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3GPP\work\"/>
    </mc:Choice>
  </mc:AlternateContent>
  <xr:revisionPtr revIDLastSave="0" documentId="13_ncr:1_{D119CA55-2A85-4525-92CA-E7A68D510776}" xr6:coauthVersionLast="47" xr6:coauthVersionMax="47" xr10:uidLastSave="{00000000-0000-0000-0000-000000000000}"/>
  <bookViews>
    <workbookView xWindow="11595" yWindow="2340" windowWidth="57600" windowHeight="17655" tabRatio="741" activeTab="4" xr2:uid="{00000000-000D-0000-FFFF-FFFF00000000}"/>
  </bookViews>
  <sheets>
    <sheet name="Revision comments" sheetId="59" r:id="rId1"/>
    <sheet name="UMi-6GHz" sheetId="70" r:id="rId2"/>
    <sheet name="UMa-6GHz" sheetId="80" r:id="rId3"/>
    <sheet name="UMi-7GHz" sheetId="81" r:id="rId4"/>
    <sheet name="UMa-7GHz" sheetId="82" r:id="rId5"/>
    <sheet name="SMa-7GHz-1299m" sheetId="83" r:id="rId6"/>
    <sheet name="SMa-7GHz-1732m" sheetId="84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188" i="84" l="1"/>
  <c r="P180" i="84"/>
  <c r="BP174" i="84"/>
  <c r="BN172" i="84"/>
  <c r="BM171" i="84"/>
  <c r="BL170" i="84"/>
  <c r="BJ169" i="84"/>
  <c r="AY167" i="84"/>
  <c r="AX166" i="84"/>
  <c r="AW165" i="84"/>
  <c r="AV164" i="84"/>
  <c r="AU163" i="84"/>
  <c r="AT162" i="84"/>
  <c r="AS161" i="84"/>
  <c r="AQ159" i="84"/>
  <c r="AP158" i="84"/>
  <c r="AO157" i="84"/>
  <c r="AM156" i="84"/>
  <c r="CN155" i="84"/>
  <c r="BU155" i="84"/>
  <c r="AG155" i="84"/>
  <c r="AE155" i="84"/>
  <c r="AD155" i="84"/>
  <c r="AC155" i="84"/>
  <c r="AB155" i="84"/>
  <c r="AA155" i="84"/>
  <c r="Z155" i="84"/>
  <c r="Y155" i="84"/>
  <c r="X155" i="84"/>
  <c r="W155" i="84"/>
  <c r="V155" i="84"/>
  <c r="U155" i="84"/>
  <c r="T155" i="84"/>
  <c r="S155" i="84"/>
  <c r="R155" i="84"/>
  <c r="Q155" i="84"/>
  <c r="P155" i="84"/>
  <c r="O155" i="84"/>
  <c r="N155" i="84"/>
  <c r="M155" i="84"/>
  <c r="L155" i="84"/>
  <c r="K155" i="84"/>
  <c r="J155" i="84"/>
  <c r="I155" i="84"/>
  <c r="H155" i="84"/>
  <c r="G155" i="84"/>
  <c r="F155" i="84"/>
  <c r="E155" i="84"/>
  <c r="D155" i="84"/>
  <c r="C155" i="84"/>
  <c r="B155" i="84"/>
  <c r="CO129" i="84"/>
  <c r="BJ129" i="84"/>
  <c r="AE129" i="84"/>
  <c r="CO128" i="84"/>
  <c r="BJ128" i="84"/>
  <c r="AE128" i="84"/>
  <c r="CO127" i="84"/>
  <c r="BJ127" i="84"/>
  <c r="AE127" i="84"/>
  <c r="CO126" i="84"/>
  <c r="BJ126" i="84"/>
  <c r="AE126" i="84"/>
  <c r="CO125" i="84"/>
  <c r="BJ125" i="84"/>
  <c r="AE125" i="84"/>
  <c r="CO124" i="84"/>
  <c r="BJ124" i="84"/>
  <c r="AE124" i="84"/>
  <c r="CO123" i="84"/>
  <c r="BJ123" i="84"/>
  <c r="AE123" i="84"/>
  <c r="CO122" i="84"/>
  <c r="BJ122" i="84"/>
  <c r="AE122" i="84"/>
  <c r="CO121" i="84"/>
  <c r="BJ121" i="84"/>
  <c r="AE121" i="84"/>
  <c r="CO120" i="84"/>
  <c r="BJ120" i="84"/>
  <c r="AE120" i="84"/>
  <c r="CO119" i="84"/>
  <c r="BJ119" i="84"/>
  <c r="AE119" i="84"/>
  <c r="CO118" i="84"/>
  <c r="BJ118" i="84"/>
  <c r="AE118" i="84"/>
  <c r="CO117" i="84"/>
  <c r="BJ117" i="84"/>
  <c r="AE117" i="84"/>
  <c r="CO116" i="84"/>
  <c r="BJ116" i="84"/>
  <c r="AE116" i="84"/>
  <c r="CO115" i="84"/>
  <c r="BJ115" i="84"/>
  <c r="AE115" i="84"/>
  <c r="CO114" i="84"/>
  <c r="BJ114" i="84"/>
  <c r="AE114" i="84"/>
  <c r="CO113" i="84"/>
  <c r="BJ113" i="84"/>
  <c r="AE113" i="84"/>
  <c r="CO112" i="84"/>
  <c r="BJ112" i="84"/>
  <c r="AE112" i="84"/>
  <c r="CO111" i="84"/>
  <c r="BJ111" i="84"/>
  <c r="AE111" i="84"/>
  <c r="CO110" i="84"/>
  <c r="BJ110" i="84"/>
  <c r="AE110" i="84"/>
  <c r="CO109" i="84"/>
  <c r="BJ109" i="84"/>
  <c r="AE109" i="84"/>
  <c r="CO108" i="84"/>
  <c r="BJ108" i="84"/>
  <c r="AE108" i="84"/>
  <c r="CO107" i="84"/>
  <c r="BJ107" i="84"/>
  <c r="AE107" i="84"/>
  <c r="CO106" i="84"/>
  <c r="BJ106" i="84"/>
  <c r="AE106" i="84"/>
  <c r="CO105" i="84"/>
  <c r="BJ105" i="84"/>
  <c r="AE105" i="84"/>
  <c r="CO104" i="84"/>
  <c r="BJ104" i="84"/>
  <c r="AE104" i="84"/>
  <c r="CO103" i="84"/>
  <c r="BJ103" i="84"/>
  <c r="AE103" i="84"/>
  <c r="CO102" i="84"/>
  <c r="BJ102" i="84"/>
  <c r="AE102" i="84"/>
  <c r="CO101" i="84"/>
  <c r="BJ101" i="84"/>
  <c r="AE101" i="84"/>
  <c r="CO100" i="84"/>
  <c r="BJ100" i="84"/>
  <c r="AE100" i="84"/>
  <c r="CO99" i="84"/>
  <c r="BJ99" i="84"/>
  <c r="AE99" i="84"/>
  <c r="CO98" i="84"/>
  <c r="BJ98" i="84"/>
  <c r="AE98" i="84"/>
  <c r="CO97" i="84"/>
  <c r="BJ97" i="84"/>
  <c r="AE97" i="84"/>
  <c r="CO96" i="84"/>
  <c r="BJ96" i="84"/>
  <c r="AE96" i="84"/>
  <c r="CO95" i="84"/>
  <c r="BJ95" i="84"/>
  <c r="AE95" i="84"/>
  <c r="CO94" i="84"/>
  <c r="BJ94" i="84"/>
  <c r="AE94" i="84"/>
  <c r="CO93" i="84"/>
  <c r="BJ93" i="84"/>
  <c r="AE93" i="84"/>
  <c r="CO92" i="84"/>
  <c r="BJ92" i="84"/>
  <c r="AE92" i="84"/>
  <c r="CO91" i="84"/>
  <c r="BJ91" i="84"/>
  <c r="AE91" i="84"/>
  <c r="CO90" i="84"/>
  <c r="BJ90" i="84"/>
  <c r="AE90" i="84"/>
  <c r="CO89" i="84"/>
  <c r="BJ89" i="84"/>
  <c r="AE89" i="84"/>
  <c r="CO88" i="84"/>
  <c r="BJ88" i="84"/>
  <c r="AE88" i="84"/>
  <c r="CO87" i="84"/>
  <c r="BJ87" i="84"/>
  <c r="AE87" i="84"/>
  <c r="CO86" i="84"/>
  <c r="BJ86" i="84"/>
  <c r="AE86" i="84"/>
  <c r="CO85" i="84"/>
  <c r="BJ85" i="84"/>
  <c r="AE85" i="84"/>
  <c r="CO84" i="84"/>
  <c r="BJ84" i="84"/>
  <c r="AE84" i="84"/>
  <c r="CO83" i="84"/>
  <c r="BJ83" i="84"/>
  <c r="AE83" i="84"/>
  <c r="CO82" i="84"/>
  <c r="BJ82" i="84"/>
  <c r="AE82" i="84"/>
  <c r="CO81" i="84"/>
  <c r="BJ81" i="84"/>
  <c r="AE81" i="84"/>
  <c r="CO80" i="84"/>
  <c r="BJ80" i="84"/>
  <c r="AE80" i="84"/>
  <c r="CO79" i="84"/>
  <c r="BJ79" i="84"/>
  <c r="AE79" i="84"/>
  <c r="CO78" i="84"/>
  <c r="BJ78" i="84"/>
  <c r="AE78" i="84"/>
  <c r="CO77" i="84"/>
  <c r="BJ77" i="84"/>
  <c r="AE77" i="84"/>
  <c r="CO76" i="84"/>
  <c r="BJ76" i="84"/>
  <c r="AE76" i="84"/>
  <c r="CO75" i="84"/>
  <c r="BJ75" i="84"/>
  <c r="AE75" i="84"/>
  <c r="CO74" i="84"/>
  <c r="BJ74" i="84"/>
  <c r="AE74" i="84"/>
  <c r="CO73" i="84"/>
  <c r="BJ73" i="84"/>
  <c r="AE73" i="84"/>
  <c r="CO72" i="84"/>
  <c r="BJ72" i="84"/>
  <c r="AE72" i="84"/>
  <c r="CO71" i="84"/>
  <c r="BJ71" i="84"/>
  <c r="AE71" i="84"/>
  <c r="CO70" i="84"/>
  <c r="BJ70" i="84"/>
  <c r="AE70" i="84"/>
  <c r="CO69" i="84"/>
  <c r="BJ69" i="84"/>
  <c r="AE69" i="84"/>
  <c r="CO68" i="84"/>
  <c r="BJ68" i="84"/>
  <c r="AE68" i="84"/>
  <c r="CO67" i="84"/>
  <c r="BJ67" i="84"/>
  <c r="AE67" i="84"/>
  <c r="CO66" i="84"/>
  <c r="BJ66" i="84"/>
  <c r="AE66" i="84"/>
  <c r="CO65" i="84"/>
  <c r="BJ65" i="84"/>
  <c r="AQ192" i="84" s="1"/>
  <c r="AE65" i="84"/>
  <c r="CO64" i="84"/>
  <c r="BJ64" i="84"/>
  <c r="AK191" i="84" s="1"/>
  <c r="AE64" i="84"/>
  <c r="CO63" i="84"/>
  <c r="BJ63" i="84"/>
  <c r="AE63" i="84"/>
  <c r="CO62" i="84"/>
  <c r="BJ62" i="84"/>
  <c r="AI189" i="84" s="1"/>
  <c r="AE62" i="84"/>
  <c r="CO61" i="84"/>
  <c r="BJ61" i="84"/>
  <c r="AE61" i="84"/>
  <c r="CO60" i="84"/>
  <c r="BJ60" i="84"/>
  <c r="AE60" i="84"/>
  <c r="CO59" i="84"/>
  <c r="BJ59" i="84"/>
  <c r="AE59" i="84"/>
  <c r="CO58" i="84"/>
  <c r="BJ58" i="84"/>
  <c r="AE58" i="84"/>
  <c r="CO57" i="84"/>
  <c r="BJ57" i="84"/>
  <c r="AE57" i="84"/>
  <c r="T184" i="84" s="1"/>
  <c r="CO56" i="84"/>
  <c r="BJ56" i="84"/>
  <c r="AE56" i="84"/>
  <c r="S183" i="84" s="1"/>
  <c r="CO55" i="84"/>
  <c r="BJ55" i="84"/>
  <c r="AE55" i="84"/>
  <c r="CO54" i="84"/>
  <c r="BJ54" i="84"/>
  <c r="AE54" i="84"/>
  <c r="Q181" i="84" s="1"/>
  <c r="CO53" i="84"/>
  <c r="BJ53" i="84"/>
  <c r="AE53" i="84"/>
  <c r="CO52" i="84"/>
  <c r="BJ52" i="84"/>
  <c r="AE52" i="84"/>
  <c r="CO51" i="84"/>
  <c r="BJ51" i="84"/>
  <c r="AE51" i="84"/>
  <c r="CO50" i="84"/>
  <c r="BJ50" i="84"/>
  <c r="AE50" i="84"/>
  <c r="CO49" i="84"/>
  <c r="BJ49" i="84"/>
  <c r="AE49" i="84"/>
  <c r="L176" i="84" s="1"/>
  <c r="CO48" i="84"/>
  <c r="BJ48" i="84"/>
  <c r="BJ175" i="84" s="1"/>
  <c r="AE48" i="84"/>
  <c r="M175" i="84" s="1"/>
  <c r="CO47" i="84"/>
  <c r="BX174" i="84" s="1"/>
  <c r="BJ47" i="84"/>
  <c r="AE47" i="84"/>
  <c r="CO46" i="84"/>
  <c r="BO173" i="84" s="1"/>
  <c r="BJ46" i="84"/>
  <c r="AO173" i="84" s="1"/>
  <c r="AE46" i="84"/>
  <c r="O173" i="84" s="1"/>
  <c r="CO45" i="84"/>
  <c r="CD172" i="84" s="1"/>
  <c r="BJ45" i="84"/>
  <c r="AE45" i="84"/>
  <c r="CO44" i="84"/>
  <c r="BU171" i="84" s="1"/>
  <c r="BJ44" i="84"/>
  <c r="AE44" i="84"/>
  <c r="E171" i="84" s="1"/>
  <c r="CO43" i="84"/>
  <c r="CB170" i="84" s="1"/>
  <c r="BJ43" i="84"/>
  <c r="AE43" i="84"/>
  <c r="L170" i="84" s="1"/>
  <c r="CO42" i="84"/>
  <c r="CA169" i="84" s="1"/>
  <c r="BJ42" i="84"/>
  <c r="AE42" i="84"/>
  <c r="CO41" i="84"/>
  <c r="BJ41" i="84"/>
  <c r="AE41" i="84"/>
  <c r="R168" i="84" s="1"/>
  <c r="CO40" i="84"/>
  <c r="BY167" i="84" s="1"/>
  <c r="BJ40" i="84"/>
  <c r="AE40" i="84"/>
  <c r="CO39" i="84"/>
  <c r="BX166" i="84" s="1"/>
  <c r="BJ39" i="84"/>
  <c r="AE39" i="84"/>
  <c r="CO38" i="84"/>
  <c r="BW165" i="84" s="1"/>
  <c r="BJ38" i="84"/>
  <c r="AG165" i="84" s="1"/>
  <c r="AE38" i="84"/>
  <c r="O165" i="84" s="1"/>
  <c r="CO37" i="84"/>
  <c r="CD164" i="84" s="1"/>
  <c r="BJ37" i="84"/>
  <c r="AE37" i="84"/>
  <c r="CO36" i="84"/>
  <c r="BM163" i="84" s="1"/>
  <c r="BJ36" i="84"/>
  <c r="AE36" i="84"/>
  <c r="E163" i="84" s="1"/>
  <c r="CO35" i="84"/>
  <c r="CB162" i="84" s="1"/>
  <c r="BJ35" i="84"/>
  <c r="AE35" i="84"/>
  <c r="D162" i="84" s="1"/>
  <c r="CO34" i="84"/>
  <c r="CA161" i="84" s="1"/>
  <c r="BJ34" i="84"/>
  <c r="BJ161" i="84" s="1"/>
  <c r="AE34" i="84"/>
  <c r="CO33" i="84"/>
  <c r="BJ33" i="84"/>
  <c r="AE33" i="84"/>
  <c r="R160" i="84" s="1"/>
  <c r="CO32" i="84"/>
  <c r="BY159" i="84" s="1"/>
  <c r="BJ32" i="84"/>
  <c r="AY159" i="84" s="1"/>
  <c r="AE32" i="84"/>
  <c r="CO31" i="84"/>
  <c r="BP158" i="84" s="1"/>
  <c r="BJ31" i="84"/>
  <c r="AX158" i="84" s="1"/>
  <c r="AE31" i="84"/>
  <c r="CO30" i="84"/>
  <c r="BW157" i="84" s="1"/>
  <c r="BJ30" i="84"/>
  <c r="AW157" i="84" s="1"/>
  <c r="AE30" i="84"/>
  <c r="G157" i="84" s="1"/>
  <c r="CO29" i="84"/>
  <c r="CD156" i="84" s="1"/>
  <c r="BJ29" i="84"/>
  <c r="AU156" i="84" s="1"/>
  <c r="AE29" i="84"/>
  <c r="G156" i="84" s="1"/>
  <c r="CO25" i="84"/>
  <c r="CO155" i="84" s="1"/>
  <c r="CN25" i="84"/>
  <c r="CM25" i="84"/>
  <c r="CM155" i="84" s="1"/>
  <c r="CL25" i="84"/>
  <c r="CL155" i="84" s="1"/>
  <c r="CK25" i="84"/>
  <c r="CK155" i="84" s="1"/>
  <c r="CJ25" i="84"/>
  <c r="CJ155" i="84" s="1"/>
  <c r="CI25" i="84"/>
  <c r="CI155" i="84" s="1"/>
  <c r="CH25" i="84"/>
  <c r="CH155" i="84" s="1"/>
  <c r="CG25" i="84"/>
  <c r="CG155" i="84" s="1"/>
  <c r="CF25" i="84"/>
  <c r="CF155" i="84" s="1"/>
  <c r="CE25" i="84"/>
  <c r="CE155" i="84" s="1"/>
  <c r="CD25" i="84"/>
  <c r="CD155" i="84" s="1"/>
  <c r="CC25" i="84"/>
  <c r="CC155" i="84" s="1"/>
  <c r="CB25" i="84"/>
  <c r="CB155" i="84" s="1"/>
  <c r="CA25" i="84"/>
  <c r="CA155" i="84" s="1"/>
  <c r="BZ25" i="84"/>
  <c r="BZ155" i="84" s="1"/>
  <c r="BY25" i="84"/>
  <c r="BY155" i="84" s="1"/>
  <c r="BX25" i="84"/>
  <c r="BX155" i="84" s="1"/>
  <c r="BW25" i="84"/>
  <c r="BW155" i="84" s="1"/>
  <c r="BV25" i="84"/>
  <c r="BV155" i="84" s="1"/>
  <c r="BU25" i="84"/>
  <c r="BT25" i="84"/>
  <c r="BT155" i="84" s="1"/>
  <c r="BS25" i="84"/>
  <c r="BS155" i="84" s="1"/>
  <c r="BR25" i="84"/>
  <c r="BR155" i="84" s="1"/>
  <c r="BQ25" i="84"/>
  <c r="BQ155" i="84" s="1"/>
  <c r="BP25" i="84"/>
  <c r="BP155" i="84" s="1"/>
  <c r="BO25" i="84"/>
  <c r="BO155" i="84" s="1"/>
  <c r="BN25" i="84"/>
  <c r="BN155" i="84" s="1"/>
  <c r="BM25" i="84"/>
  <c r="BM155" i="84" s="1"/>
  <c r="BL25" i="84"/>
  <c r="BL155" i="84" s="1"/>
  <c r="BJ25" i="84"/>
  <c r="BJ155" i="84" s="1"/>
  <c r="BI25" i="84"/>
  <c r="BI155" i="84" s="1"/>
  <c r="BH25" i="84"/>
  <c r="BH155" i="84" s="1"/>
  <c r="BG25" i="84"/>
  <c r="BG155" i="84" s="1"/>
  <c r="BF25" i="84"/>
  <c r="BF155" i="84" s="1"/>
  <c r="BE25" i="84"/>
  <c r="BE155" i="84" s="1"/>
  <c r="BD25" i="84"/>
  <c r="BD155" i="84" s="1"/>
  <c r="BC25" i="84"/>
  <c r="BC155" i="84" s="1"/>
  <c r="BB25" i="84"/>
  <c r="BB155" i="84" s="1"/>
  <c r="BA25" i="84"/>
  <c r="BA155" i="84" s="1"/>
  <c r="AZ25" i="84"/>
  <c r="AZ155" i="84" s="1"/>
  <c r="AY25" i="84"/>
  <c r="AY155" i="84" s="1"/>
  <c r="AX25" i="84"/>
  <c r="AX155" i="84" s="1"/>
  <c r="AW25" i="84"/>
  <c r="AW155" i="84" s="1"/>
  <c r="AV25" i="84"/>
  <c r="AV155" i="84" s="1"/>
  <c r="AU25" i="84"/>
  <c r="AU155" i="84" s="1"/>
  <c r="AT25" i="84"/>
  <c r="AT155" i="84" s="1"/>
  <c r="AS25" i="84"/>
  <c r="AS155" i="84" s="1"/>
  <c r="AR25" i="84"/>
  <c r="AR155" i="84" s="1"/>
  <c r="AQ25" i="84"/>
  <c r="AQ155" i="84" s="1"/>
  <c r="AP25" i="84"/>
  <c r="AP155" i="84" s="1"/>
  <c r="AO25" i="84"/>
  <c r="AO155" i="84" s="1"/>
  <c r="AN25" i="84"/>
  <c r="AN155" i="84" s="1"/>
  <c r="AM25" i="84"/>
  <c r="AM155" i="84" s="1"/>
  <c r="AL25" i="84"/>
  <c r="AL155" i="84" s="1"/>
  <c r="AK25" i="84"/>
  <c r="AK155" i="84" s="1"/>
  <c r="AJ25" i="84"/>
  <c r="AJ155" i="84" s="1"/>
  <c r="AI25" i="84"/>
  <c r="AI155" i="84" s="1"/>
  <c r="AH25" i="84"/>
  <c r="AH155" i="84" s="1"/>
  <c r="AG25" i="84"/>
  <c r="AY168" i="84" l="1"/>
  <c r="AQ168" i="84"/>
  <c r="AI168" i="84"/>
  <c r="AX168" i="84"/>
  <c r="AP168" i="84"/>
  <c r="AH168" i="84"/>
  <c r="AW168" i="84"/>
  <c r="AO168" i="84"/>
  <c r="AG168" i="84"/>
  <c r="AV168" i="84"/>
  <c r="AN168" i="84"/>
  <c r="AU168" i="84"/>
  <c r="AM168" i="84"/>
  <c r="AT168" i="84"/>
  <c r="AL168" i="84"/>
  <c r="BJ168" i="84"/>
  <c r="AS168" i="84"/>
  <c r="AK168" i="84"/>
  <c r="AE187" i="84"/>
  <c r="N187" i="84"/>
  <c r="F187" i="84"/>
  <c r="U187" i="84"/>
  <c r="M187" i="84"/>
  <c r="E187" i="84"/>
  <c r="T187" i="84"/>
  <c r="L187" i="84"/>
  <c r="D187" i="84"/>
  <c r="S187" i="84"/>
  <c r="K187" i="84"/>
  <c r="C187" i="84"/>
  <c r="R187" i="84"/>
  <c r="J187" i="84"/>
  <c r="B187" i="84"/>
  <c r="Q187" i="84"/>
  <c r="I187" i="84"/>
  <c r="P187" i="84"/>
  <c r="H187" i="84"/>
  <c r="O187" i="84"/>
  <c r="G187" i="84"/>
  <c r="BZ205" i="84"/>
  <c r="BR205" i="84"/>
  <c r="BY205" i="84"/>
  <c r="BQ205" i="84"/>
  <c r="CO205" i="84"/>
  <c r="BX205" i="84"/>
  <c r="BP205" i="84"/>
  <c r="CE205" i="84"/>
  <c r="BW205" i="84"/>
  <c r="BO205" i="84"/>
  <c r="CD205" i="84"/>
  <c r="BV205" i="84"/>
  <c r="BN205" i="84"/>
  <c r="CC205" i="84"/>
  <c r="BU205" i="84"/>
  <c r="BM205" i="84"/>
  <c r="CB205" i="84"/>
  <c r="BT205" i="84"/>
  <c r="BL205" i="84"/>
  <c r="CA205" i="84"/>
  <c r="BS205" i="84"/>
  <c r="CD245" i="84"/>
  <c r="BV245" i="84"/>
  <c r="BN245" i="84"/>
  <c r="CC245" i="84"/>
  <c r="BU245" i="84"/>
  <c r="BM245" i="84"/>
  <c r="CA245" i="84"/>
  <c r="BS245" i="84"/>
  <c r="BY245" i="84"/>
  <c r="BQ245" i="84"/>
  <c r="CO245" i="84"/>
  <c r="BX245" i="84"/>
  <c r="BP245" i="84"/>
  <c r="BL245" i="84"/>
  <c r="CE245" i="84"/>
  <c r="CB245" i="84"/>
  <c r="BZ245" i="84"/>
  <c r="BT245" i="84"/>
  <c r="BW245" i="84"/>
  <c r="BR245" i="84"/>
  <c r="BO245" i="84"/>
  <c r="AY160" i="84"/>
  <c r="AQ160" i="84"/>
  <c r="AI160" i="84"/>
  <c r="AX160" i="84"/>
  <c r="AP160" i="84"/>
  <c r="AH160" i="84"/>
  <c r="AW160" i="84"/>
  <c r="AO160" i="84"/>
  <c r="AG160" i="84"/>
  <c r="AV160" i="84"/>
  <c r="AN160" i="84"/>
  <c r="AU160" i="84"/>
  <c r="AM160" i="84"/>
  <c r="AT160" i="84"/>
  <c r="AL160" i="84"/>
  <c r="BJ160" i="84"/>
  <c r="AS160" i="84"/>
  <c r="AK160" i="84"/>
  <c r="BJ176" i="84"/>
  <c r="AS176" i="84"/>
  <c r="AK176" i="84"/>
  <c r="AZ176" i="84"/>
  <c r="AR176" i="84"/>
  <c r="AJ176" i="84"/>
  <c r="AY176" i="84"/>
  <c r="AQ176" i="84"/>
  <c r="AI176" i="84"/>
  <c r="AX176" i="84"/>
  <c r="AP176" i="84"/>
  <c r="AH176" i="84"/>
  <c r="AW176" i="84"/>
  <c r="AO176" i="84"/>
  <c r="AG176" i="84"/>
  <c r="AV176" i="84"/>
  <c r="AN176" i="84"/>
  <c r="AU176" i="84"/>
  <c r="AM176" i="84"/>
  <c r="AT176" i="84"/>
  <c r="AL176" i="84"/>
  <c r="BZ197" i="84"/>
  <c r="BR197" i="84"/>
  <c r="BY197" i="84"/>
  <c r="BQ197" i="84"/>
  <c r="CO197" i="84"/>
  <c r="BX197" i="84"/>
  <c r="BP197" i="84"/>
  <c r="CE197" i="84"/>
  <c r="BW197" i="84"/>
  <c r="BO197" i="84"/>
  <c r="CD197" i="84"/>
  <c r="BV197" i="84"/>
  <c r="BN197" i="84"/>
  <c r="CC197" i="84"/>
  <c r="BU197" i="84"/>
  <c r="BM197" i="84"/>
  <c r="CB197" i="84"/>
  <c r="BT197" i="84"/>
  <c r="BL197" i="84"/>
  <c r="CA197" i="84"/>
  <c r="BS197" i="84"/>
  <c r="CO213" i="84"/>
  <c r="BX213" i="84"/>
  <c r="BP213" i="84"/>
  <c r="CE213" i="84"/>
  <c r="BW213" i="84"/>
  <c r="BO213" i="84"/>
  <c r="CD213" i="84"/>
  <c r="BV213" i="84"/>
  <c r="BN213" i="84"/>
  <c r="CC213" i="84"/>
  <c r="BU213" i="84"/>
  <c r="BM213" i="84"/>
  <c r="CB213" i="84"/>
  <c r="BT213" i="84"/>
  <c r="BL213" i="84"/>
  <c r="CA213" i="84"/>
  <c r="BS213" i="84"/>
  <c r="BZ213" i="84"/>
  <c r="BR213" i="84"/>
  <c r="BY213" i="84"/>
  <c r="BQ213" i="84"/>
  <c r="AT224" i="84"/>
  <c r="AL224" i="84"/>
  <c r="BJ224" i="84"/>
  <c r="AS224" i="84"/>
  <c r="AK224" i="84"/>
  <c r="AZ224" i="84"/>
  <c r="AR224" i="84"/>
  <c r="AJ224" i="84"/>
  <c r="AY224" i="84"/>
  <c r="AQ224" i="84"/>
  <c r="AI224" i="84"/>
  <c r="AX224" i="84"/>
  <c r="AP224" i="84"/>
  <c r="AH224" i="84"/>
  <c r="AW224" i="84"/>
  <c r="AV224" i="84"/>
  <c r="AU224" i="84"/>
  <c r="AO224" i="84"/>
  <c r="AN224" i="84"/>
  <c r="AM224" i="84"/>
  <c r="AG224" i="84"/>
  <c r="CO237" i="84"/>
  <c r="BX237" i="84"/>
  <c r="BP237" i="84"/>
  <c r="CE237" i="84"/>
  <c r="BW237" i="84"/>
  <c r="CD237" i="84"/>
  <c r="BV237" i="84"/>
  <c r="CC237" i="84"/>
  <c r="CB237" i="84"/>
  <c r="BQ237" i="84"/>
  <c r="CA237" i="84"/>
  <c r="BO237" i="84"/>
  <c r="BZ237" i="84"/>
  <c r="BN237" i="84"/>
  <c r="BY237" i="84"/>
  <c r="BM237" i="84"/>
  <c r="BU237" i="84"/>
  <c r="BL237" i="84"/>
  <c r="BT237" i="84"/>
  <c r="BS237" i="84"/>
  <c r="BR237" i="84"/>
  <c r="CD253" i="84"/>
  <c r="BV253" i="84"/>
  <c r="BN253" i="84"/>
  <c r="CC253" i="84"/>
  <c r="BU253" i="84"/>
  <c r="BM253" i="84"/>
  <c r="CA253" i="84"/>
  <c r="BS253" i="84"/>
  <c r="BY253" i="84"/>
  <c r="BQ253" i="84"/>
  <c r="CO253" i="84"/>
  <c r="BX253" i="84"/>
  <c r="BP253" i="84"/>
  <c r="BW253" i="84"/>
  <c r="BT253" i="84"/>
  <c r="BR253" i="84"/>
  <c r="BO253" i="84"/>
  <c r="BL253" i="84"/>
  <c r="CE253" i="84"/>
  <c r="CB253" i="84"/>
  <c r="BZ253" i="84"/>
  <c r="O158" i="84"/>
  <c r="G158" i="84"/>
  <c r="AE158" i="84"/>
  <c r="N158" i="84"/>
  <c r="F158" i="84"/>
  <c r="U158" i="84"/>
  <c r="M158" i="84"/>
  <c r="E158" i="84"/>
  <c r="T158" i="84"/>
  <c r="L158" i="84"/>
  <c r="D158" i="84"/>
  <c r="S158" i="84"/>
  <c r="K158" i="84"/>
  <c r="C158" i="84"/>
  <c r="R158" i="84"/>
  <c r="J158" i="84"/>
  <c r="B158" i="84"/>
  <c r="Q158" i="84"/>
  <c r="I158" i="84"/>
  <c r="BY160" i="84"/>
  <c r="BQ160" i="84"/>
  <c r="CO160" i="84"/>
  <c r="BX160" i="84"/>
  <c r="BP160" i="84"/>
  <c r="CE160" i="84"/>
  <c r="BW160" i="84"/>
  <c r="BO160" i="84"/>
  <c r="CD160" i="84"/>
  <c r="BV160" i="84"/>
  <c r="BN160" i="84"/>
  <c r="CC160" i="84"/>
  <c r="BU160" i="84"/>
  <c r="BM160" i="84"/>
  <c r="CB160" i="84"/>
  <c r="BT160" i="84"/>
  <c r="BL160" i="84"/>
  <c r="CA160" i="84"/>
  <c r="BS160" i="84"/>
  <c r="AT163" i="84"/>
  <c r="AL163" i="84"/>
  <c r="BJ163" i="84"/>
  <c r="AS163" i="84"/>
  <c r="AK163" i="84"/>
  <c r="AZ163" i="84"/>
  <c r="AR163" i="84"/>
  <c r="AJ163" i="84"/>
  <c r="AY163" i="84"/>
  <c r="AQ163" i="84"/>
  <c r="AI163" i="84"/>
  <c r="AX163" i="84"/>
  <c r="AP163" i="84"/>
  <c r="AH163" i="84"/>
  <c r="AW163" i="84"/>
  <c r="AO163" i="84"/>
  <c r="AG163" i="84"/>
  <c r="AV163" i="84"/>
  <c r="AN163" i="84"/>
  <c r="O166" i="84"/>
  <c r="G166" i="84"/>
  <c r="AE166" i="84"/>
  <c r="N166" i="84"/>
  <c r="F166" i="84"/>
  <c r="U166" i="84"/>
  <c r="M166" i="84"/>
  <c r="E166" i="84"/>
  <c r="T166" i="84"/>
  <c r="L166" i="84"/>
  <c r="D166" i="84"/>
  <c r="S166" i="84"/>
  <c r="K166" i="84"/>
  <c r="C166" i="84"/>
  <c r="R166" i="84"/>
  <c r="J166" i="84"/>
  <c r="B166" i="84"/>
  <c r="Q166" i="84"/>
  <c r="I166" i="84"/>
  <c r="BY168" i="84"/>
  <c r="BQ168" i="84"/>
  <c r="CO168" i="84"/>
  <c r="BX168" i="84"/>
  <c r="BP168" i="84"/>
  <c r="CE168" i="84"/>
  <c r="BW168" i="84"/>
  <c r="BO168" i="84"/>
  <c r="CD168" i="84"/>
  <c r="BV168" i="84"/>
  <c r="BN168" i="84"/>
  <c r="CC168" i="84"/>
  <c r="BU168" i="84"/>
  <c r="BM168" i="84"/>
  <c r="CB168" i="84"/>
  <c r="BT168" i="84"/>
  <c r="BL168" i="84"/>
  <c r="CA168" i="84"/>
  <c r="BS168" i="84"/>
  <c r="AT171" i="84"/>
  <c r="AL171" i="84"/>
  <c r="BJ171" i="84"/>
  <c r="AS171" i="84"/>
  <c r="AK171" i="84"/>
  <c r="AZ171" i="84"/>
  <c r="AR171" i="84"/>
  <c r="AJ171" i="84"/>
  <c r="AY171" i="84"/>
  <c r="AQ171" i="84"/>
  <c r="AI171" i="84"/>
  <c r="AX171" i="84"/>
  <c r="AP171" i="84"/>
  <c r="AH171" i="84"/>
  <c r="AW171" i="84"/>
  <c r="AO171" i="84"/>
  <c r="AG171" i="84"/>
  <c r="AV171" i="84"/>
  <c r="AN171" i="84"/>
  <c r="O174" i="84"/>
  <c r="G174" i="84"/>
  <c r="AE174" i="84"/>
  <c r="N174" i="84"/>
  <c r="F174" i="84"/>
  <c r="U174" i="84"/>
  <c r="M174" i="84"/>
  <c r="E174" i="84"/>
  <c r="T174" i="84"/>
  <c r="L174" i="84"/>
  <c r="D174" i="84"/>
  <c r="S174" i="84"/>
  <c r="K174" i="84"/>
  <c r="C174" i="84"/>
  <c r="R174" i="84"/>
  <c r="J174" i="84"/>
  <c r="B174" i="84"/>
  <c r="Q174" i="84"/>
  <c r="I174" i="84"/>
  <c r="CA176" i="84"/>
  <c r="BS176" i="84"/>
  <c r="BZ176" i="84"/>
  <c r="BR176" i="84"/>
  <c r="BY176" i="84"/>
  <c r="BQ176" i="84"/>
  <c r="CO176" i="84"/>
  <c r="BX176" i="84"/>
  <c r="BP176" i="84"/>
  <c r="CE176" i="84"/>
  <c r="BW176" i="84"/>
  <c r="BO176" i="84"/>
  <c r="CD176" i="84"/>
  <c r="BV176" i="84"/>
  <c r="BN176" i="84"/>
  <c r="CC176" i="84"/>
  <c r="BU176" i="84"/>
  <c r="BM176" i="84"/>
  <c r="CB176" i="84"/>
  <c r="BT176" i="84"/>
  <c r="BL176" i="84"/>
  <c r="AV179" i="84"/>
  <c r="AN179" i="84"/>
  <c r="AU179" i="84"/>
  <c r="AM179" i="84"/>
  <c r="AT179" i="84"/>
  <c r="AL179" i="84"/>
  <c r="BJ179" i="84"/>
  <c r="AS179" i="84"/>
  <c r="AK179" i="84"/>
  <c r="AZ179" i="84"/>
  <c r="AR179" i="84"/>
  <c r="AJ179" i="84"/>
  <c r="AY179" i="84"/>
  <c r="AQ179" i="84"/>
  <c r="AI179" i="84"/>
  <c r="AX179" i="84"/>
  <c r="AP179" i="84"/>
  <c r="AH179" i="84"/>
  <c r="AW179" i="84"/>
  <c r="AO179" i="84"/>
  <c r="AG179" i="84"/>
  <c r="Q182" i="84"/>
  <c r="I182" i="84"/>
  <c r="P182" i="84"/>
  <c r="H182" i="84"/>
  <c r="O182" i="84"/>
  <c r="G182" i="84"/>
  <c r="AE182" i="84"/>
  <c r="N182" i="84"/>
  <c r="F182" i="84"/>
  <c r="U182" i="84"/>
  <c r="M182" i="84"/>
  <c r="E182" i="84"/>
  <c r="T182" i="84"/>
  <c r="L182" i="84"/>
  <c r="D182" i="84"/>
  <c r="S182" i="84"/>
  <c r="K182" i="84"/>
  <c r="C182" i="84"/>
  <c r="J182" i="84"/>
  <c r="B182" i="84"/>
  <c r="CA184" i="84"/>
  <c r="BS184" i="84"/>
  <c r="BZ184" i="84"/>
  <c r="BR184" i="84"/>
  <c r="BY184" i="84"/>
  <c r="BQ184" i="84"/>
  <c r="CO184" i="84"/>
  <c r="BX184" i="84"/>
  <c r="BP184" i="84"/>
  <c r="CE184" i="84"/>
  <c r="BW184" i="84"/>
  <c r="BO184" i="84"/>
  <c r="CD184" i="84"/>
  <c r="BV184" i="84"/>
  <c r="BN184" i="84"/>
  <c r="CC184" i="84"/>
  <c r="BU184" i="84"/>
  <c r="BM184" i="84"/>
  <c r="CB184" i="84"/>
  <c r="BT184" i="84"/>
  <c r="BL184" i="84"/>
  <c r="AV187" i="84"/>
  <c r="AN187" i="84"/>
  <c r="AU187" i="84"/>
  <c r="AM187" i="84"/>
  <c r="AT187" i="84"/>
  <c r="AL187" i="84"/>
  <c r="BJ187" i="84"/>
  <c r="AS187" i="84"/>
  <c r="AK187" i="84"/>
  <c r="AZ187" i="84"/>
  <c r="AR187" i="84"/>
  <c r="AJ187" i="84"/>
  <c r="AY187" i="84"/>
  <c r="AQ187" i="84"/>
  <c r="AI187" i="84"/>
  <c r="AX187" i="84"/>
  <c r="AP187" i="84"/>
  <c r="AH187" i="84"/>
  <c r="AW187" i="84"/>
  <c r="AO187" i="84"/>
  <c r="Q190" i="84"/>
  <c r="I190" i="84"/>
  <c r="P190" i="84"/>
  <c r="H190" i="84"/>
  <c r="O190" i="84"/>
  <c r="G190" i="84"/>
  <c r="AE190" i="84"/>
  <c r="N190" i="84"/>
  <c r="F190" i="84"/>
  <c r="U190" i="84"/>
  <c r="M190" i="84"/>
  <c r="E190" i="84"/>
  <c r="T190" i="84"/>
  <c r="L190" i="84"/>
  <c r="D190" i="84"/>
  <c r="S190" i="84"/>
  <c r="K190" i="84"/>
  <c r="C190" i="84"/>
  <c r="R190" i="84"/>
  <c r="J190" i="84"/>
  <c r="B190" i="84"/>
  <c r="CC192" i="84"/>
  <c r="BU192" i="84"/>
  <c r="BM192" i="84"/>
  <c r="CB192" i="84"/>
  <c r="BT192" i="84"/>
  <c r="BL192" i="84"/>
  <c r="CA192" i="84"/>
  <c r="BS192" i="84"/>
  <c r="BX192" i="84"/>
  <c r="BW192" i="84"/>
  <c r="BV192" i="84"/>
  <c r="CO192" i="84"/>
  <c r="BR192" i="84"/>
  <c r="CE192" i="84"/>
  <c r="BQ192" i="84"/>
  <c r="CD192" i="84"/>
  <c r="BP192" i="84"/>
  <c r="BZ192" i="84"/>
  <c r="BO192" i="84"/>
  <c r="BY192" i="84"/>
  <c r="BN192" i="84"/>
  <c r="AX195" i="84"/>
  <c r="AP195" i="84"/>
  <c r="AH195" i="84"/>
  <c r="AW195" i="84"/>
  <c r="AO195" i="84"/>
  <c r="AG195" i="84"/>
  <c r="AV195" i="84"/>
  <c r="AN195" i="84"/>
  <c r="AU195" i="84"/>
  <c r="AM195" i="84"/>
  <c r="AZ195" i="84"/>
  <c r="AR195" i="84"/>
  <c r="AJ195" i="84"/>
  <c r="BJ195" i="84"/>
  <c r="AY195" i="84"/>
  <c r="AT195" i="84"/>
  <c r="AS195" i="84"/>
  <c r="AQ195" i="84"/>
  <c r="AL195" i="84"/>
  <c r="AK195" i="84"/>
  <c r="AI195" i="84"/>
  <c r="S198" i="84"/>
  <c r="K198" i="84"/>
  <c r="C198" i="84"/>
  <c r="R198" i="84"/>
  <c r="J198" i="84"/>
  <c r="B198" i="84"/>
  <c r="Q198" i="84"/>
  <c r="I198" i="84"/>
  <c r="P198" i="84"/>
  <c r="H198" i="84"/>
  <c r="O198" i="84"/>
  <c r="G198" i="84"/>
  <c r="AE198" i="84"/>
  <c r="N198" i="84"/>
  <c r="F198" i="84"/>
  <c r="U198" i="84"/>
  <c r="M198" i="84"/>
  <c r="E198" i="84"/>
  <c r="D198" i="84"/>
  <c r="T198" i="84"/>
  <c r="L198" i="84"/>
  <c r="CC200" i="84"/>
  <c r="BU200" i="84"/>
  <c r="BM200" i="84"/>
  <c r="CB200" i="84"/>
  <c r="BT200" i="84"/>
  <c r="BL200" i="84"/>
  <c r="CA200" i="84"/>
  <c r="BS200" i="84"/>
  <c r="BZ200" i="84"/>
  <c r="BR200" i="84"/>
  <c r="BY200" i="84"/>
  <c r="BQ200" i="84"/>
  <c r="CO200" i="84"/>
  <c r="BX200" i="84"/>
  <c r="BP200" i="84"/>
  <c r="CE200" i="84"/>
  <c r="BW200" i="84"/>
  <c r="BO200" i="84"/>
  <c r="CD200" i="84"/>
  <c r="BV200" i="84"/>
  <c r="BN200" i="84"/>
  <c r="AX203" i="84"/>
  <c r="AP203" i="84"/>
  <c r="AH203" i="84"/>
  <c r="AW203" i="84"/>
  <c r="AO203" i="84"/>
  <c r="AG203" i="84"/>
  <c r="AV203" i="84"/>
  <c r="AN203" i="84"/>
  <c r="AU203" i="84"/>
  <c r="AM203" i="84"/>
  <c r="AT203" i="84"/>
  <c r="AL203" i="84"/>
  <c r="BJ203" i="84"/>
  <c r="AS203" i="84"/>
  <c r="AK203" i="84"/>
  <c r="AZ203" i="84"/>
  <c r="AR203" i="84"/>
  <c r="AJ203" i="84"/>
  <c r="AY203" i="84"/>
  <c r="AQ203" i="84"/>
  <c r="AI203" i="84"/>
  <c r="S206" i="84"/>
  <c r="K206" i="84"/>
  <c r="C206" i="84"/>
  <c r="R206" i="84"/>
  <c r="J206" i="84"/>
  <c r="B206" i="84"/>
  <c r="Q206" i="84"/>
  <c r="I206" i="84"/>
  <c r="P206" i="84"/>
  <c r="H206" i="84"/>
  <c r="O206" i="84"/>
  <c r="G206" i="84"/>
  <c r="AE206" i="84"/>
  <c r="N206" i="84"/>
  <c r="F206" i="84"/>
  <c r="U206" i="84"/>
  <c r="M206" i="84"/>
  <c r="E206" i="84"/>
  <c r="L206" i="84"/>
  <c r="D206" i="84"/>
  <c r="T206" i="84"/>
  <c r="CC208" i="84"/>
  <c r="BU208" i="84"/>
  <c r="BM208" i="84"/>
  <c r="CB208" i="84"/>
  <c r="BT208" i="84"/>
  <c r="BL208" i="84"/>
  <c r="CA208" i="84"/>
  <c r="BS208" i="84"/>
  <c r="BZ208" i="84"/>
  <c r="BR208" i="84"/>
  <c r="BY208" i="84"/>
  <c r="BQ208" i="84"/>
  <c r="CO208" i="84"/>
  <c r="BX208" i="84"/>
  <c r="BP208" i="84"/>
  <c r="CE208" i="84"/>
  <c r="BW208" i="84"/>
  <c r="BO208" i="84"/>
  <c r="CD208" i="84"/>
  <c r="BV208" i="84"/>
  <c r="BN208" i="84"/>
  <c r="AV211" i="84"/>
  <c r="AN211" i="84"/>
  <c r="AU211" i="84"/>
  <c r="AM211" i="84"/>
  <c r="AT211" i="84"/>
  <c r="AL211" i="84"/>
  <c r="BJ211" i="84"/>
  <c r="AR211" i="84"/>
  <c r="AG211" i="84"/>
  <c r="AQ211" i="84"/>
  <c r="AP211" i="84"/>
  <c r="AZ211" i="84"/>
  <c r="AO211" i="84"/>
  <c r="AY211" i="84"/>
  <c r="AK211" i="84"/>
  <c r="AX211" i="84"/>
  <c r="AJ211" i="84"/>
  <c r="AW211" i="84"/>
  <c r="AI211" i="84"/>
  <c r="AS211" i="84"/>
  <c r="AH211" i="84"/>
  <c r="Q214" i="84"/>
  <c r="I214" i="84"/>
  <c r="P214" i="84"/>
  <c r="H214" i="84"/>
  <c r="O214" i="84"/>
  <c r="G214" i="84"/>
  <c r="AE214" i="84"/>
  <c r="N214" i="84"/>
  <c r="F214" i="84"/>
  <c r="U214" i="84"/>
  <c r="M214" i="84"/>
  <c r="E214" i="84"/>
  <c r="T214" i="84"/>
  <c r="L214" i="84"/>
  <c r="D214" i="84"/>
  <c r="S214" i="84"/>
  <c r="K214" i="84"/>
  <c r="C214" i="84"/>
  <c r="R214" i="84"/>
  <c r="J214" i="84"/>
  <c r="B214" i="84"/>
  <c r="CA216" i="84"/>
  <c r="BS216" i="84"/>
  <c r="BZ216" i="84"/>
  <c r="BR216" i="84"/>
  <c r="BY216" i="84"/>
  <c r="BQ216" i="84"/>
  <c r="CO216" i="84"/>
  <c r="BX216" i="84"/>
  <c r="BP216" i="84"/>
  <c r="CE216" i="84"/>
  <c r="BW216" i="84"/>
  <c r="BO216" i="84"/>
  <c r="CD216" i="84"/>
  <c r="BV216" i="84"/>
  <c r="BN216" i="84"/>
  <c r="CC216" i="84"/>
  <c r="BU216" i="84"/>
  <c r="BM216" i="84"/>
  <c r="CB216" i="84"/>
  <c r="BT216" i="84"/>
  <c r="BL216" i="84"/>
  <c r="AV219" i="84"/>
  <c r="AN219" i="84"/>
  <c r="AU219" i="84"/>
  <c r="AM219" i="84"/>
  <c r="AT219" i="84"/>
  <c r="AL219" i="84"/>
  <c r="BJ219" i="84"/>
  <c r="AS219" i="84"/>
  <c r="AK219" i="84"/>
  <c r="AZ219" i="84"/>
  <c r="AR219" i="84"/>
  <c r="AJ219" i="84"/>
  <c r="AY219" i="84"/>
  <c r="AQ219" i="84"/>
  <c r="AI219" i="84"/>
  <c r="AX219" i="84"/>
  <c r="AP219" i="84"/>
  <c r="AH219" i="84"/>
  <c r="AG219" i="84"/>
  <c r="AW219" i="84"/>
  <c r="AO219" i="84"/>
  <c r="R222" i="84"/>
  <c r="J222" i="84"/>
  <c r="B222" i="84"/>
  <c r="Q222" i="84"/>
  <c r="I222" i="84"/>
  <c r="P222" i="84"/>
  <c r="H222" i="84"/>
  <c r="T222" i="84"/>
  <c r="F222" i="84"/>
  <c r="S222" i="84"/>
  <c r="E222" i="84"/>
  <c r="O222" i="84"/>
  <c r="D222" i="84"/>
  <c r="N222" i="84"/>
  <c r="C222" i="84"/>
  <c r="M222" i="84"/>
  <c r="L222" i="84"/>
  <c r="AE222" i="84"/>
  <c r="K222" i="84"/>
  <c r="U222" i="84"/>
  <c r="G222" i="84"/>
  <c r="CB224" i="84"/>
  <c r="BT224" i="84"/>
  <c r="BL224" i="84"/>
  <c r="CA224" i="84"/>
  <c r="BS224" i="84"/>
  <c r="BZ224" i="84"/>
  <c r="BR224" i="84"/>
  <c r="BY224" i="84"/>
  <c r="BQ224" i="84"/>
  <c r="CO224" i="84"/>
  <c r="BX224" i="84"/>
  <c r="BP224" i="84"/>
  <c r="CD224" i="84"/>
  <c r="BV224" i="84"/>
  <c r="BN224" i="84"/>
  <c r="CE224" i="84"/>
  <c r="CC224" i="84"/>
  <c r="BW224" i="84"/>
  <c r="BU224" i="84"/>
  <c r="BO224" i="84"/>
  <c r="BM224" i="84"/>
  <c r="AW227" i="84"/>
  <c r="AO227" i="84"/>
  <c r="AG227" i="84"/>
  <c r="AV227" i="84"/>
  <c r="AN227" i="84"/>
  <c r="AU227" i="84"/>
  <c r="AM227" i="84"/>
  <c r="AT227" i="84"/>
  <c r="AL227" i="84"/>
  <c r="BJ227" i="84"/>
  <c r="AS227" i="84"/>
  <c r="AK227" i="84"/>
  <c r="AZ227" i="84"/>
  <c r="AR227" i="84"/>
  <c r="AJ227" i="84"/>
  <c r="AY227" i="84"/>
  <c r="AQ227" i="84"/>
  <c r="AI227" i="84"/>
  <c r="AX227" i="84"/>
  <c r="AP227" i="84"/>
  <c r="AH227" i="84"/>
  <c r="R230" i="84"/>
  <c r="J230" i="84"/>
  <c r="B230" i="84"/>
  <c r="Q230" i="84"/>
  <c r="I230" i="84"/>
  <c r="P230" i="84"/>
  <c r="H230" i="84"/>
  <c r="O230" i="84"/>
  <c r="G230" i="84"/>
  <c r="AE230" i="84"/>
  <c r="N230" i="84"/>
  <c r="F230" i="84"/>
  <c r="U230" i="84"/>
  <c r="M230" i="84"/>
  <c r="E230" i="84"/>
  <c r="T230" i="84"/>
  <c r="L230" i="84"/>
  <c r="D230" i="84"/>
  <c r="S230" i="84"/>
  <c r="K230" i="84"/>
  <c r="C230" i="84"/>
  <c r="CE232" i="84"/>
  <c r="BW232" i="84"/>
  <c r="BO232" i="84"/>
  <c r="BX232" i="84"/>
  <c r="BN232" i="84"/>
  <c r="CO232" i="84"/>
  <c r="BV232" i="84"/>
  <c r="BM232" i="84"/>
  <c r="CD232" i="84"/>
  <c r="BU232" i="84"/>
  <c r="BL232" i="84"/>
  <c r="CC232" i="84"/>
  <c r="BT232" i="84"/>
  <c r="CB232" i="84"/>
  <c r="BS232" i="84"/>
  <c r="CA232" i="84"/>
  <c r="BR232" i="84"/>
  <c r="BZ232" i="84"/>
  <c r="BQ232" i="84"/>
  <c r="BY232" i="84"/>
  <c r="BP232" i="84"/>
  <c r="AV235" i="84"/>
  <c r="AN235" i="84"/>
  <c r="AU235" i="84"/>
  <c r="AL235" i="84"/>
  <c r="AT235" i="84"/>
  <c r="AK235" i="84"/>
  <c r="AS235" i="84"/>
  <c r="AJ235" i="84"/>
  <c r="BJ235" i="84"/>
  <c r="AR235" i="84"/>
  <c r="AI235" i="84"/>
  <c r="AY235" i="84"/>
  <c r="AG235" i="84"/>
  <c r="AX235" i="84"/>
  <c r="AW235" i="84"/>
  <c r="AQ235" i="84"/>
  <c r="AP235" i="84"/>
  <c r="AO235" i="84"/>
  <c r="AM235" i="84"/>
  <c r="AZ235" i="84"/>
  <c r="AH235" i="84"/>
  <c r="Q238" i="84"/>
  <c r="I238" i="84"/>
  <c r="P238" i="84"/>
  <c r="H238" i="84"/>
  <c r="O238" i="84"/>
  <c r="G238" i="84"/>
  <c r="AE238" i="84"/>
  <c r="N238" i="84"/>
  <c r="F238" i="84"/>
  <c r="M238" i="84"/>
  <c r="L238" i="84"/>
  <c r="K238" i="84"/>
  <c r="J238" i="84"/>
  <c r="U238" i="84"/>
  <c r="E238" i="84"/>
  <c r="T238" i="84"/>
  <c r="D238" i="84"/>
  <c r="S238" i="84"/>
  <c r="R238" i="84"/>
  <c r="C238" i="84"/>
  <c r="B238" i="84"/>
  <c r="CA240" i="84"/>
  <c r="BS240" i="84"/>
  <c r="BZ240" i="84"/>
  <c r="BR240" i="84"/>
  <c r="BY240" i="84"/>
  <c r="BQ240" i="84"/>
  <c r="CO240" i="84"/>
  <c r="BX240" i="84"/>
  <c r="BP240" i="84"/>
  <c r="CD240" i="84"/>
  <c r="BV240" i="84"/>
  <c r="BN240" i="84"/>
  <c r="BT240" i="84"/>
  <c r="BO240" i="84"/>
  <c r="BM240" i="84"/>
  <c r="CE240" i="84"/>
  <c r="BL240" i="84"/>
  <c r="CC240" i="84"/>
  <c r="CB240" i="84"/>
  <c r="BU240" i="84"/>
  <c r="BW240" i="84"/>
  <c r="AV243" i="84"/>
  <c r="AN243" i="84"/>
  <c r="AU243" i="84"/>
  <c r="AM243" i="84"/>
  <c r="AT243" i="84"/>
  <c r="AL243" i="84"/>
  <c r="BJ243" i="84"/>
  <c r="AS243" i="84"/>
  <c r="AK243" i="84"/>
  <c r="AY243" i="84"/>
  <c r="AQ243" i="84"/>
  <c r="AI243" i="84"/>
  <c r="AP243" i="84"/>
  <c r="AO243" i="84"/>
  <c r="AJ243" i="84"/>
  <c r="AH243" i="84"/>
  <c r="AZ243" i="84"/>
  <c r="AG243" i="84"/>
  <c r="AX243" i="84"/>
  <c r="AR243" i="84"/>
  <c r="AW243" i="84"/>
  <c r="O246" i="84"/>
  <c r="G246" i="84"/>
  <c r="AE246" i="84"/>
  <c r="N246" i="84"/>
  <c r="F246" i="84"/>
  <c r="T246" i="84"/>
  <c r="L246" i="84"/>
  <c r="D246" i="84"/>
  <c r="R246" i="84"/>
  <c r="J246" i="84"/>
  <c r="B246" i="84"/>
  <c r="Q246" i="84"/>
  <c r="I246" i="84"/>
  <c r="C246" i="84"/>
  <c r="U246" i="84"/>
  <c r="S246" i="84"/>
  <c r="P246" i="84"/>
  <c r="K246" i="84"/>
  <c r="M246" i="84"/>
  <c r="E246" i="84"/>
  <c r="H246" i="84"/>
  <c r="BY248" i="84"/>
  <c r="BQ248" i="84"/>
  <c r="CO248" i="84"/>
  <c r="BX248" i="84"/>
  <c r="BP248" i="84"/>
  <c r="CD248" i="84"/>
  <c r="BV248" i="84"/>
  <c r="BN248" i="84"/>
  <c r="CB248" i="84"/>
  <c r="BT248" i="84"/>
  <c r="BL248" i="84"/>
  <c r="CA248" i="84"/>
  <c r="BS248" i="84"/>
  <c r="BO248" i="84"/>
  <c r="BM248" i="84"/>
  <c r="CE248" i="84"/>
  <c r="CC248" i="84"/>
  <c r="BW248" i="84"/>
  <c r="BZ248" i="84"/>
  <c r="BR248" i="84"/>
  <c r="BU248" i="84"/>
  <c r="AT251" i="84"/>
  <c r="AL251" i="84"/>
  <c r="BJ251" i="84"/>
  <c r="AS251" i="84"/>
  <c r="AK251" i="84"/>
  <c r="AY251" i="84"/>
  <c r="AQ251" i="84"/>
  <c r="AI251" i="84"/>
  <c r="AW251" i="84"/>
  <c r="AO251" i="84"/>
  <c r="AG251" i="84"/>
  <c r="AV251" i="84"/>
  <c r="AN251" i="84"/>
  <c r="AP251" i="84"/>
  <c r="AM251" i="84"/>
  <c r="AJ251" i="84"/>
  <c r="AH251" i="84"/>
  <c r="AZ251" i="84"/>
  <c r="AX251" i="84"/>
  <c r="AU251" i="84"/>
  <c r="AR251" i="84"/>
  <c r="O254" i="84"/>
  <c r="G254" i="84"/>
  <c r="AE254" i="84"/>
  <c r="N254" i="84"/>
  <c r="F254" i="84"/>
  <c r="T254" i="84"/>
  <c r="L254" i="84"/>
  <c r="D254" i="84"/>
  <c r="R254" i="84"/>
  <c r="J254" i="84"/>
  <c r="B254" i="84"/>
  <c r="Q254" i="84"/>
  <c r="I254" i="84"/>
  <c r="M254" i="84"/>
  <c r="K254" i="84"/>
  <c r="H254" i="84"/>
  <c r="E254" i="84"/>
  <c r="C254" i="84"/>
  <c r="U254" i="84"/>
  <c r="S254" i="84"/>
  <c r="P254" i="84"/>
  <c r="E156" i="84"/>
  <c r="AZ160" i="84"/>
  <c r="BL162" i="84"/>
  <c r="BN164" i="84"/>
  <c r="BO165" i="84"/>
  <c r="BP166" i="84"/>
  <c r="BQ167" i="84"/>
  <c r="BR168" i="84"/>
  <c r="BS169" i="84"/>
  <c r="BT170" i="84"/>
  <c r="BV172" i="84"/>
  <c r="BW173" i="84"/>
  <c r="CO181" i="84"/>
  <c r="BX181" i="84"/>
  <c r="BP181" i="84"/>
  <c r="CE181" i="84"/>
  <c r="BW181" i="84"/>
  <c r="BO181" i="84"/>
  <c r="CD181" i="84"/>
  <c r="BV181" i="84"/>
  <c r="BN181" i="84"/>
  <c r="CC181" i="84"/>
  <c r="BU181" i="84"/>
  <c r="BM181" i="84"/>
  <c r="CB181" i="84"/>
  <c r="BT181" i="84"/>
  <c r="BL181" i="84"/>
  <c r="CA181" i="84"/>
  <c r="BS181" i="84"/>
  <c r="BZ181" i="84"/>
  <c r="BR181" i="84"/>
  <c r="BY181" i="84"/>
  <c r="BQ181" i="84"/>
  <c r="BY229" i="84"/>
  <c r="BQ229" i="84"/>
  <c r="CO229" i="84"/>
  <c r="BX229" i="84"/>
  <c r="BP229" i="84"/>
  <c r="CE229" i="84"/>
  <c r="BW229" i="84"/>
  <c r="BO229" i="84"/>
  <c r="CD229" i="84"/>
  <c r="BV229" i="84"/>
  <c r="BN229" i="84"/>
  <c r="CC229" i="84"/>
  <c r="BU229" i="84"/>
  <c r="BM229" i="84"/>
  <c r="CB229" i="84"/>
  <c r="BT229" i="84"/>
  <c r="BL229" i="84"/>
  <c r="CA229" i="84"/>
  <c r="BS229" i="84"/>
  <c r="BZ229" i="84"/>
  <c r="BR229" i="84"/>
  <c r="AW158" i="84"/>
  <c r="AO158" i="84"/>
  <c r="AG158" i="84"/>
  <c r="AV158" i="84"/>
  <c r="AN158" i="84"/>
  <c r="AU158" i="84"/>
  <c r="AM158" i="84"/>
  <c r="AT158" i="84"/>
  <c r="AL158" i="84"/>
  <c r="BJ158" i="84"/>
  <c r="AS158" i="84"/>
  <c r="AK158" i="84"/>
  <c r="AZ158" i="84"/>
  <c r="AR158" i="84"/>
  <c r="AJ158" i="84"/>
  <c r="AY158" i="84"/>
  <c r="AQ158" i="84"/>
  <c r="AI158" i="84"/>
  <c r="R161" i="84"/>
  <c r="J161" i="84"/>
  <c r="B161" i="84"/>
  <c r="Q161" i="84"/>
  <c r="I161" i="84"/>
  <c r="P161" i="84"/>
  <c r="H161" i="84"/>
  <c r="O161" i="84"/>
  <c r="G161" i="84"/>
  <c r="AE161" i="84"/>
  <c r="N161" i="84"/>
  <c r="F161" i="84"/>
  <c r="U161" i="84"/>
  <c r="M161" i="84"/>
  <c r="E161" i="84"/>
  <c r="T161" i="84"/>
  <c r="L161" i="84"/>
  <c r="D161" i="84"/>
  <c r="CB163" i="84"/>
  <c r="BT163" i="84"/>
  <c r="BL163" i="84"/>
  <c r="CA163" i="84"/>
  <c r="BS163" i="84"/>
  <c r="BZ163" i="84"/>
  <c r="BR163" i="84"/>
  <c r="BY163" i="84"/>
  <c r="BQ163" i="84"/>
  <c r="CO163" i="84"/>
  <c r="BX163" i="84"/>
  <c r="BP163" i="84"/>
  <c r="CE163" i="84"/>
  <c r="BW163" i="84"/>
  <c r="BO163" i="84"/>
  <c r="CD163" i="84"/>
  <c r="BV163" i="84"/>
  <c r="BN163" i="84"/>
  <c r="AW166" i="84"/>
  <c r="AO166" i="84"/>
  <c r="AG166" i="84"/>
  <c r="AV166" i="84"/>
  <c r="AN166" i="84"/>
  <c r="AU166" i="84"/>
  <c r="AM166" i="84"/>
  <c r="AT166" i="84"/>
  <c r="AL166" i="84"/>
  <c r="BJ166" i="84"/>
  <c r="AS166" i="84"/>
  <c r="AK166" i="84"/>
  <c r="AZ166" i="84"/>
  <c r="AR166" i="84"/>
  <c r="AJ166" i="84"/>
  <c r="AY166" i="84"/>
  <c r="AQ166" i="84"/>
  <c r="AI166" i="84"/>
  <c r="R169" i="84"/>
  <c r="J169" i="84"/>
  <c r="B169" i="84"/>
  <c r="Q169" i="84"/>
  <c r="I169" i="84"/>
  <c r="P169" i="84"/>
  <c r="H169" i="84"/>
  <c r="O169" i="84"/>
  <c r="G169" i="84"/>
  <c r="AE169" i="84"/>
  <c r="N169" i="84"/>
  <c r="F169" i="84"/>
  <c r="U169" i="84"/>
  <c r="M169" i="84"/>
  <c r="E169" i="84"/>
  <c r="T169" i="84"/>
  <c r="L169" i="84"/>
  <c r="D169" i="84"/>
  <c r="CB171" i="84"/>
  <c r="BT171" i="84"/>
  <c r="BL171" i="84"/>
  <c r="CA171" i="84"/>
  <c r="BS171" i="84"/>
  <c r="BZ171" i="84"/>
  <c r="BR171" i="84"/>
  <c r="BY171" i="84"/>
  <c r="BQ171" i="84"/>
  <c r="CO171" i="84"/>
  <c r="BX171" i="84"/>
  <c r="BP171" i="84"/>
  <c r="CE171" i="84"/>
  <c r="BW171" i="84"/>
  <c r="BO171" i="84"/>
  <c r="CD171" i="84"/>
  <c r="BV171" i="84"/>
  <c r="BN171" i="84"/>
  <c r="AW174" i="84"/>
  <c r="AO174" i="84"/>
  <c r="AG174" i="84"/>
  <c r="AV174" i="84"/>
  <c r="AN174" i="84"/>
  <c r="AU174" i="84"/>
  <c r="AM174" i="84"/>
  <c r="AT174" i="84"/>
  <c r="AL174" i="84"/>
  <c r="BJ174" i="84"/>
  <c r="AS174" i="84"/>
  <c r="AK174" i="84"/>
  <c r="AZ174" i="84"/>
  <c r="AR174" i="84"/>
  <c r="AJ174" i="84"/>
  <c r="AY174" i="84"/>
  <c r="AQ174" i="84"/>
  <c r="AI174" i="84"/>
  <c r="T177" i="84"/>
  <c r="L177" i="84"/>
  <c r="D177" i="84"/>
  <c r="S177" i="84"/>
  <c r="K177" i="84"/>
  <c r="C177" i="84"/>
  <c r="R177" i="84"/>
  <c r="J177" i="84"/>
  <c r="B177" i="84"/>
  <c r="Q177" i="84"/>
  <c r="I177" i="84"/>
  <c r="P177" i="84"/>
  <c r="H177" i="84"/>
  <c r="O177" i="84"/>
  <c r="G177" i="84"/>
  <c r="AE177" i="84"/>
  <c r="N177" i="84"/>
  <c r="F177" i="84"/>
  <c r="E177" i="84"/>
  <c r="U177" i="84"/>
  <c r="CD179" i="84"/>
  <c r="BV179" i="84"/>
  <c r="BN179" i="84"/>
  <c r="CC179" i="84"/>
  <c r="BU179" i="84"/>
  <c r="BM179" i="84"/>
  <c r="CB179" i="84"/>
  <c r="BT179" i="84"/>
  <c r="BL179" i="84"/>
  <c r="CA179" i="84"/>
  <c r="BS179" i="84"/>
  <c r="BZ179" i="84"/>
  <c r="BR179" i="84"/>
  <c r="BY179" i="84"/>
  <c r="BQ179" i="84"/>
  <c r="CO179" i="84"/>
  <c r="BX179" i="84"/>
  <c r="BP179" i="84"/>
  <c r="CE179" i="84"/>
  <c r="BW179" i="84"/>
  <c r="BO179" i="84"/>
  <c r="AY182" i="84"/>
  <c r="AQ182" i="84"/>
  <c r="AI182" i="84"/>
  <c r="AX182" i="84"/>
  <c r="AP182" i="84"/>
  <c r="AH182" i="84"/>
  <c r="AW182" i="84"/>
  <c r="AO182" i="84"/>
  <c r="AG182" i="84"/>
  <c r="AV182" i="84"/>
  <c r="AN182" i="84"/>
  <c r="AU182" i="84"/>
  <c r="AM182" i="84"/>
  <c r="AT182" i="84"/>
  <c r="AL182" i="84"/>
  <c r="BJ182" i="84"/>
  <c r="AS182" i="84"/>
  <c r="AK182" i="84"/>
  <c r="AZ182" i="84"/>
  <c r="AR182" i="84"/>
  <c r="AJ182" i="84"/>
  <c r="T185" i="84"/>
  <c r="L185" i="84"/>
  <c r="D185" i="84"/>
  <c r="S185" i="84"/>
  <c r="K185" i="84"/>
  <c r="C185" i="84"/>
  <c r="R185" i="84"/>
  <c r="J185" i="84"/>
  <c r="B185" i="84"/>
  <c r="Q185" i="84"/>
  <c r="I185" i="84"/>
  <c r="P185" i="84"/>
  <c r="H185" i="84"/>
  <c r="O185" i="84"/>
  <c r="G185" i="84"/>
  <c r="AE185" i="84"/>
  <c r="N185" i="84"/>
  <c r="F185" i="84"/>
  <c r="M185" i="84"/>
  <c r="E185" i="84"/>
  <c r="CD187" i="84"/>
  <c r="BV187" i="84"/>
  <c r="BN187" i="84"/>
  <c r="CC187" i="84"/>
  <c r="BU187" i="84"/>
  <c r="BM187" i="84"/>
  <c r="CB187" i="84"/>
  <c r="BT187" i="84"/>
  <c r="BL187" i="84"/>
  <c r="CA187" i="84"/>
  <c r="BS187" i="84"/>
  <c r="BZ187" i="84"/>
  <c r="BR187" i="84"/>
  <c r="BY187" i="84"/>
  <c r="BQ187" i="84"/>
  <c r="CO187" i="84"/>
  <c r="BX187" i="84"/>
  <c r="BP187" i="84"/>
  <c r="CE187" i="84"/>
  <c r="BW187" i="84"/>
  <c r="BO187" i="84"/>
  <c r="AY190" i="84"/>
  <c r="AQ190" i="84"/>
  <c r="AI190" i="84"/>
  <c r="AX190" i="84"/>
  <c r="AP190" i="84"/>
  <c r="AH190" i="84"/>
  <c r="AW190" i="84"/>
  <c r="AO190" i="84"/>
  <c r="AG190" i="84"/>
  <c r="AV190" i="84"/>
  <c r="AN190" i="84"/>
  <c r="AU190" i="84"/>
  <c r="AM190" i="84"/>
  <c r="AT190" i="84"/>
  <c r="AL190" i="84"/>
  <c r="BJ190" i="84"/>
  <c r="AS190" i="84"/>
  <c r="AK190" i="84"/>
  <c r="AZ190" i="84"/>
  <c r="AR190" i="84"/>
  <c r="AE193" i="84"/>
  <c r="N193" i="84"/>
  <c r="F193" i="84"/>
  <c r="U193" i="84"/>
  <c r="M193" i="84"/>
  <c r="E193" i="84"/>
  <c r="T193" i="84"/>
  <c r="L193" i="84"/>
  <c r="D193" i="84"/>
  <c r="R193" i="84"/>
  <c r="G193" i="84"/>
  <c r="Q193" i="84"/>
  <c r="C193" i="84"/>
  <c r="P193" i="84"/>
  <c r="B193" i="84"/>
  <c r="O193" i="84"/>
  <c r="K193" i="84"/>
  <c r="J193" i="84"/>
  <c r="I193" i="84"/>
  <c r="S193" i="84"/>
  <c r="H193" i="84"/>
  <c r="CO195" i="84"/>
  <c r="BX195" i="84"/>
  <c r="BP195" i="84"/>
  <c r="CE195" i="84"/>
  <c r="BW195" i="84"/>
  <c r="BO195" i="84"/>
  <c r="CD195" i="84"/>
  <c r="BV195" i="84"/>
  <c r="BN195" i="84"/>
  <c r="CC195" i="84"/>
  <c r="BU195" i="84"/>
  <c r="BM195" i="84"/>
  <c r="CB195" i="84"/>
  <c r="BT195" i="84"/>
  <c r="BL195" i="84"/>
  <c r="BZ195" i="84"/>
  <c r="BR195" i="84"/>
  <c r="CA195" i="84"/>
  <c r="BY195" i="84"/>
  <c r="BS195" i="84"/>
  <c r="BQ195" i="84"/>
  <c r="BJ198" i="84"/>
  <c r="AS198" i="84"/>
  <c r="AK198" i="84"/>
  <c r="AZ198" i="84"/>
  <c r="AR198" i="84"/>
  <c r="AJ198" i="84"/>
  <c r="AY198" i="84"/>
  <c r="AQ198" i="84"/>
  <c r="AI198" i="84"/>
  <c r="AX198" i="84"/>
  <c r="AP198" i="84"/>
  <c r="AH198" i="84"/>
  <c r="AW198" i="84"/>
  <c r="AO198" i="84"/>
  <c r="AG198" i="84"/>
  <c r="AV198" i="84"/>
  <c r="AN198" i="84"/>
  <c r="AU198" i="84"/>
  <c r="AM198" i="84"/>
  <c r="AT198" i="84"/>
  <c r="AL198" i="84"/>
  <c r="AE201" i="84"/>
  <c r="N201" i="84"/>
  <c r="F201" i="84"/>
  <c r="U201" i="84"/>
  <c r="M201" i="84"/>
  <c r="E201" i="84"/>
  <c r="T201" i="84"/>
  <c r="L201" i="84"/>
  <c r="D201" i="84"/>
  <c r="S201" i="84"/>
  <c r="K201" i="84"/>
  <c r="C201" i="84"/>
  <c r="R201" i="84"/>
  <c r="J201" i="84"/>
  <c r="B201" i="84"/>
  <c r="Q201" i="84"/>
  <c r="I201" i="84"/>
  <c r="P201" i="84"/>
  <c r="H201" i="84"/>
  <c r="G201" i="84"/>
  <c r="O201" i="84"/>
  <c r="CO203" i="84"/>
  <c r="BX203" i="84"/>
  <c r="BP203" i="84"/>
  <c r="CE203" i="84"/>
  <c r="BW203" i="84"/>
  <c r="BO203" i="84"/>
  <c r="CD203" i="84"/>
  <c r="BV203" i="84"/>
  <c r="BN203" i="84"/>
  <c r="CC203" i="84"/>
  <c r="BU203" i="84"/>
  <c r="BM203" i="84"/>
  <c r="CB203" i="84"/>
  <c r="BT203" i="84"/>
  <c r="BL203" i="84"/>
  <c r="CA203" i="84"/>
  <c r="BS203" i="84"/>
  <c r="BZ203" i="84"/>
  <c r="BR203" i="84"/>
  <c r="BY203" i="84"/>
  <c r="BQ203" i="84"/>
  <c r="BJ206" i="84"/>
  <c r="AS206" i="84"/>
  <c r="AK206" i="84"/>
  <c r="AZ206" i="84"/>
  <c r="AR206" i="84"/>
  <c r="AJ206" i="84"/>
  <c r="AY206" i="84"/>
  <c r="AQ206" i="84"/>
  <c r="AI206" i="84"/>
  <c r="AX206" i="84"/>
  <c r="AP206" i="84"/>
  <c r="AH206" i="84"/>
  <c r="AW206" i="84"/>
  <c r="AO206" i="84"/>
  <c r="AG206" i="84"/>
  <c r="AV206" i="84"/>
  <c r="AN206" i="84"/>
  <c r="AU206" i="84"/>
  <c r="AM206" i="84"/>
  <c r="AT206" i="84"/>
  <c r="AL206" i="84"/>
  <c r="AE209" i="84"/>
  <c r="N209" i="84"/>
  <c r="F209" i="84"/>
  <c r="U209" i="84"/>
  <c r="M209" i="84"/>
  <c r="E209" i="84"/>
  <c r="T209" i="84"/>
  <c r="L209" i="84"/>
  <c r="D209" i="84"/>
  <c r="S209" i="84"/>
  <c r="K209" i="84"/>
  <c r="C209" i="84"/>
  <c r="R209" i="84"/>
  <c r="J209" i="84"/>
  <c r="B209" i="84"/>
  <c r="Q209" i="84"/>
  <c r="I209" i="84"/>
  <c r="P209" i="84"/>
  <c r="H209" i="84"/>
  <c r="O209" i="84"/>
  <c r="G209" i="84"/>
  <c r="CD211" i="84"/>
  <c r="BV211" i="84"/>
  <c r="BN211" i="84"/>
  <c r="CC211" i="84"/>
  <c r="BU211" i="84"/>
  <c r="BM211" i="84"/>
  <c r="CB211" i="84"/>
  <c r="BT211" i="84"/>
  <c r="BL211" i="84"/>
  <c r="CA211" i="84"/>
  <c r="BS211" i="84"/>
  <c r="BQ211" i="84"/>
  <c r="CO211" i="84"/>
  <c r="BP211" i="84"/>
  <c r="CE211" i="84"/>
  <c r="BO211" i="84"/>
  <c r="BZ211" i="84"/>
  <c r="BY211" i="84"/>
  <c r="BX211" i="84"/>
  <c r="BW211" i="84"/>
  <c r="BR211" i="84"/>
  <c r="AY214" i="84"/>
  <c r="AQ214" i="84"/>
  <c r="AI214" i="84"/>
  <c r="AX214" i="84"/>
  <c r="AP214" i="84"/>
  <c r="AH214" i="84"/>
  <c r="AW214" i="84"/>
  <c r="AO214" i="84"/>
  <c r="AG214" i="84"/>
  <c r="AV214" i="84"/>
  <c r="AN214" i="84"/>
  <c r="AU214" i="84"/>
  <c r="AM214" i="84"/>
  <c r="AT214" i="84"/>
  <c r="AL214" i="84"/>
  <c r="BJ214" i="84"/>
  <c r="AS214" i="84"/>
  <c r="AK214" i="84"/>
  <c r="AZ214" i="84"/>
  <c r="AR214" i="84"/>
  <c r="AJ214" i="84"/>
  <c r="T217" i="84"/>
  <c r="L217" i="84"/>
  <c r="D217" i="84"/>
  <c r="S217" i="84"/>
  <c r="K217" i="84"/>
  <c r="C217" i="84"/>
  <c r="R217" i="84"/>
  <c r="J217" i="84"/>
  <c r="B217" i="84"/>
  <c r="Q217" i="84"/>
  <c r="I217" i="84"/>
  <c r="P217" i="84"/>
  <c r="H217" i="84"/>
  <c r="O217" i="84"/>
  <c r="G217" i="84"/>
  <c r="AE217" i="84"/>
  <c r="N217" i="84"/>
  <c r="F217" i="84"/>
  <c r="U217" i="84"/>
  <c r="M217" i="84"/>
  <c r="E217" i="84"/>
  <c r="CD219" i="84"/>
  <c r="BV219" i="84"/>
  <c r="BN219" i="84"/>
  <c r="CC219" i="84"/>
  <c r="BU219" i="84"/>
  <c r="BM219" i="84"/>
  <c r="CB219" i="84"/>
  <c r="BT219" i="84"/>
  <c r="BL219" i="84"/>
  <c r="CA219" i="84"/>
  <c r="BS219" i="84"/>
  <c r="BZ219" i="84"/>
  <c r="BR219" i="84"/>
  <c r="BY219" i="84"/>
  <c r="BQ219" i="84"/>
  <c r="CO219" i="84"/>
  <c r="BX219" i="84"/>
  <c r="BP219" i="84"/>
  <c r="CE219" i="84"/>
  <c r="BW219" i="84"/>
  <c r="BO219" i="84"/>
  <c r="AZ222" i="84"/>
  <c r="AR222" i="84"/>
  <c r="AJ222" i="84"/>
  <c r="AY222" i="84"/>
  <c r="AQ222" i="84"/>
  <c r="AI222" i="84"/>
  <c r="AX222" i="84"/>
  <c r="AP222" i="84"/>
  <c r="AH222" i="84"/>
  <c r="AO222" i="84"/>
  <c r="AN222" i="84"/>
  <c r="BJ222" i="84"/>
  <c r="AM222" i="84"/>
  <c r="AW222" i="84"/>
  <c r="AL222" i="84"/>
  <c r="AV222" i="84"/>
  <c r="AK222" i="84"/>
  <c r="AU222" i="84"/>
  <c r="AG222" i="84"/>
  <c r="AT222" i="84"/>
  <c r="AS222" i="84"/>
  <c r="U225" i="84"/>
  <c r="M225" i="84"/>
  <c r="E225" i="84"/>
  <c r="T225" i="84"/>
  <c r="L225" i="84"/>
  <c r="D225" i="84"/>
  <c r="S225" i="84"/>
  <c r="K225" i="84"/>
  <c r="C225" i="84"/>
  <c r="R225" i="84"/>
  <c r="J225" i="84"/>
  <c r="B225" i="84"/>
  <c r="Q225" i="84"/>
  <c r="I225" i="84"/>
  <c r="P225" i="84"/>
  <c r="H225" i="84"/>
  <c r="O225" i="84"/>
  <c r="G225" i="84"/>
  <c r="N225" i="84"/>
  <c r="F225" i="84"/>
  <c r="AE225" i="84"/>
  <c r="CE227" i="84"/>
  <c r="BW227" i="84"/>
  <c r="BO227" i="84"/>
  <c r="CD227" i="84"/>
  <c r="BV227" i="84"/>
  <c r="BN227" i="84"/>
  <c r="CC227" i="84"/>
  <c r="BU227" i="84"/>
  <c r="BM227" i="84"/>
  <c r="CB227" i="84"/>
  <c r="BT227" i="84"/>
  <c r="BL227" i="84"/>
  <c r="CA227" i="84"/>
  <c r="BS227" i="84"/>
  <c r="BZ227" i="84"/>
  <c r="BR227" i="84"/>
  <c r="BY227" i="84"/>
  <c r="BQ227" i="84"/>
  <c r="CO227" i="84"/>
  <c r="BX227" i="84"/>
  <c r="BP227" i="84"/>
  <c r="AU230" i="84"/>
  <c r="AM230" i="84"/>
  <c r="AS230" i="84"/>
  <c r="AJ230" i="84"/>
  <c r="BJ230" i="84"/>
  <c r="AR230" i="84"/>
  <c r="AI230" i="84"/>
  <c r="AZ230" i="84"/>
  <c r="AQ230" i="84"/>
  <c r="AH230" i="84"/>
  <c r="AY230" i="84"/>
  <c r="AP230" i="84"/>
  <c r="AG230" i="84"/>
  <c r="AX230" i="84"/>
  <c r="AO230" i="84"/>
  <c r="AW230" i="84"/>
  <c r="AN230" i="84"/>
  <c r="AV230" i="84"/>
  <c r="AL230" i="84"/>
  <c r="AT230" i="84"/>
  <c r="AK230" i="84"/>
  <c r="P233" i="84"/>
  <c r="H233" i="84"/>
  <c r="AE233" i="84"/>
  <c r="T233" i="84"/>
  <c r="K233" i="84"/>
  <c r="B233" i="84"/>
  <c r="S233" i="84"/>
  <c r="J233" i="84"/>
  <c r="R233" i="84"/>
  <c r="I233" i="84"/>
  <c r="Q233" i="84"/>
  <c r="G233" i="84"/>
  <c r="O233" i="84"/>
  <c r="F233" i="84"/>
  <c r="N233" i="84"/>
  <c r="E233" i="84"/>
  <c r="M233" i="84"/>
  <c r="D233" i="84"/>
  <c r="U233" i="84"/>
  <c r="L233" i="84"/>
  <c r="C233" i="84"/>
  <c r="CD235" i="84"/>
  <c r="BV235" i="84"/>
  <c r="BN235" i="84"/>
  <c r="BX235" i="84"/>
  <c r="BO235" i="84"/>
  <c r="CO235" i="84"/>
  <c r="BW235" i="84"/>
  <c r="BM235" i="84"/>
  <c r="CE235" i="84"/>
  <c r="BU235" i="84"/>
  <c r="BL235" i="84"/>
  <c r="CC235" i="84"/>
  <c r="BT235" i="84"/>
  <c r="CA235" i="84"/>
  <c r="BZ235" i="84"/>
  <c r="BY235" i="84"/>
  <c r="BS235" i="84"/>
  <c r="BR235" i="84"/>
  <c r="BQ235" i="84"/>
  <c r="BP235" i="84"/>
  <c r="CB235" i="84"/>
  <c r="AY238" i="84"/>
  <c r="AQ238" i="84"/>
  <c r="AI238" i="84"/>
  <c r="AX238" i="84"/>
  <c r="AP238" i="84"/>
  <c r="AH238" i="84"/>
  <c r="AW238" i="84"/>
  <c r="AO238" i="84"/>
  <c r="AG238" i="84"/>
  <c r="AV238" i="84"/>
  <c r="AN238" i="84"/>
  <c r="AM238" i="84"/>
  <c r="AL238" i="84"/>
  <c r="BJ238" i="84"/>
  <c r="AK238" i="84"/>
  <c r="AZ238" i="84"/>
  <c r="AJ238" i="84"/>
  <c r="AU238" i="84"/>
  <c r="AT238" i="84"/>
  <c r="AS238" i="84"/>
  <c r="AR238" i="84"/>
  <c r="T241" i="84"/>
  <c r="L241" i="84"/>
  <c r="D241" i="84"/>
  <c r="S241" i="84"/>
  <c r="K241" i="84"/>
  <c r="C241" i="84"/>
  <c r="R241" i="84"/>
  <c r="J241" i="84"/>
  <c r="B241" i="84"/>
  <c r="Q241" i="84"/>
  <c r="I241" i="84"/>
  <c r="O241" i="84"/>
  <c r="G241" i="84"/>
  <c r="H241" i="84"/>
  <c r="F241" i="84"/>
  <c r="E241" i="84"/>
  <c r="AE241" i="84"/>
  <c r="U241" i="84"/>
  <c r="P241" i="84"/>
  <c r="M241" i="84"/>
  <c r="N241" i="84"/>
  <c r="CD243" i="84"/>
  <c r="BV243" i="84"/>
  <c r="BN243" i="84"/>
  <c r="CC243" i="84"/>
  <c r="BU243" i="84"/>
  <c r="BM243" i="84"/>
  <c r="CB243" i="84"/>
  <c r="BT243" i="84"/>
  <c r="BL243" i="84"/>
  <c r="CA243" i="84"/>
  <c r="BS243" i="84"/>
  <c r="BY243" i="84"/>
  <c r="BQ243" i="84"/>
  <c r="BW243" i="84"/>
  <c r="BR243" i="84"/>
  <c r="BP243" i="84"/>
  <c r="BO243" i="84"/>
  <c r="CO243" i="84"/>
  <c r="CE243" i="84"/>
  <c r="BX243" i="84"/>
  <c r="BZ243" i="84"/>
  <c r="AW246" i="84"/>
  <c r="AO246" i="84"/>
  <c r="AG246" i="84"/>
  <c r="AV246" i="84"/>
  <c r="AN246" i="84"/>
  <c r="AT246" i="84"/>
  <c r="AL246" i="84"/>
  <c r="AZ246" i="84"/>
  <c r="AR246" i="84"/>
  <c r="AJ246" i="84"/>
  <c r="AY246" i="84"/>
  <c r="AQ246" i="84"/>
  <c r="AI246" i="84"/>
  <c r="AH246" i="84"/>
  <c r="BJ246" i="84"/>
  <c r="AX246" i="84"/>
  <c r="AU246" i="84"/>
  <c r="AP246" i="84"/>
  <c r="AS246" i="84"/>
  <c r="AM246" i="84"/>
  <c r="AK246" i="84"/>
  <c r="R249" i="84"/>
  <c r="J249" i="84"/>
  <c r="B249" i="84"/>
  <c r="Q249" i="84"/>
  <c r="I249" i="84"/>
  <c r="O249" i="84"/>
  <c r="G249" i="84"/>
  <c r="U249" i="84"/>
  <c r="M249" i="84"/>
  <c r="E249" i="84"/>
  <c r="T249" i="84"/>
  <c r="L249" i="84"/>
  <c r="D249" i="84"/>
  <c r="F249" i="84"/>
  <c r="C249" i="84"/>
  <c r="AE249" i="84"/>
  <c r="S249" i="84"/>
  <c r="N249" i="84"/>
  <c r="P249" i="84"/>
  <c r="K249" i="84"/>
  <c r="H249" i="84"/>
  <c r="CB251" i="84"/>
  <c r="BT251" i="84"/>
  <c r="BL251" i="84"/>
  <c r="CA251" i="84"/>
  <c r="BS251" i="84"/>
  <c r="BY251" i="84"/>
  <c r="BQ251" i="84"/>
  <c r="CE251" i="84"/>
  <c r="BW251" i="84"/>
  <c r="BO251" i="84"/>
  <c r="CD251" i="84"/>
  <c r="BV251" i="84"/>
  <c r="BN251" i="84"/>
  <c r="BU251" i="84"/>
  <c r="BR251" i="84"/>
  <c r="BP251" i="84"/>
  <c r="BM251" i="84"/>
  <c r="CO251" i="84"/>
  <c r="CC251" i="84"/>
  <c r="BZ251" i="84"/>
  <c r="BX251" i="84"/>
  <c r="AW254" i="84"/>
  <c r="AO254" i="84"/>
  <c r="AG254" i="84"/>
  <c r="AV254" i="84"/>
  <c r="AN254" i="84"/>
  <c r="AT254" i="84"/>
  <c r="AL254" i="84"/>
  <c r="AZ254" i="84"/>
  <c r="AR254" i="84"/>
  <c r="AJ254" i="84"/>
  <c r="AY254" i="84"/>
  <c r="AQ254" i="84"/>
  <c r="AI254" i="84"/>
  <c r="AS254" i="84"/>
  <c r="AP254" i="84"/>
  <c r="AM254" i="84"/>
  <c r="AK254" i="84"/>
  <c r="AH254" i="84"/>
  <c r="BJ254" i="84"/>
  <c r="AX254" i="84"/>
  <c r="AU254" i="84"/>
  <c r="BN156" i="84"/>
  <c r="BO157" i="84"/>
  <c r="BQ159" i="84"/>
  <c r="BR160" i="84"/>
  <c r="BS161" i="84"/>
  <c r="BT162" i="84"/>
  <c r="BU163" i="84"/>
  <c r="BV164" i="84"/>
  <c r="BZ168" i="84"/>
  <c r="CC171" i="84"/>
  <c r="CE173" i="84"/>
  <c r="R182" i="84"/>
  <c r="AJ190" i="84"/>
  <c r="CD165" i="84"/>
  <c r="BV165" i="84"/>
  <c r="BN165" i="84"/>
  <c r="CC165" i="84"/>
  <c r="BU165" i="84"/>
  <c r="BM165" i="84"/>
  <c r="CB165" i="84"/>
  <c r="BT165" i="84"/>
  <c r="BL165" i="84"/>
  <c r="CA165" i="84"/>
  <c r="BS165" i="84"/>
  <c r="BZ165" i="84"/>
  <c r="BR165" i="84"/>
  <c r="BY165" i="84"/>
  <c r="BQ165" i="84"/>
  <c r="CO165" i="84"/>
  <c r="BX165" i="84"/>
  <c r="BP165" i="84"/>
  <c r="BJ184" i="84"/>
  <c r="AS184" i="84"/>
  <c r="AK184" i="84"/>
  <c r="AZ184" i="84"/>
  <c r="AR184" i="84"/>
  <c r="AJ184" i="84"/>
  <c r="AY184" i="84"/>
  <c r="AQ184" i="84"/>
  <c r="AI184" i="84"/>
  <c r="AX184" i="84"/>
  <c r="AP184" i="84"/>
  <c r="AH184" i="84"/>
  <c r="AW184" i="84"/>
  <c r="AO184" i="84"/>
  <c r="AG184" i="84"/>
  <c r="AV184" i="84"/>
  <c r="AN184" i="84"/>
  <c r="AU184" i="84"/>
  <c r="AM184" i="84"/>
  <c r="AT184" i="84"/>
  <c r="AL184" i="84"/>
  <c r="AU200" i="84"/>
  <c r="AM200" i="84"/>
  <c r="AT200" i="84"/>
  <c r="AL200" i="84"/>
  <c r="BJ200" i="84"/>
  <c r="AS200" i="84"/>
  <c r="AK200" i="84"/>
  <c r="AZ200" i="84"/>
  <c r="AR200" i="84"/>
  <c r="AJ200" i="84"/>
  <c r="AY200" i="84"/>
  <c r="AQ200" i="84"/>
  <c r="AI200" i="84"/>
  <c r="AX200" i="84"/>
  <c r="AP200" i="84"/>
  <c r="AH200" i="84"/>
  <c r="AW200" i="84"/>
  <c r="AO200" i="84"/>
  <c r="AG200" i="84"/>
  <c r="AV200" i="84"/>
  <c r="AN200" i="84"/>
  <c r="BJ216" i="84"/>
  <c r="AS216" i="84"/>
  <c r="AK216" i="84"/>
  <c r="AZ216" i="84"/>
  <c r="AR216" i="84"/>
  <c r="AJ216" i="84"/>
  <c r="AY216" i="84"/>
  <c r="AQ216" i="84"/>
  <c r="AI216" i="84"/>
  <c r="AX216" i="84"/>
  <c r="AP216" i="84"/>
  <c r="AH216" i="84"/>
  <c r="AW216" i="84"/>
  <c r="AO216" i="84"/>
  <c r="AG216" i="84"/>
  <c r="AV216" i="84"/>
  <c r="AN216" i="84"/>
  <c r="AU216" i="84"/>
  <c r="AM216" i="84"/>
  <c r="AT216" i="84"/>
  <c r="AL216" i="84"/>
  <c r="AE243" i="84"/>
  <c r="N243" i="84"/>
  <c r="F243" i="84"/>
  <c r="U243" i="84"/>
  <c r="M243" i="84"/>
  <c r="E243" i="84"/>
  <c r="T243" i="84"/>
  <c r="L243" i="84"/>
  <c r="D243" i="84"/>
  <c r="S243" i="84"/>
  <c r="K243" i="84"/>
  <c r="C243" i="84"/>
  <c r="Q243" i="84"/>
  <c r="I243" i="84"/>
  <c r="J243" i="84"/>
  <c r="H243" i="84"/>
  <c r="G243" i="84"/>
  <c r="B243" i="84"/>
  <c r="R243" i="84"/>
  <c r="O243" i="84"/>
  <c r="P243" i="84"/>
  <c r="T156" i="84"/>
  <c r="L156" i="84"/>
  <c r="D156" i="84"/>
  <c r="S156" i="84"/>
  <c r="K156" i="84"/>
  <c r="C156" i="84"/>
  <c r="R156" i="84"/>
  <c r="J156" i="84"/>
  <c r="B156" i="84"/>
  <c r="Q156" i="84"/>
  <c r="I156" i="84"/>
  <c r="P156" i="84"/>
  <c r="AE156" i="84"/>
  <c r="N156" i="84"/>
  <c r="F156" i="84"/>
  <c r="CE158" i="84"/>
  <c r="BW158" i="84"/>
  <c r="BO158" i="84"/>
  <c r="CD158" i="84"/>
  <c r="BV158" i="84"/>
  <c r="BN158" i="84"/>
  <c r="CC158" i="84"/>
  <c r="BU158" i="84"/>
  <c r="BM158" i="84"/>
  <c r="CB158" i="84"/>
  <c r="BT158" i="84"/>
  <c r="BL158" i="84"/>
  <c r="CA158" i="84"/>
  <c r="BS158" i="84"/>
  <c r="BZ158" i="84"/>
  <c r="BR158" i="84"/>
  <c r="BY158" i="84"/>
  <c r="BQ158" i="84"/>
  <c r="AZ161" i="84"/>
  <c r="AR161" i="84"/>
  <c r="AJ161" i="84"/>
  <c r="AY161" i="84"/>
  <c r="AQ161" i="84"/>
  <c r="AI161" i="84"/>
  <c r="AX161" i="84"/>
  <c r="AP161" i="84"/>
  <c r="AH161" i="84"/>
  <c r="AW161" i="84"/>
  <c r="AO161" i="84"/>
  <c r="AG161" i="84"/>
  <c r="AV161" i="84"/>
  <c r="AN161" i="84"/>
  <c r="AU161" i="84"/>
  <c r="AM161" i="84"/>
  <c r="AT161" i="84"/>
  <c r="AL161" i="84"/>
  <c r="U164" i="84"/>
  <c r="M164" i="84"/>
  <c r="E164" i="84"/>
  <c r="T164" i="84"/>
  <c r="L164" i="84"/>
  <c r="D164" i="84"/>
  <c r="S164" i="84"/>
  <c r="K164" i="84"/>
  <c r="C164" i="84"/>
  <c r="R164" i="84"/>
  <c r="J164" i="84"/>
  <c r="B164" i="84"/>
  <c r="Q164" i="84"/>
  <c r="I164" i="84"/>
  <c r="P164" i="84"/>
  <c r="H164" i="84"/>
  <c r="O164" i="84"/>
  <c r="G164" i="84"/>
  <c r="CE166" i="84"/>
  <c r="BW166" i="84"/>
  <c r="BO166" i="84"/>
  <c r="CD166" i="84"/>
  <c r="BV166" i="84"/>
  <c r="BN166" i="84"/>
  <c r="CC166" i="84"/>
  <c r="BU166" i="84"/>
  <c r="BM166" i="84"/>
  <c r="CB166" i="84"/>
  <c r="BT166" i="84"/>
  <c r="BL166" i="84"/>
  <c r="CA166" i="84"/>
  <c r="BS166" i="84"/>
  <c r="BZ166" i="84"/>
  <c r="BR166" i="84"/>
  <c r="BY166" i="84"/>
  <c r="BQ166" i="84"/>
  <c r="AZ169" i="84"/>
  <c r="AR169" i="84"/>
  <c r="AJ169" i="84"/>
  <c r="AY169" i="84"/>
  <c r="AQ169" i="84"/>
  <c r="AI169" i="84"/>
  <c r="AX169" i="84"/>
  <c r="AP169" i="84"/>
  <c r="AH169" i="84"/>
  <c r="AW169" i="84"/>
  <c r="AO169" i="84"/>
  <c r="AG169" i="84"/>
  <c r="AV169" i="84"/>
  <c r="AN169" i="84"/>
  <c r="AU169" i="84"/>
  <c r="AM169" i="84"/>
  <c r="AT169" i="84"/>
  <c r="AL169" i="84"/>
  <c r="U172" i="84"/>
  <c r="M172" i="84"/>
  <c r="E172" i="84"/>
  <c r="T172" i="84"/>
  <c r="L172" i="84"/>
  <c r="D172" i="84"/>
  <c r="S172" i="84"/>
  <c r="K172" i="84"/>
  <c r="C172" i="84"/>
  <c r="R172" i="84"/>
  <c r="J172" i="84"/>
  <c r="B172" i="84"/>
  <c r="Q172" i="84"/>
  <c r="I172" i="84"/>
  <c r="P172" i="84"/>
  <c r="H172" i="84"/>
  <c r="O172" i="84"/>
  <c r="G172" i="84"/>
  <c r="BY174" i="84"/>
  <c r="CO174" i="84"/>
  <c r="CE174" i="84"/>
  <c r="CD174" i="84"/>
  <c r="CA174" i="84"/>
  <c r="BW174" i="84"/>
  <c r="BO174" i="84"/>
  <c r="BV174" i="84"/>
  <c r="BN174" i="84"/>
  <c r="BU174" i="84"/>
  <c r="BM174" i="84"/>
  <c r="BT174" i="84"/>
  <c r="BL174" i="84"/>
  <c r="CC174" i="84"/>
  <c r="BS174" i="84"/>
  <c r="CB174" i="84"/>
  <c r="BR174" i="84"/>
  <c r="BZ174" i="84"/>
  <c r="BQ174" i="84"/>
  <c r="AT177" i="84"/>
  <c r="AL177" i="84"/>
  <c r="BJ177" i="84"/>
  <c r="AS177" i="84"/>
  <c r="AK177" i="84"/>
  <c r="AZ177" i="84"/>
  <c r="AR177" i="84"/>
  <c r="AJ177" i="84"/>
  <c r="AY177" i="84"/>
  <c r="AQ177" i="84"/>
  <c r="AI177" i="84"/>
  <c r="AX177" i="84"/>
  <c r="AP177" i="84"/>
  <c r="AH177" i="84"/>
  <c r="AW177" i="84"/>
  <c r="AO177" i="84"/>
  <c r="AG177" i="84"/>
  <c r="AV177" i="84"/>
  <c r="AN177" i="84"/>
  <c r="AU177" i="84"/>
  <c r="AM177" i="84"/>
  <c r="O180" i="84"/>
  <c r="G180" i="84"/>
  <c r="AE180" i="84"/>
  <c r="N180" i="84"/>
  <c r="F180" i="84"/>
  <c r="U180" i="84"/>
  <c r="M180" i="84"/>
  <c r="E180" i="84"/>
  <c r="T180" i="84"/>
  <c r="L180" i="84"/>
  <c r="D180" i="84"/>
  <c r="S180" i="84"/>
  <c r="K180" i="84"/>
  <c r="C180" i="84"/>
  <c r="R180" i="84"/>
  <c r="J180" i="84"/>
  <c r="B180" i="84"/>
  <c r="Q180" i="84"/>
  <c r="I180" i="84"/>
  <c r="H180" i="84"/>
  <c r="BY182" i="84"/>
  <c r="BQ182" i="84"/>
  <c r="CO182" i="84"/>
  <c r="BX182" i="84"/>
  <c r="BP182" i="84"/>
  <c r="CE182" i="84"/>
  <c r="BW182" i="84"/>
  <c r="BO182" i="84"/>
  <c r="CD182" i="84"/>
  <c r="BV182" i="84"/>
  <c r="BN182" i="84"/>
  <c r="CC182" i="84"/>
  <c r="BU182" i="84"/>
  <c r="BM182" i="84"/>
  <c r="CB182" i="84"/>
  <c r="BT182" i="84"/>
  <c r="BL182" i="84"/>
  <c r="CA182" i="84"/>
  <c r="BS182" i="84"/>
  <c r="BZ182" i="84"/>
  <c r="BR182" i="84"/>
  <c r="AT185" i="84"/>
  <c r="AL185" i="84"/>
  <c r="BJ185" i="84"/>
  <c r="AS185" i="84"/>
  <c r="AK185" i="84"/>
  <c r="AZ185" i="84"/>
  <c r="AR185" i="84"/>
  <c r="AJ185" i="84"/>
  <c r="AY185" i="84"/>
  <c r="AQ185" i="84"/>
  <c r="AI185" i="84"/>
  <c r="AX185" i="84"/>
  <c r="AP185" i="84"/>
  <c r="AH185" i="84"/>
  <c r="AW185" i="84"/>
  <c r="AO185" i="84"/>
  <c r="AG185" i="84"/>
  <c r="AV185" i="84"/>
  <c r="AN185" i="84"/>
  <c r="AU185" i="84"/>
  <c r="AM185" i="84"/>
  <c r="O188" i="84"/>
  <c r="G188" i="84"/>
  <c r="AE188" i="84"/>
  <c r="N188" i="84"/>
  <c r="F188" i="84"/>
  <c r="U188" i="84"/>
  <c r="M188" i="84"/>
  <c r="E188" i="84"/>
  <c r="T188" i="84"/>
  <c r="L188" i="84"/>
  <c r="D188" i="84"/>
  <c r="S188" i="84"/>
  <c r="K188" i="84"/>
  <c r="C188" i="84"/>
  <c r="R188" i="84"/>
  <c r="J188" i="84"/>
  <c r="B188" i="84"/>
  <c r="Q188" i="84"/>
  <c r="I188" i="84"/>
  <c r="P188" i="84"/>
  <c r="H188" i="84"/>
  <c r="BY190" i="84"/>
  <c r="BQ190" i="84"/>
  <c r="CO190" i="84"/>
  <c r="BX190" i="84"/>
  <c r="BP190" i="84"/>
  <c r="CE190" i="84"/>
  <c r="BW190" i="84"/>
  <c r="BO190" i="84"/>
  <c r="CD190" i="84"/>
  <c r="BV190" i="84"/>
  <c r="BN190" i="84"/>
  <c r="CC190" i="84"/>
  <c r="BU190" i="84"/>
  <c r="BM190" i="84"/>
  <c r="CB190" i="84"/>
  <c r="BT190" i="84"/>
  <c r="BL190" i="84"/>
  <c r="CA190" i="84"/>
  <c r="BS190" i="84"/>
  <c r="BZ190" i="84"/>
  <c r="BR190" i="84"/>
  <c r="AV193" i="84"/>
  <c r="AN193" i="84"/>
  <c r="AU193" i="84"/>
  <c r="AM193" i="84"/>
  <c r="AT193" i="84"/>
  <c r="AL193" i="84"/>
  <c r="BJ193" i="84"/>
  <c r="AP193" i="84"/>
  <c r="AZ193" i="84"/>
  <c r="AO193" i="84"/>
  <c r="AY193" i="84"/>
  <c r="AK193" i="84"/>
  <c r="AX193" i="84"/>
  <c r="AJ193" i="84"/>
  <c r="AW193" i="84"/>
  <c r="AI193" i="84"/>
  <c r="AS193" i="84"/>
  <c r="AH193" i="84"/>
  <c r="AR193" i="84"/>
  <c r="AG193" i="84"/>
  <c r="AQ193" i="84"/>
  <c r="Q196" i="84"/>
  <c r="I196" i="84"/>
  <c r="P196" i="84"/>
  <c r="H196" i="84"/>
  <c r="O196" i="84"/>
  <c r="G196" i="84"/>
  <c r="AE196" i="84"/>
  <c r="N196" i="84"/>
  <c r="F196" i="84"/>
  <c r="U196" i="84"/>
  <c r="M196" i="84"/>
  <c r="E196" i="84"/>
  <c r="S196" i="84"/>
  <c r="K196" i="84"/>
  <c r="C196" i="84"/>
  <c r="L196" i="84"/>
  <c r="J196" i="84"/>
  <c r="D196" i="84"/>
  <c r="B196" i="84"/>
  <c r="T196" i="84"/>
  <c r="R196" i="84"/>
  <c r="CA198" i="84"/>
  <c r="BS198" i="84"/>
  <c r="BZ198" i="84"/>
  <c r="BR198" i="84"/>
  <c r="BY198" i="84"/>
  <c r="BQ198" i="84"/>
  <c r="CO198" i="84"/>
  <c r="BX198" i="84"/>
  <c r="BP198" i="84"/>
  <c r="CE198" i="84"/>
  <c r="BW198" i="84"/>
  <c r="BO198" i="84"/>
  <c r="CD198" i="84"/>
  <c r="BV198" i="84"/>
  <c r="BN198" i="84"/>
  <c r="CC198" i="84"/>
  <c r="BU198" i="84"/>
  <c r="BM198" i="84"/>
  <c r="CB198" i="84"/>
  <c r="BT198" i="84"/>
  <c r="BL198" i="84"/>
  <c r="AV201" i="84"/>
  <c r="AN201" i="84"/>
  <c r="AU201" i="84"/>
  <c r="AM201" i="84"/>
  <c r="AT201" i="84"/>
  <c r="AL201" i="84"/>
  <c r="BJ201" i="84"/>
  <c r="AS201" i="84"/>
  <c r="AK201" i="84"/>
  <c r="AZ201" i="84"/>
  <c r="AR201" i="84"/>
  <c r="AJ201" i="84"/>
  <c r="AY201" i="84"/>
  <c r="AQ201" i="84"/>
  <c r="AI201" i="84"/>
  <c r="AX201" i="84"/>
  <c r="AP201" i="84"/>
  <c r="AH201" i="84"/>
  <c r="AW201" i="84"/>
  <c r="AO201" i="84"/>
  <c r="AG201" i="84"/>
  <c r="Q204" i="84"/>
  <c r="I204" i="84"/>
  <c r="P204" i="84"/>
  <c r="H204" i="84"/>
  <c r="O204" i="84"/>
  <c r="G204" i="84"/>
  <c r="AE204" i="84"/>
  <c r="N204" i="84"/>
  <c r="F204" i="84"/>
  <c r="U204" i="84"/>
  <c r="M204" i="84"/>
  <c r="E204" i="84"/>
  <c r="T204" i="84"/>
  <c r="L204" i="84"/>
  <c r="D204" i="84"/>
  <c r="S204" i="84"/>
  <c r="K204" i="84"/>
  <c r="C204" i="84"/>
  <c r="J204" i="84"/>
  <c r="B204" i="84"/>
  <c r="R204" i="84"/>
  <c r="CA206" i="84"/>
  <c r="BS206" i="84"/>
  <c r="BZ206" i="84"/>
  <c r="BR206" i="84"/>
  <c r="BY206" i="84"/>
  <c r="BQ206" i="84"/>
  <c r="CO206" i="84"/>
  <c r="BX206" i="84"/>
  <c r="BP206" i="84"/>
  <c r="CE206" i="84"/>
  <c r="BW206" i="84"/>
  <c r="BO206" i="84"/>
  <c r="CD206" i="84"/>
  <c r="BV206" i="84"/>
  <c r="BN206" i="84"/>
  <c r="CC206" i="84"/>
  <c r="BU206" i="84"/>
  <c r="BM206" i="84"/>
  <c r="CB206" i="84"/>
  <c r="BT206" i="84"/>
  <c r="BL206" i="84"/>
  <c r="AV209" i="84"/>
  <c r="AN209" i="84"/>
  <c r="AU209" i="84"/>
  <c r="AM209" i="84"/>
  <c r="AT209" i="84"/>
  <c r="AL209" i="84"/>
  <c r="BJ209" i="84"/>
  <c r="AS209" i="84"/>
  <c r="AK209" i="84"/>
  <c r="AZ209" i="84"/>
  <c r="AR209" i="84"/>
  <c r="AJ209" i="84"/>
  <c r="AY209" i="84"/>
  <c r="AQ209" i="84"/>
  <c r="AI209" i="84"/>
  <c r="AX209" i="84"/>
  <c r="AP209" i="84"/>
  <c r="AH209" i="84"/>
  <c r="AW209" i="84"/>
  <c r="AO209" i="84"/>
  <c r="AG209" i="84"/>
  <c r="O212" i="84"/>
  <c r="G212" i="84"/>
  <c r="AE212" i="84"/>
  <c r="N212" i="84"/>
  <c r="F212" i="84"/>
  <c r="U212" i="84"/>
  <c r="M212" i="84"/>
  <c r="E212" i="84"/>
  <c r="T212" i="84"/>
  <c r="L212" i="84"/>
  <c r="D212" i="84"/>
  <c r="R212" i="84"/>
  <c r="B212" i="84"/>
  <c r="Q212" i="84"/>
  <c r="P212" i="84"/>
  <c r="K212" i="84"/>
  <c r="J212" i="84"/>
  <c r="I212" i="84"/>
  <c r="H212" i="84"/>
  <c r="S212" i="84"/>
  <c r="C212" i="84"/>
  <c r="BY214" i="84"/>
  <c r="BQ214" i="84"/>
  <c r="CO214" i="84"/>
  <c r="BX214" i="84"/>
  <c r="BP214" i="84"/>
  <c r="CE214" i="84"/>
  <c r="BW214" i="84"/>
  <c r="BO214" i="84"/>
  <c r="CD214" i="84"/>
  <c r="BV214" i="84"/>
  <c r="BN214" i="84"/>
  <c r="CC214" i="84"/>
  <c r="BU214" i="84"/>
  <c r="BM214" i="84"/>
  <c r="CB214" i="84"/>
  <c r="BT214" i="84"/>
  <c r="BL214" i="84"/>
  <c r="CA214" i="84"/>
  <c r="BS214" i="84"/>
  <c r="BZ214" i="84"/>
  <c r="BR214" i="84"/>
  <c r="AT217" i="84"/>
  <c r="AL217" i="84"/>
  <c r="BJ217" i="84"/>
  <c r="AS217" i="84"/>
  <c r="AK217" i="84"/>
  <c r="AZ217" i="84"/>
  <c r="AR217" i="84"/>
  <c r="AJ217" i="84"/>
  <c r="AY217" i="84"/>
  <c r="AQ217" i="84"/>
  <c r="AI217" i="84"/>
  <c r="AX217" i="84"/>
  <c r="AP217" i="84"/>
  <c r="AH217" i="84"/>
  <c r="AW217" i="84"/>
  <c r="AO217" i="84"/>
  <c r="AG217" i="84"/>
  <c r="AV217" i="84"/>
  <c r="AN217" i="84"/>
  <c r="AU217" i="84"/>
  <c r="AM217" i="84"/>
  <c r="O220" i="84"/>
  <c r="G220" i="84"/>
  <c r="AE220" i="84"/>
  <c r="N220" i="84"/>
  <c r="F220" i="84"/>
  <c r="U220" i="84"/>
  <c r="M220" i="84"/>
  <c r="E220" i="84"/>
  <c r="T220" i="84"/>
  <c r="L220" i="84"/>
  <c r="D220" i="84"/>
  <c r="S220" i="84"/>
  <c r="K220" i="84"/>
  <c r="C220" i="84"/>
  <c r="R220" i="84"/>
  <c r="J220" i="84"/>
  <c r="B220" i="84"/>
  <c r="Q220" i="84"/>
  <c r="I220" i="84"/>
  <c r="P220" i="84"/>
  <c r="H220" i="84"/>
  <c r="BZ222" i="84"/>
  <c r="BR222" i="84"/>
  <c r="BY222" i="84"/>
  <c r="BQ222" i="84"/>
  <c r="CO222" i="84"/>
  <c r="BX222" i="84"/>
  <c r="BP222" i="84"/>
  <c r="CE222" i="84"/>
  <c r="CA222" i="84"/>
  <c r="BM222" i="84"/>
  <c r="BW222" i="84"/>
  <c r="BL222" i="84"/>
  <c r="BV222" i="84"/>
  <c r="BU222" i="84"/>
  <c r="BT222" i="84"/>
  <c r="CD222" i="84"/>
  <c r="BS222" i="84"/>
  <c r="CC222" i="84"/>
  <c r="BO222" i="84"/>
  <c r="CB222" i="84"/>
  <c r="BN222" i="84"/>
  <c r="AU225" i="84"/>
  <c r="AM225" i="84"/>
  <c r="AT225" i="84"/>
  <c r="AL225" i="84"/>
  <c r="BJ225" i="84"/>
  <c r="AS225" i="84"/>
  <c r="AK225" i="84"/>
  <c r="AZ225" i="84"/>
  <c r="AR225" i="84"/>
  <c r="AJ225" i="84"/>
  <c r="AY225" i="84"/>
  <c r="AQ225" i="84"/>
  <c r="AI225" i="84"/>
  <c r="AX225" i="84"/>
  <c r="AP225" i="84"/>
  <c r="AH225" i="84"/>
  <c r="AW225" i="84"/>
  <c r="AO225" i="84"/>
  <c r="AG225" i="84"/>
  <c r="AV225" i="84"/>
  <c r="AN225" i="84"/>
  <c r="P228" i="84"/>
  <c r="H228" i="84"/>
  <c r="O228" i="84"/>
  <c r="G228" i="84"/>
  <c r="AE228" i="84"/>
  <c r="N228" i="84"/>
  <c r="F228" i="84"/>
  <c r="U228" i="84"/>
  <c r="M228" i="84"/>
  <c r="E228" i="84"/>
  <c r="T228" i="84"/>
  <c r="L228" i="84"/>
  <c r="D228" i="84"/>
  <c r="S228" i="84"/>
  <c r="K228" i="84"/>
  <c r="C228" i="84"/>
  <c r="R228" i="84"/>
  <c r="J228" i="84"/>
  <c r="B228" i="84"/>
  <c r="Q228" i="84"/>
  <c r="I228" i="84"/>
  <c r="CC230" i="84"/>
  <c r="BU230" i="84"/>
  <c r="BM230" i="84"/>
  <c r="CE230" i="84"/>
  <c r="BV230" i="84"/>
  <c r="BL230" i="84"/>
  <c r="CD230" i="84"/>
  <c r="BT230" i="84"/>
  <c r="CB230" i="84"/>
  <c r="BS230" i="84"/>
  <c r="CA230" i="84"/>
  <c r="BR230" i="84"/>
  <c r="BZ230" i="84"/>
  <c r="BQ230" i="84"/>
  <c r="BY230" i="84"/>
  <c r="BP230" i="84"/>
  <c r="BX230" i="84"/>
  <c r="BO230" i="84"/>
  <c r="CO230" i="84"/>
  <c r="BW230" i="84"/>
  <c r="BN230" i="84"/>
  <c r="AX233" i="84"/>
  <c r="AP233" i="84"/>
  <c r="AH233" i="84"/>
  <c r="AW233" i="84"/>
  <c r="AO233" i="84"/>
  <c r="AV233" i="84"/>
  <c r="AN233" i="84"/>
  <c r="AQ233" i="84"/>
  <c r="BJ233" i="84"/>
  <c r="AM233" i="84"/>
  <c r="AZ233" i="84"/>
  <c r="AL233" i="84"/>
  <c r="AY233" i="84"/>
  <c r="AK233" i="84"/>
  <c r="AU233" i="84"/>
  <c r="AJ233" i="84"/>
  <c r="AT233" i="84"/>
  <c r="AI233" i="84"/>
  <c r="AS233" i="84"/>
  <c r="AG233" i="84"/>
  <c r="AR233" i="84"/>
  <c r="O236" i="84"/>
  <c r="G236" i="84"/>
  <c r="T236" i="84"/>
  <c r="K236" i="84"/>
  <c r="B236" i="84"/>
  <c r="S236" i="84"/>
  <c r="J236" i="84"/>
  <c r="R236" i="84"/>
  <c r="I236" i="84"/>
  <c r="Q236" i="84"/>
  <c r="H236" i="84"/>
  <c r="N236" i="84"/>
  <c r="M236" i="84"/>
  <c r="L236" i="84"/>
  <c r="F236" i="84"/>
  <c r="E236" i="84"/>
  <c r="AE236" i="84"/>
  <c r="D236" i="84"/>
  <c r="U236" i="84"/>
  <c r="C236" i="84"/>
  <c r="P236" i="84"/>
  <c r="BY238" i="84"/>
  <c r="BQ238" i="84"/>
  <c r="CO238" i="84"/>
  <c r="BX238" i="84"/>
  <c r="BP238" i="84"/>
  <c r="CE238" i="84"/>
  <c r="BW238" i="84"/>
  <c r="BO238" i="84"/>
  <c r="CD238" i="84"/>
  <c r="BV238" i="84"/>
  <c r="BN238" i="84"/>
  <c r="CC238" i="84"/>
  <c r="BM238" i="84"/>
  <c r="CB238" i="84"/>
  <c r="BL238" i="84"/>
  <c r="CA238" i="84"/>
  <c r="BZ238" i="84"/>
  <c r="BU238" i="84"/>
  <c r="BT238" i="84"/>
  <c r="BR238" i="84"/>
  <c r="BS238" i="84"/>
  <c r="AT241" i="84"/>
  <c r="AL241" i="84"/>
  <c r="BJ241" i="84"/>
  <c r="AS241" i="84"/>
  <c r="AK241" i="84"/>
  <c r="AZ241" i="84"/>
  <c r="AR241" i="84"/>
  <c r="AJ241" i="84"/>
  <c r="AY241" i="84"/>
  <c r="AQ241" i="84"/>
  <c r="AI241" i="84"/>
  <c r="AW241" i="84"/>
  <c r="AO241" i="84"/>
  <c r="AG241" i="84"/>
  <c r="AN241" i="84"/>
  <c r="AM241" i="84"/>
  <c r="AH241" i="84"/>
  <c r="AX241" i="84"/>
  <c r="AV241" i="84"/>
  <c r="AP241" i="84"/>
  <c r="AU241" i="84"/>
  <c r="U244" i="84"/>
  <c r="R244" i="84"/>
  <c r="O244" i="84"/>
  <c r="G244" i="84"/>
  <c r="N244" i="84"/>
  <c r="F244" i="84"/>
  <c r="M244" i="84"/>
  <c r="E244" i="84"/>
  <c r="AE244" i="84"/>
  <c r="L244" i="84"/>
  <c r="D244" i="84"/>
  <c r="S244" i="84"/>
  <c r="J244" i="84"/>
  <c r="B244" i="84"/>
  <c r="K244" i="84"/>
  <c r="I244" i="84"/>
  <c r="H244" i="84"/>
  <c r="C244" i="84"/>
  <c r="T244" i="84"/>
  <c r="P244" i="84"/>
  <c r="Q244" i="84"/>
  <c r="CE246" i="84"/>
  <c r="BW246" i="84"/>
  <c r="BO246" i="84"/>
  <c r="CD246" i="84"/>
  <c r="BV246" i="84"/>
  <c r="BN246" i="84"/>
  <c r="CB246" i="84"/>
  <c r="BT246" i="84"/>
  <c r="BL246" i="84"/>
  <c r="BZ246" i="84"/>
  <c r="BR246" i="84"/>
  <c r="BY246" i="84"/>
  <c r="BQ246" i="84"/>
  <c r="BM246" i="84"/>
  <c r="CO246" i="84"/>
  <c r="CC246" i="84"/>
  <c r="CA246" i="84"/>
  <c r="BU246" i="84"/>
  <c r="BS246" i="84"/>
  <c r="BP246" i="84"/>
  <c r="BX246" i="84"/>
  <c r="AZ249" i="84"/>
  <c r="AR249" i="84"/>
  <c r="AJ249" i="84"/>
  <c r="AY249" i="84"/>
  <c r="AQ249" i="84"/>
  <c r="AI249" i="84"/>
  <c r="AW249" i="84"/>
  <c r="AO249" i="84"/>
  <c r="AG249" i="84"/>
  <c r="AU249" i="84"/>
  <c r="AM249" i="84"/>
  <c r="AT249" i="84"/>
  <c r="AL249" i="84"/>
  <c r="AK249" i="84"/>
  <c r="AH249" i="84"/>
  <c r="BJ249" i="84"/>
  <c r="AX249" i="84"/>
  <c r="AS249" i="84"/>
  <c r="AP249" i="84"/>
  <c r="AN249" i="84"/>
  <c r="AV249" i="84"/>
  <c r="U252" i="84"/>
  <c r="M252" i="84"/>
  <c r="E252" i="84"/>
  <c r="T252" i="84"/>
  <c r="L252" i="84"/>
  <c r="D252" i="84"/>
  <c r="R252" i="84"/>
  <c r="J252" i="84"/>
  <c r="B252" i="84"/>
  <c r="P252" i="84"/>
  <c r="H252" i="84"/>
  <c r="O252" i="84"/>
  <c r="G252" i="84"/>
  <c r="K252" i="84"/>
  <c r="I252" i="84"/>
  <c r="F252" i="84"/>
  <c r="C252" i="84"/>
  <c r="AE252" i="84"/>
  <c r="S252" i="84"/>
  <c r="Q252" i="84"/>
  <c r="N252" i="84"/>
  <c r="CO254" i="84"/>
  <c r="CE254" i="84"/>
  <c r="BW254" i="84"/>
  <c r="BO254" i="84"/>
  <c r="CD254" i="84"/>
  <c r="BV254" i="84"/>
  <c r="BN254" i="84"/>
  <c r="CC254" i="84"/>
  <c r="CB254" i="84"/>
  <c r="BT254" i="84"/>
  <c r="BL254" i="84"/>
  <c r="CA254" i="84"/>
  <c r="BZ254" i="84"/>
  <c r="BR254" i="84"/>
  <c r="BY254" i="84"/>
  <c r="BQ254" i="84"/>
  <c r="BX254" i="84"/>
  <c r="BU254" i="84"/>
  <c r="BS254" i="84"/>
  <c r="BP254" i="84"/>
  <c r="BM254" i="84"/>
  <c r="H156" i="84"/>
  <c r="BV156" i="84"/>
  <c r="BX158" i="84"/>
  <c r="BZ160" i="84"/>
  <c r="CC163" i="84"/>
  <c r="CE165" i="84"/>
  <c r="CO166" i="84"/>
  <c r="B168" i="84"/>
  <c r="C169" i="84"/>
  <c r="D170" i="84"/>
  <c r="F172" i="84"/>
  <c r="G173" i="84"/>
  <c r="H174" i="84"/>
  <c r="CD157" i="84"/>
  <c r="BV157" i="84"/>
  <c r="BN157" i="84"/>
  <c r="CC157" i="84"/>
  <c r="BU157" i="84"/>
  <c r="BM157" i="84"/>
  <c r="CB157" i="84"/>
  <c r="BT157" i="84"/>
  <c r="BL157" i="84"/>
  <c r="CA157" i="84"/>
  <c r="BS157" i="84"/>
  <c r="BZ157" i="84"/>
  <c r="BR157" i="84"/>
  <c r="BY157" i="84"/>
  <c r="BQ157" i="84"/>
  <c r="CO157" i="84"/>
  <c r="BX157" i="84"/>
  <c r="BP157" i="84"/>
  <c r="T171" i="84"/>
  <c r="L171" i="84"/>
  <c r="D171" i="84"/>
  <c r="S171" i="84"/>
  <c r="K171" i="84"/>
  <c r="C171" i="84"/>
  <c r="R171" i="84"/>
  <c r="J171" i="84"/>
  <c r="B171" i="84"/>
  <c r="Q171" i="84"/>
  <c r="I171" i="84"/>
  <c r="P171" i="84"/>
  <c r="H171" i="84"/>
  <c r="O171" i="84"/>
  <c r="G171" i="84"/>
  <c r="AE171" i="84"/>
  <c r="N171" i="84"/>
  <c r="F171" i="84"/>
  <c r="CO189" i="84"/>
  <c r="BX189" i="84"/>
  <c r="BP189" i="84"/>
  <c r="CE189" i="84"/>
  <c r="BW189" i="84"/>
  <c r="BO189" i="84"/>
  <c r="CD189" i="84"/>
  <c r="BV189" i="84"/>
  <c r="BN189" i="84"/>
  <c r="CC189" i="84"/>
  <c r="BU189" i="84"/>
  <c r="BM189" i="84"/>
  <c r="CB189" i="84"/>
  <c r="BT189" i="84"/>
  <c r="BL189" i="84"/>
  <c r="CA189" i="84"/>
  <c r="BS189" i="84"/>
  <c r="BZ189" i="84"/>
  <c r="BR189" i="84"/>
  <c r="BY189" i="84"/>
  <c r="BQ189" i="84"/>
  <c r="P203" i="84"/>
  <c r="H203" i="84"/>
  <c r="O203" i="84"/>
  <c r="G203" i="84"/>
  <c r="AE203" i="84"/>
  <c r="N203" i="84"/>
  <c r="F203" i="84"/>
  <c r="U203" i="84"/>
  <c r="M203" i="84"/>
  <c r="E203" i="84"/>
  <c r="T203" i="84"/>
  <c r="L203" i="84"/>
  <c r="D203" i="84"/>
  <c r="S203" i="84"/>
  <c r="K203" i="84"/>
  <c r="C203" i="84"/>
  <c r="R203" i="84"/>
  <c r="J203" i="84"/>
  <c r="B203" i="84"/>
  <c r="I203" i="84"/>
  <c r="Q203" i="84"/>
  <c r="BY221" i="84"/>
  <c r="BQ221" i="84"/>
  <c r="CO221" i="84"/>
  <c r="BX221" i="84"/>
  <c r="BP221" i="84"/>
  <c r="CE221" i="84"/>
  <c r="BW221" i="84"/>
  <c r="BO221" i="84"/>
  <c r="BZ221" i="84"/>
  <c r="BL221" i="84"/>
  <c r="BV221" i="84"/>
  <c r="BU221" i="84"/>
  <c r="BT221" i="84"/>
  <c r="CD221" i="84"/>
  <c r="BS221" i="84"/>
  <c r="CC221" i="84"/>
  <c r="BR221" i="84"/>
  <c r="CB221" i="84"/>
  <c r="BN221" i="84"/>
  <c r="CA221" i="84"/>
  <c r="BM221" i="84"/>
  <c r="AE235" i="84"/>
  <c r="N235" i="84"/>
  <c r="F235" i="84"/>
  <c r="S235" i="84"/>
  <c r="J235" i="84"/>
  <c r="R235" i="84"/>
  <c r="I235" i="84"/>
  <c r="Q235" i="84"/>
  <c r="H235" i="84"/>
  <c r="P235" i="84"/>
  <c r="G235" i="84"/>
  <c r="D235" i="84"/>
  <c r="U235" i="84"/>
  <c r="C235" i="84"/>
  <c r="T235" i="84"/>
  <c r="B235" i="84"/>
  <c r="O235" i="84"/>
  <c r="M235" i="84"/>
  <c r="L235" i="84"/>
  <c r="K235" i="84"/>
  <c r="E235" i="84"/>
  <c r="AY248" i="84"/>
  <c r="AQ248" i="84"/>
  <c r="AI248" i="84"/>
  <c r="AX248" i="84"/>
  <c r="AP248" i="84"/>
  <c r="AH248" i="84"/>
  <c r="AV248" i="84"/>
  <c r="AN248" i="84"/>
  <c r="AT248" i="84"/>
  <c r="AL248" i="84"/>
  <c r="BJ248" i="84"/>
  <c r="AS248" i="84"/>
  <c r="AK248" i="84"/>
  <c r="AJ248" i="84"/>
  <c r="AG248" i="84"/>
  <c r="AZ248" i="84"/>
  <c r="AW248" i="84"/>
  <c r="AR248" i="84"/>
  <c r="AU248" i="84"/>
  <c r="AO248" i="84"/>
  <c r="AM248" i="84"/>
  <c r="AT156" i="84"/>
  <c r="AL156" i="84"/>
  <c r="AS156" i="84"/>
  <c r="AK156" i="84"/>
  <c r="BJ156" i="84"/>
  <c r="AR156" i="84"/>
  <c r="AJ156" i="84"/>
  <c r="AZ156" i="84"/>
  <c r="AQ156" i="84"/>
  <c r="AI156" i="84"/>
  <c r="AY156" i="84"/>
  <c r="AP156" i="84"/>
  <c r="AH156" i="84"/>
  <c r="AX156" i="84"/>
  <c r="AO156" i="84"/>
  <c r="AV156" i="84"/>
  <c r="AN156" i="84"/>
  <c r="P159" i="84"/>
  <c r="H159" i="84"/>
  <c r="O159" i="84"/>
  <c r="G159" i="84"/>
  <c r="AE159" i="84"/>
  <c r="N159" i="84"/>
  <c r="F159" i="84"/>
  <c r="U159" i="84"/>
  <c r="M159" i="84"/>
  <c r="E159" i="84"/>
  <c r="T159" i="84"/>
  <c r="L159" i="84"/>
  <c r="D159" i="84"/>
  <c r="S159" i="84"/>
  <c r="K159" i="84"/>
  <c r="C159" i="84"/>
  <c r="R159" i="84"/>
  <c r="J159" i="84"/>
  <c r="B159" i="84"/>
  <c r="BZ161" i="84"/>
  <c r="BR161" i="84"/>
  <c r="BY161" i="84"/>
  <c r="BQ161" i="84"/>
  <c r="CO161" i="84"/>
  <c r="BX161" i="84"/>
  <c r="BP161" i="84"/>
  <c r="CE161" i="84"/>
  <c r="BW161" i="84"/>
  <c r="BO161" i="84"/>
  <c r="CD161" i="84"/>
  <c r="BV161" i="84"/>
  <c r="BN161" i="84"/>
  <c r="CC161" i="84"/>
  <c r="BU161" i="84"/>
  <c r="BM161" i="84"/>
  <c r="CB161" i="84"/>
  <c r="BT161" i="84"/>
  <c r="BL161" i="84"/>
  <c r="AU164" i="84"/>
  <c r="AM164" i="84"/>
  <c r="AT164" i="84"/>
  <c r="AL164" i="84"/>
  <c r="BJ164" i="84"/>
  <c r="AS164" i="84"/>
  <c r="AK164" i="84"/>
  <c r="AZ164" i="84"/>
  <c r="AR164" i="84"/>
  <c r="AJ164" i="84"/>
  <c r="AY164" i="84"/>
  <c r="AQ164" i="84"/>
  <c r="AI164" i="84"/>
  <c r="AX164" i="84"/>
  <c r="AP164" i="84"/>
  <c r="AH164" i="84"/>
  <c r="AW164" i="84"/>
  <c r="AO164" i="84"/>
  <c r="AG164" i="84"/>
  <c r="P167" i="84"/>
  <c r="H167" i="84"/>
  <c r="O167" i="84"/>
  <c r="G167" i="84"/>
  <c r="AE167" i="84"/>
  <c r="N167" i="84"/>
  <c r="F167" i="84"/>
  <c r="U167" i="84"/>
  <c r="M167" i="84"/>
  <c r="E167" i="84"/>
  <c r="T167" i="84"/>
  <c r="L167" i="84"/>
  <c r="D167" i="84"/>
  <c r="S167" i="84"/>
  <c r="K167" i="84"/>
  <c r="C167" i="84"/>
  <c r="R167" i="84"/>
  <c r="J167" i="84"/>
  <c r="B167" i="84"/>
  <c r="BZ169" i="84"/>
  <c r="BR169" i="84"/>
  <c r="BY169" i="84"/>
  <c r="BQ169" i="84"/>
  <c r="CO169" i="84"/>
  <c r="BX169" i="84"/>
  <c r="BP169" i="84"/>
  <c r="CE169" i="84"/>
  <c r="BW169" i="84"/>
  <c r="BO169" i="84"/>
  <c r="CD169" i="84"/>
  <c r="BV169" i="84"/>
  <c r="BN169" i="84"/>
  <c r="CC169" i="84"/>
  <c r="BU169" i="84"/>
  <c r="BM169" i="84"/>
  <c r="CB169" i="84"/>
  <c r="BT169" i="84"/>
  <c r="BL169" i="84"/>
  <c r="AU172" i="84"/>
  <c r="AM172" i="84"/>
  <c r="AT172" i="84"/>
  <c r="AL172" i="84"/>
  <c r="BJ172" i="84"/>
  <c r="AS172" i="84"/>
  <c r="AK172" i="84"/>
  <c r="AZ172" i="84"/>
  <c r="AR172" i="84"/>
  <c r="AJ172" i="84"/>
  <c r="AY172" i="84"/>
  <c r="AQ172" i="84"/>
  <c r="AI172" i="84"/>
  <c r="AX172" i="84"/>
  <c r="AP172" i="84"/>
  <c r="AH172" i="84"/>
  <c r="AW172" i="84"/>
  <c r="AO172" i="84"/>
  <c r="AG172" i="84"/>
  <c r="R175" i="84"/>
  <c r="J175" i="84"/>
  <c r="B175" i="84"/>
  <c r="Q175" i="84"/>
  <c r="I175" i="84"/>
  <c r="P175" i="84"/>
  <c r="H175" i="84"/>
  <c r="O175" i="84"/>
  <c r="G175" i="84"/>
  <c r="AE175" i="84"/>
  <c r="T175" i="84"/>
  <c r="L175" i="84"/>
  <c r="D175" i="84"/>
  <c r="K175" i="84"/>
  <c r="F175" i="84"/>
  <c r="E175" i="84"/>
  <c r="C175" i="84"/>
  <c r="U175" i="84"/>
  <c r="S175" i="84"/>
  <c r="N175" i="84"/>
  <c r="CB177" i="84"/>
  <c r="BT177" i="84"/>
  <c r="BL177" i="84"/>
  <c r="CA177" i="84"/>
  <c r="BS177" i="84"/>
  <c r="BZ177" i="84"/>
  <c r="BR177" i="84"/>
  <c r="BY177" i="84"/>
  <c r="BQ177" i="84"/>
  <c r="CO177" i="84"/>
  <c r="BX177" i="84"/>
  <c r="BP177" i="84"/>
  <c r="CE177" i="84"/>
  <c r="BW177" i="84"/>
  <c r="BO177" i="84"/>
  <c r="CD177" i="84"/>
  <c r="BV177" i="84"/>
  <c r="BN177" i="84"/>
  <c r="CC177" i="84"/>
  <c r="BU177" i="84"/>
  <c r="BM177" i="84"/>
  <c r="AW180" i="84"/>
  <c r="AO180" i="84"/>
  <c r="AG180" i="84"/>
  <c r="AV180" i="84"/>
  <c r="AN180" i="84"/>
  <c r="AU180" i="84"/>
  <c r="AM180" i="84"/>
  <c r="AT180" i="84"/>
  <c r="AL180" i="84"/>
  <c r="BJ180" i="84"/>
  <c r="AS180" i="84"/>
  <c r="AK180" i="84"/>
  <c r="AZ180" i="84"/>
  <c r="AR180" i="84"/>
  <c r="AJ180" i="84"/>
  <c r="AY180" i="84"/>
  <c r="AQ180" i="84"/>
  <c r="AI180" i="84"/>
  <c r="AX180" i="84"/>
  <c r="AP180" i="84"/>
  <c r="AH180" i="84"/>
  <c r="R183" i="84"/>
  <c r="J183" i="84"/>
  <c r="B183" i="84"/>
  <c r="Q183" i="84"/>
  <c r="I183" i="84"/>
  <c r="P183" i="84"/>
  <c r="H183" i="84"/>
  <c r="O183" i="84"/>
  <c r="G183" i="84"/>
  <c r="AE183" i="84"/>
  <c r="N183" i="84"/>
  <c r="F183" i="84"/>
  <c r="U183" i="84"/>
  <c r="M183" i="84"/>
  <c r="E183" i="84"/>
  <c r="T183" i="84"/>
  <c r="L183" i="84"/>
  <c r="D183" i="84"/>
  <c r="K183" i="84"/>
  <c r="C183" i="84"/>
  <c r="CB185" i="84"/>
  <c r="BT185" i="84"/>
  <c r="BL185" i="84"/>
  <c r="CA185" i="84"/>
  <c r="BS185" i="84"/>
  <c r="BZ185" i="84"/>
  <c r="BR185" i="84"/>
  <c r="BY185" i="84"/>
  <c r="BQ185" i="84"/>
  <c r="CO185" i="84"/>
  <c r="BX185" i="84"/>
  <c r="BP185" i="84"/>
  <c r="CE185" i="84"/>
  <c r="BW185" i="84"/>
  <c r="BO185" i="84"/>
  <c r="CD185" i="84"/>
  <c r="BV185" i="84"/>
  <c r="BN185" i="84"/>
  <c r="CC185" i="84"/>
  <c r="BU185" i="84"/>
  <c r="BM185" i="84"/>
  <c r="AW188" i="84"/>
  <c r="AO188" i="84"/>
  <c r="AG188" i="84"/>
  <c r="AV188" i="84"/>
  <c r="AN188" i="84"/>
  <c r="AU188" i="84"/>
  <c r="AM188" i="84"/>
  <c r="AT188" i="84"/>
  <c r="AL188" i="84"/>
  <c r="BJ188" i="84"/>
  <c r="AS188" i="84"/>
  <c r="AK188" i="84"/>
  <c r="AZ188" i="84"/>
  <c r="AR188" i="84"/>
  <c r="AJ188" i="84"/>
  <c r="AY188" i="84"/>
  <c r="AQ188" i="84"/>
  <c r="AI188" i="84"/>
  <c r="AX188" i="84"/>
  <c r="AP188" i="84"/>
  <c r="R191" i="84"/>
  <c r="J191" i="84"/>
  <c r="B191" i="84"/>
  <c r="Q191" i="84"/>
  <c r="I191" i="84"/>
  <c r="P191" i="84"/>
  <c r="H191" i="84"/>
  <c r="O191" i="84"/>
  <c r="G191" i="84"/>
  <c r="AE191" i="84"/>
  <c r="N191" i="84"/>
  <c r="F191" i="84"/>
  <c r="U191" i="84"/>
  <c r="M191" i="84"/>
  <c r="E191" i="84"/>
  <c r="T191" i="84"/>
  <c r="L191" i="84"/>
  <c r="D191" i="84"/>
  <c r="S191" i="84"/>
  <c r="K191" i="84"/>
  <c r="C191" i="84"/>
  <c r="CD193" i="84"/>
  <c r="BV193" i="84"/>
  <c r="BN193" i="84"/>
  <c r="CC193" i="84"/>
  <c r="BU193" i="84"/>
  <c r="BM193" i="84"/>
  <c r="CB193" i="84"/>
  <c r="BT193" i="84"/>
  <c r="BL193" i="84"/>
  <c r="BY193" i="84"/>
  <c r="BX193" i="84"/>
  <c r="BW193" i="84"/>
  <c r="BS193" i="84"/>
  <c r="CO193" i="84"/>
  <c r="BR193" i="84"/>
  <c r="CE193" i="84"/>
  <c r="BQ193" i="84"/>
  <c r="CA193" i="84"/>
  <c r="BP193" i="84"/>
  <c r="BZ193" i="84"/>
  <c r="BO193" i="84"/>
  <c r="AY196" i="84"/>
  <c r="AQ196" i="84"/>
  <c r="AI196" i="84"/>
  <c r="AX196" i="84"/>
  <c r="AP196" i="84"/>
  <c r="AH196" i="84"/>
  <c r="AW196" i="84"/>
  <c r="AO196" i="84"/>
  <c r="AG196" i="84"/>
  <c r="AV196" i="84"/>
  <c r="AN196" i="84"/>
  <c r="AU196" i="84"/>
  <c r="AM196" i="84"/>
  <c r="AT196" i="84"/>
  <c r="AL196" i="84"/>
  <c r="BJ196" i="84"/>
  <c r="AS196" i="84"/>
  <c r="AK196" i="84"/>
  <c r="AZ196" i="84"/>
  <c r="AR196" i="84"/>
  <c r="AJ196" i="84"/>
  <c r="T199" i="84"/>
  <c r="L199" i="84"/>
  <c r="D199" i="84"/>
  <c r="S199" i="84"/>
  <c r="K199" i="84"/>
  <c r="C199" i="84"/>
  <c r="R199" i="84"/>
  <c r="J199" i="84"/>
  <c r="B199" i="84"/>
  <c r="Q199" i="84"/>
  <c r="I199" i="84"/>
  <c r="P199" i="84"/>
  <c r="H199" i="84"/>
  <c r="O199" i="84"/>
  <c r="G199" i="84"/>
  <c r="AE199" i="84"/>
  <c r="N199" i="84"/>
  <c r="F199" i="84"/>
  <c r="E199" i="84"/>
  <c r="U199" i="84"/>
  <c r="M199" i="84"/>
  <c r="CD201" i="84"/>
  <c r="BV201" i="84"/>
  <c r="BN201" i="84"/>
  <c r="CC201" i="84"/>
  <c r="BU201" i="84"/>
  <c r="BM201" i="84"/>
  <c r="CB201" i="84"/>
  <c r="BT201" i="84"/>
  <c r="BL201" i="84"/>
  <c r="CA201" i="84"/>
  <c r="BS201" i="84"/>
  <c r="BZ201" i="84"/>
  <c r="BR201" i="84"/>
  <c r="BY201" i="84"/>
  <c r="BQ201" i="84"/>
  <c r="CO201" i="84"/>
  <c r="BX201" i="84"/>
  <c r="BP201" i="84"/>
  <c r="CE201" i="84"/>
  <c r="BW201" i="84"/>
  <c r="BO201" i="84"/>
  <c r="AY204" i="84"/>
  <c r="AQ204" i="84"/>
  <c r="AI204" i="84"/>
  <c r="AX204" i="84"/>
  <c r="AP204" i="84"/>
  <c r="AH204" i="84"/>
  <c r="AW204" i="84"/>
  <c r="AO204" i="84"/>
  <c r="AG204" i="84"/>
  <c r="AV204" i="84"/>
  <c r="AN204" i="84"/>
  <c r="AU204" i="84"/>
  <c r="AM204" i="84"/>
  <c r="AT204" i="84"/>
  <c r="AL204" i="84"/>
  <c r="BJ204" i="84"/>
  <c r="AS204" i="84"/>
  <c r="AK204" i="84"/>
  <c r="AZ204" i="84"/>
  <c r="AR204" i="84"/>
  <c r="AJ204" i="84"/>
  <c r="T207" i="84"/>
  <c r="L207" i="84"/>
  <c r="D207" i="84"/>
  <c r="S207" i="84"/>
  <c r="K207" i="84"/>
  <c r="C207" i="84"/>
  <c r="R207" i="84"/>
  <c r="J207" i="84"/>
  <c r="B207" i="84"/>
  <c r="Q207" i="84"/>
  <c r="I207" i="84"/>
  <c r="P207" i="84"/>
  <c r="H207" i="84"/>
  <c r="O207" i="84"/>
  <c r="G207" i="84"/>
  <c r="AE207" i="84"/>
  <c r="N207" i="84"/>
  <c r="F207" i="84"/>
  <c r="M207" i="84"/>
  <c r="E207" i="84"/>
  <c r="U207" i="84"/>
  <c r="CD209" i="84"/>
  <c r="BV209" i="84"/>
  <c r="BN209" i="84"/>
  <c r="CC209" i="84"/>
  <c r="BU209" i="84"/>
  <c r="BM209" i="84"/>
  <c r="CB209" i="84"/>
  <c r="BT209" i="84"/>
  <c r="BL209" i="84"/>
  <c r="CA209" i="84"/>
  <c r="BS209" i="84"/>
  <c r="BZ209" i="84"/>
  <c r="BR209" i="84"/>
  <c r="BY209" i="84"/>
  <c r="BQ209" i="84"/>
  <c r="CO209" i="84"/>
  <c r="BX209" i="84"/>
  <c r="BP209" i="84"/>
  <c r="CE209" i="84"/>
  <c r="BW209" i="84"/>
  <c r="BO209" i="84"/>
  <c r="AW212" i="84"/>
  <c r="AO212" i="84"/>
  <c r="AG212" i="84"/>
  <c r="AV212" i="84"/>
  <c r="AN212" i="84"/>
  <c r="AU212" i="84"/>
  <c r="AM212" i="84"/>
  <c r="AT212" i="84"/>
  <c r="AL212" i="84"/>
  <c r="AY212" i="84"/>
  <c r="AQ212" i="84"/>
  <c r="AI212" i="84"/>
  <c r="AX212" i="84"/>
  <c r="AS212" i="84"/>
  <c r="AR212" i="84"/>
  <c r="AP212" i="84"/>
  <c r="AK212" i="84"/>
  <c r="AJ212" i="84"/>
  <c r="BJ212" i="84"/>
  <c r="AH212" i="84"/>
  <c r="AZ212" i="84"/>
  <c r="R215" i="84"/>
  <c r="J215" i="84"/>
  <c r="B215" i="84"/>
  <c r="Q215" i="84"/>
  <c r="I215" i="84"/>
  <c r="P215" i="84"/>
  <c r="H215" i="84"/>
  <c r="O215" i="84"/>
  <c r="G215" i="84"/>
  <c r="AE215" i="84"/>
  <c r="N215" i="84"/>
  <c r="F215" i="84"/>
  <c r="U215" i="84"/>
  <c r="M215" i="84"/>
  <c r="E215" i="84"/>
  <c r="T215" i="84"/>
  <c r="L215" i="84"/>
  <c r="D215" i="84"/>
  <c r="S215" i="84"/>
  <c r="K215" i="84"/>
  <c r="C215" i="84"/>
  <c r="CB217" i="84"/>
  <c r="BT217" i="84"/>
  <c r="BL217" i="84"/>
  <c r="CA217" i="84"/>
  <c r="BS217" i="84"/>
  <c r="BZ217" i="84"/>
  <c r="BR217" i="84"/>
  <c r="BY217" i="84"/>
  <c r="BQ217" i="84"/>
  <c r="CO217" i="84"/>
  <c r="BX217" i="84"/>
  <c r="BP217" i="84"/>
  <c r="CE217" i="84"/>
  <c r="BW217" i="84"/>
  <c r="BO217" i="84"/>
  <c r="CD217" i="84"/>
  <c r="BV217" i="84"/>
  <c r="BN217" i="84"/>
  <c r="CC217" i="84"/>
  <c r="BU217" i="84"/>
  <c r="BM217" i="84"/>
  <c r="AW220" i="84"/>
  <c r="AO220" i="84"/>
  <c r="AG220" i="84"/>
  <c r="AV220" i="84"/>
  <c r="AN220" i="84"/>
  <c r="AU220" i="84"/>
  <c r="AM220" i="84"/>
  <c r="AT220" i="84"/>
  <c r="AL220" i="84"/>
  <c r="BJ220" i="84"/>
  <c r="AS220" i="84"/>
  <c r="AK220" i="84"/>
  <c r="AZ220" i="84"/>
  <c r="AR220" i="84"/>
  <c r="AJ220" i="84"/>
  <c r="AY220" i="84"/>
  <c r="AQ220" i="84"/>
  <c r="AI220" i="84"/>
  <c r="AH220" i="84"/>
  <c r="AX220" i="84"/>
  <c r="AP220" i="84"/>
  <c r="S223" i="84"/>
  <c r="K223" i="84"/>
  <c r="C223" i="84"/>
  <c r="R223" i="84"/>
  <c r="J223" i="84"/>
  <c r="B223" i="84"/>
  <c r="Q223" i="84"/>
  <c r="I223" i="84"/>
  <c r="P223" i="84"/>
  <c r="H223" i="84"/>
  <c r="L223" i="84"/>
  <c r="G223" i="84"/>
  <c r="AE223" i="84"/>
  <c r="F223" i="84"/>
  <c r="U223" i="84"/>
  <c r="E223" i="84"/>
  <c r="T223" i="84"/>
  <c r="D223" i="84"/>
  <c r="O223" i="84"/>
  <c r="N223" i="84"/>
  <c r="M223" i="84"/>
  <c r="CC225" i="84"/>
  <c r="BU225" i="84"/>
  <c r="BM225" i="84"/>
  <c r="CB225" i="84"/>
  <c r="BT225" i="84"/>
  <c r="BL225" i="84"/>
  <c r="CA225" i="84"/>
  <c r="BS225" i="84"/>
  <c r="BZ225" i="84"/>
  <c r="BR225" i="84"/>
  <c r="BY225" i="84"/>
  <c r="BQ225" i="84"/>
  <c r="CO225" i="84"/>
  <c r="BX225" i="84"/>
  <c r="BP225" i="84"/>
  <c r="CE225" i="84"/>
  <c r="BW225" i="84"/>
  <c r="BO225" i="84"/>
  <c r="CD225" i="84"/>
  <c r="BV225" i="84"/>
  <c r="BN225" i="84"/>
  <c r="AX228" i="84"/>
  <c r="AP228" i="84"/>
  <c r="AH228" i="84"/>
  <c r="AW228" i="84"/>
  <c r="AO228" i="84"/>
  <c r="AG228" i="84"/>
  <c r="AV228" i="84"/>
  <c r="AN228" i="84"/>
  <c r="AU228" i="84"/>
  <c r="AM228" i="84"/>
  <c r="AT228" i="84"/>
  <c r="AL228" i="84"/>
  <c r="BJ228" i="84"/>
  <c r="AS228" i="84"/>
  <c r="AK228" i="84"/>
  <c r="AZ228" i="84"/>
  <c r="AR228" i="84"/>
  <c r="AJ228" i="84"/>
  <c r="AY228" i="84"/>
  <c r="AQ228" i="84"/>
  <c r="AI228" i="84"/>
  <c r="AE231" i="84"/>
  <c r="N231" i="84"/>
  <c r="F231" i="84"/>
  <c r="R231" i="84"/>
  <c r="I231" i="84"/>
  <c r="Q231" i="84"/>
  <c r="H231" i="84"/>
  <c r="P231" i="84"/>
  <c r="G231" i="84"/>
  <c r="O231" i="84"/>
  <c r="E231" i="84"/>
  <c r="M231" i="84"/>
  <c r="D231" i="84"/>
  <c r="U231" i="84"/>
  <c r="L231" i="84"/>
  <c r="C231" i="84"/>
  <c r="T231" i="84"/>
  <c r="K231" i="84"/>
  <c r="B231" i="84"/>
  <c r="S231" i="84"/>
  <c r="J231" i="84"/>
  <c r="CO233" i="84"/>
  <c r="BX233" i="84"/>
  <c r="BP233" i="84"/>
  <c r="CE233" i="84"/>
  <c r="BW233" i="84"/>
  <c r="BO233" i="84"/>
  <c r="CD233" i="84"/>
  <c r="BV233" i="84"/>
  <c r="BN233" i="84"/>
  <c r="BZ233" i="84"/>
  <c r="BL233" i="84"/>
  <c r="BY233" i="84"/>
  <c r="BU233" i="84"/>
  <c r="BT233" i="84"/>
  <c r="BS233" i="84"/>
  <c r="CC233" i="84"/>
  <c r="BR233" i="84"/>
  <c r="CB233" i="84"/>
  <c r="BQ233" i="84"/>
  <c r="CA233" i="84"/>
  <c r="BM233" i="84"/>
  <c r="AW236" i="84"/>
  <c r="AO236" i="84"/>
  <c r="AG236" i="84"/>
  <c r="AV236" i="84"/>
  <c r="AM236" i="84"/>
  <c r="AU236" i="84"/>
  <c r="AL236" i="84"/>
  <c r="AT236" i="84"/>
  <c r="AK236" i="84"/>
  <c r="AS236" i="84"/>
  <c r="AJ236" i="84"/>
  <c r="BJ236" i="84"/>
  <c r="AR236" i="84"/>
  <c r="AI236" i="84"/>
  <c r="AX236" i="84"/>
  <c r="AQ236" i="84"/>
  <c r="AP236" i="84"/>
  <c r="AN236" i="84"/>
  <c r="AH236" i="84"/>
  <c r="AZ236" i="84"/>
  <c r="AY236" i="84"/>
  <c r="R239" i="84"/>
  <c r="J239" i="84"/>
  <c r="B239" i="84"/>
  <c r="Q239" i="84"/>
  <c r="I239" i="84"/>
  <c r="P239" i="84"/>
  <c r="H239" i="84"/>
  <c r="O239" i="84"/>
  <c r="G239" i="84"/>
  <c r="N239" i="84"/>
  <c r="M239" i="84"/>
  <c r="L239" i="84"/>
  <c r="K239" i="84"/>
  <c r="AE239" i="84"/>
  <c r="F239" i="84"/>
  <c r="U239" i="84"/>
  <c r="E239" i="84"/>
  <c r="S239" i="84"/>
  <c r="C239" i="84"/>
  <c r="D239" i="84"/>
  <c r="T239" i="84"/>
  <c r="CB241" i="84"/>
  <c r="BT241" i="84"/>
  <c r="BL241" i="84"/>
  <c r="CA241" i="84"/>
  <c r="BS241" i="84"/>
  <c r="BZ241" i="84"/>
  <c r="BR241" i="84"/>
  <c r="BY241" i="84"/>
  <c r="BQ241" i="84"/>
  <c r="CE241" i="84"/>
  <c r="BW241" i="84"/>
  <c r="BO241" i="84"/>
  <c r="BU241" i="84"/>
  <c r="BP241" i="84"/>
  <c r="BN241" i="84"/>
  <c r="CO241" i="84"/>
  <c r="BM241" i="84"/>
  <c r="CD241" i="84"/>
  <c r="CC241" i="84"/>
  <c r="BV241" i="84"/>
  <c r="BX241" i="84"/>
  <c r="AU244" i="84"/>
  <c r="AM244" i="84"/>
  <c r="AZ244" i="84"/>
  <c r="AR244" i="84"/>
  <c r="AJ244" i="84"/>
  <c r="AT244" i="84"/>
  <c r="AI244" i="84"/>
  <c r="AS244" i="84"/>
  <c r="AH244" i="84"/>
  <c r="AQ244" i="84"/>
  <c r="AG244" i="84"/>
  <c r="BJ244" i="84"/>
  <c r="AP244" i="84"/>
  <c r="AX244" i="84"/>
  <c r="AN244" i="84"/>
  <c r="AW244" i="84"/>
  <c r="AV244" i="84"/>
  <c r="AO244" i="84"/>
  <c r="AL244" i="84"/>
  <c r="AK244" i="84"/>
  <c r="AY244" i="84"/>
  <c r="P247" i="84"/>
  <c r="H247" i="84"/>
  <c r="O247" i="84"/>
  <c r="G247" i="84"/>
  <c r="U247" i="84"/>
  <c r="M247" i="84"/>
  <c r="E247" i="84"/>
  <c r="S247" i="84"/>
  <c r="K247" i="84"/>
  <c r="C247" i="84"/>
  <c r="R247" i="84"/>
  <c r="J247" i="84"/>
  <c r="B247" i="84"/>
  <c r="D247" i="84"/>
  <c r="AE247" i="84"/>
  <c r="T247" i="84"/>
  <c r="Q247" i="84"/>
  <c r="L247" i="84"/>
  <c r="N247" i="84"/>
  <c r="I247" i="84"/>
  <c r="F247" i="84"/>
  <c r="BZ249" i="84"/>
  <c r="BR249" i="84"/>
  <c r="BY249" i="84"/>
  <c r="BQ249" i="84"/>
  <c r="CE249" i="84"/>
  <c r="BW249" i="84"/>
  <c r="BO249" i="84"/>
  <c r="CC249" i="84"/>
  <c r="BU249" i="84"/>
  <c r="BM249" i="84"/>
  <c r="CB249" i="84"/>
  <c r="BT249" i="84"/>
  <c r="BL249" i="84"/>
  <c r="BS249" i="84"/>
  <c r="BP249" i="84"/>
  <c r="BN249" i="84"/>
  <c r="CO249" i="84"/>
  <c r="CD249" i="84"/>
  <c r="CA249" i="84"/>
  <c r="BX249" i="84"/>
  <c r="BV249" i="84"/>
  <c r="AU252" i="84"/>
  <c r="AM252" i="84"/>
  <c r="AT252" i="84"/>
  <c r="AL252" i="84"/>
  <c r="AZ252" i="84"/>
  <c r="AR252" i="84"/>
  <c r="AJ252" i="84"/>
  <c r="AX252" i="84"/>
  <c r="AP252" i="84"/>
  <c r="AH252" i="84"/>
  <c r="AW252" i="84"/>
  <c r="AO252" i="84"/>
  <c r="AG252" i="84"/>
  <c r="AQ252" i="84"/>
  <c r="AN252" i="84"/>
  <c r="AK252" i="84"/>
  <c r="AI252" i="84"/>
  <c r="BJ252" i="84"/>
  <c r="AY252" i="84"/>
  <c r="AV252" i="84"/>
  <c r="AS252" i="84"/>
  <c r="M156" i="84"/>
  <c r="CE157" i="84"/>
  <c r="CO158" i="84"/>
  <c r="B160" i="84"/>
  <c r="C161" i="84"/>
  <c r="F164" i="84"/>
  <c r="G165" i="84"/>
  <c r="H166" i="84"/>
  <c r="I167" i="84"/>
  <c r="J168" i="84"/>
  <c r="K169" i="84"/>
  <c r="M171" i="84"/>
  <c r="N172" i="84"/>
  <c r="P174" i="84"/>
  <c r="T163" i="84"/>
  <c r="L163" i="84"/>
  <c r="D163" i="84"/>
  <c r="S163" i="84"/>
  <c r="K163" i="84"/>
  <c r="C163" i="84"/>
  <c r="R163" i="84"/>
  <c r="J163" i="84"/>
  <c r="B163" i="84"/>
  <c r="Q163" i="84"/>
  <c r="I163" i="84"/>
  <c r="P163" i="84"/>
  <c r="H163" i="84"/>
  <c r="O163" i="84"/>
  <c r="G163" i="84"/>
  <c r="AE163" i="84"/>
  <c r="N163" i="84"/>
  <c r="F163" i="84"/>
  <c r="AE179" i="84"/>
  <c r="N179" i="84"/>
  <c r="F179" i="84"/>
  <c r="U179" i="84"/>
  <c r="M179" i="84"/>
  <c r="E179" i="84"/>
  <c r="T179" i="84"/>
  <c r="L179" i="84"/>
  <c r="D179" i="84"/>
  <c r="S179" i="84"/>
  <c r="K179" i="84"/>
  <c r="C179" i="84"/>
  <c r="R179" i="84"/>
  <c r="J179" i="84"/>
  <c r="B179" i="84"/>
  <c r="Q179" i="84"/>
  <c r="I179" i="84"/>
  <c r="P179" i="84"/>
  <c r="H179" i="84"/>
  <c r="G179" i="84"/>
  <c r="P195" i="84"/>
  <c r="H195" i="84"/>
  <c r="O195" i="84"/>
  <c r="G195" i="84"/>
  <c r="AE195" i="84"/>
  <c r="N195" i="84"/>
  <c r="F195" i="84"/>
  <c r="U195" i="84"/>
  <c r="M195" i="84"/>
  <c r="E195" i="84"/>
  <c r="R195" i="84"/>
  <c r="T195" i="84"/>
  <c r="C195" i="84"/>
  <c r="S195" i="84"/>
  <c r="B195" i="84"/>
  <c r="Q195" i="84"/>
  <c r="L195" i="84"/>
  <c r="K195" i="84"/>
  <c r="J195" i="84"/>
  <c r="I195" i="84"/>
  <c r="D195" i="84"/>
  <c r="AE211" i="84"/>
  <c r="N211" i="84"/>
  <c r="F211" i="84"/>
  <c r="U211" i="84"/>
  <c r="M211" i="84"/>
  <c r="E211" i="84"/>
  <c r="T211" i="84"/>
  <c r="L211" i="84"/>
  <c r="D211" i="84"/>
  <c r="I211" i="84"/>
  <c r="S211" i="84"/>
  <c r="H211" i="84"/>
  <c r="R211" i="84"/>
  <c r="G211" i="84"/>
  <c r="Q211" i="84"/>
  <c r="C211" i="84"/>
  <c r="P211" i="84"/>
  <c r="B211" i="84"/>
  <c r="O211" i="84"/>
  <c r="K211" i="84"/>
  <c r="J211" i="84"/>
  <c r="O227" i="84"/>
  <c r="G227" i="84"/>
  <c r="AE227" i="84"/>
  <c r="N227" i="84"/>
  <c r="F227" i="84"/>
  <c r="U227" i="84"/>
  <c r="M227" i="84"/>
  <c r="E227" i="84"/>
  <c r="T227" i="84"/>
  <c r="L227" i="84"/>
  <c r="D227" i="84"/>
  <c r="S227" i="84"/>
  <c r="K227" i="84"/>
  <c r="C227" i="84"/>
  <c r="R227" i="84"/>
  <c r="J227" i="84"/>
  <c r="B227" i="84"/>
  <c r="Q227" i="84"/>
  <c r="I227" i="84"/>
  <c r="P227" i="84"/>
  <c r="H227" i="84"/>
  <c r="BJ240" i="84"/>
  <c r="AS240" i="84"/>
  <c r="AK240" i="84"/>
  <c r="AZ240" i="84"/>
  <c r="AR240" i="84"/>
  <c r="AJ240" i="84"/>
  <c r="AY240" i="84"/>
  <c r="AQ240" i="84"/>
  <c r="AI240" i="84"/>
  <c r="AX240" i="84"/>
  <c r="AP240" i="84"/>
  <c r="AH240" i="84"/>
  <c r="AV240" i="84"/>
  <c r="AN240" i="84"/>
  <c r="AM240" i="84"/>
  <c r="AL240" i="84"/>
  <c r="AG240" i="84"/>
  <c r="AW240" i="84"/>
  <c r="AU240" i="84"/>
  <c r="AO240" i="84"/>
  <c r="AT240" i="84"/>
  <c r="AR160" i="84"/>
  <c r="AZ168" i="84"/>
  <c r="CC156" i="84"/>
  <c r="BU156" i="84"/>
  <c r="BM156" i="84"/>
  <c r="CB156" i="84"/>
  <c r="BT156" i="84"/>
  <c r="BL156" i="84"/>
  <c r="CA156" i="84"/>
  <c r="BS156" i="84"/>
  <c r="BZ156" i="84"/>
  <c r="BR156" i="84"/>
  <c r="BY156" i="84"/>
  <c r="BQ156" i="84"/>
  <c r="CO156" i="84"/>
  <c r="BX156" i="84"/>
  <c r="BP156" i="84"/>
  <c r="CE156" i="84"/>
  <c r="BW156" i="84"/>
  <c r="BO156" i="84"/>
  <c r="AX159" i="84"/>
  <c r="AP159" i="84"/>
  <c r="AH159" i="84"/>
  <c r="AW159" i="84"/>
  <c r="AO159" i="84"/>
  <c r="AG159" i="84"/>
  <c r="AV159" i="84"/>
  <c r="AN159" i="84"/>
  <c r="AU159" i="84"/>
  <c r="AM159" i="84"/>
  <c r="AT159" i="84"/>
  <c r="AL159" i="84"/>
  <c r="BJ159" i="84"/>
  <c r="AS159" i="84"/>
  <c r="AK159" i="84"/>
  <c r="AZ159" i="84"/>
  <c r="AR159" i="84"/>
  <c r="AJ159" i="84"/>
  <c r="S162" i="84"/>
  <c r="K162" i="84"/>
  <c r="C162" i="84"/>
  <c r="R162" i="84"/>
  <c r="J162" i="84"/>
  <c r="B162" i="84"/>
  <c r="Q162" i="84"/>
  <c r="I162" i="84"/>
  <c r="P162" i="84"/>
  <c r="H162" i="84"/>
  <c r="O162" i="84"/>
  <c r="G162" i="84"/>
  <c r="AE162" i="84"/>
  <c r="N162" i="84"/>
  <c r="F162" i="84"/>
  <c r="U162" i="84"/>
  <c r="M162" i="84"/>
  <c r="E162" i="84"/>
  <c r="CC164" i="84"/>
  <c r="BU164" i="84"/>
  <c r="BM164" i="84"/>
  <c r="CB164" i="84"/>
  <c r="BT164" i="84"/>
  <c r="BL164" i="84"/>
  <c r="CA164" i="84"/>
  <c r="BS164" i="84"/>
  <c r="BZ164" i="84"/>
  <c r="BR164" i="84"/>
  <c r="BY164" i="84"/>
  <c r="BQ164" i="84"/>
  <c r="CO164" i="84"/>
  <c r="BX164" i="84"/>
  <c r="BP164" i="84"/>
  <c r="CE164" i="84"/>
  <c r="BW164" i="84"/>
  <c r="BO164" i="84"/>
  <c r="AX167" i="84"/>
  <c r="AP167" i="84"/>
  <c r="AH167" i="84"/>
  <c r="AW167" i="84"/>
  <c r="AO167" i="84"/>
  <c r="AG167" i="84"/>
  <c r="AV167" i="84"/>
  <c r="AN167" i="84"/>
  <c r="AU167" i="84"/>
  <c r="AM167" i="84"/>
  <c r="AT167" i="84"/>
  <c r="AL167" i="84"/>
  <c r="BJ167" i="84"/>
  <c r="AS167" i="84"/>
  <c r="AK167" i="84"/>
  <c r="AZ167" i="84"/>
  <c r="AR167" i="84"/>
  <c r="AJ167" i="84"/>
  <c r="S170" i="84"/>
  <c r="K170" i="84"/>
  <c r="C170" i="84"/>
  <c r="R170" i="84"/>
  <c r="J170" i="84"/>
  <c r="B170" i="84"/>
  <c r="Q170" i="84"/>
  <c r="I170" i="84"/>
  <c r="P170" i="84"/>
  <c r="H170" i="84"/>
  <c r="O170" i="84"/>
  <c r="G170" i="84"/>
  <c r="AE170" i="84"/>
  <c r="N170" i="84"/>
  <c r="F170" i="84"/>
  <c r="U170" i="84"/>
  <c r="M170" i="84"/>
  <c r="E170" i="84"/>
  <c r="CC172" i="84"/>
  <c r="BU172" i="84"/>
  <c r="BM172" i="84"/>
  <c r="CB172" i="84"/>
  <c r="BT172" i="84"/>
  <c r="BL172" i="84"/>
  <c r="CA172" i="84"/>
  <c r="BS172" i="84"/>
  <c r="BZ172" i="84"/>
  <c r="BR172" i="84"/>
  <c r="BY172" i="84"/>
  <c r="BQ172" i="84"/>
  <c r="CO172" i="84"/>
  <c r="BX172" i="84"/>
  <c r="BP172" i="84"/>
  <c r="CE172" i="84"/>
  <c r="BW172" i="84"/>
  <c r="BO172" i="84"/>
  <c r="AZ175" i="84"/>
  <c r="AR175" i="84"/>
  <c r="AJ175" i="84"/>
  <c r="AY175" i="84"/>
  <c r="AQ175" i="84"/>
  <c r="AI175" i="84"/>
  <c r="AX175" i="84"/>
  <c r="AP175" i="84"/>
  <c r="AH175" i="84"/>
  <c r="AW175" i="84"/>
  <c r="AO175" i="84"/>
  <c r="AG175" i="84"/>
  <c r="AV175" i="84"/>
  <c r="AN175" i="84"/>
  <c r="AT175" i="84"/>
  <c r="AL175" i="84"/>
  <c r="AU175" i="84"/>
  <c r="AS175" i="84"/>
  <c r="AM175" i="84"/>
  <c r="AK175" i="84"/>
  <c r="U178" i="84"/>
  <c r="M178" i="84"/>
  <c r="E178" i="84"/>
  <c r="T178" i="84"/>
  <c r="L178" i="84"/>
  <c r="D178" i="84"/>
  <c r="S178" i="84"/>
  <c r="K178" i="84"/>
  <c r="C178" i="84"/>
  <c r="R178" i="84"/>
  <c r="J178" i="84"/>
  <c r="B178" i="84"/>
  <c r="Q178" i="84"/>
  <c r="I178" i="84"/>
  <c r="P178" i="84"/>
  <c r="H178" i="84"/>
  <c r="O178" i="84"/>
  <c r="G178" i="84"/>
  <c r="F178" i="84"/>
  <c r="AE178" i="84"/>
  <c r="CE180" i="84"/>
  <c r="BW180" i="84"/>
  <c r="BO180" i="84"/>
  <c r="CD180" i="84"/>
  <c r="BV180" i="84"/>
  <c r="BN180" i="84"/>
  <c r="CC180" i="84"/>
  <c r="BU180" i="84"/>
  <c r="BM180" i="84"/>
  <c r="CB180" i="84"/>
  <c r="BT180" i="84"/>
  <c r="BL180" i="84"/>
  <c r="CA180" i="84"/>
  <c r="BS180" i="84"/>
  <c r="BZ180" i="84"/>
  <c r="BR180" i="84"/>
  <c r="BY180" i="84"/>
  <c r="BQ180" i="84"/>
  <c r="CO180" i="84"/>
  <c r="BX180" i="84"/>
  <c r="BP180" i="84"/>
  <c r="AZ183" i="84"/>
  <c r="AR183" i="84"/>
  <c r="AJ183" i="84"/>
  <c r="AY183" i="84"/>
  <c r="AQ183" i="84"/>
  <c r="AI183" i="84"/>
  <c r="AX183" i="84"/>
  <c r="AP183" i="84"/>
  <c r="AH183" i="84"/>
  <c r="AW183" i="84"/>
  <c r="AO183" i="84"/>
  <c r="AG183" i="84"/>
  <c r="AV183" i="84"/>
  <c r="AN183" i="84"/>
  <c r="AU183" i="84"/>
  <c r="AM183" i="84"/>
  <c r="AT183" i="84"/>
  <c r="AL183" i="84"/>
  <c r="BJ183" i="84"/>
  <c r="AS183" i="84"/>
  <c r="AK183" i="84"/>
  <c r="U186" i="84"/>
  <c r="M186" i="84"/>
  <c r="E186" i="84"/>
  <c r="T186" i="84"/>
  <c r="L186" i="84"/>
  <c r="D186" i="84"/>
  <c r="S186" i="84"/>
  <c r="K186" i="84"/>
  <c r="C186" i="84"/>
  <c r="R186" i="84"/>
  <c r="J186" i="84"/>
  <c r="B186" i="84"/>
  <c r="Q186" i="84"/>
  <c r="I186" i="84"/>
  <c r="P186" i="84"/>
  <c r="H186" i="84"/>
  <c r="O186" i="84"/>
  <c r="G186" i="84"/>
  <c r="N186" i="84"/>
  <c r="F186" i="84"/>
  <c r="CE188" i="84"/>
  <c r="BW188" i="84"/>
  <c r="BO188" i="84"/>
  <c r="CD188" i="84"/>
  <c r="BV188" i="84"/>
  <c r="BN188" i="84"/>
  <c r="CC188" i="84"/>
  <c r="BU188" i="84"/>
  <c r="BM188" i="84"/>
  <c r="CB188" i="84"/>
  <c r="BT188" i="84"/>
  <c r="BL188" i="84"/>
  <c r="CA188" i="84"/>
  <c r="BS188" i="84"/>
  <c r="BZ188" i="84"/>
  <c r="BR188" i="84"/>
  <c r="BY188" i="84"/>
  <c r="BQ188" i="84"/>
  <c r="CO188" i="84"/>
  <c r="BX188" i="84"/>
  <c r="BP188" i="84"/>
  <c r="AZ191" i="84"/>
  <c r="AR191" i="84"/>
  <c r="AJ191" i="84"/>
  <c r="AY191" i="84"/>
  <c r="AQ191" i="84"/>
  <c r="AI191" i="84"/>
  <c r="AX191" i="84"/>
  <c r="AP191" i="84"/>
  <c r="AH191" i="84"/>
  <c r="AW191" i="84"/>
  <c r="AO191" i="84"/>
  <c r="AG191" i="84"/>
  <c r="AV191" i="84"/>
  <c r="AN191" i="84"/>
  <c r="AU191" i="84"/>
  <c r="AM191" i="84"/>
  <c r="AT191" i="84"/>
  <c r="AL191" i="84"/>
  <c r="BJ191" i="84"/>
  <c r="AS191" i="84"/>
  <c r="O194" i="84"/>
  <c r="G194" i="84"/>
  <c r="AE194" i="84"/>
  <c r="N194" i="84"/>
  <c r="F194" i="84"/>
  <c r="U194" i="84"/>
  <c r="M194" i="84"/>
  <c r="E194" i="84"/>
  <c r="S194" i="84"/>
  <c r="H194" i="84"/>
  <c r="R194" i="84"/>
  <c r="D194" i="84"/>
  <c r="Q194" i="84"/>
  <c r="C194" i="84"/>
  <c r="P194" i="84"/>
  <c r="B194" i="84"/>
  <c r="L194" i="84"/>
  <c r="K194" i="84"/>
  <c r="J194" i="84"/>
  <c r="T194" i="84"/>
  <c r="BY196" i="84"/>
  <c r="BQ196" i="84"/>
  <c r="CO196" i="84"/>
  <c r="BX196" i="84"/>
  <c r="BP196" i="84"/>
  <c r="CE196" i="84"/>
  <c r="BW196" i="84"/>
  <c r="BO196" i="84"/>
  <c r="CD196" i="84"/>
  <c r="BV196" i="84"/>
  <c r="BN196" i="84"/>
  <c r="CC196" i="84"/>
  <c r="BU196" i="84"/>
  <c r="BM196" i="84"/>
  <c r="CB196" i="84"/>
  <c r="BT196" i="84"/>
  <c r="BL196" i="84"/>
  <c r="CA196" i="84"/>
  <c r="BS196" i="84"/>
  <c r="BZ196" i="84"/>
  <c r="BR196" i="84"/>
  <c r="AT199" i="84"/>
  <c r="AL199" i="84"/>
  <c r="BJ199" i="84"/>
  <c r="AS199" i="84"/>
  <c r="AK199" i="84"/>
  <c r="AZ199" i="84"/>
  <c r="AR199" i="84"/>
  <c r="AJ199" i="84"/>
  <c r="AY199" i="84"/>
  <c r="AQ199" i="84"/>
  <c r="AI199" i="84"/>
  <c r="AX199" i="84"/>
  <c r="AP199" i="84"/>
  <c r="AH199" i="84"/>
  <c r="AW199" i="84"/>
  <c r="AO199" i="84"/>
  <c r="AG199" i="84"/>
  <c r="AV199" i="84"/>
  <c r="AN199" i="84"/>
  <c r="AU199" i="84"/>
  <c r="AM199" i="84"/>
  <c r="O202" i="84"/>
  <c r="G202" i="84"/>
  <c r="AE202" i="84"/>
  <c r="N202" i="84"/>
  <c r="F202" i="84"/>
  <c r="U202" i="84"/>
  <c r="M202" i="84"/>
  <c r="E202" i="84"/>
  <c r="T202" i="84"/>
  <c r="L202" i="84"/>
  <c r="D202" i="84"/>
  <c r="S202" i="84"/>
  <c r="K202" i="84"/>
  <c r="C202" i="84"/>
  <c r="R202" i="84"/>
  <c r="J202" i="84"/>
  <c r="B202" i="84"/>
  <c r="Q202" i="84"/>
  <c r="I202" i="84"/>
  <c r="H202" i="84"/>
  <c r="P202" i="84"/>
  <c r="BY204" i="84"/>
  <c r="BQ204" i="84"/>
  <c r="CO204" i="84"/>
  <c r="BX204" i="84"/>
  <c r="BP204" i="84"/>
  <c r="CE204" i="84"/>
  <c r="BW204" i="84"/>
  <c r="BO204" i="84"/>
  <c r="CD204" i="84"/>
  <c r="BV204" i="84"/>
  <c r="BN204" i="84"/>
  <c r="CC204" i="84"/>
  <c r="BU204" i="84"/>
  <c r="BM204" i="84"/>
  <c r="CB204" i="84"/>
  <c r="BT204" i="84"/>
  <c r="BL204" i="84"/>
  <c r="CA204" i="84"/>
  <c r="BS204" i="84"/>
  <c r="BZ204" i="84"/>
  <c r="BR204" i="84"/>
  <c r="AT207" i="84"/>
  <c r="AL207" i="84"/>
  <c r="BJ207" i="84"/>
  <c r="AS207" i="84"/>
  <c r="AK207" i="84"/>
  <c r="AZ207" i="84"/>
  <c r="AR207" i="84"/>
  <c r="AJ207" i="84"/>
  <c r="AY207" i="84"/>
  <c r="AQ207" i="84"/>
  <c r="AI207" i="84"/>
  <c r="AX207" i="84"/>
  <c r="AP207" i="84"/>
  <c r="AH207" i="84"/>
  <c r="AW207" i="84"/>
  <c r="AO207" i="84"/>
  <c r="AG207" i="84"/>
  <c r="AV207" i="84"/>
  <c r="AN207" i="84"/>
  <c r="AU207" i="84"/>
  <c r="AM207" i="84"/>
  <c r="O210" i="84"/>
  <c r="G210" i="84"/>
  <c r="AE210" i="84"/>
  <c r="N210" i="84"/>
  <c r="F210" i="84"/>
  <c r="U210" i="84"/>
  <c r="M210" i="84"/>
  <c r="E210" i="84"/>
  <c r="T210" i="84"/>
  <c r="L210" i="84"/>
  <c r="D210" i="84"/>
  <c r="S210" i="84"/>
  <c r="K210" i="84"/>
  <c r="C210" i="84"/>
  <c r="R210" i="84"/>
  <c r="J210" i="84"/>
  <c r="B210" i="84"/>
  <c r="Q210" i="84"/>
  <c r="I210" i="84"/>
  <c r="P210" i="84"/>
  <c r="H210" i="84"/>
  <c r="CE212" i="84"/>
  <c r="BW212" i="84"/>
  <c r="BO212" i="84"/>
  <c r="CD212" i="84"/>
  <c r="BV212" i="84"/>
  <c r="BN212" i="84"/>
  <c r="CC212" i="84"/>
  <c r="BU212" i="84"/>
  <c r="BM212" i="84"/>
  <c r="CB212" i="84"/>
  <c r="BT212" i="84"/>
  <c r="BL212" i="84"/>
  <c r="CA212" i="84"/>
  <c r="BY212" i="84"/>
  <c r="BQ212" i="84"/>
  <c r="CO212" i="84"/>
  <c r="BZ212" i="84"/>
  <c r="BX212" i="84"/>
  <c r="BS212" i="84"/>
  <c r="BR212" i="84"/>
  <c r="BP212" i="84"/>
  <c r="AZ215" i="84"/>
  <c r="AR215" i="84"/>
  <c r="AJ215" i="84"/>
  <c r="AY215" i="84"/>
  <c r="AQ215" i="84"/>
  <c r="AI215" i="84"/>
  <c r="AX215" i="84"/>
  <c r="AP215" i="84"/>
  <c r="AH215" i="84"/>
  <c r="AW215" i="84"/>
  <c r="AO215" i="84"/>
  <c r="AG215" i="84"/>
  <c r="AV215" i="84"/>
  <c r="AN215" i="84"/>
  <c r="AU215" i="84"/>
  <c r="AM215" i="84"/>
  <c r="AT215" i="84"/>
  <c r="AL215" i="84"/>
  <c r="BJ215" i="84"/>
  <c r="AS215" i="84"/>
  <c r="AK215" i="84"/>
  <c r="U218" i="84"/>
  <c r="M218" i="84"/>
  <c r="E218" i="84"/>
  <c r="T218" i="84"/>
  <c r="L218" i="84"/>
  <c r="D218" i="84"/>
  <c r="S218" i="84"/>
  <c r="K218" i="84"/>
  <c r="C218" i="84"/>
  <c r="R218" i="84"/>
  <c r="J218" i="84"/>
  <c r="B218" i="84"/>
  <c r="Q218" i="84"/>
  <c r="I218" i="84"/>
  <c r="P218" i="84"/>
  <c r="H218" i="84"/>
  <c r="O218" i="84"/>
  <c r="G218" i="84"/>
  <c r="AE218" i="84"/>
  <c r="N218" i="84"/>
  <c r="F218" i="84"/>
  <c r="CE220" i="84"/>
  <c r="BW220" i="84"/>
  <c r="BO220" i="84"/>
  <c r="CD220" i="84"/>
  <c r="BV220" i="84"/>
  <c r="BN220" i="84"/>
  <c r="CC220" i="84"/>
  <c r="BU220" i="84"/>
  <c r="BM220" i="84"/>
  <c r="CB220" i="84"/>
  <c r="BT220" i="84"/>
  <c r="BL220" i="84"/>
  <c r="CA220" i="84"/>
  <c r="BS220" i="84"/>
  <c r="BZ220" i="84"/>
  <c r="BR220" i="84"/>
  <c r="BY220" i="84"/>
  <c r="BQ220" i="84"/>
  <c r="CO220" i="84"/>
  <c r="BX220" i="84"/>
  <c r="BP220" i="84"/>
  <c r="BJ223" i="84"/>
  <c r="AS223" i="84"/>
  <c r="AK223" i="84"/>
  <c r="AZ223" i="84"/>
  <c r="AR223" i="84"/>
  <c r="AJ223" i="84"/>
  <c r="AY223" i="84"/>
  <c r="AQ223" i="84"/>
  <c r="AI223" i="84"/>
  <c r="AX223" i="84"/>
  <c r="AP223" i="84"/>
  <c r="AH223" i="84"/>
  <c r="AL223" i="84"/>
  <c r="AW223" i="84"/>
  <c r="AG223" i="84"/>
  <c r="AV223" i="84"/>
  <c r="AU223" i="84"/>
  <c r="AT223" i="84"/>
  <c r="AO223" i="84"/>
  <c r="AN223" i="84"/>
  <c r="AM223" i="84"/>
  <c r="AE226" i="84"/>
  <c r="N226" i="84"/>
  <c r="F226" i="84"/>
  <c r="U226" i="84"/>
  <c r="M226" i="84"/>
  <c r="E226" i="84"/>
  <c r="T226" i="84"/>
  <c r="L226" i="84"/>
  <c r="D226" i="84"/>
  <c r="S226" i="84"/>
  <c r="K226" i="84"/>
  <c r="C226" i="84"/>
  <c r="R226" i="84"/>
  <c r="J226" i="84"/>
  <c r="B226" i="84"/>
  <c r="Q226" i="84"/>
  <c r="I226" i="84"/>
  <c r="P226" i="84"/>
  <c r="H226" i="84"/>
  <c r="O226" i="84"/>
  <c r="G226" i="84"/>
  <c r="CO228" i="84"/>
  <c r="BX228" i="84"/>
  <c r="BP228" i="84"/>
  <c r="CE228" i="84"/>
  <c r="BW228" i="84"/>
  <c r="BO228" i="84"/>
  <c r="CD228" i="84"/>
  <c r="BV228" i="84"/>
  <c r="BN228" i="84"/>
  <c r="CC228" i="84"/>
  <c r="BU228" i="84"/>
  <c r="BM228" i="84"/>
  <c r="CB228" i="84"/>
  <c r="BT228" i="84"/>
  <c r="BL228" i="84"/>
  <c r="CA228" i="84"/>
  <c r="BS228" i="84"/>
  <c r="BZ228" i="84"/>
  <c r="BR228" i="84"/>
  <c r="BY228" i="84"/>
  <c r="BQ228" i="84"/>
  <c r="AV231" i="84"/>
  <c r="AN231" i="84"/>
  <c r="AT231" i="84"/>
  <c r="AK231" i="84"/>
  <c r="AS231" i="84"/>
  <c r="AJ231" i="84"/>
  <c r="BJ231" i="84"/>
  <c r="AR231" i="84"/>
  <c r="AI231" i="84"/>
  <c r="AZ231" i="84"/>
  <c r="AQ231" i="84"/>
  <c r="AH231" i="84"/>
  <c r="AY231" i="84"/>
  <c r="AP231" i="84"/>
  <c r="AG231" i="84"/>
  <c r="AX231" i="84"/>
  <c r="AO231" i="84"/>
  <c r="AW231" i="84"/>
  <c r="AM231" i="84"/>
  <c r="AL231" i="84"/>
  <c r="AU231" i="84"/>
  <c r="U234" i="84"/>
  <c r="M234" i="84"/>
  <c r="R234" i="84"/>
  <c r="I234" i="84"/>
  <c r="Q234" i="84"/>
  <c r="H234" i="84"/>
  <c r="P234" i="84"/>
  <c r="G234" i="84"/>
  <c r="AE234" i="84"/>
  <c r="F234" i="84"/>
  <c r="T234" i="84"/>
  <c r="E234" i="84"/>
  <c r="S234" i="84"/>
  <c r="D234" i="84"/>
  <c r="O234" i="84"/>
  <c r="C234" i="84"/>
  <c r="N234" i="84"/>
  <c r="B234" i="84"/>
  <c r="L234" i="84"/>
  <c r="K234" i="84"/>
  <c r="J234" i="84"/>
  <c r="CE236" i="84"/>
  <c r="BW236" i="84"/>
  <c r="BO236" i="84"/>
  <c r="BY236" i="84"/>
  <c r="BP236" i="84"/>
  <c r="BX236" i="84"/>
  <c r="BN236" i="84"/>
  <c r="CO236" i="84"/>
  <c r="BV236" i="84"/>
  <c r="BM236" i="84"/>
  <c r="CD236" i="84"/>
  <c r="BU236" i="84"/>
  <c r="BL236" i="84"/>
  <c r="CC236" i="84"/>
  <c r="BT236" i="84"/>
  <c r="CB236" i="84"/>
  <c r="CA236" i="84"/>
  <c r="BZ236" i="84"/>
  <c r="BS236" i="84"/>
  <c r="BR236" i="84"/>
  <c r="BQ236" i="84"/>
  <c r="AZ239" i="84"/>
  <c r="AR239" i="84"/>
  <c r="AJ239" i="84"/>
  <c r="AY239" i="84"/>
  <c r="AQ239" i="84"/>
  <c r="AI239" i="84"/>
  <c r="AX239" i="84"/>
  <c r="AP239" i="84"/>
  <c r="AH239" i="84"/>
  <c r="AW239" i="84"/>
  <c r="AO239" i="84"/>
  <c r="AG239" i="84"/>
  <c r="AN239" i="84"/>
  <c r="AM239" i="84"/>
  <c r="AL239" i="84"/>
  <c r="BJ239" i="84"/>
  <c r="AK239" i="84"/>
  <c r="AV239" i="84"/>
  <c r="AU239" i="84"/>
  <c r="AS239" i="84"/>
  <c r="AT239" i="84"/>
  <c r="U242" i="84"/>
  <c r="M242" i="84"/>
  <c r="E242" i="84"/>
  <c r="T242" i="84"/>
  <c r="L242" i="84"/>
  <c r="D242" i="84"/>
  <c r="S242" i="84"/>
  <c r="K242" i="84"/>
  <c r="C242" i="84"/>
  <c r="R242" i="84"/>
  <c r="J242" i="84"/>
  <c r="B242" i="84"/>
  <c r="P242" i="84"/>
  <c r="H242" i="84"/>
  <c r="I242" i="84"/>
  <c r="G242" i="84"/>
  <c r="F242" i="84"/>
  <c r="AE242" i="84"/>
  <c r="Q242" i="84"/>
  <c r="N242" i="84"/>
  <c r="O242" i="84"/>
  <c r="CC244" i="84"/>
  <c r="BU244" i="84"/>
  <c r="BM244" i="84"/>
  <c r="BZ244" i="84"/>
  <c r="BR244" i="84"/>
  <c r="BY244" i="84"/>
  <c r="BO244" i="84"/>
  <c r="BX244" i="84"/>
  <c r="BN244" i="84"/>
  <c r="BW244" i="84"/>
  <c r="BL244" i="84"/>
  <c r="CO244" i="84"/>
  <c r="BV244" i="84"/>
  <c r="CD244" i="84"/>
  <c r="BS244" i="84"/>
  <c r="CE244" i="84"/>
  <c r="CB244" i="84"/>
  <c r="CA244" i="84"/>
  <c r="BT244" i="84"/>
  <c r="BQ244" i="84"/>
  <c r="BP244" i="84"/>
  <c r="AX247" i="84"/>
  <c r="AP247" i="84"/>
  <c r="AH247" i="84"/>
  <c r="AW247" i="84"/>
  <c r="AO247" i="84"/>
  <c r="AG247" i="84"/>
  <c r="AU247" i="84"/>
  <c r="AM247" i="84"/>
  <c r="BJ247" i="84"/>
  <c r="AS247" i="84"/>
  <c r="AK247" i="84"/>
  <c r="AZ247" i="84"/>
  <c r="AR247" i="84"/>
  <c r="AJ247" i="84"/>
  <c r="AI247" i="84"/>
  <c r="AY247" i="84"/>
  <c r="AV247" i="84"/>
  <c r="AQ247" i="84"/>
  <c r="AT247" i="84"/>
  <c r="AN247" i="84"/>
  <c r="AL247" i="84"/>
  <c r="S250" i="84"/>
  <c r="K250" i="84"/>
  <c r="C250" i="84"/>
  <c r="R250" i="84"/>
  <c r="J250" i="84"/>
  <c r="B250" i="84"/>
  <c r="P250" i="84"/>
  <c r="H250" i="84"/>
  <c r="AE250" i="84"/>
  <c r="N250" i="84"/>
  <c r="F250" i="84"/>
  <c r="U250" i="84"/>
  <c r="M250" i="84"/>
  <c r="E250" i="84"/>
  <c r="I250" i="84"/>
  <c r="G250" i="84"/>
  <c r="D250" i="84"/>
  <c r="T250" i="84"/>
  <c r="Q250" i="84"/>
  <c r="O250" i="84"/>
  <c r="L250" i="84"/>
  <c r="CC252" i="84"/>
  <c r="BU252" i="84"/>
  <c r="BM252" i="84"/>
  <c r="CB252" i="84"/>
  <c r="BT252" i="84"/>
  <c r="BL252" i="84"/>
  <c r="BZ252" i="84"/>
  <c r="BR252" i="84"/>
  <c r="CO252" i="84"/>
  <c r="BX252" i="84"/>
  <c r="BP252" i="84"/>
  <c r="CE252" i="84"/>
  <c r="BW252" i="84"/>
  <c r="BO252" i="84"/>
  <c r="BV252" i="84"/>
  <c r="BS252" i="84"/>
  <c r="BQ252" i="84"/>
  <c r="BN252" i="84"/>
  <c r="CD252" i="84"/>
  <c r="CA252" i="84"/>
  <c r="BY252" i="84"/>
  <c r="O156" i="84"/>
  <c r="H158" i="84"/>
  <c r="I159" i="84"/>
  <c r="J160" i="84"/>
  <c r="K161" i="84"/>
  <c r="L162" i="84"/>
  <c r="M163" i="84"/>
  <c r="N164" i="84"/>
  <c r="P166" i="84"/>
  <c r="Q167" i="84"/>
  <c r="S169" i="84"/>
  <c r="T170" i="84"/>
  <c r="U171" i="84"/>
  <c r="AE172" i="84"/>
  <c r="AG173" i="84"/>
  <c r="AH174" i="84"/>
  <c r="M177" i="84"/>
  <c r="U185" i="84"/>
  <c r="I194" i="84"/>
  <c r="CD173" i="84"/>
  <c r="BV173" i="84"/>
  <c r="BN173" i="84"/>
  <c r="CC173" i="84"/>
  <c r="BU173" i="84"/>
  <c r="BM173" i="84"/>
  <c r="CB173" i="84"/>
  <c r="BT173" i="84"/>
  <c r="BL173" i="84"/>
  <c r="CA173" i="84"/>
  <c r="BS173" i="84"/>
  <c r="BZ173" i="84"/>
  <c r="BR173" i="84"/>
  <c r="BY173" i="84"/>
  <c r="BQ173" i="84"/>
  <c r="CO173" i="84"/>
  <c r="BX173" i="84"/>
  <c r="BP173" i="84"/>
  <c r="AU192" i="84"/>
  <c r="AM192" i="84"/>
  <c r="BJ192" i="84"/>
  <c r="AS192" i="84"/>
  <c r="AZ192" i="84"/>
  <c r="AP192" i="84"/>
  <c r="AG192" i="84"/>
  <c r="AY192" i="84"/>
  <c r="AO192" i="84"/>
  <c r="AX192" i="84"/>
  <c r="AN192" i="84"/>
  <c r="AW192" i="84"/>
  <c r="AL192" i="84"/>
  <c r="AV192" i="84"/>
  <c r="AK192" i="84"/>
  <c r="AT192" i="84"/>
  <c r="AJ192" i="84"/>
  <c r="AR192" i="84"/>
  <c r="AI192" i="84"/>
  <c r="AH192" i="84"/>
  <c r="AU208" i="84"/>
  <c r="AM208" i="84"/>
  <c r="AT208" i="84"/>
  <c r="AL208" i="84"/>
  <c r="BJ208" i="84"/>
  <c r="AS208" i="84"/>
  <c r="AK208" i="84"/>
  <c r="AZ208" i="84"/>
  <c r="AR208" i="84"/>
  <c r="AJ208" i="84"/>
  <c r="AY208" i="84"/>
  <c r="AQ208" i="84"/>
  <c r="AI208" i="84"/>
  <c r="AX208" i="84"/>
  <c r="AP208" i="84"/>
  <c r="AH208" i="84"/>
  <c r="AW208" i="84"/>
  <c r="AO208" i="84"/>
  <c r="AG208" i="84"/>
  <c r="AV208" i="84"/>
  <c r="AN208" i="84"/>
  <c r="AE219" i="84"/>
  <c r="N219" i="84"/>
  <c r="F219" i="84"/>
  <c r="U219" i="84"/>
  <c r="M219" i="84"/>
  <c r="E219" i="84"/>
  <c r="T219" i="84"/>
  <c r="L219" i="84"/>
  <c r="D219" i="84"/>
  <c r="S219" i="84"/>
  <c r="K219" i="84"/>
  <c r="C219" i="84"/>
  <c r="R219" i="84"/>
  <c r="J219" i="84"/>
  <c r="B219" i="84"/>
  <c r="Q219" i="84"/>
  <c r="I219" i="84"/>
  <c r="P219" i="84"/>
  <c r="H219" i="84"/>
  <c r="O219" i="84"/>
  <c r="G219" i="84"/>
  <c r="AW232" i="84"/>
  <c r="AO232" i="84"/>
  <c r="AG232" i="84"/>
  <c r="AU232" i="84"/>
  <c r="AL232" i="84"/>
  <c r="AT232" i="84"/>
  <c r="AK232" i="84"/>
  <c r="AS232" i="84"/>
  <c r="AJ232" i="84"/>
  <c r="BJ232" i="84"/>
  <c r="AR232" i="84"/>
  <c r="AI232" i="84"/>
  <c r="AZ232" i="84"/>
  <c r="AQ232" i="84"/>
  <c r="AH232" i="84"/>
  <c r="AY232" i="84"/>
  <c r="AP232" i="84"/>
  <c r="AX232" i="84"/>
  <c r="AN232" i="84"/>
  <c r="AV232" i="84"/>
  <c r="AM232" i="84"/>
  <c r="T251" i="84"/>
  <c r="L251" i="84"/>
  <c r="D251" i="84"/>
  <c r="S251" i="84"/>
  <c r="K251" i="84"/>
  <c r="C251" i="84"/>
  <c r="Q251" i="84"/>
  <c r="I251" i="84"/>
  <c r="O251" i="84"/>
  <c r="G251" i="84"/>
  <c r="AE251" i="84"/>
  <c r="N251" i="84"/>
  <c r="F251" i="84"/>
  <c r="J251" i="84"/>
  <c r="H251" i="84"/>
  <c r="E251" i="84"/>
  <c r="B251" i="84"/>
  <c r="U251" i="84"/>
  <c r="R251" i="84"/>
  <c r="P251" i="84"/>
  <c r="M251" i="84"/>
  <c r="AE157" i="84"/>
  <c r="N157" i="84"/>
  <c r="F157" i="84"/>
  <c r="U157" i="84"/>
  <c r="M157" i="84"/>
  <c r="E157" i="84"/>
  <c r="T157" i="84"/>
  <c r="L157" i="84"/>
  <c r="D157" i="84"/>
  <c r="S157" i="84"/>
  <c r="K157" i="84"/>
  <c r="C157" i="84"/>
  <c r="R157" i="84"/>
  <c r="J157" i="84"/>
  <c r="B157" i="84"/>
  <c r="Q157" i="84"/>
  <c r="I157" i="84"/>
  <c r="P157" i="84"/>
  <c r="H157" i="84"/>
  <c r="CO159" i="84"/>
  <c r="BX159" i="84"/>
  <c r="BP159" i="84"/>
  <c r="CE159" i="84"/>
  <c r="BW159" i="84"/>
  <c r="BO159" i="84"/>
  <c r="CD159" i="84"/>
  <c r="BV159" i="84"/>
  <c r="BN159" i="84"/>
  <c r="CC159" i="84"/>
  <c r="BU159" i="84"/>
  <c r="BM159" i="84"/>
  <c r="CB159" i="84"/>
  <c r="BT159" i="84"/>
  <c r="BL159" i="84"/>
  <c r="CA159" i="84"/>
  <c r="BS159" i="84"/>
  <c r="BZ159" i="84"/>
  <c r="BR159" i="84"/>
  <c r="BJ162" i="84"/>
  <c r="AS162" i="84"/>
  <c r="AK162" i="84"/>
  <c r="AZ162" i="84"/>
  <c r="AR162" i="84"/>
  <c r="AJ162" i="84"/>
  <c r="AY162" i="84"/>
  <c r="AQ162" i="84"/>
  <c r="AI162" i="84"/>
  <c r="AX162" i="84"/>
  <c r="AP162" i="84"/>
  <c r="AH162" i="84"/>
  <c r="AW162" i="84"/>
  <c r="AO162" i="84"/>
  <c r="AG162" i="84"/>
  <c r="AV162" i="84"/>
  <c r="AN162" i="84"/>
  <c r="AU162" i="84"/>
  <c r="AM162" i="84"/>
  <c r="AE165" i="84"/>
  <c r="N165" i="84"/>
  <c r="F165" i="84"/>
  <c r="U165" i="84"/>
  <c r="M165" i="84"/>
  <c r="E165" i="84"/>
  <c r="T165" i="84"/>
  <c r="L165" i="84"/>
  <c r="D165" i="84"/>
  <c r="S165" i="84"/>
  <c r="K165" i="84"/>
  <c r="C165" i="84"/>
  <c r="R165" i="84"/>
  <c r="J165" i="84"/>
  <c r="B165" i="84"/>
  <c r="Q165" i="84"/>
  <c r="I165" i="84"/>
  <c r="P165" i="84"/>
  <c r="H165" i="84"/>
  <c r="CO167" i="84"/>
  <c r="BX167" i="84"/>
  <c r="BP167" i="84"/>
  <c r="CE167" i="84"/>
  <c r="BW167" i="84"/>
  <c r="BO167" i="84"/>
  <c r="CD167" i="84"/>
  <c r="BV167" i="84"/>
  <c r="BN167" i="84"/>
  <c r="CC167" i="84"/>
  <c r="BU167" i="84"/>
  <c r="BM167" i="84"/>
  <c r="CB167" i="84"/>
  <c r="BT167" i="84"/>
  <c r="BL167" i="84"/>
  <c r="CA167" i="84"/>
  <c r="BS167" i="84"/>
  <c r="BZ167" i="84"/>
  <c r="BR167" i="84"/>
  <c r="BJ170" i="84"/>
  <c r="AS170" i="84"/>
  <c r="AK170" i="84"/>
  <c r="AZ170" i="84"/>
  <c r="AR170" i="84"/>
  <c r="AJ170" i="84"/>
  <c r="AY170" i="84"/>
  <c r="AQ170" i="84"/>
  <c r="AI170" i="84"/>
  <c r="AX170" i="84"/>
  <c r="AP170" i="84"/>
  <c r="AH170" i="84"/>
  <c r="AW170" i="84"/>
  <c r="AO170" i="84"/>
  <c r="AG170" i="84"/>
  <c r="AV170" i="84"/>
  <c r="AN170" i="84"/>
  <c r="AU170" i="84"/>
  <c r="AM170" i="84"/>
  <c r="AE173" i="84"/>
  <c r="N173" i="84"/>
  <c r="F173" i="84"/>
  <c r="U173" i="84"/>
  <c r="M173" i="84"/>
  <c r="E173" i="84"/>
  <c r="T173" i="84"/>
  <c r="L173" i="84"/>
  <c r="D173" i="84"/>
  <c r="S173" i="84"/>
  <c r="K173" i="84"/>
  <c r="C173" i="84"/>
  <c r="R173" i="84"/>
  <c r="J173" i="84"/>
  <c r="B173" i="84"/>
  <c r="Q173" i="84"/>
  <c r="I173" i="84"/>
  <c r="P173" i="84"/>
  <c r="H173" i="84"/>
  <c r="BZ175" i="84"/>
  <c r="BR175" i="84"/>
  <c r="BY175" i="84"/>
  <c r="BQ175" i="84"/>
  <c r="CO175" i="84"/>
  <c r="BX175" i="84"/>
  <c r="BP175" i="84"/>
  <c r="CE175" i="84"/>
  <c r="BW175" i="84"/>
  <c r="BO175" i="84"/>
  <c r="CD175" i="84"/>
  <c r="BV175" i="84"/>
  <c r="BN175" i="84"/>
  <c r="CB175" i="84"/>
  <c r="BT175" i="84"/>
  <c r="BL175" i="84"/>
  <c r="CC175" i="84"/>
  <c r="CA175" i="84"/>
  <c r="BU175" i="84"/>
  <c r="BS175" i="84"/>
  <c r="BM175" i="84"/>
  <c r="AU178" i="84"/>
  <c r="AM178" i="84"/>
  <c r="AT178" i="84"/>
  <c r="AL178" i="84"/>
  <c r="BJ178" i="84"/>
  <c r="AS178" i="84"/>
  <c r="AK178" i="84"/>
  <c r="AZ178" i="84"/>
  <c r="AR178" i="84"/>
  <c r="AJ178" i="84"/>
  <c r="AY178" i="84"/>
  <c r="AQ178" i="84"/>
  <c r="AI178" i="84"/>
  <c r="AX178" i="84"/>
  <c r="AP178" i="84"/>
  <c r="AH178" i="84"/>
  <c r="AW178" i="84"/>
  <c r="AO178" i="84"/>
  <c r="AG178" i="84"/>
  <c r="AV178" i="84"/>
  <c r="AN178" i="84"/>
  <c r="P181" i="84"/>
  <c r="H181" i="84"/>
  <c r="O181" i="84"/>
  <c r="G181" i="84"/>
  <c r="AE181" i="84"/>
  <c r="N181" i="84"/>
  <c r="F181" i="84"/>
  <c r="U181" i="84"/>
  <c r="M181" i="84"/>
  <c r="E181" i="84"/>
  <c r="T181" i="84"/>
  <c r="L181" i="84"/>
  <c r="D181" i="84"/>
  <c r="S181" i="84"/>
  <c r="K181" i="84"/>
  <c r="C181" i="84"/>
  <c r="R181" i="84"/>
  <c r="J181" i="84"/>
  <c r="B181" i="84"/>
  <c r="I181" i="84"/>
  <c r="BZ183" i="84"/>
  <c r="BR183" i="84"/>
  <c r="BY183" i="84"/>
  <c r="BQ183" i="84"/>
  <c r="CO183" i="84"/>
  <c r="BX183" i="84"/>
  <c r="BP183" i="84"/>
  <c r="CE183" i="84"/>
  <c r="BW183" i="84"/>
  <c r="BO183" i="84"/>
  <c r="CD183" i="84"/>
  <c r="BV183" i="84"/>
  <c r="BN183" i="84"/>
  <c r="CC183" i="84"/>
  <c r="BU183" i="84"/>
  <c r="BM183" i="84"/>
  <c r="CB183" i="84"/>
  <c r="BT183" i="84"/>
  <c r="BL183" i="84"/>
  <c r="CA183" i="84"/>
  <c r="BS183" i="84"/>
  <c r="AU186" i="84"/>
  <c r="AM186" i="84"/>
  <c r="AT186" i="84"/>
  <c r="AL186" i="84"/>
  <c r="BJ186" i="84"/>
  <c r="AS186" i="84"/>
  <c r="AK186" i="84"/>
  <c r="AZ186" i="84"/>
  <c r="AR186" i="84"/>
  <c r="AJ186" i="84"/>
  <c r="AY186" i="84"/>
  <c r="AQ186" i="84"/>
  <c r="AI186" i="84"/>
  <c r="AX186" i="84"/>
  <c r="AP186" i="84"/>
  <c r="AH186" i="84"/>
  <c r="AW186" i="84"/>
  <c r="AO186" i="84"/>
  <c r="AG186" i="84"/>
  <c r="AV186" i="84"/>
  <c r="AN186" i="84"/>
  <c r="P189" i="84"/>
  <c r="H189" i="84"/>
  <c r="O189" i="84"/>
  <c r="G189" i="84"/>
  <c r="AE189" i="84"/>
  <c r="N189" i="84"/>
  <c r="F189" i="84"/>
  <c r="U189" i="84"/>
  <c r="M189" i="84"/>
  <c r="E189" i="84"/>
  <c r="T189" i="84"/>
  <c r="L189" i="84"/>
  <c r="D189" i="84"/>
  <c r="S189" i="84"/>
  <c r="K189" i="84"/>
  <c r="C189" i="84"/>
  <c r="R189" i="84"/>
  <c r="J189" i="84"/>
  <c r="B189" i="84"/>
  <c r="Q189" i="84"/>
  <c r="I189" i="84"/>
  <c r="CB191" i="84"/>
  <c r="BZ191" i="84"/>
  <c r="BR191" i="84"/>
  <c r="BY191" i="84"/>
  <c r="BQ191" i="84"/>
  <c r="BX191" i="84"/>
  <c r="BP191" i="84"/>
  <c r="CO191" i="84"/>
  <c r="BW191" i="84"/>
  <c r="BO191" i="84"/>
  <c r="CE191" i="84"/>
  <c r="BV191" i="84"/>
  <c r="BN191" i="84"/>
  <c r="CD191" i="84"/>
  <c r="BU191" i="84"/>
  <c r="BM191" i="84"/>
  <c r="CC191" i="84"/>
  <c r="BT191" i="84"/>
  <c r="BL191" i="84"/>
  <c r="CA191" i="84"/>
  <c r="BS191" i="84"/>
  <c r="AW194" i="84"/>
  <c r="AO194" i="84"/>
  <c r="AG194" i="84"/>
  <c r="AV194" i="84"/>
  <c r="AN194" i="84"/>
  <c r="AU194" i="84"/>
  <c r="AM194" i="84"/>
  <c r="AT194" i="84"/>
  <c r="AL194" i="84"/>
  <c r="AR194" i="84"/>
  <c r="AQ194" i="84"/>
  <c r="AP194" i="84"/>
  <c r="BJ194" i="84"/>
  <c r="AK194" i="84"/>
  <c r="AZ194" i="84"/>
  <c r="AJ194" i="84"/>
  <c r="AY194" i="84"/>
  <c r="AI194" i="84"/>
  <c r="AX194" i="84"/>
  <c r="AH194" i="84"/>
  <c r="AS194" i="84"/>
  <c r="R197" i="84"/>
  <c r="J197" i="84"/>
  <c r="B197" i="84"/>
  <c r="Q197" i="84"/>
  <c r="I197" i="84"/>
  <c r="P197" i="84"/>
  <c r="H197" i="84"/>
  <c r="O197" i="84"/>
  <c r="G197" i="84"/>
  <c r="AE197" i="84"/>
  <c r="N197" i="84"/>
  <c r="F197" i="84"/>
  <c r="U197" i="84"/>
  <c r="M197" i="84"/>
  <c r="E197" i="84"/>
  <c r="T197" i="84"/>
  <c r="L197" i="84"/>
  <c r="D197" i="84"/>
  <c r="C197" i="84"/>
  <c r="S197" i="84"/>
  <c r="CB199" i="84"/>
  <c r="BT199" i="84"/>
  <c r="BL199" i="84"/>
  <c r="CA199" i="84"/>
  <c r="BS199" i="84"/>
  <c r="BZ199" i="84"/>
  <c r="BR199" i="84"/>
  <c r="BY199" i="84"/>
  <c r="BQ199" i="84"/>
  <c r="CO199" i="84"/>
  <c r="BX199" i="84"/>
  <c r="BP199" i="84"/>
  <c r="CE199" i="84"/>
  <c r="BW199" i="84"/>
  <c r="BO199" i="84"/>
  <c r="CD199" i="84"/>
  <c r="BV199" i="84"/>
  <c r="BN199" i="84"/>
  <c r="CC199" i="84"/>
  <c r="BU199" i="84"/>
  <c r="BM199" i="84"/>
  <c r="AW202" i="84"/>
  <c r="AO202" i="84"/>
  <c r="AG202" i="84"/>
  <c r="AV202" i="84"/>
  <c r="AN202" i="84"/>
  <c r="AU202" i="84"/>
  <c r="AM202" i="84"/>
  <c r="AT202" i="84"/>
  <c r="AL202" i="84"/>
  <c r="BJ202" i="84"/>
  <c r="AS202" i="84"/>
  <c r="AK202" i="84"/>
  <c r="AZ202" i="84"/>
  <c r="AR202" i="84"/>
  <c r="AJ202" i="84"/>
  <c r="AY202" i="84"/>
  <c r="AQ202" i="84"/>
  <c r="AI202" i="84"/>
  <c r="AX202" i="84"/>
  <c r="AP202" i="84"/>
  <c r="AH202" i="84"/>
  <c r="R205" i="84"/>
  <c r="J205" i="84"/>
  <c r="B205" i="84"/>
  <c r="Q205" i="84"/>
  <c r="I205" i="84"/>
  <c r="P205" i="84"/>
  <c r="H205" i="84"/>
  <c r="O205" i="84"/>
  <c r="G205" i="84"/>
  <c r="AE205" i="84"/>
  <c r="N205" i="84"/>
  <c r="F205" i="84"/>
  <c r="U205" i="84"/>
  <c r="M205" i="84"/>
  <c r="E205" i="84"/>
  <c r="T205" i="84"/>
  <c r="L205" i="84"/>
  <c r="D205" i="84"/>
  <c r="K205" i="84"/>
  <c r="C205" i="84"/>
  <c r="CB207" i="84"/>
  <c r="BT207" i="84"/>
  <c r="BL207" i="84"/>
  <c r="CA207" i="84"/>
  <c r="BS207" i="84"/>
  <c r="BZ207" i="84"/>
  <c r="BR207" i="84"/>
  <c r="BY207" i="84"/>
  <c r="BQ207" i="84"/>
  <c r="CO207" i="84"/>
  <c r="BX207" i="84"/>
  <c r="BP207" i="84"/>
  <c r="CE207" i="84"/>
  <c r="BW207" i="84"/>
  <c r="BO207" i="84"/>
  <c r="CD207" i="84"/>
  <c r="BV207" i="84"/>
  <c r="BN207" i="84"/>
  <c r="CC207" i="84"/>
  <c r="BU207" i="84"/>
  <c r="BM207" i="84"/>
  <c r="AW210" i="84"/>
  <c r="AO210" i="84"/>
  <c r="AG210" i="84"/>
  <c r="AV210" i="84"/>
  <c r="AN210" i="84"/>
  <c r="AU210" i="84"/>
  <c r="AM210" i="84"/>
  <c r="AT210" i="84"/>
  <c r="AL210" i="84"/>
  <c r="BJ210" i="84"/>
  <c r="AS210" i="84"/>
  <c r="AK210" i="84"/>
  <c r="AZ210" i="84"/>
  <c r="AR210" i="84"/>
  <c r="AJ210" i="84"/>
  <c r="AY210" i="84"/>
  <c r="AQ210" i="84"/>
  <c r="AI210" i="84"/>
  <c r="AX210" i="84"/>
  <c r="AP210" i="84"/>
  <c r="AH210" i="84"/>
  <c r="P213" i="84"/>
  <c r="H213" i="84"/>
  <c r="O213" i="84"/>
  <c r="G213" i="84"/>
  <c r="AE213" i="84"/>
  <c r="N213" i="84"/>
  <c r="F213" i="84"/>
  <c r="U213" i="84"/>
  <c r="M213" i="84"/>
  <c r="E213" i="84"/>
  <c r="T213" i="84"/>
  <c r="L213" i="84"/>
  <c r="D213" i="84"/>
  <c r="R213" i="84"/>
  <c r="J213" i="84"/>
  <c r="B213" i="84"/>
  <c r="S213" i="84"/>
  <c r="Q213" i="84"/>
  <c r="K213" i="84"/>
  <c r="I213" i="84"/>
  <c r="C213" i="84"/>
  <c r="BZ215" i="84"/>
  <c r="BR215" i="84"/>
  <c r="BY215" i="84"/>
  <c r="BQ215" i="84"/>
  <c r="CO215" i="84"/>
  <c r="BX215" i="84"/>
  <c r="BP215" i="84"/>
  <c r="CE215" i="84"/>
  <c r="BW215" i="84"/>
  <c r="BO215" i="84"/>
  <c r="CD215" i="84"/>
  <c r="BV215" i="84"/>
  <c r="BN215" i="84"/>
  <c r="CC215" i="84"/>
  <c r="BU215" i="84"/>
  <c r="BM215" i="84"/>
  <c r="CB215" i="84"/>
  <c r="BT215" i="84"/>
  <c r="BL215" i="84"/>
  <c r="CA215" i="84"/>
  <c r="BS215" i="84"/>
  <c r="AU218" i="84"/>
  <c r="AM218" i="84"/>
  <c r="AT218" i="84"/>
  <c r="AL218" i="84"/>
  <c r="BJ218" i="84"/>
  <c r="AS218" i="84"/>
  <c r="AK218" i="84"/>
  <c r="AZ218" i="84"/>
  <c r="AR218" i="84"/>
  <c r="AJ218" i="84"/>
  <c r="AY218" i="84"/>
  <c r="AQ218" i="84"/>
  <c r="AI218" i="84"/>
  <c r="AX218" i="84"/>
  <c r="AP218" i="84"/>
  <c r="AH218" i="84"/>
  <c r="AW218" i="84"/>
  <c r="AO218" i="84"/>
  <c r="AG218" i="84"/>
  <c r="AV218" i="84"/>
  <c r="AN218" i="84"/>
  <c r="P221" i="84"/>
  <c r="H221" i="84"/>
  <c r="O221" i="84"/>
  <c r="G221" i="84"/>
  <c r="AE221" i="84"/>
  <c r="N221" i="84"/>
  <c r="F221" i="84"/>
  <c r="U221" i="84"/>
  <c r="M221" i="84"/>
  <c r="E221" i="84"/>
  <c r="T221" i="84"/>
  <c r="L221" i="84"/>
  <c r="D221" i="84"/>
  <c r="S221" i="84"/>
  <c r="K221" i="84"/>
  <c r="C221" i="84"/>
  <c r="R221" i="84"/>
  <c r="J221" i="84"/>
  <c r="B221" i="84"/>
  <c r="Q221" i="84"/>
  <c r="I221" i="84"/>
  <c r="CA223" i="84"/>
  <c r="BS223" i="84"/>
  <c r="BZ223" i="84"/>
  <c r="BR223" i="84"/>
  <c r="BY223" i="84"/>
  <c r="BQ223" i="84"/>
  <c r="CO223" i="84"/>
  <c r="BX223" i="84"/>
  <c r="BP223" i="84"/>
  <c r="CE223" i="84"/>
  <c r="BW223" i="84"/>
  <c r="CC223" i="84"/>
  <c r="BL223" i="84"/>
  <c r="CB223" i="84"/>
  <c r="BV223" i="84"/>
  <c r="BU223" i="84"/>
  <c r="BT223" i="84"/>
  <c r="BO223" i="84"/>
  <c r="BN223" i="84"/>
  <c r="CD223" i="84"/>
  <c r="BM223" i="84"/>
  <c r="AV226" i="84"/>
  <c r="AN226" i="84"/>
  <c r="AU226" i="84"/>
  <c r="AM226" i="84"/>
  <c r="AT226" i="84"/>
  <c r="AL226" i="84"/>
  <c r="BJ226" i="84"/>
  <c r="AS226" i="84"/>
  <c r="AK226" i="84"/>
  <c r="AZ226" i="84"/>
  <c r="AR226" i="84"/>
  <c r="AJ226" i="84"/>
  <c r="AY226" i="84"/>
  <c r="AQ226" i="84"/>
  <c r="AI226" i="84"/>
  <c r="AX226" i="84"/>
  <c r="AP226" i="84"/>
  <c r="AH226" i="84"/>
  <c r="AW226" i="84"/>
  <c r="AO226" i="84"/>
  <c r="AG226" i="84"/>
  <c r="Q229" i="84"/>
  <c r="I229" i="84"/>
  <c r="P229" i="84"/>
  <c r="H229" i="84"/>
  <c r="O229" i="84"/>
  <c r="G229" i="84"/>
  <c r="AE229" i="84"/>
  <c r="N229" i="84"/>
  <c r="F229" i="84"/>
  <c r="U229" i="84"/>
  <c r="M229" i="84"/>
  <c r="E229" i="84"/>
  <c r="T229" i="84"/>
  <c r="L229" i="84"/>
  <c r="D229" i="84"/>
  <c r="S229" i="84"/>
  <c r="K229" i="84"/>
  <c r="C229" i="84"/>
  <c r="R229" i="84"/>
  <c r="J229" i="84"/>
  <c r="B229" i="84"/>
  <c r="CD231" i="84"/>
  <c r="BV231" i="84"/>
  <c r="BN231" i="84"/>
  <c r="CO231" i="84"/>
  <c r="BW231" i="84"/>
  <c r="BM231" i="84"/>
  <c r="CE231" i="84"/>
  <c r="BU231" i="84"/>
  <c r="BL231" i="84"/>
  <c r="CC231" i="84"/>
  <c r="BT231" i="84"/>
  <c r="CB231" i="84"/>
  <c r="BS231" i="84"/>
  <c r="CA231" i="84"/>
  <c r="BR231" i="84"/>
  <c r="BZ231" i="84"/>
  <c r="BQ231" i="84"/>
  <c r="BY231" i="84"/>
  <c r="BP231" i="84"/>
  <c r="BX231" i="84"/>
  <c r="BO231" i="84"/>
  <c r="AU234" i="84"/>
  <c r="AM234" i="84"/>
  <c r="AT234" i="84"/>
  <c r="AK234" i="84"/>
  <c r="AS234" i="84"/>
  <c r="AJ234" i="84"/>
  <c r="BJ234" i="84"/>
  <c r="AR234" i="84"/>
  <c r="AI234" i="84"/>
  <c r="AV234" i="84"/>
  <c r="AQ234" i="84"/>
  <c r="AP234" i="84"/>
  <c r="AO234" i="84"/>
  <c r="AZ234" i="84"/>
  <c r="AN234" i="84"/>
  <c r="AY234" i="84"/>
  <c r="AL234" i="84"/>
  <c r="AX234" i="84"/>
  <c r="AH234" i="84"/>
  <c r="AW234" i="84"/>
  <c r="AG234" i="84"/>
  <c r="P237" i="84"/>
  <c r="H237" i="84"/>
  <c r="U237" i="84"/>
  <c r="L237" i="84"/>
  <c r="C237" i="84"/>
  <c r="T237" i="84"/>
  <c r="K237" i="84"/>
  <c r="B237" i="84"/>
  <c r="S237" i="84"/>
  <c r="J237" i="84"/>
  <c r="R237" i="84"/>
  <c r="I237" i="84"/>
  <c r="Q237" i="84"/>
  <c r="G237" i="84"/>
  <c r="AE237" i="84"/>
  <c r="O237" i="84"/>
  <c r="N237" i="84"/>
  <c r="M237" i="84"/>
  <c r="F237" i="84"/>
  <c r="E237" i="84"/>
  <c r="D237" i="84"/>
  <c r="BZ239" i="84"/>
  <c r="BR239" i="84"/>
  <c r="BY239" i="84"/>
  <c r="BQ239" i="84"/>
  <c r="CO239" i="84"/>
  <c r="BX239" i="84"/>
  <c r="BP239" i="84"/>
  <c r="CE239" i="84"/>
  <c r="BW239" i="84"/>
  <c r="BO239" i="84"/>
  <c r="CC239" i="84"/>
  <c r="BU239" i="84"/>
  <c r="BM239" i="84"/>
  <c r="BS239" i="84"/>
  <c r="BN239" i="84"/>
  <c r="BL239" i="84"/>
  <c r="CD239" i="84"/>
  <c r="CB239" i="84"/>
  <c r="CA239" i="84"/>
  <c r="BT239" i="84"/>
  <c r="BV239" i="84"/>
  <c r="AU242" i="84"/>
  <c r="AM242" i="84"/>
  <c r="AT242" i="84"/>
  <c r="AL242" i="84"/>
  <c r="BJ242" i="84"/>
  <c r="AS242" i="84"/>
  <c r="AK242" i="84"/>
  <c r="AZ242" i="84"/>
  <c r="AR242" i="84"/>
  <c r="AJ242" i="84"/>
  <c r="AX242" i="84"/>
  <c r="AP242" i="84"/>
  <c r="AH242" i="84"/>
  <c r="AO242" i="84"/>
  <c r="AN242" i="84"/>
  <c r="AI242" i="84"/>
  <c r="AG242" i="84"/>
  <c r="AY242" i="84"/>
  <c r="AW242" i="84"/>
  <c r="AQ242" i="84"/>
  <c r="AV242" i="84"/>
  <c r="AE245" i="84"/>
  <c r="N245" i="84"/>
  <c r="F245" i="84"/>
  <c r="U245" i="84"/>
  <c r="M245" i="84"/>
  <c r="S245" i="84"/>
  <c r="K245" i="84"/>
  <c r="C245" i="84"/>
  <c r="Q245" i="84"/>
  <c r="I245" i="84"/>
  <c r="P245" i="84"/>
  <c r="E245" i="84"/>
  <c r="T245" i="84"/>
  <c r="D245" i="84"/>
  <c r="R245" i="84"/>
  <c r="B245" i="84"/>
  <c r="O245" i="84"/>
  <c r="J245" i="84"/>
  <c r="G245" i="84"/>
  <c r="H245" i="84"/>
  <c r="L245" i="84"/>
  <c r="CO247" i="84"/>
  <c r="BX247" i="84"/>
  <c r="BP247" i="84"/>
  <c r="CE247" i="84"/>
  <c r="BW247" i="84"/>
  <c r="BO247" i="84"/>
  <c r="CC247" i="84"/>
  <c r="BU247" i="84"/>
  <c r="BM247" i="84"/>
  <c r="CA247" i="84"/>
  <c r="BS247" i="84"/>
  <c r="BZ247" i="84"/>
  <c r="BR247" i="84"/>
  <c r="BN247" i="84"/>
  <c r="BL247" i="84"/>
  <c r="CD247" i="84"/>
  <c r="CB247" i="84"/>
  <c r="BV247" i="84"/>
  <c r="BQ247" i="84"/>
  <c r="BT247" i="84"/>
  <c r="BY247" i="84"/>
  <c r="BJ250" i="84"/>
  <c r="AS250" i="84"/>
  <c r="AK250" i="84"/>
  <c r="AZ250" i="84"/>
  <c r="AR250" i="84"/>
  <c r="AJ250" i="84"/>
  <c r="AX250" i="84"/>
  <c r="AP250" i="84"/>
  <c r="AH250" i="84"/>
  <c r="AV250" i="84"/>
  <c r="AN250" i="84"/>
  <c r="AU250" i="84"/>
  <c r="AM250" i="84"/>
  <c r="AO250" i="84"/>
  <c r="AL250" i="84"/>
  <c r="AI250" i="84"/>
  <c r="AG250" i="84"/>
  <c r="AY250" i="84"/>
  <c r="AW250" i="84"/>
  <c r="AT250" i="84"/>
  <c r="AQ250" i="84"/>
  <c r="AE253" i="84"/>
  <c r="N253" i="84"/>
  <c r="F253" i="84"/>
  <c r="U253" i="84"/>
  <c r="M253" i="84"/>
  <c r="E253" i="84"/>
  <c r="S253" i="84"/>
  <c r="K253" i="84"/>
  <c r="C253" i="84"/>
  <c r="Q253" i="84"/>
  <c r="I253" i="84"/>
  <c r="P253" i="84"/>
  <c r="H253" i="84"/>
  <c r="L253" i="84"/>
  <c r="J253" i="84"/>
  <c r="G253" i="84"/>
  <c r="D253" i="84"/>
  <c r="B253" i="84"/>
  <c r="T253" i="84"/>
  <c r="R253" i="84"/>
  <c r="O253" i="84"/>
  <c r="U156" i="84"/>
  <c r="O157" i="84"/>
  <c r="P158" i="84"/>
  <c r="Q159" i="84"/>
  <c r="S161" i="84"/>
  <c r="T162" i="84"/>
  <c r="U163" i="84"/>
  <c r="AE164" i="84"/>
  <c r="AH166" i="84"/>
  <c r="AI167" i="84"/>
  <c r="AJ168" i="84"/>
  <c r="AK169" i="84"/>
  <c r="AL170" i="84"/>
  <c r="AM171" i="84"/>
  <c r="AN172" i="84"/>
  <c r="AP174" i="84"/>
  <c r="N178" i="84"/>
  <c r="AE186" i="84"/>
  <c r="K197" i="84"/>
  <c r="AV157" i="84"/>
  <c r="AN157" i="84"/>
  <c r="AU157" i="84"/>
  <c r="AM157" i="84"/>
  <c r="AT157" i="84"/>
  <c r="AL157" i="84"/>
  <c r="BJ157" i="84"/>
  <c r="AS157" i="84"/>
  <c r="AK157" i="84"/>
  <c r="AZ157" i="84"/>
  <c r="AR157" i="84"/>
  <c r="AJ157" i="84"/>
  <c r="AY157" i="84"/>
  <c r="AQ157" i="84"/>
  <c r="AI157" i="84"/>
  <c r="AX157" i="84"/>
  <c r="AP157" i="84"/>
  <c r="AH157" i="84"/>
  <c r="Q160" i="84"/>
  <c r="I160" i="84"/>
  <c r="P160" i="84"/>
  <c r="H160" i="84"/>
  <c r="O160" i="84"/>
  <c r="G160" i="84"/>
  <c r="AE160" i="84"/>
  <c r="N160" i="84"/>
  <c r="F160" i="84"/>
  <c r="U160" i="84"/>
  <c r="M160" i="84"/>
  <c r="E160" i="84"/>
  <c r="T160" i="84"/>
  <c r="L160" i="84"/>
  <c r="D160" i="84"/>
  <c r="S160" i="84"/>
  <c r="K160" i="84"/>
  <c r="C160" i="84"/>
  <c r="CA162" i="84"/>
  <c r="BS162" i="84"/>
  <c r="BZ162" i="84"/>
  <c r="BR162" i="84"/>
  <c r="BY162" i="84"/>
  <c r="BQ162" i="84"/>
  <c r="CO162" i="84"/>
  <c r="BX162" i="84"/>
  <c r="BP162" i="84"/>
  <c r="CE162" i="84"/>
  <c r="BW162" i="84"/>
  <c r="BO162" i="84"/>
  <c r="CD162" i="84"/>
  <c r="BV162" i="84"/>
  <c r="BN162" i="84"/>
  <c r="CC162" i="84"/>
  <c r="BU162" i="84"/>
  <c r="BM162" i="84"/>
  <c r="AV165" i="84"/>
  <c r="AN165" i="84"/>
  <c r="AU165" i="84"/>
  <c r="AM165" i="84"/>
  <c r="AT165" i="84"/>
  <c r="AL165" i="84"/>
  <c r="BJ165" i="84"/>
  <c r="AS165" i="84"/>
  <c r="AK165" i="84"/>
  <c r="AZ165" i="84"/>
  <c r="AR165" i="84"/>
  <c r="AJ165" i="84"/>
  <c r="AY165" i="84"/>
  <c r="AQ165" i="84"/>
  <c r="AI165" i="84"/>
  <c r="AX165" i="84"/>
  <c r="AP165" i="84"/>
  <c r="AH165" i="84"/>
  <c r="Q168" i="84"/>
  <c r="I168" i="84"/>
  <c r="P168" i="84"/>
  <c r="H168" i="84"/>
  <c r="O168" i="84"/>
  <c r="G168" i="84"/>
  <c r="AE168" i="84"/>
  <c r="N168" i="84"/>
  <c r="F168" i="84"/>
  <c r="U168" i="84"/>
  <c r="M168" i="84"/>
  <c r="E168" i="84"/>
  <c r="T168" i="84"/>
  <c r="L168" i="84"/>
  <c r="D168" i="84"/>
  <c r="S168" i="84"/>
  <c r="K168" i="84"/>
  <c r="C168" i="84"/>
  <c r="CA170" i="84"/>
  <c r="BS170" i="84"/>
  <c r="BZ170" i="84"/>
  <c r="BR170" i="84"/>
  <c r="BY170" i="84"/>
  <c r="BQ170" i="84"/>
  <c r="CO170" i="84"/>
  <c r="BX170" i="84"/>
  <c r="BP170" i="84"/>
  <c r="CE170" i="84"/>
  <c r="BW170" i="84"/>
  <c r="BO170" i="84"/>
  <c r="CD170" i="84"/>
  <c r="BV170" i="84"/>
  <c r="BN170" i="84"/>
  <c r="CC170" i="84"/>
  <c r="BU170" i="84"/>
  <c r="BM170" i="84"/>
  <c r="AV173" i="84"/>
  <c r="AN173" i="84"/>
  <c r="AU173" i="84"/>
  <c r="AM173" i="84"/>
  <c r="AT173" i="84"/>
  <c r="AL173" i="84"/>
  <c r="BJ173" i="84"/>
  <c r="AS173" i="84"/>
  <c r="AK173" i="84"/>
  <c r="AZ173" i="84"/>
  <c r="AR173" i="84"/>
  <c r="AJ173" i="84"/>
  <c r="AY173" i="84"/>
  <c r="AQ173" i="84"/>
  <c r="AI173" i="84"/>
  <c r="AX173" i="84"/>
  <c r="AP173" i="84"/>
  <c r="AH173" i="84"/>
  <c r="S176" i="84"/>
  <c r="K176" i="84"/>
  <c r="C176" i="84"/>
  <c r="R176" i="84"/>
  <c r="J176" i="84"/>
  <c r="B176" i="84"/>
  <c r="Q176" i="84"/>
  <c r="I176" i="84"/>
  <c r="P176" i="84"/>
  <c r="H176" i="84"/>
  <c r="O176" i="84"/>
  <c r="G176" i="84"/>
  <c r="AE176" i="84"/>
  <c r="N176" i="84"/>
  <c r="U176" i="84"/>
  <c r="M176" i="84"/>
  <c r="E176" i="84"/>
  <c r="F176" i="84"/>
  <c r="D176" i="84"/>
  <c r="T176" i="84"/>
  <c r="CC178" i="84"/>
  <c r="BU178" i="84"/>
  <c r="BM178" i="84"/>
  <c r="CB178" i="84"/>
  <c r="BT178" i="84"/>
  <c r="BL178" i="84"/>
  <c r="CA178" i="84"/>
  <c r="BS178" i="84"/>
  <c r="BZ178" i="84"/>
  <c r="BR178" i="84"/>
  <c r="BY178" i="84"/>
  <c r="BQ178" i="84"/>
  <c r="CO178" i="84"/>
  <c r="BX178" i="84"/>
  <c r="BP178" i="84"/>
  <c r="CE178" i="84"/>
  <c r="BW178" i="84"/>
  <c r="BO178" i="84"/>
  <c r="CD178" i="84"/>
  <c r="BV178" i="84"/>
  <c r="BN178" i="84"/>
  <c r="AX181" i="84"/>
  <c r="AP181" i="84"/>
  <c r="AH181" i="84"/>
  <c r="AW181" i="84"/>
  <c r="AO181" i="84"/>
  <c r="AG181" i="84"/>
  <c r="AV181" i="84"/>
  <c r="AN181" i="84"/>
  <c r="AU181" i="84"/>
  <c r="AM181" i="84"/>
  <c r="AT181" i="84"/>
  <c r="AL181" i="84"/>
  <c r="BJ181" i="84"/>
  <c r="AS181" i="84"/>
  <c r="AK181" i="84"/>
  <c r="AZ181" i="84"/>
  <c r="AR181" i="84"/>
  <c r="AJ181" i="84"/>
  <c r="AY181" i="84"/>
  <c r="AQ181" i="84"/>
  <c r="AI181" i="84"/>
  <c r="S184" i="84"/>
  <c r="K184" i="84"/>
  <c r="C184" i="84"/>
  <c r="R184" i="84"/>
  <c r="J184" i="84"/>
  <c r="B184" i="84"/>
  <c r="Q184" i="84"/>
  <c r="I184" i="84"/>
  <c r="P184" i="84"/>
  <c r="H184" i="84"/>
  <c r="O184" i="84"/>
  <c r="G184" i="84"/>
  <c r="AE184" i="84"/>
  <c r="N184" i="84"/>
  <c r="F184" i="84"/>
  <c r="U184" i="84"/>
  <c r="M184" i="84"/>
  <c r="E184" i="84"/>
  <c r="L184" i="84"/>
  <c r="D184" i="84"/>
  <c r="CC186" i="84"/>
  <c r="BU186" i="84"/>
  <c r="BM186" i="84"/>
  <c r="CB186" i="84"/>
  <c r="BT186" i="84"/>
  <c r="BL186" i="84"/>
  <c r="CA186" i="84"/>
  <c r="BS186" i="84"/>
  <c r="BZ186" i="84"/>
  <c r="BR186" i="84"/>
  <c r="BY186" i="84"/>
  <c r="BQ186" i="84"/>
  <c r="CO186" i="84"/>
  <c r="BX186" i="84"/>
  <c r="BP186" i="84"/>
  <c r="CE186" i="84"/>
  <c r="BW186" i="84"/>
  <c r="BO186" i="84"/>
  <c r="CD186" i="84"/>
  <c r="BV186" i="84"/>
  <c r="BN186" i="84"/>
  <c r="AX189" i="84"/>
  <c r="AP189" i="84"/>
  <c r="AH189" i="84"/>
  <c r="AW189" i="84"/>
  <c r="AO189" i="84"/>
  <c r="AG189" i="84"/>
  <c r="AV189" i="84"/>
  <c r="AN189" i="84"/>
  <c r="AU189" i="84"/>
  <c r="AM189" i="84"/>
  <c r="AT189" i="84"/>
  <c r="AL189" i="84"/>
  <c r="BJ189" i="84"/>
  <c r="AS189" i="84"/>
  <c r="AK189" i="84"/>
  <c r="AZ189" i="84"/>
  <c r="AR189" i="84"/>
  <c r="AJ189" i="84"/>
  <c r="AY189" i="84"/>
  <c r="AQ189" i="84"/>
  <c r="U192" i="84"/>
  <c r="M192" i="84"/>
  <c r="E192" i="84"/>
  <c r="N192" i="84"/>
  <c r="D192" i="84"/>
  <c r="AE192" i="84"/>
  <c r="L192" i="84"/>
  <c r="C192" i="84"/>
  <c r="T192" i="84"/>
  <c r="K192" i="84"/>
  <c r="B192" i="84"/>
  <c r="S192" i="84"/>
  <c r="J192" i="84"/>
  <c r="R192" i="84"/>
  <c r="I192" i="84"/>
  <c r="Q192" i="84"/>
  <c r="H192" i="84"/>
  <c r="P192" i="84"/>
  <c r="G192" i="84"/>
  <c r="O192" i="84"/>
  <c r="F192" i="84"/>
  <c r="CE194" i="84"/>
  <c r="BW194" i="84"/>
  <c r="BO194" i="84"/>
  <c r="CD194" i="84"/>
  <c r="BV194" i="84"/>
  <c r="BN194" i="84"/>
  <c r="CC194" i="84"/>
  <c r="BU194" i="84"/>
  <c r="BM194" i="84"/>
  <c r="CB194" i="84"/>
  <c r="BT194" i="84"/>
  <c r="BL194" i="84"/>
  <c r="BR194" i="84"/>
  <c r="BQ194" i="84"/>
  <c r="CO194" i="84"/>
  <c r="BP194" i="84"/>
  <c r="CA194" i="84"/>
  <c r="BZ194" i="84"/>
  <c r="BY194" i="84"/>
  <c r="BX194" i="84"/>
  <c r="BS194" i="84"/>
  <c r="AZ197" i="84"/>
  <c r="AR197" i="84"/>
  <c r="AJ197" i="84"/>
  <c r="AY197" i="84"/>
  <c r="AQ197" i="84"/>
  <c r="AI197" i="84"/>
  <c r="AX197" i="84"/>
  <c r="AP197" i="84"/>
  <c r="AH197" i="84"/>
  <c r="AW197" i="84"/>
  <c r="AO197" i="84"/>
  <c r="AG197" i="84"/>
  <c r="AV197" i="84"/>
  <c r="AN197" i="84"/>
  <c r="AU197" i="84"/>
  <c r="AM197" i="84"/>
  <c r="AT197" i="84"/>
  <c r="AL197" i="84"/>
  <c r="BJ197" i="84"/>
  <c r="AS197" i="84"/>
  <c r="AK197" i="84"/>
  <c r="U200" i="84"/>
  <c r="M200" i="84"/>
  <c r="E200" i="84"/>
  <c r="T200" i="84"/>
  <c r="L200" i="84"/>
  <c r="D200" i="84"/>
  <c r="S200" i="84"/>
  <c r="K200" i="84"/>
  <c r="C200" i="84"/>
  <c r="R200" i="84"/>
  <c r="J200" i="84"/>
  <c r="B200" i="84"/>
  <c r="Q200" i="84"/>
  <c r="I200" i="84"/>
  <c r="P200" i="84"/>
  <c r="H200" i="84"/>
  <c r="O200" i="84"/>
  <c r="G200" i="84"/>
  <c r="F200" i="84"/>
  <c r="AE200" i="84"/>
  <c r="N200" i="84"/>
  <c r="CE202" i="84"/>
  <c r="BW202" i="84"/>
  <c r="BO202" i="84"/>
  <c r="CD202" i="84"/>
  <c r="BV202" i="84"/>
  <c r="BN202" i="84"/>
  <c r="CC202" i="84"/>
  <c r="BU202" i="84"/>
  <c r="BM202" i="84"/>
  <c r="CB202" i="84"/>
  <c r="BT202" i="84"/>
  <c r="BL202" i="84"/>
  <c r="CA202" i="84"/>
  <c r="BS202" i="84"/>
  <c r="BZ202" i="84"/>
  <c r="BR202" i="84"/>
  <c r="BY202" i="84"/>
  <c r="BQ202" i="84"/>
  <c r="CO202" i="84"/>
  <c r="BX202" i="84"/>
  <c r="BP202" i="84"/>
  <c r="AZ205" i="84"/>
  <c r="AR205" i="84"/>
  <c r="AJ205" i="84"/>
  <c r="AY205" i="84"/>
  <c r="AQ205" i="84"/>
  <c r="AI205" i="84"/>
  <c r="AX205" i="84"/>
  <c r="AP205" i="84"/>
  <c r="AH205" i="84"/>
  <c r="AW205" i="84"/>
  <c r="AO205" i="84"/>
  <c r="AG205" i="84"/>
  <c r="AV205" i="84"/>
  <c r="AN205" i="84"/>
  <c r="AU205" i="84"/>
  <c r="AM205" i="84"/>
  <c r="AT205" i="84"/>
  <c r="AL205" i="84"/>
  <c r="BJ205" i="84"/>
  <c r="AS205" i="84"/>
  <c r="AK205" i="84"/>
  <c r="U208" i="84"/>
  <c r="M208" i="84"/>
  <c r="E208" i="84"/>
  <c r="T208" i="84"/>
  <c r="L208" i="84"/>
  <c r="D208" i="84"/>
  <c r="S208" i="84"/>
  <c r="K208" i="84"/>
  <c r="C208" i="84"/>
  <c r="R208" i="84"/>
  <c r="J208" i="84"/>
  <c r="B208" i="84"/>
  <c r="Q208" i="84"/>
  <c r="I208" i="84"/>
  <c r="P208" i="84"/>
  <c r="H208" i="84"/>
  <c r="O208" i="84"/>
  <c r="G208" i="84"/>
  <c r="N208" i="84"/>
  <c r="F208" i="84"/>
  <c r="AE208" i="84"/>
  <c r="CC210" i="84"/>
  <c r="BU210" i="84"/>
  <c r="CB210" i="84"/>
  <c r="BT210" i="84"/>
  <c r="CA210" i="84"/>
  <c r="BS210" i="84"/>
  <c r="BZ210" i="84"/>
  <c r="BO210" i="84"/>
  <c r="BY210" i="84"/>
  <c r="BN210" i="84"/>
  <c r="BX210" i="84"/>
  <c r="BM210" i="84"/>
  <c r="BW210" i="84"/>
  <c r="BL210" i="84"/>
  <c r="BV210" i="84"/>
  <c r="CO210" i="84"/>
  <c r="BR210" i="84"/>
  <c r="CE210" i="84"/>
  <c r="BQ210" i="84"/>
  <c r="CD210" i="84"/>
  <c r="BP210" i="84"/>
  <c r="AX213" i="84"/>
  <c r="AP213" i="84"/>
  <c r="AH213" i="84"/>
  <c r="AW213" i="84"/>
  <c r="AO213" i="84"/>
  <c r="AG213" i="84"/>
  <c r="AV213" i="84"/>
  <c r="AN213" i="84"/>
  <c r="AU213" i="84"/>
  <c r="AM213" i="84"/>
  <c r="AT213" i="84"/>
  <c r="AL213" i="84"/>
  <c r="AZ213" i="84"/>
  <c r="AR213" i="84"/>
  <c r="AJ213" i="84"/>
  <c r="AQ213" i="84"/>
  <c r="AK213" i="84"/>
  <c r="AI213" i="84"/>
  <c r="BJ213" i="84"/>
  <c r="AY213" i="84"/>
  <c r="AS213" i="84"/>
  <c r="S216" i="84"/>
  <c r="K216" i="84"/>
  <c r="C216" i="84"/>
  <c r="R216" i="84"/>
  <c r="J216" i="84"/>
  <c r="B216" i="84"/>
  <c r="Q216" i="84"/>
  <c r="I216" i="84"/>
  <c r="P216" i="84"/>
  <c r="H216" i="84"/>
  <c r="O216" i="84"/>
  <c r="G216" i="84"/>
  <c r="AE216" i="84"/>
  <c r="N216" i="84"/>
  <c r="F216" i="84"/>
  <c r="U216" i="84"/>
  <c r="M216" i="84"/>
  <c r="E216" i="84"/>
  <c r="T216" i="84"/>
  <c r="L216" i="84"/>
  <c r="D216" i="84"/>
  <c r="CC218" i="84"/>
  <c r="BU218" i="84"/>
  <c r="BM218" i="84"/>
  <c r="CB218" i="84"/>
  <c r="BT218" i="84"/>
  <c r="BL218" i="84"/>
  <c r="CA218" i="84"/>
  <c r="BS218" i="84"/>
  <c r="BZ218" i="84"/>
  <c r="BR218" i="84"/>
  <c r="BY218" i="84"/>
  <c r="BQ218" i="84"/>
  <c r="CO218" i="84"/>
  <c r="BX218" i="84"/>
  <c r="BP218" i="84"/>
  <c r="CE218" i="84"/>
  <c r="BW218" i="84"/>
  <c r="BO218" i="84"/>
  <c r="CD218" i="84"/>
  <c r="BV218" i="84"/>
  <c r="BN218" i="84"/>
  <c r="AY221" i="84"/>
  <c r="AX221" i="84"/>
  <c r="AW221" i="84"/>
  <c r="AO221" i="84"/>
  <c r="AQ221" i="84"/>
  <c r="AH221" i="84"/>
  <c r="BJ221" i="84"/>
  <c r="AP221" i="84"/>
  <c r="AG221" i="84"/>
  <c r="AZ221" i="84"/>
  <c r="AN221" i="84"/>
  <c r="AV221" i="84"/>
  <c r="AM221" i="84"/>
  <c r="AU221" i="84"/>
  <c r="AL221" i="84"/>
  <c r="AT221" i="84"/>
  <c r="AK221" i="84"/>
  <c r="AS221" i="84"/>
  <c r="AJ221" i="84"/>
  <c r="AI221" i="84"/>
  <c r="AR221" i="84"/>
  <c r="T224" i="84"/>
  <c r="L224" i="84"/>
  <c r="D224" i="84"/>
  <c r="S224" i="84"/>
  <c r="K224" i="84"/>
  <c r="C224" i="84"/>
  <c r="R224" i="84"/>
  <c r="J224" i="84"/>
  <c r="B224" i="84"/>
  <c r="Q224" i="84"/>
  <c r="I224" i="84"/>
  <c r="P224" i="84"/>
  <c r="H224" i="84"/>
  <c r="U224" i="84"/>
  <c r="O224" i="84"/>
  <c r="N224" i="84"/>
  <c r="M224" i="84"/>
  <c r="G224" i="84"/>
  <c r="F224" i="84"/>
  <c r="E224" i="84"/>
  <c r="AE224" i="84"/>
  <c r="CD226" i="84"/>
  <c r="BV226" i="84"/>
  <c r="BN226" i="84"/>
  <c r="CC226" i="84"/>
  <c r="BU226" i="84"/>
  <c r="BM226" i="84"/>
  <c r="CB226" i="84"/>
  <c r="BT226" i="84"/>
  <c r="BL226" i="84"/>
  <c r="CA226" i="84"/>
  <c r="BS226" i="84"/>
  <c r="BZ226" i="84"/>
  <c r="BR226" i="84"/>
  <c r="BY226" i="84"/>
  <c r="BQ226" i="84"/>
  <c r="CO226" i="84"/>
  <c r="BX226" i="84"/>
  <c r="BP226" i="84"/>
  <c r="CE226" i="84"/>
  <c r="BW226" i="84"/>
  <c r="BO226" i="84"/>
  <c r="AY229" i="84"/>
  <c r="AQ229" i="84"/>
  <c r="AI229" i="84"/>
  <c r="AX229" i="84"/>
  <c r="AP229" i="84"/>
  <c r="AH229" i="84"/>
  <c r="AW229" i="84"/>
  <c r="AO229" i="84"/>
  <c r="AG229" i="84"/>
  <c r="AV229" i="84"/>
  <c r="AN229" i="84"/>
  <c r="AU229" i="84"/>
  <c r="AM229" i="84"/>
  <c r="AT229" i="84"/>
  <c r="AL229" i="84"/>
  <c r="BJ229" i="84"/>
  <c r="AS229" i="84"/>
  <c r="AK229" i="84"/>
  <c r="AZ229" i="84"/>
  <c r="AR229" i="84"/>
  <c r="AJ229" i="84"/>
  <c r="O232" i="84"/>
  <c r="G232" i="84"/>
  <c r="S232" i="84"/>
  <c r="J232" i="84"/>
  <c r="R232" i="84"/>
  <c r="I232" i="84"/>
  <c r="Q232" i="84"/>
  <c r="H232" i="84"/>
  <c r="P232" i="84"/>
  <c r="F232" i="84"/>
  <c r="N232" i="84"/>
  <c r="E232" i="84"/>
  <c r="AE232" i="84"/>
  <c r="M232" i="84"/>
  <c r="D232" i="84"/>
  <c r="U232" i="84"/>
  <c r="L232" i="84"/>
  <c r="C232" i="84"/>
  <c r="T232" i="84"/>
  <c r="K232" i="84"/>
  <c r="B232" i="84"/>
  <c r="CC234" i="84"/>
  <c r="BU234" i="84"/>
  <c r="BM234" i="84"/>
  <c r="CO234" i="84"/>
  <c r="BW234" i="84"/>
  <c r="BN234" i="84"/>
  <c r="CE234" i="84"/>
  <c r="BV234" i="84"/>
  <c r="BL234" i="84"/>
  <c r="CD234" i="84"/>
  <c r="BT234" i="84"/>
  <c r="CB234" i="84"/>
  <c r="BR234" i="84"/>
  <c r="BQ234" i="84"/>
  <c r="BP234" i="84"/>
  <c r="CA234" i="84"/>
  <c r="BO234" i="84"/>
  <c r="BZ234" i="84"/>
  <c r="BY234" i="84"/>
  <c r="BX234" i="84"/>
  <c r="BS234" i="84"/>
  <c r="AX237" i="84"/>
  <c r="AP237" i="84"/>
  <c r="AH237" i="84"/>
  <c r="AW237" i="84"/>
  <c r="AN237" i="84"/>
  <c r="AV237" i="84"/>
  <c r="AM237" i="84"/>
  <c r="AU237" i="84"/>
  <c r="AL237" i="84"/>
  <c r="AT237" i="84"/>
  <c r="AK237" i="84"/>
  <c r="AS237" i="84"/>
  <c r="AJ237" i="84"/>
  <c r="BJ237" i="84"/>
  <c r="AG237" i="84"/>
  <c r="AZ237" i="84"/>
  <c r="AY237" i="84"/>
  <c r="AR237" i="84"/>
  <c r="AQ237" i="84"/>
  <c r="AO237" i="84"/>
  <c r="AI237" i="84"/>
  <c r="S240" i="84"/>
  <c r="K240" i="84"/>
  <c r="C240" i="84"/>
  <c r="R240" i="84"/>
  <c r="J240" i="84"/>
  <c r="B240" i="84"/>
  <c r="Q240" i="84"/>
  <c r="I240" i="84"/>
  <c r="P240" i="84"/>
  <c r="H240" i="84"/>
  <c r="AE240" i="84"/>
  <c r="N240" i="84"/>
  <c r="F240" i="84"/>
  <c r="G240" i="84"/>
  <c r="E240" i="84"/>
  <c r="D240" i="84"/>
  <c r="U240" i="84"/>
  <c r="T240" i="84"/>
  <c r="O240" i="84"/>
  <c r="L240" i="84"/>
  <c r="M240" i="84"/>
  <c r="CC242" i="84"/>
  <c r="BU242" i="84"/>
  <c r="BM242" i="84"/>
  <c r="CB242" i="84"/>
  <c r="BT242" i="84"/>
  <c r="BL242" i="84"/>
  <c r="CA242" i="84"/>
  <c r="BS242" i="84"/>
  <c r="BZ242" i="84"/>
  <c r="BR242" i="84"/>
  <c r="CO242" i="84"/>
  <c r="BX242" i="84"/>
  <c r="BP242" i="84"/>
  <c r="BV242" i="84"/>
  <c r="BQ242" i="84"/>
  <c r="BO242" i="84"/>
  <c r="BN242" i="84"/>
  <c r="CE242" i="84"/>
  <c r="CD242" i="84"/>
  <c r="BW242" i="84"/>
  <c r="BY242" i="84"/>
  <c r="AV245" i="84"/>
  <c r="AN245" i="84"/>
  <c r="AU245" i="84"/>
  <c r="AM245" i="84"/>
  <c r="BJ245" i="84"/>
  <c r="AS245" i="84"/>
  <c r="AK245" i="84"/>
  <c r="AY245" i="84"/>
  <c r="AQ245" i="84"/>
  <c r="AI245" i="84"/>
  <c r="AX245" i="84"/>
  <c r="AP245" i="84"/>
  <c r="AH245" i="84"/>
  <c r="AG245" i="84"/>
  <c r="AZ245" i="84"/>
  <c r="AW245" i="84"/>
  <c r="AT245" i="84"/>
  <c r="AO245" i="84"/>
  <c r="AR245" i="84"/>
  <c r="AL245" i="84"/>
  <c r="AJ245" i="84"/>
  <c r="Q248" i="84"/>
  <c r="I248" i="84"/>
  <c r="P248" i="84"/>
  <c r="H248" i="84"/>
  <c r="AE248" i="84"/>
  <c r="N248" i="84"/>
  <c r="F248" i="84"/>
  <c r="T248" i="84"/>
  <c r="L248" i="84"/>
  <c r="D248" i="84"/>
  <c r="S248" i="84"/>
  <c r="K248" i="84"/>
  <c r="C248" i="84"/>
  <c r="E248" i="84"/>
  <c r="B248" i="84"/>
  <c r="U248" i="84"/>
  <c r="R248" i="84"/>
  <c r="M248" i="84"/>
  <c r="O248" i="84"/>
  <c r="J248" i="84"/>
  <c r="G248" i="84"/>
  <c r="CA250" i="84"/>
  <c r="BS250" i="84"/>
  <c r="BZ250" i="84"/>
  <c r="BR250" i="84"/>
  <c r="CO250" i="84"/>
  <c r="BX250" i="84"/>
  <c r="BP250" i="84"/>
  <c r="CD250" i="84"/>
  <c r="BV250" i="84"/>
  <c r="BN250" i="84"/>
  <c r="CC250" i="84"/>
  <c r="BU250" i="84"/>
  <c r="BM250" i="84"/>
  <c r="BT250" i="84"/>
  <c r="BQ250" i="84"/>
  <c r="BO250" i="84"/>
  <c r="BL250" i="84"/>
  <c r="CE250" i="84"/>
  <c r="CB250" i="84"/>
  <c r="BY250" i="84"/>
  <c r="BW250" i="84"/>
  <c r="AV253" i="84"/>
  <c r="AN253" i="84"/>
  <c r="AU253" i="84"/>
  <c r="AM253" i="84"/>
  <c r="BJ253" i="84"/>
  <c r="AS253" i="84"/>
  <c r="AK253" i="84"/>
  <c r="AY253" i="84"/>
  <c r="AQ253" i="84"/>
  <c r="AI253" i="84"/>
  <c r="AX253" i="84"/>
  <c r="AP253" i="84"/>
  <c r="AH253" i="84"/>
  <c r="AR253" i="84"/>
  <c r="AO253" i="84"/>
  <c r="AL253" i="84"/>
  <c r="AJ253" i="84"/>
  <c r="AG253" i="84"/>
  <c r="AZ253" i="84"/>
  <c r="AW253" i="84"/>
  <c r="AT253" i="84"/>
  <c r="AG156" i="84"/>
  <c r="AG157" i="84"/>
  <c r="AH158" i="84"/>
  <c r="AI159" i="84"/>
  <c r="AJ160" i="84"/>
  <c r="AK161" i="84"/>
  <c r="AL162" i="84"/>
  <c r="AM163" i="84"/>
  <c r="AN164" i="84"/>
  <c r="AO165" i="84"/>
  <c r="AP166" i="84"/>
  <c r="AQ167" i="84"/>
  <c r="AR168" i="84"/>
  <c r="AS169" i="84"/>
  <c r="AT170" i="84"/>
  <c r="AU171" i="84"/>
  <c r="AV172" i="84"/>
  <c r="AW173" i="84"/>
  <c r="AX174" i="84"/>
  <c r="O179" i="84"/>
  <c r="AG187" i="84"/>
  <c r="S205" i="84"/>
  <c r="BO226" i="83" l="1"/>
  <c r="AG219" i="83"/>
  <c r="C217" i="83"/>
  <c r="CB212" i="83"/>
  <c r="AG211" i="83"/>
  <c r="R206" i="83"/>
  <c r="AT204" i="83"/>
  <c r="AL204" i="83"/>
  <c r="BJ203" i="83"/>
  <c r="AO203" i="83"/>
  <c r="AK203" i="83"/>
  <c r="I203" i="83"/>
  <c r="CE201" i="83"/>
  <c r="BO201" i="83"/>
  <c r="N201" i="83"/>
  <c r="BY200" i="83"/>
  <c r="BT200" i="83"/>
  <c r="BN200" i="83"/>
  <c r="AL200" i="83"/>
  <c r="T200" i="83"/>
  <c r="D200" i="83"/>
  <c r="AM199" i="83"/>
  <c r="M199" i="83"/>
  <c r="C199" i="83"/>
  <c r="B199" i="83"/>
  <c r="AS198" i="83"/>
  <c r="R198" i="83"/>
  <c r="L198" i="83"/>
  <c r="K198" i="83"/>
  <c r="AQ197" i="83"/>
  <c r="AW196" i="83"/>
  <c r="AQ196" i="83"/>
  <c r="AP196" i="83"/>
  <c r="BW195" i="83"/>
  <c r="AY195" i="83"/>
  <c r="AQ195" i="83"/>
  <c r="AP195" i="83"/>
  <c r="BX194" i="83"/>
  <c r="BY193" i="83"/>
  <c r="BW193" i="83"/>
  <c r="BL193" i="83"/>
  <c r="R193" i="83"/>
  <c r="B193" i="83"/>
  <c r="CD192" i="83"/>
  <c r="BT192" i="83"/>
  <c r="BQ192" i="83"/>
  <c r="BP192" i="83"/>
  <c r="S192" i="83"/>
  <c r="P192" i="83"/>
  <c r="L192" i="83"/>
  <c r="AX191" i="83"/>
  <c r="O191" i="83"/>
  <c r="H191" i="83"/>
  <c r="G191" i="83"/>
  <c r="AZ190" i="83"/>
  <c r="AV190" i="83"/>
  <c r="T190" i="83"/>
  <c r="R190" i="83"/>
  <c r="G190" i="83"/>
  <c r="D190" i="83"/>
  <c r="C190" i="83"/>
  <c r="AU189" i="83"/>
  <c r="AN189" i="83"/>
  <c r="BM188" i="83"/>
  <c r="AQ188" i="83"/>
  <c r="AJ188" i="83"/>
  <c r="AI188" i="83"/>
  <c r="CB187" i="83"/>
  <c r="BY187" i="83"/>
  <c r="BX187" i="83"/>
  <c r="BP187" i="83"/>
  <c r="AZ187" i="83"/>
  <c r="AR187" i="83"/>
  <c r="AP187" i="83"/>
  <c r="AO187" i="83"/>
  <c r="AG187" i="83"/>
  <c r="BX186" i="83"/>
  <c r="BW186" i="83"/>
  <c r="BO186" i="83"/>
  <c r="AE186" i="83"/>
  <c r="BZ185" i="83"/>
  <c r="BW185" i="83"/>
  <c r="BV185" i="83"/>
  <c r="BN185" i="83"/>
  <c r="P185" i="83"/>
  <c r="O185" i="83"/>
  <c r="G185" i="83"/>
  <c r="E185" i="83"/>
  <c r="BY184" i="83"/>
  <c r="BV184" i="83"/>
  <c r="BU184" i="83"/>
  <c r="BM184" i="83"/>
  <c r="T184" i="83"/>
  <c r="N184" i="83"/>
  <c r="F184" i="83"/>
  <c r="D184" i="83"/>
  <c r="AX183" i="83"/>
  <c r="S183" i="83"/>
  <c r="N183" i="83"/>
  <c r="M183" i="83"/>
  <c r="E183" i="83"/>
  <c r="C183" i="83"/>
  <c r="BJ182" i="83"/>
  <c r="AU182" i="83"/>
  <c r="AM182" i="83"/>
  <c r="AK182" i="83"/>
  <c r="AJ182" i="83"/>
  <c r="R182" i="83"/>
  <c r="M182" i="83"/>
  <c r="L182" i="83"/>
  <c r="D182" i="83"/>
  <c r="B182" i="83"/>
  <c r="AV181" i="83"/>
  <c r="AL181" i="83"/>
  <c r="AJ181" i="83"/>
  <c r="AI181" i="83"/>
  <c r="CC180" i="83"/>
  <c r="AY180" i="83"/>
  <c r="AU180" i="83"/>
  <c r="AS180" i="83"/>
  <c r="AK180" i="83"/>
  <c r="AI180" i="83"/>
  <c r="AH180" i="83"/>
  <c r="CE179" i="83"/>
  <c r="BT179" i="83"/>
  <c r="BQ179" i="83"/>
  <c r="BP179" i="83"/>
  <c r="AX179" i="83"/>
  <c r="AT179" i="83"/>
  <c r="AR179" i="83"/>
  <c r="AJ179" i="83"/>
  <c r="AH179" i="83"/>
  <c r="AG179" i="83"/>
  <c r="CA178" i="83"/>
  <c r="BP178" i="83"/>
  <c r="BO178" i="83"/>
  <c r="N178" i="83"/>
  <c r="CE177" i="83"/>
  <c r="CC177" i="83"/>
  <c r="BZ177" i="83"/>
  <c r="BR177" i="83"/>
  <c r="BO177" i="83"/>
  <c r="BN177" i="83"/>
  <c r="U177" i="83"/>
  <c r="H177" i="83"/>
  <c r="G177" i="83"/>
  <c r="CD176" i="83"/>
  <c r="CB176" i="83"/>
  <c r="BY176" i="83"/>
  <c r="BQ176" i="83"/>
  <c r="BN176" i="83"/>
  <c r="BM176" i="83"/>
  <c r="AU176" i="83"/>
  <c r="L176" i="83"/>
  <c r="F176" i="83"/>
  <c r="AP175" i="83"/>
  <c r="AE175" i="83"/>
  <c r="T175" i="83"/>
  <c r="S175" i="83"/>
  <c r="K175" i="83"/>
  <c r="F175" i="83"/>
  <c r="E175" i="83"/>
  <c r="AS174" i="83"/>
  <c r="AM174" i="83"/>
  <c r="U174" i="83"/>
  <c r="S174" i="83"/>
  <c r="R174" i="83"/>
  <c r="J174" i="83"/>
  <c r="E174" i="83"/>
  <c r="D174" i="83"/>
  <c r="BY173" i="83"/>
  <c r="BJ173" i="83"/>
  <c r="AN173" i="83"/>
  <c r="BU172" i="83"/>
  <c r="AZ172" i="83"/>
  <c r="AY172" i="83"/>
  <c r="AQ172" i="83"/>
  <c r="AM172" i="83"/>
  <c r="AK172" i="83"/>
  <c r="BW171" i="83"/>
  <c r="BL171" i="83"/>
  <c r="AY171" i="83"/>
  <c r="AX171" i="83"/>
  <c r="AP171" i="83"/>
  <c r="AL171" i="83"/>
  <c r="AJ171" i="83"/>
  <c r="O171" i="83"/>
  <c r="CO170" i="83"/>
  <c r="BS170" i="83"/>
  <c r="F170" i="83"/>
  <c r="CO169" i="83"/>
  <c r="CE169" i="83"/>
  <c r="BW169" i="83"/>
  <c r="BU169" i="83"/>
  <c r="BR169" i="83"/>
  <c r="M169" i="83"/>
  <c r="CE168" i="83"/>
  <c r="CD168" i="83"/>
  <c r="BV168" i="83"/>
  <c r="BT168" i="83"/>
  <c r="BQ168" i="83"/>
  <c r="AM168" i="83"/>
  <c r="AG168" i="83"/>
  <c r="O168" i="83"/>
  <c r="D168" i="83"/>
  <c r="AH167" i="83"/>
  <c r="AE167" i="83"/>
  <c r="N167" i="83"/>
  <c r="L167" i="83"/>
  <c r="K167" i="83"/>
  <c r="C167" i="83"/>
  <c r="AW166" i="83"/>
  <c r="AT166" i="83"/>
  <c r="AP166" i="83"/>
  <c r="AM166" i="83"/>
  <c r="AL166" i="83"/>
  <c r="U166" i="83"/>
  <c r="S166" i="83"/>
  <c r="R166" i="83"/>
  <c r="P166" i="83"/>
  <c r="O166" i="83"/>
  <c r="K166" i="83"/>
  <c r="H166" i="83"/>
  <c r="G166" i="83"/>
  <c r="E166" i="83"/>
  <c r="D166" i="83"/>
  <c r="CE165" i="83"/>
  <c r="CA165" i="83"/>
  <c r="BZ165" i="83"/>
  <c r="BO165" i="83"/>
  <c r="AZ165" i="83"/>
  <c r="AW165" i="83"/>
  <c r="AS165" i="83"/>
  <c r="AL165" i="83"/>
  <c r="AK165" i="83"/>
  <c r="AJ165" i="83"/>
  <c r="AI165" i="83"/>
  <c r="BZ164" i="83"/>
  <c r="BX164" i="83"/>
  <c r="BS164" i="83"/>
  <c r="BY163" i="83"/>
  <c r="BW163" i="83"/>
  <c r="BR163" i="83"/>
  <c r="BP163" i="83"/>
  <c r="BO163" i="83"/>
  <c r="AX163" i="83"/>
  <c r="AT163" i="83"/>
  <c r="AR163" i="83"/>
  <c r="AQ163" i="83"/>
  <c r="AM163" i="83"/>
  <c r="AH163" i="83"/>
  <c r="R163" i="83"/>
  <c r="O163" i="83"/>
  <c r="M163" i="83"/>
  <c r="B163" i="83"/>
  <c r="CO162" i="83"/>
  <c r="CB162" i="83"/>
  <c r="BY162" i="83"/>
  <c r="BV162" i="83"/>
  <c r="BO162" i="83"/>
  <c r="BN162" i="83"/>
  <c r="BL162" i="83"/>
  <c r="N162" i="83"/>
  <c r="K162" i="83"/>
  <c r="G162" i="83"/>
  <c r="AE161" i="83"/>
  <c r="U161" i="83"/>
  <c r="M161" i="83"/>
  <c r="J161" i="83"/>
  <c r="F161" i="83"/>
  <c r="C161" i="83"/>
  <c r="B161" i="83"/>
  <c r="BZ160" i="83"/>
  <c r="BV160" i="83"/>
  <c r="BU160" i="83"/>
  <c r="BT160" i="83"/>
  <c r="BO160" i="83"/>
  <c r="AU160" i="83"/>
  <c r="AQ160" i="83"/>
  <c r="AO160" i="83"/>
  <c r="U160" i="83"/>
  <c r="T160" i="83"/>
  <c r="O160" i="83"/>
  <c r="M160" i="83"/>
  <c r="I160" i="83"/>
  <c r="B160" i="83"/>
  <c r="BJ159" i="83"/>
  <c r="AQ159" i="83"/>
  <c r="AO159" i="83"/>
  <c r="AL159" i="83"/>
  <c r="BJ158" i="83"/>
  <c r="AY158" i="83"/>
  <c r="AX158" i="83"/>
  <c r="AS158" i="83"/>
  <c r="AP158" i="83"/>
  <c r="AO158" i="83"/>
  <c r="AN158" i="83"/>
  <c r="AK158" i="83"/>
  <c r="AG158" i="83"/>
  <c r="S158" i="83"/>
  <c r="Q158" i="83"/>
  <c r="P158" i="83"/>
  <c r="O158" i="83"/>
  <c r="I158" i="83"/>
  <c r="G158" i="83"/>
  <c r="F158" i="83"/>
  <c r="C158" i="83"/>
  <c r="CO157" i="83"/>
  <c r="BX157" i="83"/>
  <c r="BV157" i="83"/>
  <c r="BU157" i="83"/>
  <c r="BM157" i="83"/>
  <c r="AZ157" i="83"/>
  <c r="AX157" i="83"/>
  <c r="AW157" i="83"/>
  <c r="AR157" i="83"/>
  <c r="AO157" i="83"/>
  <c r="AN157" i="83"/>
  <c r="AM157" i="83"/>
  <c r="AJ157" i="83"/>
  <c r="CE156" i="83"/>
  <c r="BW156" i="83"/>
  <c r="BU156" i="83"/>
  <c r="BT156" i="83"/>
  <c r="BL156" i="83"/>
  <c r="CN155" i="83"/>
  <c r="CL155" i="83"/>
  <c r="CD155" i="83"/>
  <c r="CB155" i="83"/>
  <c r="BP155" i="83"/>
  <c r="BN155" i="83"/>
  <c r="BG155" i="83"/>
  <c r="AY155" i="83"/>
  <c r="AQ155" i="83"/>
  <c r="AO155" i="83"/>
  <c r="AM155" i="83"/>
  <c r="AG155" i="83"/>
  <c r="AE155" i="83"/>
  <c r="AD155" i="83"/>
  <c r="AC155" i="83"/>
  <c r="AB155" i="83"/>
  <c r="AA155" i="83"/>
  <c r="Z155" i="83"/>
  <c r="Y155" i="83"/>
  <c r="X155" i="83"/>
  <c r="W155" i="83"/>
  <c r="V155" i="83"/>
  <c r="U155" i="83"/>
  <c r="T155" i="83"/>
  <c r="S155" i="83"/>
  <c r="R155" i="83"/>
  <c r="Q155" i="83"/>
  <c r="P155" i="83"/>
  <c r="O155" i="83"/>
  <c r="N155" i="83"/>
  <c r="M155" i="83"/>
  <c r="L155" i="83"/>
  <c r="K155" i="83"/>
  <c r="J155" i="83"/>
  <c r="I155" i="83"/>
  <c r="H155" i="83"/>
  <c r="G155" i="83"/>
  <c r="F155" i="83"/>
  <c r="E155" i="83"/>
  <c r="D155" i="83"/>
  <c r="C155" i="83"/>
  <c r="B155" i="83"/>
  <c r="CO129" i="83"/>
  <c r="BJ129" i="83"/>
  <c r="AE129" i="83"/>
  <c r="CO128" i="83"/>
  <c r="BJ128" i="83"/>
  <c r="AE128" i="83"/>
  <c r="CO127" i="83"/>
  <c r="BJ127" i="83"/>
  <c r="AE127" i="83"/>
  <c r="CO126" i="83"/>
  <c r="BJ126" i="83"/>
  <c r="AE126" i="83"/>
  <c r="CO125" i="83"/>
  <c r="BJ125" i="83"/>
  <c r="AE125" i="83"/>
  <c r="CO124" i="83"/>
  <c r="BJ124" i="83"/>
  <c r="AE124" i="83"/>
  <c r="CO123" i="83"/>
  <c r="BJ123" i="83"/>
  <c r="AE123" i="83"/>
  <c r="CO122" i="83"/>
  <c r="BJ122" i="83"/>
  <c r="AE122" i="83"/>
  <c r="CO121" i="83"/>
  <c r="BJ121" i="83"/>
  <c r="AE121" i="83"/>
  <c r="CO120" i="83"/>
  <c r="BJ120" i="83"/>
  <c r="AE120" i="83"/>
  <c r="CO119" i="83"/>
  <c r="BJ119" i="83"/>
  <c r="AE119" i="83"/>
  <c r="CO118" i="83"/>
  <c r="BJ118" i="83"/>
  <c r="AE118" i="83"/>
  <c r="CO117" i="83"/>
  <c r="BJ117" i="83"/>
  <c r="AE117" i="83"/>
  <c r="CO116" i="83"/>
  <c r="BJ116" i="83"/>
  <c r="AE116" i="83"/>
  <c r="CO115" i="83"/>
  <c r="BJ115" i="83"/>
  <c r="AE115" i="83"/>
  <c r="CO114" i="83"/>
  <c r="BJ114" i="83"/>
  <c r="AE114" i="83"/>
  <c r="CO113" i="83"/>
  <c r="BJ113" i="83"/>
  <c r="AE113" i="83"/>
  <c r="CO112" i="83"/>
  <c r="BJ112" i="83"/>
  <c r="AE112" i="83"/>
  <c r="CO111" i="83"/>
  <c r="BJ111" i="83"/>
  <c r="AE111" i="83"/>
  <c r="CO110" i="83"/>
  <c r="BJ110" i="83"/>
  <c r="AE110" i="83"/>
  <c r="CO109" i="83"/>
  <c r="BJ109" i="83"/>
  <c r="AE109" i="83"/>
  <c r="CO108" i="83"/>
  <c r="BJ108" i="83"/>
  <c r="AE108" i="83"/>
  <c r="CO107" i="83"/>
  <c r="BJ107" i="83"/>
  <c r="AE107" i="83"/>
  <c r="CO106" i="83"/>
  <c r="BJ106" i="83"/>
  <c r="AR233" i="83" s="1"/>
  <c r="AE106" i="83"/>
  <c r="CO105" i="83"/>
  <c r="BJ105" i="83"/>
  <c r="AE105" i="83"/>
  <c r="CO104" i="83"/>
  <c r="BJ104" i="83"/>
  <c r="AE104" i="83"/>
  <c r="CO103" i="83"/>
  <c r="BJ103" i="83"/>
  <c r="AE103" i="83"/>
  <c r="CO102" i="83"/>
  <c r="BJ102" i="83"/>
  <c r="AE102" i="83"/>
  <c r="CO101" i="83"/>
  <c r="BJ101" i="83"/>
  <c r="AO228" i="83" s="1"/>
  <c r="AE101" i="83"/>
  <c r="CO100" i="83"/>
  <c r="BJ100" i="83"/>
  <c r="AE100" i="83"/>
  <c r="CO99" i="83"/>
  <c r="BJ99" i="83"/>
  <c r="AE99" i="83"/>
  <c r="CO98" i="83"/>
  <c r="BJ98" i="83"/>
  <c r="AE98" i="83"/>
  <c r="CO97" i="83"/>
  <c r="BJ97" i="83"/>
  <c r="AE97" i="83"/>
  <c r="CO96" i="83"/>
  <c r="BJ96" i="83"/>
  <c r="AE96" i="83"/>
  <c r="CO95" i="83"/>
  <c r="BJ95" i="83"/>
  <c r="AE95" i="83"/>
  <c r="CO94" i="83"/>
  <c r="BJ94" i="83"/>
  <c r="AE94" i="83"/>
  <c r="CO93" i="83"/>
  <c r="BJ93" i="83"/>
  <c r="AE93" i="83"/>
  <c r="F220" i="83" s="1"/>
  <c r="CO92" i="83"/>
  <c r="BJ92" i="83"/>
  <c r="AE92" i="83"/>
  <c r="CO91" i="83"/>
  <c r="BJ91" i="83"/>
  <c r="AE91" i="83"/>
  <c r="CO90" i="83"/>
  <c r="BS217" i="83" s="1"/>
  <c r="BJ90" i="83"/>
  <c r="AP217" i="83" s="1"/>
  <c r="AE90" i="83"/>
  <c r="CO89" i="83"/>
  <c r="BJ89" i="83"/>
  <c r="AE89" i="83"/>
  <c r="CO88" i="83"/>
  <c r="BJ88" i="83"/>
  <c r="AE88" i="83"/>
  <c r="N215" i="83" s="1"/>
  <c r="CO87" i="83"/>
  <c r="CC214" i="83" s="1"/>
  <c r="BJ87" i="83"/>
  <c r="AE87" i="83"/>
  <c r="CO86" i="83"/>
  <c r="BJ86" i="83"/>
  <c r="AE86" i="83"/>
  <c r="CO85" i="83"/>
  <c r="BJ85" i="83"/>
  <c r="AE85" i="83"/>
  <c r="CO84" i="83"/>
  <c r="BJ84" i="83"/>
  <c r="AE84" i="83"/>
  <c r="CO83" i="83"/>
  <c r="BJ83" i="83"/>
  <c r="AE83" i="83"/>
  <c r="F210" i="83" s="1"/>
  <c r="CO82" i="83"/>
  <c r="BJ82" i="83"/>
  <c r="AE82" i="83"/>
  <c r="CO81" i="83"/>
  <c r="BJ81" i="83"/>
  <c r="AE81" i="83"/>
  <c r="CO80" i="83"/>
  <c r="BJ80" i="83"/>
  <c r="AL207" i="83" s="1"/>
  <c r="AE80" i="83"/>
  <c r="B207" i="83" s="1"/>
  <c r="CO79" i="83"/>
  <c r="BN206" i="83" s="1"/>
  <c r="BJ79" i="83"/>
  <c r="AE79" i="83"/>
  <c r="CO78" i="83"/>
  <c r="BM205" i="83" s="1"/>
  <c r="BJ78" i="83"/>
  <c r="AE78" i="83"/>
  <c r="CO77" i="83"/>
  <c r="BJ77" i="83"/>
  <c r="AI204" i="83" s="1"/>
  <c r="AE77" i="83"/>
  <c r="J204" i="83" s="1"/>
  <c r="CO76" i="83"/>
  <c r="BJ76" i="83"/>
  <c r="AE76" i="83"/>
  <c r="CO75" i="83"/>
  <c r="BJ75" i="83"/>
  <c r="AE75" i="83"/>
  <c r="O202" i="83" s="1"/>
  <c r="CO74" i="83"/>
  <c r="CB201" i="83" s="1"/>
  <c r="BJ74" i="83"/>
  <c r="AZ201" i="83" s="1"/>
  <c r="AE74" i="83"/>
  <c r="CO73" i="83"/>
  <c r="BJ73" i="83"/>
  <c r="AE73" i="83"/>
  <c r="CO72" i="83"/>
  <c r="BW199" i="83" s="1"/>
  <c r="BJ72" i="83"/>
  <c r="AT199" i="83" s="1"/>
  <c r="AE72" i="83"/>
  <c r="S199" i="83" s="1"/>
  <c r="CO71" i="83"/>
  <c r="BN198" i="83" s="1"/>
  <c r="BJ71" i="83"/>
  <c r="BJ198" i="83" s="1"/>
  <c r="AE71" i="83"/>
  <c r="CO70" i="83"/>
  <c r="BJ70" i="83"/>
  <c r="AE70" i="83"/>
  <c r="R197" i="83" s="1"/>
  <c r="CO69" i="83"/>
  <c r="BZ196" i="83" s="1"/>
  <c r="BJ69" i="83"/>
  <c r="AI196" i="83" s="1"/>
  <c r="AE69" i="83"/>
  <c r="CO68" i="83"/>
  <c r="BX195" i="83" s="1"/>
  <c r="BJ68" i="83"/>
  <c r="AE68" i="83"/>
  <c r="CO67" i="83"/>
  <c r="BJ67" i="83"/>
  <c r="AZ194" i="83" s="1"/>
  <c r="AE67" i="83"/>
  <c r="U194" i="83" s="1"/>
  <c r="CO66" i="83"/>
  <c r="BU193" i="83" s="1"/>
  <c r="BJ66" i="83"/>
  <c r="AG193" i="83" s="1"/>
  <c r="AE66" i="83"/>
  <c r="T193" i="83" s="1"/>
  <c r="CO65" i="83"/>
  <c r="BJ65" i="83"/>
  <c r="AM192" i="83" s="1"/>
  <c r="AE65" i="83"/>
  <c r="CO64" i="83"/>
  <c r="CA191" i="83" s="1"/>
  <c r="BJ64" i="83"/>
  <c r="AK191" i="83" s="1"/>
  <c r="AE64" i="83"/>
  <c r="S191" i="83" s="1"/>
  <c r="CO63" i="83"/>
  <c r="CA190" i="83" s="1"/>
  <c r="BJ63" i="83"/>
  <c r="AJ190" i="83" s="1"/>
  <c r="AE63" i="83"/>
  <c r="CO62" i="83"/>
  <c r="BJ62" i="83"/>
  <c r="AE62" i="83"/>
  <c r="CO61" i="83"/>
  <c r="CC188" i="83" s="1"/>
  <c r="BJ61" i="83"/>
  <c r="AU188" i="83" s="1"/>
  <c r="AE61" i="83"/>
  <c r="H188" i="83" s="1"/>
  <c r="CO60" i="83"/>
  <c r="BJ60" i="83"/>
  <c r="AE60" i="83"/>
  <c r="CO59" i="83"/>
  <c r="BJ59" i="83"/>
  <c r="AE59" i="83"/>
  <c r="P186" i="83" s="1"/>
  <c r="CO58" i="83"/>
  <c r="CE185" i="83" s="1"/>
  <c r="BJ58" i="83"/>
  <c r="AN185" i="83" s="1"/>
  <c r="AE58" i="83"/>
  <c r="U185" i="83" s="1"/>
  <c r="CO57" i="83"/>
  <c r="BJ57" i="83"/>
  <c r="AE57" i="83"/>
  <c r="CO56" i="83"/>
  <c r="BL183" i="83" s="1"/>
  <c r="BJ56" i="83"/>
  <c r="AN183" i="83" s="1"/>
  <c r="AE56" i="83"/>
  <c r="AE183" i="83" s="1"/>
  <c r="CO55" i="83"/>
  <c r="BJ55" i="83"/>
  <c r="AW182" i="83" s="1"/>
  <c r="AE55" i="83"/>
  <c r="CO54" i="83"/>
  <c r="BJ54" i="83"/>
  <c r="AE54" i="83"/>
  <c r="K181" i="83" s="1"/>
  <c r="CO53" i="83"/>
  <c r="BR180" i="83" s="1"/>
  <c r="BJ53" i="83"/>
  <c r="AQ180" i="83" s="1"/>
  <c r="AE53" i="83"/>
  <c r="CO52" i="83"/>
  <c r="CB179" i="83" s="1"/>
  <c r="BJ52" i="83"/>
  <c r="AE52" i="83"/>
  <c r="CO51" i="83"/>
  <c r="BJ51" i="83"/>
  <c r="AG178" i="83" s="1"/>
  <c r="AE51" i="83"/>
  <c r="H178" i="83" s="1"/>
  <c r="CO50" i="83"/>
  <c r="BW177" i="83" s="1"/>
  <c r="BJ50" i="83"/>
  <c r="AH177" i="83" s="1"/>
  <c r="AE50" i="83"/>
  <c r="AE177" i="83" s="1"/>
  <c r="CO49" i="83"/>
  <c r="BJ49" i="83"/>
  <c r="AE49" i="83"/>
  <c r="CO48" i="83"/>
  <c r="BJ48" i="83"/>
  <c r="AT175" i="83" s="1"/>
  <c r="AE48" i="83"/>
  <c r="N175" i="83" s="1"/>
  <c r="CO47" i="83"/>
  <c r="BL174" i="83" s="1"/>
  <c r="BJ47" i="83"/>
  <c r="BJ174" i="83" s="1"/>
  <c r="AE47" i="83"/>
  <c r="CO46" i="83"/>
  <c r="CA173" i="83" s="1"/>
  <c r="BJ46" i="83"/>
  <c r="AE46" i="83"/>
  <c r="CO45" i="83"/>
  <c r="BZ172" i="83" s="1"/>
  <c r="BJ45" i="83"/>
  <c r="AU172" i="83" s="1"/>
  <c r="AE45" i="83"/>
  <c r="H172" i="83" s="1"/>
  <c r="CO44" i="83"/>
  <c r="BY171" i="83" s="1"/>
  <c r="BJ44" i="83"/>
  <c r="AE44" i="83"/>
  <c r="P171" i="83" s="1"/>
  <c r="CO43" i="83"/>
  <c r="BJ43" i="83"/>
  <c r="BJ170" i="83" s="1"/>
  <c r="AE43" i="83"/>
  <c r="Q170" i="83" s="1"/>
  <c r="CO42" i="83"/>
  <c r="CC169" i="83" s="1"/>
  <c r="BJ42" i="83"/>
  <c r="AJ169" i="83" s="1"/>
  <c r="AE42" i="83"/>
  <c r="N169" i="83" s="1"/>
  <c r="CO41" i="83"/>
  <c r="BJ41" i="83"/>
  <c r="AU168" i="83" s="1"/>
  <c r="AE41" i="83"/>
  <c r="CO40" i="83"/>
  <c r="BJ40" i="83"/>
  <c r="AX167" i="83" s="1"/>
  <c r="AE40" i="83"/>
  <c r="T167" i="83" s="1"/>
  <c r="CO39" i="83"/>
  <c r="CC166" i="83" s="1"/>
  <c r="BJ39" i="83"/>
  <c r="AX166" i="83" s="1"/>
  <c r="AE39" i="83"/>
  <c r="CO38" i="83"/>
  <c r="BQ165" i="83" s="1"/>
  <c r="BJ38" i="83"/>
  <c r="AE38" i="83"/>
  <c r="Q165" i="83" s="1"/>
  <c r="CO37" i="83"/>
  <c r="BQ164" i="83" s="1"/>
  <c r="BJ37" i="83"/>
  <c r="AS164" i="83" s="1"/>
  <c r="AE37" i="83"/>
  <c r="S164" i="83" s="1"/>
  <c r="CO36" i="83"/>
  <c r="BZ163" i="83" s="1"/>
  <c r="BJ36" i="83"/>
  <c r="AU163" i="83" s="1"/>
  <c r="AE36" i="83"/>
  <c r="D163" i="83" s="1"/>
  <c r="CO35" i="83"/>
  <c r="BJ35" i="83"/>
  <c r="AQ162" i="83" s="1"/>
  <c r="AE35" i="83"/>
  <c r="D162" i="83" s="1"/>
  <c r="CO34" i="83"/>
  <c r="BV161" i="83" s="1"/>
  <c r="BJ34" i="83"/>
  <c r="AV161" i="83" s="1"/>
  <c r="AE34" i="83"/>
  <c r="N161" i="83" s="1"/>
  <c r="CO33" i="83"/>
  <c r="BW160" i="83" s="1"/>
  <c r="BJ33" i="83"/>
  <c r="AJ160" i="83" s="1"/>
  <c r="AE33" i="83"/>
  <c r="CO32" i="83"/>
  <c r="BV159" i="83" s="1"/>
  <c r="BJ32" i="83"/>
  <c r="AY159" i="83" s="1"/>
  <c r="AE32" i="83"/>
  <c r="Q159" i="83" s="1"/>
  <c r="CO31" i="83"/>
  <c r="CO158" i="83" s="1"/>
  <c r="BJ31" i="83"/>
  <c r="AV158" i="83" s="1"/>
  <c r="AE31" i="83"/>
  <c r="AE158" i="83" s="1"/>
  <c r="CO30" i="83"/>
  <c r="CC157" i="83" s="1"/>
  <c r="BJ30" i="83"/>
  <c r="AE30" i="83"/>
  <c r="CO29" i="83"/>
  <c r="CD156" i="83" s="1"/>
  <c r="BJ29" i="83"/>
  <c r="AV156" i="83" s="1"/>
  <c r="AE29" i="83"/>
  <c r="L156" i="83" s="1"/>
  <c r="CO25" i="83"/>
  <c r="CO155" i="83" s="1"/>
  <c r="CN25" i="83"/>
  <c r="CM25" i="83"/>
  <c r="CM155" i="83" s="1"/>
  <c r="CL25" i="83"/>
  <c r="CK25" i="83"/>
  <c r="CK155" i="83" s="1"/>
  <c r="CJ25" i="83"/>
  <c r="CJ155" i="83" s="1"/>
  <c r="CI25" i="83"/>
  <c r="CI155" i="83" s="1"/>
  <c r="CH25" i="83"/>
  <c r="CH155" i="83" s="1"/>
  <c r="CG25" i="83"/>
  <c r="CG155" i="83" s="1"/>
  <c r="CF25" i="83"/>
  <c r="CF155" i="83" s="1"/>
  <c r="CE25" i="83"/>
  <c r="CE155" i="83" s="1"/>
  <c r="CD25" i="83"/>
  <c r="CC25" i="83"/>
  <c r="CC155" i="83" s="1"/>
  <c r="CB25" i="83"/>
  <c r="CA25" i="83"/>
  <c r="CA155" i="83" s="1"/>
  <c r="BZ25" i="83"/>
  <c r="BZ155" i="83" s="1"/>
  <c r="BY25" i="83"/>
  <c r="BY155" i="83" s="1"/>
  <c r="BX25" i="83"/>
  <c r="BX155" i="83" s="1"/>
  <c r="BW25" i="83"/>
  <c r="BW155" i="83" s="1"/>
  <c r="BV25" i="83"/>
  <c r="BV155" i="83" s="1"/>
  <c r="BU25" i="83"/>
  <c r="BU155" i="83" s="1"/>
  <c r="BT25" i="83"/>
  <c r="BT155" i="83" s="1"/>
  <c r="BS25" i="83"/>
  <c r="BS155" i="83" s="1"/>
  <c r="BR25" i="83"/>
  <c r="BR155" i="83" s="1"/>
  <c r="BQ25" i="83"/>
  <c r="BQ155" i="83" s="1"/>
  <c r="BP25" i="83"/>
  <c r="BO25" i="83"/>
  <c r="BO155" i="83" s="1"/>
  <c r="BN25" i="83"/>
  <c r="BM25" i="83"/>
  <c r="BM155" i="83" s="1"/>
  <c r="BL25" i="83"/>
  <c r="BL155" i="83" s="1"/>
  <c r="BJ25" i="83"/>
  <c r="BJ155" i="83" s="1"/>
  <c r="BI25" i="83"/>
  <c r="BI155" i="83" s="1"/>
  <c r="BH25" i="83"/>
  <c r="BH155" i="83" s="1"/>
  <c r="BG25" i="83"/>
  <c r="BF25" i="83"/>
  <c r="BF155" i="83" s="1"/>
  <c r="BE25" i="83"/>
  <c r="BE155" i="83" s="1"/>
  <c r="BD25" i="83"/>
  <c r="BD155" i="83" s="1"/>
  <c r="BC25" i="83"/>
  <c r="BC155" i="83" s="1"/>
  <c r="BB25" i="83"/>
  <c r="BB155" i="83" s="1"/>
  <c r="BA25" i="83"/>
  <c r="BA155" i="83" s="1"/>
  <c r="AZ25" i="83"/>
  <c r="AZ155" i="83" s="1"/>
  <c r="AY25" i="83"/>
  <c r="AX25" i="83"/>
  <c r="AX155" i="83" s="1"/>
  <c r="AW25" i="83"/>
  <c r="AW155" i="83" s="1"/>
  <c r="AV25" i="83"/>
  <c r="AV155" i="83" s="1"/>
  <c r="AU25" i="83"/>
  <c r="AU155" i="83" s="1"/>
  <c r="AT25" i="83"/>
  <c r="AT155" i="83" s="1"/>
  <c r="AS25" i="83"/>
  <c r="AS155" i="83" s="1"/>
  <c r="AR25" i="83"/>
  <c r="AR155" i="83" s="1"/>
  <c r="AQ25" i="83"/>
  <c r="AP25" i="83"/>
  <c r="AP155" i="83" s="1"/>
  <c r="AO25" i="83"/>
  <c r="AN25" i="83"/>
  <c r="AN155" i="83" s="1"/>
  <c r="AM25" i="83"/>
  <c r="AL25" i="83"/>
  <c r="AL155" i="83" s="1"/>
  <c r="AK25" i="83"/>
  <c r="AK155" i="83" s="1"/>
  <c r="AJ25" i="83"/>
  <c r="AJ155" i="83" s="1"/>
  <c r="AI25" i="83"/>
  <c r="AI155" i="83" s="1"/>
  <c r="AH25" i="83"/>
  <c r="AH155" i="83" s="1"/>
  <c r="AG25" i="83"/>
  <c r="BJ164" i="82"/>
  <c r="M164" i="82"/>
  <c r="O162" i="82"/>
  <c r="U160" i="82"/>
  <c r="E160" i="82"/>
  <c r="K158" i="82"/>
  <c r="H156" i="82"/>
  <c r="CN155" i="82"/>
  <c r="CF155" i="82"/>
  <c r="BX155" i="82"/>
  <c r="BP155" i="82"/>
  <c r="BG155" i="82"/>
  <c r="AY155" i="82"/>
  <c r="AQ155" i="82"/>
  <c r="AI155" i="82"/>
  <c r="AE155" i="82"/>
  <c r="AD155" i="82"/>
  <c r="AC155" i="82"/>
  <c r="AB155" i="82"/>
  <c r="AA155" i="82"/>
  <c r="Z155" i="82"/>
  <c r="Y155" i="82"/>
  <c r="X155" i="82"/>
  <c r="W155" i="82"/>
  <c r="V155" i="82"/>
  <c r="U155" i="82"/>
  <c r="T155" i="82"/>
  <c r="S155" i="82"/>
  <c r="R155" i="82"/>
  <c r="Q155" i="82"/>
  <c r="P155" i="82"/>
  <c r="O155" i="82"/>
  <c r="N155" i="82"/>
  <c r="M155" i="82"/>
  <c r="L155" i="82"/>
  <c r="K155" i="82"/>
  <c r="J155" i="82"/>
  <c r="I155" i="82"/>
  <c r="H155" i="82"/>
  <c r="G155" i="82"/>
  <c r="F155" i="82"/>
  <c r="E155" i="82"/>
  <c r="D155" i="82"/>
  <c r="C155" i="82"/>
  <c r="B155" i="82"/>
  <c r="CO129" i="82"/>
  <c r="BJ129" i="82"/>
  <c r="AE129" i="82"/>
  <c r="CO128" i="82"/>
  <c r="BJ128" i="82"/>
  <c r="AE128" i="82"/>
  <c r="CO127" i="82"/>
  <c r="BJ127" i="82"/>
  <c r="AE127" i="82"/>
  <c r="CO126" i="82"/>
  <c r="BJ126" i="82"/>
  <c r="AE126" i="82"/>
  <c r="CO125" i="82"/>
  <c r="BJ125" i="82"/>
  <c r="AE125" i="82"/>
  <c r="CO124" i="82"/>
  <c r="BJ124" i="82"/>
  <c r="AE124" i="82"/>
  <c r="CO123" i="82"/>
  <c r="BJ123" i="82"/>
  <c r="AE123" i="82"/>
  <c r="CO122" i="82"/>
  <c r="BJ122" i="82"/>
  <c r="AE122" i="82"/>
  <c r="CO121" i="82"/>
  <c r="BJ121" i="82"/>
  <c r="AE121" i="82"/>
  <c r="CO120" i="82"/>
  <c r="BJ120" i="82"/>
  <c r="AE120" i="82"/>
  <c r="CO119" i="82"/>
  <c r="BJ119" i="82"/>
  <c r="AE119" i="82"/>
  <c r="CO118" i="82"/>
  <c r="BJ118" i="82"/>
  <c r="AE118" i="82"/>
  <c r="CO117" i="82"/>
  <c r="BJ117" i="82"/>
  <c r="AE117" i="82"/>
  <c r="CO116" i="82"/>
  <c r="BJ116" i="82"/>
  <c r="AE116" i="82"/>
  <c r="CO115" i="82"/>
  <c r="BJ115" i="82"/>
  <c r="AE115" i="82"/>
  <c r="CO114" i="82"/>
  <c r="BJ114" i="82"/>
  <c r="AE114" i="82"/>
  <c r="CO113" i="82"/>
  <c r="BJ113" i="82"/>
  <c r="AE113" i="82"/>
  <c r="CO112" i="82"/>
  <c r="BJ112" i="82"/>
  <c r="AE112" i="82"/>
  <c r="CO111" i="82"/>
  <c r="BJ111" i="82"/>
  <c r="AE111" i="82"/>
  <c r="CO110" i="82"/>
  <c r="BJ110" i="82"/>
  <c r="AE110" i="82"/>
  <c r="CO109" i="82"/>
  <c r="BJ109" i="82"/>
  <c r="AE109" i="82"/>
  <c r="CO108" i="82"/>
  <c r="BJ108" i="82"/>
  <c r="AE108" i="82"/>
  <c r="CO107" i="82"/>
  <c r="BJ107" i="82"/>
  <c r="AE107" i="82"/>
  <c r="CO106" i="82"/>
  <c r="BJ106" i="82"/>
  <c r="AE106" i="82"/>
  <c r="CO105" i="82"/>
  <c r="BJ105" i="82"/>
  <c r="AE105" i="82"/>
  <c r="CO104" i="82"/>
  <c r="BJ104" i="82"/>
  <c r="AE104" i="82"/>
  <c r="CO103" i="82"/>
  <c r="BJ103" i="82"/>
  <c r="AE103" i="82"/>
  <c r="CO102" i="82"/>
  <c r="BJ102" i="82"/>
  <c r="AE102" i="82"/>
  <c r="CO101" i="82"/>
  <c r="BJ101" i="82"/>
  <c r="AE101" i="82"/>
  <c r="CO100" i="82"/>
  <c r="BJ100" i="82"/>
  <c r="AE100" i="82"/>
  <c r="CO99" i="82"/>
  <c r="BJ99" i="82"/>
  <c r="AE99" i="82"/>
  <c r="CO98" i="82"/>
  <c r="BJ98" i="82"/>
  <c r="AE98" i="82"/>
  <c r="CO97" i="82"/>
  <c r="BJ97" i="82"/>
  <c r="AE97" i="82"/>
  <c r="CO96" i="82"/>
  <c r="BJ96" i="82"/>
  <c r="AE96" i="82"/>
  <c r="CO95" i="82"/>
  <c r="BJ95" i="82"/>
  <c r="AE95" i="82"/>
  <c r="CO94" i="82"/>
  <c r="BJ94" i="82"/>
  <c r="AE94" i="82"/>
  <c r="CO93" i="82"/>
  <c r="BJ93" i="82"/>
  <c r="AE93" i="82"/>
  <c r="CO92" i="82"/>
  <c r="BJ92" i="82"/>
  <c r="AE92" i="82"/>
  <c r="CO91" i="82"/>
  <c r="BJ91" i="82"/>
  <c r="AE91" i="82"/>
  <c r="CO90" i="82"/>
  <c r="BJ90" i="82"/>
  <c r="AE90" i="82"/>
  <c r="CO89" i="82"/>
  <c r="BJ89" i="82"/>
  <c r="AE89" i="82"/>
  <c r="CO88" i="82"/>
  <c r="BJ88" i="82"/>
  <c r="AE88" i="82"/>
  <c r="CO87" i="82"/>
  <c r="BJ87" i="82"/>
  <c r="AE87" i="82"/>
  <c r="CO86" i="82"/>
  <c r="BJ86" i="82"/>
  <c r="AE86" i="82"/>
  <c r="CO85" i="82"/>
  <c r="BJ85" i="82"/>
  <c r="AE85" i="82"/>
  <c r="CO84" i="82"/>
  <c r="BJ84" i="82"/>
  <c r="AE84" i="82"/>
  <c r="CO83" i="82"/>
  <c r="BJ83" i="82"/>
  <c r="AE83" i="82"/>
  <c r="CO82" i="82"/>
  <c r="BJ82" i="82"/>
  <c r="AE82" i="82"/>
  <c r="CO81" i="82"/>
  <c r="BJ81" i="82"/>
  <c r="AE81" i="82"/>
  <c r="CO80" i="82"/>
  <c r="BJ80" i="82"/>
  <c r="AE80" i="82"/>
  <c r="CO79" i="82"/>
  <c r="BJ79" i="82"/>
  <c r="AE79" i="82"/>
  <c r="CO78" i="82"/>
  <c r="BJ78" i="82"/>
  <c r="AE78" i="82"/>
  <c r="CO77" i="82"/>
  <c r="BJ77" i="82"/>
  <c r="AE77" i="82"/>
  <c r="CO76" i="82"/>
  <c r="BJ76" i="82"/>
  <c r="AE76" i="82"/>
  <c r="CO75" i="82"/>
  <c r="BJ75" i="82"/>
  <c r="AE75" i="82"/>
  <c r="CO74" i="82"/>
  <c r="BJ74" i="82"/>
  <c r="AE74" i="82"/>
  <c r="CO73" i="82"/>
  <c r="BL200" i="82" s="1"/>
  <c r="BJ73" i="82"/>
  <c r="AE73" i="82"/>
  <c r="CO72" i="82"/>
  <c r="BJ72" i="82"/>
  <c r="AE72" i="82"/>
  <c r="CO71" i="82"/>
  <c r="BJ71" i="82"/>
  <c r="AY198" i="82" s="1"/>
  <c r="AE71" i="82"/>
  <c r="CO70" i="82"/>
  <c r="BJ70" i="82"/>
  <c r="AX197" i="82" s="1"/>
  <c r="AE70" i="82"/>
  <c r="CO69" i="82"/>
  <c r="BJ69" i="82"/>
  <c r="AW196" i="82" s="1"/>
  <c r="AE69" i="82"/>
  <c r="CO68" i="82"/>
  <c r="BJ68" i="82"/>
  <c r="AV195" i="82" s="1"/>
  <c r="AE68" i="82"/>
  <c r="CO67" i="82"/>
  <c r="BJ67" i="82"/>
  <c r="AE67" i="82"/>
  <c r="CO66" i="82"/>
  <c r="BJ66" i="82"/>
  <c r="AE66" i="82"/>
  <c r="CO65" i="82"/>
  <c r="BJ65" i="82"/>
  <c r="AS192" i="82" s="1"/>
  <c r="AE65" i="82"/>
  <c r="CO64" i="82"/>
  <c r="BJ64" i="82"/>
  <c r="AE64" i="82"/>
  <c r="CO63" i="82"/>
  <c r="BJ63" i="82"/>
  <c r="AQ190" i="82" s="1"/>
  <c r="AE63" i="82"/>
  <c r="CO62" i="82"/>
  <c r="BJ62" i="82"/>
  <c r="AP189" i="82" s="1"/>
  <c r="AE62" i="82"/>
  <c r="CO61" i="82"/>
  <c r="BJ61" i="82"/>
  <c r="AO188" i="82" s="1"/>
  <c r="AE61" i="82"/>
  <c r="CO60" i="82"/>
  <c r="BJ60" i="82"/>
  <c r="AN187" i="82" s="1"/>
  <c r="AE60" i="82"/>
  <c r="CO59" i="82"/>
  <c r="BJ59" i="82"/>
  <c r="AE59" i="82"/>
  <c r="CO58" i="82"/>
  <c r="BJ58" i="82"/>
  <c r="AE58" i="82"/>
  <c r="CO57" i="82"/>
  <c r="BJ57" i="82"/>
  <c r="BJ184" i="82" s="1"/>
  <c r="AE57" i="82"/>
  <c r="M184" i="82" s="1"/>
  <c r="CO56" i="82"/>
  <c r="BZ183" i="82" s="1"/>
  <c r="BJ56" i="82"/>
  <c r="AS183" i="82" s="1"/>
  <c r="AE56" i="82"/>
  <c r="S183" i="82" s="1"/>
  <c r="CO55" i="82"/>
  <c r="BJ55" i="82"/>
  <c r="AZ182" i="82" s="1"/>
  <c r="AE55" i="82"/>
  <c r="AE182" i="82" s="1"/>
  <c r="CO54" i="82"/>
  <c r="CB181" i="82" s="1"/>
  <c r="BJ54" i="82"/>
  <c r="AL181" i="82" s="1"/>
  <c r="AE54" i="82"/>
  <c r="T181" i="82" s="1"/>
  <c r="CO53" i="82"/>
  <c r="CA180" i="82" s="1"/>
  <c r="BJ53" i="82"/>
  <c r="AE53" i="82"/>
  <c r="CO52" i="82"/>
  <c r="BJ52" i="82"/>
  <c r="AZ179" i="82" s="1"/>
  <c r="AE52" i="82"/>
  <c r="R179" i="82" s="1"/>
  <c r="CO51" i="82"/>
  <c r="BY178" i="82" s="1"/>
  <c r="BJ51" i="82"/>
  <c r="AE51" i="82"/>
  <c r="I178" i="82" s="1"/>
  <c r="CO50" i="82"/>
  <c r="CO177" i="82" s="1"/>
  <c r="BJ50" i="82"/>
  <c r="AE50" i="82"/>
  <c r="CO49" i="82"/>
  <c r="CE176" i="82" s="1"/>
  <c r="BJ49" i="82"/>
  <c r="AO176" i="82" s="1"/>
  <c r="AE49" i="82"/>
  <c r="O176" i="82" s="1"/>
  <c r="CO48" i="82"/>
  <c r="CD175" i="82" s="1"/>
  <c r="BJ48" i="82"/>
  <c r="AE48" i="82"/>
  <c r="CO47" i="82"/>
  <c r="BU174" i="82" s="1"/>
  <c r="BJ47" i="82"/>
  <c r="AE47" i="82"/>
  <c r="U174" i="82" s="1"/>
  <c r="CO46" i="82"/>
  <c r="CB173" i="82" s="1"/>
  <c r="BJ46" i="82"/>
  <c r="AE46" i="82"/>
  <c r="L173" i="82" s="1"/>
  <c r="CO45" i="82"/>
  <c r="CA172" i="82" s="1"/>
  <c r="BJ45" i="82"/>
  <c r="AE45" i="82"/>
  <c r="CO44" i="82"/>
  <c r="BR171" i="82" s="1"/>
  <c r="BJ44" i="82"/>
  <c r="AR171" i="82" s="1"/>
  <c r="AE44" i="82"/>
  <c r="R171" i="82" s="1"/>
  <c r="CO43" i="82"/>
  <c r="BY170" i="82" s="1"/>
  <c r="BJ43" i="82"/>
  <c r="AE43" i="82"/>
  <c r="CO42" i="82"/>
  <c r="BX169" i="82" s="1"/>
  <c r="BJ42" i="82"/>
  <c r="AE42" i="82"/>
  <c r="P169" i="82" s="1"/>
  <c r="CO41" i="82"/>
  <c r="CE168" i="82" s="1"/>
  <c r="BJ41" i="82"/>
  <c r="AG168" i="82" s="1"/>
  <c r="AE41" i="82"/>
  <c r="O168" i="82" s="1"/>
  <c r="CO40" i="82"/>
  <c r="CD167" i="82" s="1"/>
  <c r="BJ40" i="82"/>
  <c r="AE40" i="82"/>
  <c r="CO39" i="82"/>
  <c r="BM166" i="82" s="1"/>
  <c r="BJ39" i="82"/>
  <c r="AM166" i="82" s="1"/>
  <c r="AE39" i="82"/>
  <c r="U166" i="82" s="1"/>
  <c r="CO38" i="82"/>
  <c r="BN165" i="82" s="1"/>
  <c r="BJ38" i="82"/>
  <c r="AV165" i="82" s="1"/>
  <c r="AE38" i="82"/>
  <c r="F165" i="82" s="1"/>
  <c r="CO37" i="82"/>
  <c r="BM164" i="82" s="1"/>
  <c r="BJ37" i="82"/>
  <c r="AP164" i="82" s="1"/>
  <c r="AE37" i="82"/>
  <c r="AE164" i="82" s="1"/>
  <c r="CO36" i="82"/>
  <c r="CA163" i="82" s="1"/>
  <c r="BJ36" i="82"/>
  <c r="AU163" i="82" s="1"/>
  <c r="AE36" i="82"/>
  <c r="R163" i="82" s="1"/>
  <c r="CO35" i="82"/>
  <c r="CC162" i="82" s="1"/>
  <c r="BJ35" i="82"/>
  <c r="AV162" i="82" s="1"/>
  <c r="AE35" i="82"/>
  <c r="AE162" i="82" s="1"/>
  <c r="CO34" i="82"/>
  <c r="CC161" i="82" s="1"/>
  <c r="BJ34" i="82"/>
  <c r="AU161" i="82" s="1"/>
  <c r="AE34" i="82"/>
  <c r="U161" i="82" s="1"/>
  <c r="CO33" i="82"/>
  <c r="CB160" i="82" s="1"/>
  <c r="BJ33" i="82"/>
  <c r="AT160" i="82" s="1"/>
  <c r="AE33" i="82"/>
  <c r="T160" i="82" s="1"/>
  <c r="CO32" i="82"/>
  <c r="CA159" i="82" s="1"/>
  <c r="BJ32" i="82"/>
  <c r="BJ159" i="82" s="1"/>
  <c r="AE32" i="82"/>
  <c r="S159" i="82" s="1"/>
  <c r="CO31" i="82"/>
  <c r="BZ158" i="82" s="1"/>
  <c r="BJ31" i="82"/>
  <c r="AZ158" i="82" s="1"/>
  <c r="AE31" i="82"/>
  <c r="R158" i="82" s="1"/>
  <c r="CO30" i="82"/>
  <c r="BY157" i="82" s="1"/>
  <c r="BJ30" i="82"/>
  <c r="AY157" i="82" s="1"/>
  <c r="AE30" i="82"/>
  <c r="Q157" i="82" s="1"/>
  <c r="CO29" i="82"/>
  <c r="CO156" i="82" s="1"/>
  <c r="BJ29" i="82"/>
  <c r="AX156" i="82" s="1"/>
  <c r="AE29" i="82"/>
  <c r="O156" i="82" s="1"/>
  <c r="CO25" i="82"/>
  <c r="CO155" i="82" s="1"/>
  <c r="CN25" i="82"/>
  <c r="CM25" i="82"/>
  <c r="CM155" i="82" s="1"/>
  <c r="CL25" i="82"/>
  <c r="CL155" i="82" s="1"/>
  <c r="CK25" i="82"/>
  <c r="CK155" i="82" s="1"/>
  <c r="CJ25" i="82"/>
  <c r="CJ155" i="82" s="1"/>
  <c r="CI25" i="82"/>
  <c r="CI155" i="82" s="1"/>
  <c r="CH25" i="82"/>
  <c r="CH155" i="82" s="1"/>
  <c r="CG25" i="82"/>
  <c r="CG155" i="82" s="1"/>
  <c r="CF25" i="82"/>
  <c r="CE25" i="82"/>
  <c r="CE155" i="82" s="1"/>
  <c r="CD25" i="82"/>
  <c r="CD155" i="82" s="1"/>
  <c r="CC25" i="82"/>
  <c r="CC155" i="82" s="1"/>
  <c r="CB25" i="82"/>
  <c r="CB155" i="82" s="1"/>
  <c r="CA25" i="82"/>
  <c r="CA155" i="82" s="1"/>
  <c r="BZ25" i="82"/>
  <c r="BZ155" i="82" s="1"/>
  <c r="BY25" i="82"/>
  <c r="BY155" i="82" s="1"/>
  <c r="BX25" i="82"/>
  <c r="BW25" i="82"/>
  <c r="BW155" i="82" s="1"/>
  <c r="BV25" i="82"/>
  <c r="BV155" i="82" s="1"/>
  <c r="BU25" i="82"/>
  <c r="BU155" i="82" s="1"/>
  <c r="BT25" i="82"/>
  <c r="BT155" i="82" s="1"/>
  <c r="BS25" i="82"/>
  <c r="BS155" i="82" s="1"/>
  <c r="BR25" i="82"/>
  <c r="BR155" i="82" s="1"/>
  <c r="BQ25" i="82"/>
  <c r="BQ155" i="82" s="1"/>
  <c r="BP25" i="82"/>
  <c r="BO25" i="82"/>
  <c r="BO155" i="82" s="1"/>
  <c r="BN25" i="82"/>
  <c r="BN155" i="82" s="1"/>
  <c r="BM25" i="82"/>
  <c r="BM155" i="82" s="1"/>
  <c r="BL25" i="82"/>
  <c r="BL155" i="82" s="1"/>
  <c r="BJ25" i="82"/>
  <c r="BJ155" i="82" s="1"/>
  <c r="BI25" i="82"/>
  <c r="BI155" i="82" s="1"/>
  <c r="BH25" i="82"/>
  <c r="BH155" i="82" s="1"/>
  <c r="BG25" i="82"/>
  <c r="BF25" i="82"/>
  <c r="BF155" i="82" s="1"/>
  <c r="BE25" i="82"/>
  <c r="BE155" i="82" s="1"/>
  <c r="BD25" i="82"/>
  <c r="BD155" i="82" s="1"/>
  <c r="BC25" i="82"/>
  <c r="BC155" i="82" s="1"/>
  <c r="BB25" i="82"/>
  <c r="BB155" i="82" s="1"/>
  <c r="BA25" i="82"/>
  <c r="BA155" i="82" s="1"/>
  <c r="AZ25" i="82"/>
  <c r="AZ155" i="82" s="1"/>
  <c r="AY25" i="82"/>
  <c r="AX25" i="82"/>
  <c r="AX155" i="82" s="1"/>
  <c r="AW25" i="82"/>
  <c r="AW155" i="82" s="1"/>
  <c r="AV25" i="82"/>
  <c r="AV155" i="82" s="1"/>
  <c r="AU25" i="82"/>
  <c r="AU155" i="82" s="1"/>
  <c r="AT25" i="82"/>
  <c r="AT155" i="82" s="1"/>
  <c r="AS25" i="82"/>
  <c r="AS155" i="82" s="1"/>
  <c r="AR25" i="82"/>
  <c r="AR155" i="82" s="1"/>
  <c r="AQ25" i="82"/>
  <c r="AP25" i="82"/>
  <c r="AP155" i="82" s="1"/>
  <c r="AO25" i="82"/>
  <c r="AO155" i="82" s="1"/>
  <c r="AN25" i="82"/>
  <c r="AN155" i="82" s="1"/>
  <c r="AM25" i="82"/>
  <c r="AM155" i="82" s="1"/>
  <c r="AL25" i="82"/>
  <c r="AL155" i="82" s="1"/>
  <c r="AK25" i="82"/>
  <c r="AK155" i="82" s="1"/>
  <c r="AJ25" i="82"/>
  <c r="AJ155" i="82" s="1"/>
  <c r="AI25" i="82"/>
  <c r="AH25" i="82"/>
  <c r="AH155" i="82" s="1"/>
  <c r="AG25" i="82"/>
  <c r="AG155" i="82" s="1"/>
  <c r="AO215" i="81"/>
  <c r="BY201" i="81"/>
  <c r="F200" i="81"/>
  <c r="AL183" i="81"/>
  <c r="BL178" i="81"/>
  <c r="P168" i="81"/>
  <c r="BS163" i="81"/>
  <c r="AZ162" i="81"/>
  <c r="BW161" i="81"/>
  <c r="U160" i="81"/>
  <c r="N160" i="81"/>
  <c r="M160" i="81"/>
  <c r="BU159" i="81"/>
  <c r="AN158" i="81"/>
  <c r="CG155" i="81"/>
  <c r="CA155" i="81"/>
  <c r="BY155" i="81"/>
  <c r="BJ155" i="81"/>
  <c r="BB155" i="81"/>
  <c r="AJ155" i="81"/>
  <c r="AE155" i="81"/>
  <c r="AD155" i="81"/>
  <c r="AC155" i="81"/>
  <c r="AB155" i="81"/>
  <c r="AA155" i="81"/>
  <c r="Z155" i="81"/>
  <c r="Y155" i="81"/>
  <c r="X155" i="81"/>
  <c r="W155" i="81"/>
  <c r="V155" i="81"/>
  <c r="U155" i="81"/>
  <c r="T155" i="81"/>
  <c r="S155" i="81"/>
  <c r="R155" i="81"/>
  <c r="Q155" i="81"/>
  <c r="P155" i="81"/>
  <c r="O155" i="81"/>
  <c r="N155" i="81"/>
  <c r="M155" i="81"/>
  <c r="L155" i="81"/>
  <c r="K155" i="81"/>
  <c r="J155" i="81"/>
  <c r="I155" i="81"/>
  <c r="H155" i="81"/>
  <c r="G155" i="81"/>
  <c r="F155" i="81"/>
  <c r="E155" i="81"/>
  <c r="D155" i="81"/>
  <c r="C155" i="81"/>
  <c r="B155" i="81"/>
  <c r="CO129" i="81"/>
  <c r="BJ129" i="81"/>
  <c r="AE129" i="81"/>
  <c r="CO128" i="81"/>
  <c r="BJ128" i="81"/>
  <c r="AE128" i="81"/>
  <c r="CO127" i="81"/>
  <c r="BJ127" i="81"/>
  <c r="AE127" i="81"/>
  <c r="CO126" i="81"/>
  <c r="BJ126" i="81"/>
  <c r="AE126" i="81"/>
  <c r="CO125" i="81"/>
  <c r="BJ125" i="81"/>
  <c r="AE125" i="81"/>
  <c r="CO124" i="81"/>
  <c r="BJ124" i="81"/>
  <c r="AE124" i="81"/>
  <c r="CO123" i="81"/>
  <c r="BJ123" i="81"/>
  <c r="AE123" i="81"/>
  <c r="CO122" i="81"/>
  <c r="BJ122" i="81"/>
  <c r="AE122" i="81"/>
  <c r="CO121" i="81"/>
  <c r="BJ121" i="81"/>
  <c r="AE121" i="81"/>
  <c r="CO120" i="81"/>
  <c r="BJ120" i="81"/>
  <c r="AE120" i="81"/>
  <c r="CO119" i="81"/>
  <c r="BJ119" i="81"/>
  <c r="AE119" i="81"/>
  <c r="CO118" i="81"/>
  <c r="BJ118" i="81"/>
  <c r="AE118" i="81"/>
  <c r="CO117" i="81"/>
  <c r="BJ117" i="81"/>
  <c r="AE117" i="81"/>
  <c r="CO116" i="81"/>
  <c r="BJ116" i="81"/>
  <c r="AE116" i="81"/>
  <c r="CO115" i="81"/>
  <c r="BJ115" i="81"/>
  <c r="AE115" i="81"/>
  <c r="CO114" i="81"/>
  <c r="BJ114" i="81"/>
  <c r="AE114" i="81"/>
  <c r="CO113" i="81"/>
  <c r="BJ113" i="81"/>
  <c r="AE113" i="81"/>
  <c r="CO112" i="81"/>
  <c r="BJ112" i="81"/>
  <c r="AE112" i="81"/>
  <c r="CO111" i="81"/>
  <c r="BJ111" i="81"/>
  <c r="AE111" i="81"/>
  <c r="CO110" i="81"/>
  <c r="BJ110" i="81"/>
  <c r="AE110" i="81"/>
  <c r="CO109" i="81"/>
  <c r="BJ109" i="81"/>
  <c r="AE109" i="81"/>
  <c r="CO108" i="81"/>
  <c r="BJ108" i="81"/>
  <c r="AE108" i="81"/>
  <c r="CO107" i="81"/>
  <c r="BJ107" i="81"/>
  <c r="AE107" i="81"/>
  <c r="CO106" i="81"/>
  <c r="BJ106" i="81"/>
  <c r="AE106" i="81"/>
  <c r="CO105" i="81"/>
  <c r="BJ105" i="81"/>
  <c r="AE105" i="81"/>
  <c r="CO104" i="81"/>
  <c r="BJ104" i="81"/>
  <c r="AE104" i="81"/>
  <c r="J231" i="81" s="1"/>
  <c r="CO103" i="81"/>
  <c r="BJ103" i="81"/>
  <c r="AE103" i="81"/>
  <c r="CO102" i="81"/>
  <c r="BJ102" i="81"/>
  <c r="AE102" i="81"/>
  <c r="CO101" i="81"/>
  <c r="BJ101" i="81"/>
  <c r="AQ228" i="81" s="1"/>
  <c r="AE101" i="81"/>
  <c r="CO100" i="81"/>
  <c r="BJ100" i="81"/>
  <c r="AV227" i="81" s="1"/>
  <c r="AE100" i="81"/>
  <c r="CO99" i="81"/>
  <c r="BW226" i="81" s="1"/>
  <c r="BJ99" i="81"/>
  <c r="AE99" i="81"/>
  <c r="CO98" i="81"/>
  <c r="CD225" i="81" s="1"/>
  <c r="BJ98" i="81"/>
  <c r="AE98" i="81"/>
  <c r="CO97" i="81"/>
  <c r="BJ97" i="81"/>
  <c r="AE97" i="81"/>
  <c r="CO96" i="81"/>
  <c r="BJ96" i="81"/>
  <c r="AE96" i="81"/>
  <c r="CO95" i="81"/>
  <c r="BJ95" i="81"/>
  <c r="AE95" i="81"/>
  <c r="CO94" i="81"/>
  <c r="BJ94" i="81"/>
  <c r="AE94" i="81"/>
  <c r="CO93" i="81"/>
  <c r="BJ93" i="81"/>
  <c r="AE93" i="81"/>
  <c r="CO92" i="81"/>
  <c r="BJ92" i="81"/>
  <c r="BJ219" i="81" s="1"/>
  <c r="AE92" i="81"/>
  <c r="CO91" i="81"/>
  <c r="BJ91" i="81"/>
  <c r="AE91" i="81"/>
  <c r="CO90" i="81"/>
  <c r="BJ90" i="81"/>
  <c r="AE90" i="81"/>
  <c r="CO89" i="81"/>
  <c r="BJ89" i="81"/>
  <c r="AP216" i="81" s="1"/>
  <c r="AE89" i="81"/>
  <c r="B216" i="81" s="1"/>
  <c r="CO88" i="81"/>
  <c r="BJ88" i="81"/>
  <c r="AE88" i="81"/>
  <c r="Q215" i="81" s="1"/>
  <c r="CO87" i="81"/>
  <c r="BJ87" i="81"/>
  <c r="AE87" i="81"/>
  <c r="O214" i="81" s="1"/>
  <c r="CO86" i="81"/>
  <c r="BJ86" i="81"/>
  <c r="AE86" i="81"/>
  <c r="CO85" i="81"/>
  <c r="BJ85" i="81"/>
  <c r="AH212" i="81" s="1"/>
  <c r="AE85" i="81"/>
  <c r="CO84" i="81"/>
  <c r="BJ84" i="81"/>
  <c r="AL211" i="81" s="1"/>
  <c r="AE84" i="81"/>
  <c r="CO83" i="81"/>
  <c r="BJ83" i="81"/>
  <c r="AK210" i="81" s="1"/>
  <c r="AE83" i="81"/>
  <c r="CO82" i="81"/>
  <c r="BJ82" i="81"/>
  <c r="AE82" i="81"/>
  <c r="I209" i="81" s="1"/>
  <c r="CO81" i="81"/>
  <c r="BJ81" i="81"/>
  <c r="AE81" i="81"/>
  <c r="CO80" i="81"/>
  <c r="BJ80" i="81"/>
  <c r="AE80" i="81"/>
  <c r="G207" i="81" s="1"/>
  <c r="CO79" i="81"/>
  <c r="BJ79" i="81"/>
  <c r="AE79" i="81"/>
  <c r="L206" i="81" s="1"/>
  <c r="CO78" i="81"/>
  <c r="BJ78" i="81"/>
  <c r="AE78" i="81"/>
  <c r="CO77" i="81"/>
  <c r="BJ77" i="81"/>
  <c r="AE77" i="81"/>
  <c r="CO76" i="81"/>
  <c r="BJ76" i="81"/>
  <c r="AS203" i="81" s="1"/>
  <c r="AE76" i="81"/>
  <c r="CO75" i="81"/>
  <c r="BJ75" i="81"/>
  <c r="AZ202" i="81" s="1"/>
  <c r="AE75" i="81"/>
  <c r="CO74" i="81"/>
  <c r="BJ74" i="81"/>
  <c r="AE74" i="81"/>
  <c r="CO73" i="81"/>
  <c r="BJ73" i="81"/>
  <c r="AE73" i="81"/>
  <c r="CO72" i="81"/>
  <c r="BJ72" i="81"/>
  <c r="AE72" i="81"/>
  <c r="T199" i="81" s="1"/>
  <c r="CO71" i="81"/>
  <c r="BJ71" i="81"/>
  <c r="AH198" i="81" s="1"/>
  <c r="AE71" i="81"/>
  <c r="CO70" i="81"/>
  <c r="BJ70" i="81"/>
  <c r="AM197" i="81" s="1"/>
  <c r="AE70" i="81"/>
  <c r="CO69" i="81"/>
  <c r="BJ69" i="81"/>
  <c r="AE69" i="81"/>
  <c r="CO68" i="81"/>
  <c r="BQ195" i="81" s="1"/>
  <c r="BJ68" i="81"/>
  <c r="AE68" i="81"/>
  <c r="CO67" i="81"/>
  <c r="BX194" i="81" s="1"/>
  <c r="BJ67" i="81"/>
  <c r="AE67" i="81"/>
  <c r="CO66" i="81"/>
  <c r="BJ66" i="81"/>
  <c r="AE66" i="81"/>
  <c r="AE193" i="81" s="1"/>
  <c r="CO65" i="81"/>
  <c r="BJ65" i="81"/>
  <c r="AE65" i="81"/>
  <c r="CO64" i="81"/>
  <c r="BJ64" i="81"/>
  <c r="AE64" i="81"/>
  <c r="CO63" i="81"/>
  <c r="BJ63" i="81"/>
  <c r="AL190" i="81" s="1"/>
  <c r="AE63" i="81"/>
  <c r="CO62" i="81"/>
  <c r="BS189" i="81" s="1"/>
  <c r="BJ62" i="81"/>
  <c r="AE62" i="81"/>
  <c r="B189" i="81" s="1"/>
  <c r="CO61" i="81"/>
  <c r="BJ61" i="81"/>
  <c r="AE61" i="81"/>
  <c r="CO60" i="81"/>
  <c r="BP187" i="81" s="1"/>
  <c r="BJ60" i="81"/>
  <c r="AE60" i="81"/>
  <c r="CO59" i="81"/>
  <c r="BJ59" i="81"/>
  <c r="AE59" i="81"/>
  <c r="CO58" i="81"/>
  <c r="BJ58" i="81"/>
  <c r="AY185" i="81" s="1"/>
  <c r="AE58" i="81"/>
  <c r="M185" i="81" s="1"/>
  <c r="CO57" i="81"/>
  <c r="BR184" i="81" s="1"/>
  <c r="BJ57" i="81"/>
  <c r="AE57" i="81"/>
  <c r="CO56" i="81"/>
  <c r="BU183" i="81" s="1"/>
  <c r="BJ56" i="81"/>
  <c r="AE56" i="81"/>
  <c r="CO55" i="81"/>
  <c r="BJ55" i="81"/>
  <c r="AN182" i="81" s="1"/>
  <c r="AE55" i="81"/>
  <c r="E182" i="81" s="1"/>
  <c r="CO54" i="81"/>
  <c r="BJ54" i="81"/>
  <c r="AU181" i="81" s="1"/>
  <c r="AE54" i="81"/>
  <c r="I181" i="81" s="1"/>
  <c r="CO53" i="81"/>
  <c r="BJ53" i="81"/>
  <c r="AL180" i="81" s="1"/>
  <c r="AE53" i="81"/>
  <c r="CO52" i="81"/>
  <c r="BR179" i="81" s="1"/>
  <c r="BJ52" i="81"/>
  <c r="AM179" i="81" s="1"/>
  <c r="AE52" i="81"/>
  <c r="M179" i="81" s="1"/>
  <c r="CO51" i="81"/>
  <c r="CB178" i="81" s="1"/>
  <c r="BJ51" i="81"/>
  <c r="AE51" i="81"/>
  <c r="L178" i="81" s="1"/>
  <c r="CO50" i="81"/>
  <c r="CA177" i="81" s="1"/>
  <c r="BJ50" i="81"/>
  <c r="AE50" i="81"/>
  <c r="K177" i="81" s="1"/>
  <c r="CO49" i="81"/>
  <c r="CO176" i="81" s="1"/>
  <c r="BJ49" i="81"/>
  <c r="AE49" i="81"/>
  <c r="J176" i="81" s="1"/>
  <c r="CO48" i="81"/>
  <c r="CE175" i="81" s="1"/>
  <c r="BJ48" i="81"/>
  <c r="AY175" i="81" s="1"/>
  <c r="AE48" i="81"/>
  <c r="I175" i="81" s="1"/>
  <c r="CO47" i="81"/>
  <c r="BT174" i="81" s="1"/>
  <c r="BJ47" i="81"/>
  <c r="AX174" i="81" s="1"/>
  <c r="AE47" i="81"/>
  <c r="AE174" i="81" s="1"/>
  <c r="CO46" i="81"/>
  <c r="BU173" i="81" s="1"/>
  <c r="BJ46" i="81"/>
  <c r="AU173" i="81" s="1"/>
  <c r="AE46" i="81"/>
  <c r="U173" i="81" s="1"/>
  <c r="CO45" i="81"/>
  <c r="CB172" i="81" s="1"/>
  <c r="BJ45" i="81"/>
  <c r="AE45" i="81"/>
  <c r="T172" i="81" s="1"/>
  <c r="CO44" i="81"/>
  <c r="BS171" i="81" s="1"/>
  <c r="BJ44" i="81"/>
  <c r="BJ171" i="81" s="1"/>
  <c r="AE44" i="81"/>
  <c r="S171" i="81" s="1"/>
  <c r="CO43" i="81"/>
  <c r="BZ170" i="81" s="1"/>
  <c r="BJ43" i="81"/>
  <c r="AR170" i="81" s="1"/>
  <c r="AE43" i="81"/>
  <c r="R170" i="81" s="1"/>
  <c r="CO42" i="81"/>
  <c r="BY169" i="81" s="1"/>
  <c r="BJ42" i="81"/>
  <c r="AE42" i="81"/>
  <c r="Q169" i="81" s="1"/>
  <c r="CO41" i="81"/>
  <c r="BX168" i="81" s="1"/>
  <c r="BJ41" i="81"/>
  <c r="AX168" i="81" s="1"/>
  <c r="AE41" i="81"/>
  <c r="CO40" i="81"/>
  <c r="CE167" i="81" s="1"/>
  <c r="BJ40" i="81"/>
  <c r="AG167" i="81" s="1"/>
  <c r="AE40" i="81"/>
  <c r="O167" i="81" s="1"/>
  <c r="CO39" i="81"/>
  <c r="BJ39" i="81"/>
  <c r="AV166" i="81" s="1"/>
  <c r="AE39" i="81"/>
  <c r="N166" i="81" s="1"/>
  <c r="CO38" i="81"/>
  <c r="BM165" i="81" s="1"/>
  <c r="BJ38" i="81"/>
  <c r="AU165" i="81" s="1"/>
  <c r="AE38" i="81"/>
  <c r="U165" i="81" s="1"/>
  <c r="CO37" i="81"/>
  <c r="CB164" i="81" s="1"/>
  <c r="BJ37" i="81"/>
  <c r="AE37" i="81"/>
  <c r="T164" i="81" s="1"/>
  <c r="CO36" i="81"/>
  <c r="CA163" i="81" s="1"/>
  <c r="BJ36" i="81"/>
  <c r="BJ163" i="81" s="1"/>
  <c r="AE36" i="81"/>
  <c r="K163" i="81" s="1"/>
  <c r="CO35" i="81"/>
  <c r="BR162" i="81" s="1"/>
  <c r="BJ35" i="81"/>
  <c r="AJ162" i="81" s="1"/>
  <c r="AE35" i="81"/>
  <c r="B162" i="81" s="1"/>
  <c r="CO34" i="81"/>
  <c r="CE161" i="81" s="1"/>
  <c r="BJ34" i="81"/>
  <c r="AG161" i="81" s="1"/>
  <c r="AE34" i="81"/>
  <c r="I161" i="81" s="1"/>
  <c r="CO33" i="81"/>
  <c r="BX160" i="81" s="1"/>
  <c r="BJ33" i="81"/>
  <c r="AN160" i="81" s="1"/>
  <c r="AE33" i="81"/>
  <c r="F160" i="81" s="1"/>
  <c r="CO32" i="81"/>
  <c r="BM159" i="81" s="1"/>
  <c r="BJ32" i="81"/>
  <c r="AW159" i="81" s="1"/>
  <c r="AE32" i="81"/>
  <c r="T159" i="81" s="1"/>
  <c r="CO31" i="81"/>
  <c r="BL158" i="81" s="1"/>
  <c r="BJ31" i="81"/>
  <c r="AL158" i="81" s="1"/>
  <c r="AE31" i="81"/>
  <c r="K158" i="81" s="1"/>
  <c r="CO30" i="81"/>
  <c r="BR157" i="81" s="1"/>
  <c r="BJ30" i="81"/>
  <c r="AJ157" i="81" s="1"/>
  <c r="AE30" i="81"/>
  <c r="U157" i="81" s="1"/>
  <c r="CO29" i="81"/>
  <c r="CB156" i="81" s="1"/>
  <c r="BJ29" i="81"/>
  <c r="AS156" i="81" s="1"/>
  <c r="AE29" i="81"/>
  <c r="CO25" i="81"/>
  <c r="CO155" i="81" s="1"/>
  <c r="CN25" i="81"/>
  <c r="CN155" i="81" s="1"/>
  <c r="CM25" i="81"/>
  <c r="CM155" i="81" s="1"/>
  <c r="CL25" i="81"/>
  <c r="CL155" i="81" s="1"/>
  <c r="CK25" i="81"/>
  <c r="CK155" i="81" s="1"/>
  <c r="CJ25" i="81"/>
  <c r="CJ155" i="81" s="1"/>
  <c r="CI25" i="81"/>
  <c r="CI155" i="81" s="1"/>
  <c r="CH25" i="81"/>
  <c r="CH155" i="81" s="1"/>
  <c r="CG25" i="81"/>
  <c r="CF25" i="81"/>
  <c r="CF155" i="81" s="1"/>
  <c r="CE25" i="81"/>
  <c r="CE155" i="81" s="1"/>
  <c r="CD25" i="81"/>
  <c r="CD155" i="81" s="1"/>
  <c r="CC25" i="81"/>
  <c r="CC155" i="81" s="1"/>
  <c r="CB25" i="81"/>
  <c r="CB155" i="81" s="1"/>
  <c r="CA25" i="81"/>
  <c r="BZ25" i="81"/>
  <c r="BZ155" i="81" s="1"/>
  <c r="BY25" i="81"/>
  <c r="BX25" i="81"/>
  <c r="BX155" i="81" s="1"/>
  <c r="BW25" i="81"/>
  <c r="BW155" i="81" s="1"/>
  <c r="BV25" i="81"/>
  <c r="BV155" i="81" s="1"/>
  <c r="BU25" i="81"/>
  <c r="BU155" i="81" s="1"/>
  <c r="BT25" i="81"/>
  <c r="BT155" i="81" s="1"/>
  <c r="BS25" i="81"/>
  <c r="BS155" i="81" s="1"/>
  <c r="BR25" i="81"/>
  <c r="BR155" i="81" s="1"/>
  <c r="BQ25" i="81"/>
  <c r="BQ155" i="81" s="1"/>
  <c r="BP25" i="81"/>
  <c r="BP155" i="81" s="1"/>
  <c r="BO25" i="81"/>
  <c r="BO155" i="81" s="1"/>
  <c r="BN25" i="81"/>
  <c r="BN155" i="81" s="1"/>
  <c r="BM25" i="81"/>
  <c r="BM155" i="81" s="1"/>
  <c r="BL25" i="81"/>
  <c r="BL155" i="81" s="1"/>
  <c r="BJ25" i="81"/>
  <c r="BI25" i="81"/>
  <c r="BI155" i="81" s="1"/>
  <c r="BH25" i="81"/>
  <c r="BH155" i="81" s="1"/>
  <c r="BG25" i="81"/>
  <c r="BG155" i="81" s="1"/>
  <c r="BF25" i="81"/>
  <c r="BF155" i="81" s="1"/>
  <c r="BE25" i="81"/>
  <c r="BE155" i="81" s="1"/>
  <c r="BD25" i="81"/>
  <c r="BD155" i="81" s="1"/>
  <c r="BC25" i="81"/>
  <c r="BC155" i="81" s="1"/>
  <c r="BB25" i="81"/>
  <c r="BA25" i="81"/>
  <c r="BA155" i="81" s="1"/>
  <c r="AZ25" i="81"/>
  <c r="AZ155" i="81" s="1"/>
  <c r="AY25" i="81"/>
  <c r="AY155" i="81" s="1"/>
  <c r="AX25" i="81"/>
  <c r="AX155" i="81" s="1"/>
  <c r="AW25" i="81"/>
  <c r="AW155" i="81" s="1"/>
  <c r="AV25" i="81"/>
  <c r="AV155" i="81" s="1"/>
  <c r="AU25" i="81"/>
  <c r="AU155" i="81" s="1"/>
  <c r="AT25" i="81"/>
  <c r="AT155" i="81" s="1"/>
  <c r="AS25" i="81"/>
  <c r="AS155" i="81" s="1"/>
  <c r="AR25" i="81"/>
  <c r="AR155" i="81" s="1"/>
  <c r="AQ25" i="81"/>
  <c r="AQ155" i="81" s="1"/>
  <c r="AP25" i="81"/>
  <c r="AP155" i="81" s="1"/>
  <c r="AO25" i="81"/>
  <c r="AO155" i="81" s="1"/>
  <c r="AN25" i="81"/>
  <c r="AN155" i="81" s="1"/>
  <c r="AM25" i="81"/>
  <c r="AM155" i="81" s="1"/>
  <c r="AL25" i="81"/>
  <c r="AL155" i="81" s="1"/>
  <c r="AK25" i="81"/>
  <c r="AK155" i="81" s="1"/>
  <c r="AJ25" i="81"/>
  <c r="AI25" i="81"/>
  <c r="AI155" i="81" s="1"/>
  <c r="AH25" i="81"/>
  <c r="AH155" i="81" s="1"/>
  <c r="AG25" i="81"/>
  <c r="AG155" i="81" s="1"/>
  <c r="G170" i="80"/>
  <c r="O162" i="80"/>
  <c r="BP161" i="80"/>
  <c r="BZ155" i="80"/>
  <c r="BW155" i="80"/>
  <c r="BR155" i="80"/>
  <c r="BF155" i="80"/>
  <c r="AY155" i="80"/>
  <c r="AX155" i="80"/>
  <c r="AE155" i="80"/>
  <c r="AD155" i="80"/>
  <c r="AC155" i="80"/>
  <c r="AB155" i="80"/>
  <c r="AA155" i="80"/>
  <c r="Z155" i="80"/>
  <c r="Y155" i="80"/>
  <c r="X155" i="80"/>
  <c r="W155" i="80"/>
  <c r="V155" i="80"/>
  <c r="U155" i="80"/>
  <c r="T155" i="80"/>
  <c r="S155" i="80"/>
  <c r="R155" i="80"/>
  <c r="Q155" i="80"/>
  <c r="P155" i="80"/>
  <c r="O155" i="80"/>
  <c r="N155" i="80"/>
  <c r="M155" i="80"/>
  <c r="L155" i="80"/>
  <c r="K155" i="80"/>
  <c r="J155" i="80"/>
  <c r="I155" i="80"/>
  <c r="H155" i="80"/>
  <c r="G155" i="80"/>
  <c r="F155" i="80"/>
  <c r="E155" i="80"/>
  <c r="D155" i="80"/>
  <c r="C155" i="80"/>
  <c r="B155" i="80"/>
  <c r="CO129" i="80"/>
  <c r="BJ129" i="80"/>
  <c r="AE129" i="80"/>
  <c r="CO128" i="80"/>
  <c r="BJ128" i="80"/>
  <c r="AE128" i="80"/>
  <c r="CO127" i="80"/>
  <c r="BJ127" i="80"/>
  <c r="AE127" i="80"/>
  <c r="CO126" i="80"/>
  <c r="BJ126" i="80"/>
  <c r="AE126" i="80"/>
  <c r="CO125" i="80"/>
  <c r="BJ125" i="80"/>
  <c r="AE125" i="80"/>
  <c r="CO124" i="80"/>
  <c r="BJ124" i="80"/>
  <c r="AE124" i="80"/>
  <c r="CO123" i="80"/>
  <c r="BJ123" i="80"/>
  <c r="AE123" i="80"/>
  <c r="CO122" i="80"/>
  <c r="BJ122" i="80"/>
  <c r="AE122" i="80"/>
  <c r="CO121" i="80"/>
  <c r="BJ121" i="80"/>
  <c r="AE121" i="80"/>
  <c r="CO120" i="80"/>
  <c r="BJ120" i="80"/>
  <c r="AE120" i="80"/>
  <c r="CO119" i="80"/>
  <c r="BJ119" i="80"/>
  <c r="AE119" i="80"/>
  <c r="CO118" i="80"/>
  <c r="BJ118" i="80"/>
  <c r="AE118" i="80"/>
  <c r="CO117" i="80"/>
  <c r="BJ117" i="80"/>
  <c r="AE117" i="80"/>
  <c r="CO116" i="80"/>
  <c r="BJ116" i="80"/>
  <c r="AE116" i="80"/>
  <c r="CO115" i="80"/>
  <c r="BJ115" i="80"/>
  <c r="AE115" i="80"/>
  <c r="CO114" i="80"/>
  <c r="BJ114" i="80"/>
  <c r="AE114" i="80"/>
  <c r="CO113" i="80"/>
  <c r="BJ113" i="80"/>
  <c r="AE113" i="80"/>
  <c r="CO112" i="80"/>
  <c r="BJ112" i="80"/>
  <c r="AE112" i="80"/>
  <c r="CO111" i="80"/>
  <c r="BJ111" i="80"/>
  <c r="AE111" i="80"/>
  <c r="CO110" i="80"/>
  <c r="BJ110" i="80"/>
  <c r="AE110" i="80"/>
  <c r="CO109" i="80"/>
  <c r="BJ109" i="80"/>
  <c r="AE109" i="80"/>
  <c r="CO108" i="80"/>
  <c r="BJ108" i="80"/>
  <c r="AE108" i="80"/>
  <c r="CO107" i="80"/>
  <c r="BJ107" i="80"/>
  <c r="AE107" i="80"/>
  <c r="CO106" i="80"/>
  <c r="BJ106" i="80"/>
  <c r="AE106" i="80"/>
  <c r="CO105" i="80"/>
  <c r="BJ105" i="80"/>
  <c r="AE105" i="80"/>
  <c r="CO104" i="80"/>
  <c r="BJ104" i="80"/>
  <c r="AE104" i="80"/>
  <c r="CO103" i="80"/>
  <c r="BJ103" i="80"/>
  <c r="AE103" i="80"/>
  <c r="CO102" i="80"/>
  <c r="BJ102" i="80"/>
  <c r="AE102" i="80"/>
  <c r="CO101" i="80"/>
  <c r="BJ101" i="80"/>
  <c r="AE101" i="80"/>
  <c r="CO100" i="80"/>
  <c r="BJ100" i="80"/>
  <c r="AE100" i="80"/>
  <c r="CO99" i="80"/>
  <c r="BJ99" i="80"/>
  <c r="AE99" i="80"/>
  <c r="CO98" i="80"/>
  <c r="BJ98" i="80"/>
  <c r="AE98" i="80"/>
  <c r="CO97" i="80"/>
  <c r="BJ97" i="80"/>
  <c r="AE97" i="80"/>
  <c r="CO96" i="80"/>
  <c r="BJ96" i="80"/>
  <c r="AE96" i="80"/>
  <c r="CO95" i="80"/>
  <c r="BJ95" i="80"/>
  <c r="AE95" i="80"/>
  <c r="CO94" i="80"/>
  <c r="BJ94" i="80"/>
  <c r="AE94" i="80"/>
  <c r="CO93" i="80"/>
  <c r="BJ93" i="80"/>
  <c r="AE93" i="80"/>
  <c r="CO92" i="80"/>
  <c r="BJ92" i="80"/>
  <c r="AE92" i="80"/>
  <c r="CO91" i="80"/>
  <c r="BJ91" i="80"/>
  <c r="AE91" i="80"/>
  <c r="CO90" i="80"/>
  <c r="BJ90" i="80"/>
  <c r="AE90" i="80"/>
  <c r="CO89" i="80"/>
  <c r="BJ89" i="80"/>
  <c r="AE89" i="80"/>
  <c r="CO88" i="80"/>
  <c r="BJ88" i="80"/>
  <c r="AE88" i="80"/>
  <c r="CO87" i="80"/>
  <c r="BJ87" i="80"/>
  <c r="AE87" i="80"/>
  <c r="CO86" i="80"/>
  <c r="BJ86" i="80"/>
  <c r="AE86" i="80"/>
  <c r="CO85" i="80"/>
  <c r="BJ85" i="80"/>
  <c r="AE85" i="80"/>
  <c r="CO84" i="80"/>
  <c r="BJ84" i="80"/>
  <c r="AE84" i="80"/>
  <c r="CO83" i="80"/>
  <c r="BJ83" i="80"/>
  <c r="AE83" i="80"/>
  <c r="CO82" i="80"/>
  <c r="BJ82" i="80"/>
  <c r="AE82" i="80"/>
  <c r="CO81" i="80"/>
  <c r="BJ81" i="80"/>
  <c r="AE81" i="80"/>
  <c r="CO80" i="80"/>
  <c r="BJ80" i="80"/>
  <c r="AE80" i="80"/>
  <c r="CO79" i="80"/>
  <c r="BJ79" i="80"/>
  <c r="AE79" i="80"/>
  <c r="CO78" i="80"/>
  <c r="BJ78" i="80"/>
  <c r="AE78" i="80"/>
  <c r="CO77" i="80"/>
  <c r="BJ77" i="80"/>
  <c r="AE77" i="80"/>
  <c r="CO76" i="80"/>
  <c r="BJ76" i="80"/>
  <c r="AE76" i="80"/>
  <c r="N203" i="80" s="1"/>
  <c r="CO75" i="80"/>
  <c r="BJ75" i="80"/>
  <c r="AE75" i="80"/>
  <c r="CO74" i="80"/>
  <c r="BJ74" i="80"/>
  <c r="AE74" i="80"/>
  <c r="CO73" i="80"/>
  <c r="BJ73" i="80"/>
  <c r="AE73" i="80"/>
  <c r="CO72" i="80"/>
  <c r="BJ72" i="80"/>
  <c r="AE72" i="80"/>
  <c r="CO71" i="80"/>
  <c r="BJ71" i="80"/>
  <c r="AE71" i="80"/>
  <c r="CO70" i="80"/>
  <c r="BJ70" i="80"/>
  <c r="AE70" i="80"/>
  <c r="CO69" i="80"/>
  <c r="BO196" i="80" s="1"/>
  <c r="BJ69" i="80"/>
  <c r="AE69" i="80"/>
  <c r="CO68" i="80"/>
  <c r="BJ68" i="80"/>
  <c r="AE68" i="80"/>
  <c r="CO67" i="80"/>
  <c r="CC194" i="80" s="1"/>
  <c r="BJ67" i="80"/>
  <c r="AE67" i="80"/>
  <c r="CO66" i="80"/>
  <c r="CE193" i="80" s="1"/>
  <c r="BJ66" i="80"/>
  <c r="AE66" i="80"/>
  <c r="L193" i="80" s="1"/>
  <c r="CO65" i="80"/>
  <c r="BJ65" i="80"/>
  <c r="AE65" i="80"/>
  <c r="N192" i="80" s="1"/>
  <c r="CO64" i="80"/>
  <c r="BJ64" i="80"/>
  <c r="AE64" i="80"/>
  <c r="CO63" i="80"/>
  <c r="BJ63" i="80"/>
  <c r="AE63" i="80"/>
  <c r="CO62" i="80"/>
  <c r="BJ62" i="80"/>
  <c r="AE62" i="80"/>
  <c r="CO61" i="80"/>
  <c r="BJ61" i="80"/>
  <c r="AW188" i="80" s="1"/>
  <c r="AE61" i="80"/>
  <c r="CO60" i="80"/>
  <c r="BJ60" i="80"/>
  <c r="AE60" i="80"/>
  <c r="CO59" i="80"/>
  <c r="BJ59" i="80"/>
  <c r="AE59" i="80"/>
  <c r="E186" i="80" s="1"/>
  <c r="CO58" i="80"/>
  <c r="BL185" i="80" s="1"/>
  <c r="BJ58" i="80"/>
  <c r="AE58" i="80"/>
  <c r="AE185" i="80" s="1"/>
  <c r="CO57" i="80"/>
  <c r="BJ57" i="80"/>
  <c r="AE57" i="80"/>
  <c r="U184" i="80" s="1"/>
  <c r="CO56" i="80"/>
  <c r="CD183" i="80" s="1"/>
  <c r="BJ56" i="80"/>
  <c r="AZ183" i="80" s="1"/>
  <c r="AE56" i="80"/>
  <c r="T183" i="80" s="1"/>
  <c r="CO55" i="80"/>
  <c r="CC182" i="80" s="1"/>
  <c r="BJ55" i="80"/>
  <c r="AY182" i="80" s="1"/>
  <c r="AE55" i="80"/>
  <c r="CO54" i="80"/>
  <c r="BJ54" i="80"/>
  <c r="AE54" i="80"/>
  <c r="R181" i="80" s="1"/>
  <c r="CO53" i="80"/>
  <c r="CA180" i="80" s="1"/>
  <c r="BJ53" i="80"/>
  <c r="AW180" i="80" s="1"/>
  <c r="AE53" i="80"/>
  <c r="Q180" i="80" s="1"/>
  <c r="CO52" i="80"/>
  <c r="BZ179" i="80" s="1"/>
  <c r="BJ52" i="80"/>
  <c r="AE52" i="80"/>
  <c r="CO51" i="80"/>
  <c r="BJ51" i="80"/>
  <c r="AU178" i="80" s="1"/>
  <c r="AE51" i="80"/>
  <c r="O178" i="80" s="1"/>
  <c r="CO50" i="80"/>
  <c r="BX177" i="80" s="1"/>
  <c r="BJ50" i="80"/>
  <c r="AT177" i="80" s="1"/>
  <c r="AE50" i="80"/>
  <c r="N177" i="80" s="1"/>
  <c r="CO49" i="80"/>
  <c r="BJ49" i="80"/>
  <c r="AE49" i="80"/>
  <c r="M176" i="80" s="1"/>
  <c r="CO48" i="80"/>
  <c r="BV175" i="80" s="1"/>
  <c r="BJ48" i="80"/>
  <c r="AR175" i="80" s="1"/>
  <c r="AE48" i="80"/>
  <c r="L175" i="80" s="1"/>
  <c r="CO47" i="80"/>
  <c r="BU174" i="80" s="1"/>
  <c r="BJ47" i="80"/>
  <c r="AS174" i="80" s="1"/>
  <c r="AE47" i="80"/>
  <c r="C174" i="80" s="1"/>
  <c r="CO46" i="80"/>
  <c r="BJ46" i="80"/>
  <c r="AE46" i="80"/>
  <c r="R173" i="80" s="1"/>
  <c r="CO45" i="80"/>
  <c r="BQ172" i="80" s="1"/>
  <c r="BJ45" i="80"/>
  <c r="AE45" i="80"/>
  <c r="CO44" i="80"/>
  <c r="BJ44" i="80"/>
  <c r="AP171" i="80" s="1"/>
  <c r="AE44" i="80"/>
  <c r="H171" i="80" s="1"/>
  <c r="CO43" i="80"/>
  <c r="BJ43" i="80"/>
  <c r="AW170" i="80" s="1"/>
  <c r="AE43" i="80"/>
  <c r="O170" i="80" s="1"/>
  <c r="CO42" i="80"/>
  <c r="BJ42" i="80"/>
  <c r="AN169" i="80" s="1"/>
  <c r="AE42" i="80"/>
  <c r="N169" i="80" s="1"/>
  <c r="CO41" i="80"/>
  <c r="BJ41" i="80"/>
  <c r="AG168" i="80" s="1"/>
  <c r="AE41" i="80"/>
  <c r="U168" i="80" s="1"/>
  <c r="CO40" i="80"/>
  <c r="BT167" i="80" s="1"/>
  <c r="BJ40" i="80"/>
  <c r="AL167" i="80" s="1"/>
  <c r="AE40" i="80"/>
  <c r="D167" i="80" s="1"/>
  <c r="CO39" i="80"/>
  <c r="CA166" i="80" s="1"/>
  <c r="BJ39" i="80"/>
  <c r="AU166" i="80" s="1"/>
  <c r="AE39" i="80"/>
  <c r="C166" i="80" s="1"/>
  <c r="CO38" i="80"/>
  <c r="BT165" i="80" s="1"/>
  <c r="BJ38" i="80"/>
  <c r="AJ165" i="80" s="1"/>
  <c r="AE38" i="80"/>
  <c r="I165" i="80" s="1"/>
  <c r="CO37" i="80"/>
  <c r="BP164" i="80" s="1"/>
  <c r="BJ37" i="80"/>
  <c r="AI164" i="80" s="1"/>
  <c r="AE37" i="80"/>
  <c r="S164" i="80" s="1"/>
  <c r="CO36" i="80"/>
  <c r="BX163" i="80" s="1"/>
  <c r="BJ36" i="80"/>
  <c r="AH163" i="80" s="1"/>
  <c r="AE36" i="80"/>
  <c r="H163" i="80" s="1"/>
  <c r="CO35" i="80"/>
  <c r="CD162" i="80" s="1"/>
  <c r="BJ35" i="80"/>
  <c r="AW162" i="80" s="1"/>
  <c r="AE35" i="80"/>
  <c r="AE162" i="80" s="1"/>
  <c r="CO34" i="80"/>
  <c r="CD161" i="80" s="1"/>
  <c r="BJ34" i="80"/>
  <c r="AV161" i="80" s="1"/>
  <c r="AE34" i="80"/>
  <c r="M161" i="80" s="1"/>
  <c r="CO33" i="80"/>
  <c r="CB160" i="80" s="1"/>
  <c r="BJ33" i="80"/>
  <c r="AT160" i="80" s="1"/>
  <c r="AE33" i="80"/>
  <c r="T160" i="80" s="1"/>
  <c r="CO32" i="80"/>
  <c r="BL159" i="80" s="1"/>
  <c r="BJ32" i="80"/>
  <c r="BJ159" i="80" s="1"/>
  <c r="AE32" i="80"/>
  <c r="T159" i="80" s="1"/>
  <c r="CO31" i="80"/>
  <c r="BZ158" i="80" s="1"/>
  <c r="BJ31" i="80"/>
  <c r="AM158" i="80" s="1"/>
  <c r="AE31" i="80"/>
  <c r="J158" i="80" s="1"/>
  <c r="CO30" i="80"/>
  <c r="BQ157" i="80" s="1"/>
  <c r="BJ30" i="80"/>
  <c r="AQ157" i="80" s="1"/>
  <c r="AE30" i="80"/>
  <c r="CO29" i="80"/>
  <c r="CA156" i="80" s="1"/>
  <c r="BJ29" i="80"/>
  <c r="AR156" i="80" s="1"/>
  <c r="AE29" i="80"/>
  <c r="J156" i="80" s="1"/>
  <c r="CO25" i="80"/>
  <c r="CO155" i="80" s="1"/>
  <c r="CN25" i="80"/>
  <c r="CN155" i="80" s="1"/>
  <c r="CM25" i="80"/>
  <c r="CM155" i="80" s="1"/>
  <c r="CL25" i="80"/>
  <c r="CL155" i="80" s="1"/>
  <c r="CK25" i="80"/>
  <c r="CK155" i="80" s="1"/>
  <c r="CJ25" i="80"/>
  <c r="CJ155" i="80" s="1"/>
  <c r="CI25" i="80"/>
  <c r="CI155" i="80" s="1"/>
  <c r="CH25" i="80"/>
  <c r="CH155" i="80" s="1"/>
  <c r="CG25" i="80"/>
  <c r="CG155" i="80" s="1"/>
  <c r="CF25" i="80"/>
  <c r="CF155" i="80" s="1"/>
  <c r="CE25" i="80"/>
  <c r="CE155" i="80" s="1"/>
  <c r="CD25" i="80"/>
  <c r="CD155" i="80" s="1"/>
  <c r="CC25" i="80"/>
  <c r="CC155" i="80" s="1"/>
  <c r="CB25" i="80"/>
  <c r="CB155" i="80" s="1"/>
  <c r="CA25" i="80"/>
  <c r="CA155" i="80" s="1"/>
  <c r="BZ25" i="80"/>
  <c r="BY25" i="80"/>
  <c r="BY155" i="80" s="1"/>
  <c r="BX25" i="80"/>
  <c r="BX155" i="80" s="1"/>
  <c r="BW25" i="80"/>
  <c r="BV25" i="80"/>
  <c r="BV155" i="80" s="1"/>
  <c r="BU25" i="80"/>
  <c r="BU155" i="80" s="1"/>
  <c r="BT25" i="80"/>
  <c r="BT155" i="80" s="1"/>
  <c r="BS25" i="80"/>
  <c r="BS155" i="80" s="1"/>
  <c r="BR25" i="80"/>
  <c r="BQ25" i="80"/>
  <c r="BQ155" i="80" s="1"/>
  <c r="BP25" i="80"/>
  <c r="BP155" i="80" s="1"/>
  <c r="BO25" i="80"/>
  <c r="BO155" i="80" s="1"/>
  <c r="BN25" i="80"/>
  <c r="BN155" i="80" s="1"/>
  <c r="BM25" i="80"/>
  <c r="BM155" i="80" s="1"/>
  <c r="BL25" i="80"/>
  <c r="BL155" i="80" s="1"/>
  <c r="BJ25" i="80"/>
  <c r="BJ155" i="80" s="1"/>
  <c r="BI25" i="80"/>
  <c r="BI155" i="80" s="1"/>
  <c r="BH25" i="80"/>
  <c r="BH155" i="80" s="1"/>
  <c r="BG25" i="80"/>
  <c r="BG155" i="80" s="1"/>
  <c r="BF25" i="80"/>
  <c r="BE25" i="80"/>
  <c r="BE155" i="80" s="1"/>
  <c r="BD25" i="80"/>
  <c r="BD155" i="80" s="1"/>
  <c r="BC25" i="80"/>
  <c r="BC155" i="80" s="1"/>
  <c r="BB25" i="80"/>
  <c r="BB155" i="80" s="1"/>
  <c r="BA25" i="80"/>
  <c r="BA155" i="80" s="1"/>
  <c r="AZ25" i="80"/>
  <c r="AZ155" i="80" s="1"/>
  <c r="AY25" i="80"/>
  <c r="AX25" i="80"/>
  <c r="AW25" i="80"/>
  <c r="AW155" i="80" s="1"/>
  <c r="AV25" i="80"/>
  <c r="AV155" i="80" s="1"/>
  <c r="AU25" i="80"/>
  <c r="AU155" i="80" s="1"/>
  <c r="AT25" i="80"/>
  <c r="AT155" i="80" s="1"/>
  <c r="AS25" i="80"/>
  <c r="AS155" i="80" s="1"/>
  <c r="AR25" i="80"/>
  <c r="AR155" i="80" s="1"/>
  <c r="AQ25" i="80"/>
  <c r="AQ155" i="80" s="1"/>
  <c r="AP25" i="80"/>
  <c r="AP155" i="80" s="1"/>
  <c r="AO25" i="80"/>
  <c r="AO155" i="80" s="1"/>
  <c r="AN25" i="80"/>
  <c r="AN155" i="80" s="1"/>
  <c r="AM25" i="80"/>
  <c r="AM155" i="80" s="1"/>
  <c r="AL25" i="80"/>
  <c r="AL155" i="80" s="1"/>
  <c r="AK25" i="80"/>
  <c r="AK155" i="80" s="1"/>
  <c r="AJ25" i="80"/>
  <c r="AJ155" i="80" s="1"/>
  <c r="AI25" i="80"/>
  <c r="AI155" i="80" s="1"/>
  <c r="AH25" i="80"/>
  <c r="AH155" i="80" s="1"/>
  <c r="AG25" i="80"/>
  <c r="AG155" i="80" s="1"/>
  <c r="BN155" i="70"/>
  <c r="BO155" i="70"/>
  <c r="BP155" i="70"/>
  <c r="BQ155" i="70"/>
  <c r="BR155" i="70"/>
  <c r="BS155" i="70"/>
  <c r="BT155" i="70"/>
  <c r="BU155" i="70"/>
  <c r="BV155" i="70"/>
  <c r="BW155" i="70"/>
  <c r="BX155" i="70"/>
  <c r="BY155" i="70"/>
  <c r="BZ155" i="70"/>
  <c r="CA155" i="70"/>
  <c r="CB155" i="70"/>
  <c r="CC155" i="70"/>
  <c r="CD155" i="70"/>
  <c r="CE155" i="70"/>
  <c r="CF155" i="70"/>
  <c r="CG155" i="70"/>
  <c r="CH155" i="70"/>
  <c r="CI155" i="70"/>
  <c r="CJ155" i="70"/>
  <c r="CK155" i="70"/>
  <c r="CL155" i="70"/>
  <c r="CM155" i="70"/>
  <c r="CN155" i="70"/>
  <c r="AI155" i="70"/>
  <c r="AJ155" i="70"/>
  <c r="AK155" i="70"/>
  <c r="AL155" i="70"/>
  <c r="AM155" i="70"/>
  <c r="AN155" i="70"/>
  <c r="AO155" i="70"/>
  <c r="AP155" i="70"/>
  <c r="AQ155" i="70"/>
  <c r="AR155" i="70"/>
  <c r="AS155" i="70"/>
  <c r="AT155" i="70"/>
  <c r="AU155" i="70"/>
  <c r="AV155" i="70"/>
  <c r="AW155" i="70"/>
  <c r="AX155" i="70"/>
  <c r="AY155" i="70"/>
  <c r="AZ155" i="70"/>
  <c r="BA155" i="70"/>
  <c r="BB155" i="70"/>
  <c r="BC155" i="70"/>
  <c r="BD155" i="70"/>
  <c r="BE155" i="70"/>
  <c r="BF155" i="70"/>
  <c r="BG155" i="70"/>
  <c r="BH155" i="70"/>
  <c r="BI155" i="70"/>
  <c r="D155" i="70"/>
  <c r="E155" i="70"/>
  <c r="F155" i="70"/>
  <c r="G155" i="70"/>
  <c r="H155" i="70"/>
  <c r="I155" i="70"/>
  <c r="J155" i="70"/>
  <c r="K155" i="70"/>
  <c r="L155" i="70"/>
  <c r="M155" i="70"/>
  <c r="N155" i="70"/>
  <c r="O155" i="70"/>
  <c r="P155" i="70"/>
  <c r="Q155" i="70"/>
  <c r="R155" i="70"/>
  <c r="S155" i="70"/>
  <c r="T155" i="70"/>
  <c r="U155" i="70"/>
  <c r="V155" i="70"/>
  <c r="W155" i="70"/>
  <c r="X155" i="70"/>
  <c r="Y155" i="70"/>
  <c r="Z155" i="70"/>
  <c r="AA155" i="70"/>
  <c r="AB155" i="70"/>
  <c r="AC155" i="70"/>
  <c r="AD155" i="70"/>
  <c r="BN25" i="70"/>
  <c r="BO25" i="70"/>
  <c r="BP25" i="70"/>
  <c r="BQ25" i="70"/>
  <c r="BR25" i="70"/>
  <c r="BS25" i="70"/>
  <c r="BT25" i="70"/>
  <c r="BU25" i="70"/>
  <c r="BV25" i="70"/>
  <c r="BW25" i="70"/>
  <c r="BX25" i="70"/>
  <c r="BY25" i="70"/>
  <c r="BZ25" i="70"/>
  <c r="CA25" i="70"/>
  <c r="CB25" i="70"/>
  <c r="CC25" i="70"/>
  <c r="CD25" i="70"/>
  <c r="CE25" i="70"/>
  <c r="CF25" i="70"/>
  <c r="CG25" i="70"/>
  <c r="CH25" i="70"/>
  <c r="CI25" i="70"/>
  <c r="CJ25" i="70"/>
  <c r="CK25" i="70"/>
  <c r="CL25" i="70"/>
  <c r="CM25" i="70"/>
  <c r="CN25" i="70"/>
  <c r="AV25" i="70"/>
  <c r="BB25" i="70"/>
  <c r="AG25" i="70"/>
  <c r="AH25" i="70"/>
  <c r="AI25" i="70"/>
  <c r="AJ25" i="70"/>
  <c r="AK25" i="70"/>
  <c r="AL25" i="70"/>
  <c r="AM25" i="70"/>
  <c r="AN25" i="70"/>
  <c r="AO25" i="70"/>
  <c r="AP25" i="70"/>
  <c r="AQ25" i="70"/>
  <c r="AR25" i="70"/>
  <c r="AS25" i="70"/>
  <c r="AT25" i="70"/>
  <c r="AU25" i="70"/>
  <c r="AW25" i="70"/>
  <c r="AX25" i="70"/>
  <c r="AY25" i="70"/>
  <c r="AZ25" i="70"/>
  <c r="BA25" i="70"/>
  <c r="BY156" i="82" l="1"/>
  <c r="BL159" i="82"/>
  <c r="BU160" i="82"/>
  <c r="BO162" i="82"/>
  <c r="BT173" i="82"/>
  <c r="BR157" i="82"/>
  <c r="BT159" i="82"/>
  <c r="CC160" i="82"/>
  <c r="BY162" i="82"/>
  <c r="BN167" i="82"/>
  <c r="BZ157" i="82"/>
  <c r="CB159" i="82"/>
  <c r="BN161" i="82"/>
  <c r="BO168" i="82"/>
  <c r="BV175" i="82"/>
  <c r="BV161" i="82"/>
  <c r="BP169" i="82"/>
  <c r="BW176" i="82"/>
  <c r="BS158" i="82"/>
  <c r="CD161" i="82"/>
  <c r="CA164" i="82"/>
  <c r="BQ170" i="82"/>
  <c r="BX177" i="82"/>
  <c r="BQ156" i="82"/>
  <c r="CA158" i="82"/>
  <c r="BM160" i="82"/>
  <c r="CB165" i="82"/>
  <c r="BS172" i="82"/>
  <c r="AJ157" i="82"/>
  <c r="AH156" i="82"/>
  <c r="AR157" i="82"/>
  <c r="AN163" i="82"/>
  <c r="AL165" i="82"/>
  <c r="AP156" i="82"/>
  <c r="AZ157" i="82"/>
  <c r="AL159" i="82"/>
  <c r="AN161" i="82"/>
  <c r="AG162" i="82"/>
  <c r="AW163" i="82"/>
  <c r="AY156" i="82"/>
  <c r="AT159" i="82"/>
  <c r="AM160" i="82"/>
  <c r="AV161" i="82"/>
  <c r="AO162" i="82"/>
  <c r="AU160" i="82"/>
  <c r="AW162" i="82"/>
  <c r="AO164" i="82"/>
  <c r="T159" i="82"/>
  <c r="S158" i="82"/>
  <c r="M160" i="82"/>
  <c r="G162" i="82"/>
  <c r="D164" i="82"/>
  <c r="P156" i="82"/>
  <c r="B157" i="82"/>
  <c r="L163" i="82"/>
  <c r="J157" i="82"/>
  <c r="D159" i="82"/>
  <c r="U163" i="82"/>
  <c r="C163" i="82"/>
  <c r="R157" i="82"/>
  <c r="C158" i="82"/>
  <c r="L159" i="82"/>
  <c r="BW159" i="81"/>
  <c r="BY161" i="81"/>
  <c r="BR156" i="81"/>
  <c r="CC159" i="81"/>
  <c r="BT164" i="81"/>
  <c r="BT156" i="81"/>
  <c r="CA171" i="81"/>
  <c r="BZ156" i="81"/>
  <c r="BX162" i="81"/>
  <c r="BW167" i="81"/>
  <c r="BZ162" i="81"/>
  <c r="AS158" i="81"/>
  <c r="AV158" i="81"/>
  <c r="AK156" i="81"/>
  <c r="AM157" i="81"/>
  <c r="AO159" i="81"/>
  <c r="AG162" i="81"/>
  <c r="AP156" i="81"/>
  <c r="AR157" i="81"/>
  <c r="AT159" i="81"/>
  <c r="AR162" i="81"/>
  <c r="AU157" i="81"/>
  <c r="AW162" i="81"/>
  <c r="J157" i="81"/>
  <c r="R157" i="81"/>
  <c r="L159" i="81"/>
  <c r="N161" i="81"/>
  <c r="O162" i="81"/>
  <c r="M165" i="81"/>
  <c r="E173" i="81"/>
  <c r="K157" i="81"/>
  <c r="M159" i="81"/>
  <c r="O161" i="81"/>
  <c r="P162" i="81"/>
  <c r="B170" i="81"/>
  <c r="U175" i="81"/>
  <c r="AE161" i="81"/>
  <c r="BY165" i="80"/>
  <c r="BT157" i="80"/>
  <c r="CB165" i="80"/>
  <c r="BW163" i="80"/>
  <c r="BZ163" i="80"/>
  <c r="AU161" i="80"/>
  <c r="AG156" i="80"/>
  <c r="AS159" i="80"/>
  <c r="L159" i="80"/>
  <c r="BP156" i="80"/>
  <c r="BR158" i="80"/>
  <c r="BU161" i="80"/>
  <c r="BS164" i="80"/>
  <c r="BU166" i="80"/>
  <c r="BS156" i="80"/>
  <c r="BU158" i="80"/>
  <c r="BX161" i="80"/>
  <c r="BX164" i="80"/>
  <c r="BZ166" i="80"/>
  <c r="BL157" i="80"/>
  <c r="CA164" i="80"/>
  <c r="CC166" i="80"/>
  <c r="BM158" i="80"/>
  <c r="BR163" i="80"/>
  <c r="AH156" i="80"/>
  <c r="AL160" i="80"/>
  <c r="AO156" i="80"/>
  <c r="AM160" i="80"/>
  <c r="AQ164" i="80"/>
  <c r="BJ156" i="80"/>
  <c r="AJ158" i="80"/>
  <c r="AR166" i="80"/>
  <c r="AS167" i="80"/>
  <c r="AK158" i="80"/>
  <c r="AK159" i="80"/>
  <c r="AM161" i="80"/>
  <c r="AS166" i="80"/>
  <c r="AT167" i="80"/>
  <c r="AR158" i="80"/>
  <c r="AL159" i="80"/>
  <c r="AN161" i="80"/>
  <c r="AZ166" i="80"/>
  <c r="BJ167" i="80"/>
  <c r="H161" i="80"/>
  <c r="J163" i="80"/>
  <c r="K164" i="80"/>
  <c r="E158" i="80"/>
  <c r="N161" i="80"/>
  <c r="P163" i="80"/>
  <c r="Q164" i="80"/>
  <c r="B156" i="80"/>
  <c r="D159" i="80"/>
  <c r="G162" i="80"/>
  <c r="F169" i="80"/>
  <c r="H156" i="80"/>
  <c r="F159" i="80"/>
  <c r="I162" i="80"/>
  <c r="N167" i="80"/>
  <c r="AE169" i="80"/>
  <c r="F161" i="80"/>
  <c r="I164" i="80"/>
  <c r="BY182" i="83"/>
  <c r="BQ182" i="83"/>
  <c r="CO182" i="83"/>
  <c r="BX182" i="83"/>
  <c r="BP182" i="83"/>
  <c r="CD182" i="83"/>
  <c r="BV182" i="83"/>
  <c r="BN182" i="83"/>
  <c r="BU182" i="83"/>
  <c r="CC182" i="83"/>
  <c r="BR182" i="83"/>
  <c r="CB182" i="83"/>
  <c r="BO182" i="83"/>
  <c r="CA182" i="83"/>
  <c r="BM182" i="83"/>
  <c r="BZ182" i="83"/>
  <c r="BL182" i="83"/>
  <c r="T157" i="83"/>
  <c r="L157" i="83"/>
  <c r="D157" i="83"/>
  <c r="S157" i="83"/>
  <c r="K157" i="83"/>
  <c r="C157" i="83"/>
  <c r="Q157" i="83"/>
  <c r="I157" i="83"/>
  <c r="BZ167" i="83"/>
  <c r="BR167" i="83"/>
  <c r="BY167" i="83"/>
  <c r="BQ167" i="83"/>
  <c r="CE167" i="83"/>
  <c r="BW167" i="83"/>
  <c r="BO167" i="83"/>
  <c r="CO167" i="83"/>
  <c r="BT167" i="83"/>
  <c r="CB167" i="83"/>
  <c r="BN167" i="83"/>
  <c r="CA167" i="83"/>
  <c r="BM167" i="83"/>
  <c r="BX167" i="83"/>
  <c r="BL167" i="83"/>
  <c r="BV167" i="83"/>
  <c r="BZ175" i="83"/>
  <c r="BR175" i="83"/>
  <c r="BY175" i="83"/>
  <c r="BQ175" i="83"/>
  <c r="CE175" i="83"/>
  <c r="BW175" i="83"/>
  <c r="BO175" i="83"/>
  <c r="CB175" i="83"/>
  <c r="BN175" i="83"/>
  <c r="BV175" i="83"/>
  <c r="BU175" i="83"/>
  <c r="CO175" i="83"/>
  <c r="BT175" i="83"/>
  <c r="CD175" i="83"/>
  <c r="BS175" i="83"/>
  <c r="AU186" i="83"/>
  <c r="AM186" i="83"/>
  <c r="AT186" i="83"/>
  <c r="AL186" i="83"/>
  <c r="AZ186" i="83"/>
  <c r="AR186" i="83"/>
  <c r="AJ186" i="83"/>
  <c r="AP186" i="83"/>
  <c r="AX186" i="83"/>
  <c r="AK186" i="83"/>
  <c r="AW186" i="83"/>
  <c r="AI186" i="83"/>
  <c r="AV186" i="83"/>
  <c r="AH186" i="83"/>
  <c r="AS186" i="83"/>
  <c r="AG186" i="83"/>
  <c r="AT202" i="83"/>
  <c r="AL202" i="83"/>
  <c r="AY202" i="83"/>
  <c r="AQ202" i="83"/>
  <c r="AI202" i="83"/>
  <c r="AS202" i="83"/>
  <c r="AH202" i="83"/>
  <c r="AR202" i="83"/>
  <c r="AG202" i="83"/>
  <c r="AZ202" i="83"/>
  <c r="AO202" i="83"/>
  <c r="BJ202" i="83"/>
  <c r="AK202" i="83"/>
  <c r="AX202" i="83"/>
  <c r="AJ202" i="83"/>
  <c r="AV202" i="83"/>
  <c r="AU202" i="83"/>
  <c r="AM202" i="83"/>
  <c r="AE213" i="83"/>
  <c r="N213" i="83"/>
  <c r="F213" i="83"/>
  <c r="S213" i="83"/>
  <c r="K213" i="83"/>
  <c r="C213" i="83"/>
  <c r="O213" i="83"/>
  <c r="D213" i="83"/>
  <c r="M213" i="83"/>
  <c r="B213" i="83"/>
  <c r="U213" i="83"/>
  <c r="J213" i="83"/>
  <c r="R213" i="83"/>
  <c r="L213" i="83"/>
  <c r="I213" i="83"/>
  <c r="H213" i="83"/>
  <c r="G213" i="83"/>
  <c r="T213" i="83"/>
  <c r="Q213" i="83"/>
  <c r="P213" i="83"/>
  <c r="E213" i="83"/>
  <c r="CO223" i="83"/>
  <c r="BX223" i="83"/>
  <c r="BP223" i="83"/>
  <c r="CE223" i="83"/>
  <c r="BW223" i="83"/>
  <c r="BO223" i="83"/>
  <c r="CC223" i="83"/>
  <c r="BU223" i="83"/>
  <c r="BM223" i="83"/>
  <c r="CD223" i="83"/>
  <c r="BR223" i="83"/>
  <c r="CB223" i="83"/>
  <c r="BQ223" i="83"/>
  <c r="BZ223" i="83"/>
  <c r="BL223" i="83"/>
  <c r="CA223" i="83"/>
  <c r="BT223" i="83"/>
  <c r="BS223" i="83"/>
  <c r="BN223" i="83"/>
  <c r="BV223" i="83"/>
  <c r="AX234" i="83"/>
  <c r="AP234" i="83"/>
  <c r="AH234" i="83"/>
  <c r="AW234" i="83"/>
  <c r="AO234" i="83"/>
  <c r="AG234" i="83"/>
  <c r="AV234" i="83"/>
  <c r="AN234" i="83"/>
  <c r="AZ234" i="83"/>
  <c r="AR234" i="83"/>
  <c r="AJ234" i="83"/>
  <c r="AS234" i="83"/>
  <c r="AQ234" i="83"/>
  <c r="AL234" i="83"/>
  <c r="AY234" i="83"/>
  <c r="AU234" i="83"/>
  <c r="AT234" i="83"/>
  <c r="AM234" i="83"/>
  <c r="AI234" i="83"/>
  <c r="BJ234" i="83"/>
  <c r="AK234" i="83"/>
  <c r="AE245" i="83"/>
  <c r="N245" i="83"/>
  <c r="F245" i="83"/>
  <c r="U245" i="83"/>
  <c r="M245" i="83"/>
  <c r="E245" i="83"/>
  <c r="S245" i="83"/>
  <c r="K245" i="83"/>
  <c r="C245" i="83"/>
  <c r="R245" i="83"/>
  <c r="J245" i="83"/>
  <c r="B245" i="83"/>
  <c r="Q245" i="83"/>
  <c r="I245" i="83"/>
  <c r="P245" i="83"/>
  <c r="H245" i="83"/>
  <c r="L245" i="83"/>
  <c r="G245" i="83"/>
  <c r="D245" i="83"/>
  <c r="T245" i="83"/>
  <c r="O245" i="83"/>
  <c r="O253" i="83"/>
  <c r="G253" i="83"/>
  <c r="AE253" i="83"/>
  <c r="N253" i="83"/>
  <c r="F253" i="83"/>
  <c r="U253" i="83"/>
  <c r="M253" i="83"/>
  <c r="E253" i="83"/>
  <c r="T253" i="83"/>
  <c r="L253" i="83"/>
  <c r="D253" i="83"/>
  <c r="S253" i="83"/>
  <c r="K253" i="83"/>
  <c r="C253" i="83"/>
  <c r="R253" i="83"/>
  <c r="J253" i="83"/>
  <c r="B253" i="83"/>
  <c r="Q253" i="83"/>
  <c r="I253" i="83"/>
  <c r="P253" i="83"/>
  <c r="H253" i="83"/>
  <c r="AM156" i="83"/>
  <c r="H159" i="83"/>
  <c r="BS159" i="83"/>
  <c r="AH161" i="83"/>
  <c r="AI164" i="83"/>
  <c r="AY164" i="83"/>
  <c r="BT166" i="83"/>
  <c r="CC167" i="83"/>
  <c r="AV169" i="83"/>
  <c r="AX170" i="83"/>
  <c r="Q172" i="83"/>
  <c r="BY190" i="83"/>
  <c r="AT157" i="83"/>
  <c r="AL157" i="83"/>
  <c r="BJ157" i="83"/>
  <c r="AS157" i="83"/>
  <c r="AK157" i="83"/>
  <c r="AY157" i="83"/>
  <c r="AQ157" i="83"/>
  <c r="AI157" i="83"/>
  <c r="S160" i="83"/>
  <c r="K160" i="83"/>
  <c r="C160" i="83"/>
  <c r="P160" i="83"/>
  <c r="H160" i="83"/>
  <c r="R160" i="83"/>
  <c r="G160" i="83"/>
  <c r="Q160" i="83"/>
  <c r="F160" i="83"/>
  <c r="N160" i="83"/>
  <c r="D160" i="83"/>
  <c r="CC162" i="83"/>
  <c r="BU162" i="83"/>
  <c r="BM162" i="83"/>
  <c r="BZ162" i="83"/>
  <c r="BR162" i="83"/>
  <c r="CE162" i="83"/>
  <c r="BT162" i="83"/>
  <c r="CD162" i="83"/>
  <c r="BS162" i="83"/>
  <c r="CA162" i="83"/>
  <c r="BP162" i="83"/>
  <c r="AX165" i="83"/>
  <c r="AP165" i="83"/>
  <c r="AH165" i="83"/>
  <c r="AU165" i="83"/>
  <c r="AM165" i="83"/>
  <c r="AR165" i="83"/>
  <c r="AG165" i="83"/>
  <c r="BJ165" i="83"/>
  <c r="AQ165" i="83"/>
  <c r="AY165" i="83"/>
  <c r="AN165" i="83"/>
  <c r="S168" i="83"/>
  <c r="K168" i="83"/>
  <c r="C168" i="83"/>
  <c r="R168" i="83"/>
  <c r="J168" i="83"/>
  <c r="B168" i="83"/>
  <c r="P168" i="83"/>
  <c r="H168" i="83"/>
  <c r="N168" i="83"/>
  <c r="AE168" i="83"/>
  <c r="I168" i="83"/>
  <c r="U168" i="83"/>
  <c r="G168" i="83"/>
  <c r="T168" i="83"/>
  <c r="F168" i="83"/>
  <c r="Q168" i="83"/>
  <c r="E168" i="83"/>
  <c r="CC170" i="83"/>
  <c r="BU170" i="83"/>
  <c r="BM170" i="83"/>
  <c r="CB170" i="83"/>
  <c r="BT170" i="83"/>
  <c r="BL170" i="83"/>
  <c r="BZ170" i="83"/>
  <c r="BR170" i="83"/>
  <c r="BW170" i="83"/>
  <c r="CE170" i="83"/>
  <c r="BQ170" i="83"/>
  <c r="CD170" i="83"/>
  <c r="BP170" i="83"/>
  <c r="CA170" i="83"/>
  <c r="BO170" i="83"/>
  <c r="BY170" i="83"/>
  <c r="BN170" i="83"/>
  <c r="AX173" i="83"/>
  <c r="AP173" i="83"/>
  <c r="AH173" i="83"/>
  <c r="AW173" i="83"/>
  <c r="AO173" i="83"/>
  <c r="AG173" i="83"/>
  <c r="AU173" i="83"/>
  <c r="AM173" i="83"/>
  <c r="AQ173" i="83"/>
  <c r="AY173" i="83"/>
  <c r="AK173" i="83"/>
  <c r="AV173" i="83"/>
  <c r="AJ173" i="83"/>
  <c r="AT173" i="83"/>
  <c r="AI173" i="83"/>
  <c r="AS173" i="83"/>
  <c r="S176" i="83"/>
  <c r="K176" i="83"/>
  <c r="C176" i="83"/>
  <c r="R176" i="83"/>
  <c r="J176" i="83"/>
  <c r="B176" i="83"/>
  <c r="P176" i="83"/>
  <c r="H176" i="83"/>
  <c r="AE176" i="83"/>
  <c r="I176" i="83"/>
  <c r="Q176" i="83"/>
  <c r="E176" i="83"/>
  <c r="O176" i="83"/>
  <c r="D176" i="83"/>
  <c r="N176" i="83"/>
  <c r="M176" i="83"/>
  <c r="CC178" i="83"/>
  <c r="BU178" i="83"/>
  <c r="BM178" i="83"/>
  <c r="CB178" i="83"/>
  <c r="BT178" i="83"/>
  <c r="BL178" i="83"/>
  <c r="BZ178" i="83"/>
  <c r="BR178" i="83"/>
  <c r="CE178" i="83"/>
  <c r="BQ178" i="83"/>
  <c r="BY178" i="83"/>
  <c r="BN178" i="83"/>
  <c r="BX178" i="83"/>
  <c r="BW178" i="83"/>
  <c r="BV178" i="83"/>
  <c r="AX181" i="83"/>
  <c r="AP181" i="83"/>
  <c r="AH181" i="83"/>
  <c r="AW181" i="83"/>
  <c r="AO181" i="83"/>
  <c r="AG181" i="83"/>
  <c r="AU181" i="83"/>
  <c r="AM181" i="83"/>
  <c r="AY181" i="83"/>
  <c r="AK181" i="83"/>
  <c r="AS181" i="83"/>
  <c r="AR181" i="83"/>
  <c r="AQ181" i="83"/>
  <c r="BJ181" i="83"/>
  <c r="AN181" i="83"/>
  <c r="S184" i="83"/>
  <c r="K184" i="83"/>
  <c r="C184" i="83"/>
  <c r="R184" i="83"/>
  <c r="J184" i="83"/>
  <c r="B184" i="83"/>
  <c r="P184" i="83"/>
  <c r="H184" i="83"/>
  <c r="Q184" i="83"/>
  <c r="E184" i="83"/>
  <c r="M184" i="83"/>
  <c r="L184" i="83"/>
  <c r="AE184" i="83"/>
  <c r="I184" i="83"/>
  <c r="U184" i="83"/>
  <c r="G184" i="83"/>
  <c r="CC186" i="83"/>
  <c r="BU186" i="83"/>
  <c r="BM186" i="83"/>
  <c r="CB186" i="83"/>
  <c r="BT186" i="83"/>
  <c r="BL186" i="83"/>
  <c r="BZ186" i="83"/>
  <c r="BR186" i="83"/>
  <c r="BY186" i="83"/>
  <c r="BN186" i="83"/>
  <c r="BV186" i="83"/>
  <c r="CO186" i="83"/>
  <c r="BS186" i="83"/>
  <c r="CE186" i="83"/>
  <c r="BQ186" i="83"/>
  <c r="CD186" i="83"/>
  <c r="BP186" i="83"/>
  <c r="AW189" i="83"/>
  <c r="AO189" i="83"/>
  <c r="AG189" i="83"/>
  <c r="AT189" i="83"/>
  <c r="AL189" i="83"/>
  <c r="BJ189" i="83"/>
  <c r="AQ189" i="83"/>
  <c r="AZ189" i="83"/>
  <c r="AP189" i="83"/>
  <c r="AX189" i="83"/>
  <c r="AM189" i="83"/>
  <c r="AS189" i="83"/>
  <c r="AK189" i="83"/>
  <c r="AJ189" i="83"/>
  <c r="AY189" i="83"/>
  <c r="AI189" i="83"/>
  <c r="AV189" i="83"/>
  <c r="AH189" i="83"/>
  <c r="R192" i="83"/>
  <c r="J192" i="83"/>
  <c r="B192" i="83"/>
  <c r="O192" i="83"/>
  <c r="G192" i="83"/>
  <c r="N192" i="83"/>
  <c r="D192" i="83"/>
  <c r="M192" i="83"/>
  <c r="C192" i="83"/>
  <c r="U192" i="83"/>
  <c r="K192" i="83"/>
  <c r="Q192" i="83"/>
  <c r="I192" i="83"/>
  <c r="H192" i="83"/>
  <c r="AE192" i="83"/>
  <c r="F192" i="83"/>
  <c r="T192" i="83"/>
  <c r="E192" i="83"/>
  <c r="CB194" i="83"/>
  <c r="BT194" i="83"/>
  <c r="BL194" i="83"/>
  <c r="CA194" i="83"/>
  <c r="BS194" i="83"/>
  <c r="BY194" i="83"/>
  <c r="BQ194" i="83"/>
  <c r="CO194" i="83"/>
  <c r="BU194" i="83"/>
  <c r="CE194" i="83"/>
  <c r="BR194" i="83"/>
  <c r="CC194" i="83"/>
  <c r="BO194" i="83"/>
  <c r="BZ194" i="83"/>
  <c r="BV194" i="83"/>
  <c r="BP194" i="83"/>
  <c r="BN194" i="83"/>
  <c r="BM194" i="83"/>
  <c r="AW197" i="83"/>
  <c r="AO197" i="83"/>
  <c r="AG197" i="83"/>
  <c r="AV197" i="83"/>
  <c r="AN197" i="83"/>
  <c r="AT197" i="83"/>
  <c r="AL197" i="83"/>
  <c r="AZ197" i="83"/>
  <c r="AM197" i="83"/>
  <c r="AY197" i="83"/>
  <c r="AK197" i="83"/>
  <c r="AU197" i="83"/>
  <c r="AI197" i="83"/>
  <c r="AR197" i="83"/>
  <c r="AJ197" i="83"/>
  <c r="AH197" i="83"/>
  <c r="BJ197" i="83"/>
  <c r="AX197" i="83"/>
  <c r="R200" i="83"/>
  <c r="J200" i="83"/>
  <c r="B200" i="83"/>
  <c r="O200" i="83"/>
  <c r="G200" i="83"/>
  <c r="AE200" i="83"/>
  <c r="L200" i="83"/>
  <c r="U200" i="83"/>
  <c r="K200" i="83"/>
  <c r="S200" i="83"/>
  <c r="H200" i="83"/>
  <c r="P200" i="83"/>
  <c r="N200" i="83"/>
  <c r="I200" i="83"/>
  <c r="C200" i="83"/>
  <c r="Q200" i="83"/>
  <c r="M200" i="83"/>
  <c r="F200" i="83"/>
  <c r="E200" i="83"/>
  <c r="CB202" i="83"/>
  <c r="BT202" i="83"/>
  <c r="BL202" i="83"/>
  <c r="CA202" i="83"/>
  <c r="BS202" i="83"/>
  <c r="BY202" i="83"/>
  <c r="BQ202" i="83"/>
  <c r="BZ202" i="83"/>
  <c r="BN202" i="83"/>
  <c r="BX202" i="83"/>
  <c r="BM202" i="83"/>
  <c r="BV202" i="83"/>
  <c r="CE202" i="83"/>
  <c r="CD202" i="83"/>
  <c r="BW202" i="83"/>
  <c r="CO202" i="83"/>
  <c r="CC202" i="83"/>
  <c r="BU202" i="83"/>
  <c r="BR202" i="83"/>
  <c r="BP202" i="83"/>
  <c r="BO202" i="83"/>
  <c r="AW205" i="83"/>
  <c r="AO205" i="83"/>
  <c r="AG205" i="83"/>
  <c r="AV205" i="83"/>
  <c r="AN205" i="83"/>
  <c r="AT205" i="83"/>
  <c r="AL205" i="83"/>
  <c r="AS205" i="83"/>
  <c r="AH205" i="83"/>
  <c r="AR205" i="83"/>
  <c r="BJ205" i="83"/>
  <c r="AP205" i="83"/>
  <c r="AX205" i="83"/>
  <c r="AU205" i="83"/>
  <c r="AM205" i="83"/>
  <c r="AZ205" i="83"/>
  <c r="AY205" i="83"/>
  <c r="AQ205" i="83"/>
  <c r="AK205" i="83"/>
  <c r="AJ205" i="83"/>
  <c r="AI205" i="83"/>
  <c r="R208" i="83"/>
  <c r="J208" i="83"/>
  <c r="B208" i="83"/>
  <c r="Q208" i="83"/>
  <c r="I208" i="83"/>
  <c r="O208" i="83"/>
  <c r="G208" i="83"/>
  <c r="S208" i="83"/>
  <c r="E208" i="83"/>
  <c r="M208" i="83"/>
  <c r="L208" i="83"/>
  <c r="AE208" i="83"/>
  <c r="K208" i="83"/>
  <c r="U208" i="83"/>
  <c r="H208" i="83"/>
  <c r="D208" i="83"/>
  <c r="T208" i="83"/>
  <c r="P208" i="83"/>
  <c r="N208" i="83"/>
  <c r="F208" i="83"/>
  <c r="C208" i="83"/>
  <c r="CB210" i="83"/>
  <c r="BT210" i="83"/>
  <c r="BL210" i="83"/>
  <c r="CA210" i="83"/>
  <c r="BS210" i="83"/>
  <c r="BY210" i="83"/>
  <c r="BQ210" i="83"/>
  <c r="BZ210" i="83"/>
  <c r="BN210" i="83"/>
  <c r="BV210" i="83"/>
  <c r="CO210" i="83"/>
  <c r="BU210" i="83"/>
  <c r="CE210" i="83"/>
  <c r="BR210" i="83"/>
  <c r="CD210" i="83"/>
  <c r="BP210" i="83"/>
  <c r="BO210" i="83"/>
  <c r="CC210" i="83"/>
  <c r="BX210" i="83"/>
  <c r="BW210" i="83"/>
  <c r="BM210" i="83"/>
  <c r="AV213" i="83"/>
  <c r="AN213" i="83"/>
  <c r="BJ213" i="83"/>
  <c r="AS213" i="83"/>
  <c r="AK213" i="83"/>
  <c r="AT213" i="83"/>
  <c r="AI213" i="83"/>
  <c r="AR213" i="83"/>
  <c r="AH213" i="83"/>
  <c r="AZ213" i="83"/>
  <c r="AP213" i="83"/>
  <c r="AU213" i="83"/>
  <c r="AM213" i="83"/>
  <c r="AL213" i="83"/>
  <c r="AY213" i="83"/>
  <c r="AJ213" i="83"/>
  <c r="AX213" i="83"/>
  <c r="AG213" i="83"/>
  <c r="AO213" i="83"/>
  <c r="AW213" i="83"/>
  <c r="AQ213" i="83"/>
  <c r="Q216" i="83"/>
  <c r="I216" i="83"/>
  <c r="P216" i="83"/>
  <c r="H216" i="83"/>
  <c r="AE216" i="83"/>
  <c r="N216" i="83"/>
  <c r="F216" i="83"/>
  <c r="R216" i="83"/>
  <c r="D216" i="83"/>
  <c r="O216" i="83"/>
  <c r="C216" i="83"/>
  <c r="L216" i="83"/>
  <c r="J216" i="83"/>
  <c r="U216" i="83"/>
  <c r="B216" i="83"/>
  <c r="T216" i="83"/>
  <c r="S216" i="83"/>
  <c r="M216" i="83"/>
  <c r="E216" i="83"/>
  <c r="K216" i="83"/>
  <c r="G216" i="83"/>
  <c r="CA218" i="83"/>
  <c r="BS218" i="83"/>
  <c r="BZ218" i="83"/>
  <c r="BR218" i="83"/>
  <c r="CO218" i="83"/>
  <c r="BX218" i="83"/>
  <c r="BP218" i="83"/>
  <c r="BY218" i="83"/>
  <c r="BM218" i="83"/>
  <c r="BW218" i="83"/>
  <c r="BL218" i="83"/>
  <c r="BU218" i="83"/>
  <c r="BO218" i="83"/>
  <c r="CC218" i="83"/>
  <c r="CB218" i="83"/>
  <c r="BV218" i="83"/>
  <c r="BT218" i="83"/>
  <c r="CE218" i="83"/>
  <c r="CD218" i="83"/>
  <c r="BQ218" i="83"/>
  <c r="BN218" i="83"/>
  <c r="AV221" i="83"/>
  <c r="AN221" i="83"/>
  <c r="AU221" i="83"/>
  <c r="AM221" i="83"/>
  <c r="BJ221" i="83"/>
  <c r="AS221" i="83"/>
  <c r="AK221" i="83"/>
  <c r="AR221" i="83"/>
  <c r="AG221" i="83"/>
  <c r="AQ221" i="83"/>
  <c r="AZ221" i="83"/>
  <c r="AO221" i="83"/>
  <c r="AY221" i="83"/>
  <c r="AH221" i="83"/>
  <c r="AT221" i="83"/>
  <c r="AP221" i="83"/>
  <c r="AL221" i="83"/>
  <c r="AJ221" i="83"/>
  <c r="AX221" i="83"/>
  <c r="AW221" i="83"/>
  <c r="AI221" i="83"/>
  <c r="Q224" i="83"/>
  <c r="I224" i="83"/>
  <c r="P224" i="83"/>
  <c r="H224" i="83"/>
  <c r="AE224" i="83"/>
  <c r="N224" i="83"/>
  <c r="F224" i="83"/>
  <c r="L224" i="83"/>
  <c r="K224" i="83"/>
  <c r="T224" i="83"/>
  <c r="G224" i="83"/>
  <c r="R224" i="83"/>
  <c r="J224" i="83"/>
  <c r="E224" i="83"/>
  <c r="D224" i="83"/>
  <c r="U224" i="83"/>
  <c r="C224" i="83"/>
  <c r="S224" i="83"/>
  <c r="O224" i="83"/>
  <c r="M224" i="83"/>
  <c r="B224" i="83"/>
  <c r="CC226" i="83"/>
  <c r="BU226" i="83"/>
  <c r="BM226" i="83"/>
  <c r="CB226" i="83"/>
  <c r="BT226" i="83"/>
  <c r="BL226" i="83"/>
  <c r="CA226" i="83"/>
  <c r="BS226" i="83"/>
  <c r="BZ226" i="83"/>
  <c r="BR226" i="83"/>
  <c r="CO226" i="83"/>
  <c r="BX226" i="83"/>
  <c r="BP226" i="83"/>
  <c r="CE226" i="83"/>
  <c r="CD226" i="83"/>
  <c r="BW226" i="83"/>
  <c r="BN226" i="83"/>
  <c r="BY226" i="83"/>
  <c r="BV226" i="83"/>
  <c r="BQ226" i="83"/>
  <c r="AT229" i="83"/>
  <c r="AL229" i="83"/>
  <c r="AY229" i="83"/>
  <c r="AQ229" i="83"/>
  <c r="AI229" i="83"/>
  <c r="AV229" i="83"/>
  <c r="AK229" i="83"/>
  <c r="AU229" i="83"/>
  <c r="AJ229" i="83"/>
  <c r="AS229" i="83"/>
  <c r="AH229" i="83"/>
  <c r="AR229" i="83"/>
  <c r="AG229" i="83"/>
  <c r="AZ229" i="83"/>
  <c r="AO229" i="83"/>
  <c r="AX229" i="83"/>
  <c r="AW229" i="83"/>
  <c r="AN229" i="83"/>
  <c r="BJ229" i="83"/>
  <c r="AP229" i="83"/>
  <c r="AM229" i="83"/>
  <c r="O232" i="83"/>
  <c r="G232" i="83"/>
  <c r="AE232" i="83"/>
  <c r="N232" i="83"/>
  <c r="F232" i="83"/>
  <c r="T232" i="83"/>
  <c r="L232" i="83"/>
  <c r="D232" i="83"/>
  <c r="M232" i="83"/>
  <c r="K232" i="83"/>
  <c r="J232" i="83"/>
  <c r="U232" i="83"/>
  <c r="I232" i="83"/>
  <c r="R232" i="83"/>
  <c r="E232" i="83"/>
  <c r="S232" i="83"/>
  <c r="Q232" i="83"/>
  <c r="H232" i="83"/>
  <c r="P232" i="83"/>
  <c r="C232" i="83"/>
  <c r="B232" i="83"/>
  <c r="CO234" i="83"/>
  <c r="BX234" i="83"/>
  <c r="BP234" i="83"/>
  <c r="CE234" i="83"/>
  <c r="BW234" i="83"/>
  <c r="BO234" i="83"/>
  <c r="CD234" i="83"/>
  <c r="BV234" i="83"/>
  <c r="BN234" i="83"/>
  <c r="BZ234" i="83"/>
  <c r="BR234" i="83"/>
  <c r="BS234" i="83"/>
  <c r="BQ234" i="83"/>
  <c r="CB234" i="83"/>
  <c r="BL234" i="83"/>
  <c r="CC234" i="83"/>
  <c r="CA234" i="83"/>
  <c r="BY234" i="83"/>
  <c r="BT234" i="83"/>
  <c r="BM234" i="83"/>
  <c r="BU234" i="83"/>
  <c r="BJ237" i="83"/>
  <c r="AS237" i="83"/>
  <c r="AK237" i="83"/>
  <c r="AZ237" i="83"/>
  <c r="AR237" i="83"/>
  <c r="AJ237" i="83"/>
  <c r="AY237" i="83"/>
  <c r="AQ237" i="83"/>
  <c r="AI237" i="83"/>
  <c r="AU237" i="83"/>
  <c r="AM237" i="83"/>
  <c r="AV237" i="83"/>
  <c r="AT237" i="83"/>
  <c r="AO237" i="83"/>
  <c r="AN237" i="83"/>
  <c r="AL237" i="83"/>
  <c r="AH237" i="83"/>
  <c r="AG237" i="83"/>
  <c r="AX237" i="83"/>
  <c r="AW237" i="83"/>
  <c r="AP237" i="83"/>
  <c r="AE240" i="83"/>
  <c r="N240" i="83"/>
  <c r="F240" i="83"/>
  <c r="U240" i="83"/>
  <c r="M240" i="83"/>
  <c r="E240" i="83"/>
  <c r="T240" i="83"/>
  <c r="L240" i="83"/>
  <c r="D240" i="83"/>
  <c r="R240" i="83"/>
  <c r="J240" i="83"/>
  <c r="B240" i="83"/>
  <c r="Q240" i="83"/>
  <c r="I240" i="83"/>
  <c r="P240" i="83"/>
  <c r="H240" i="83"/>
  <c r="S240" i="83"/>
  <c r="O240" i="83"/>
  <c r="G240" i="83"/>
  <c r="C240" i="83"/>
  <c r="K240" i="83"/>
  <c r="CO242" i="83"/>
  <c r="BX242" i="83"/>
  <c r="BP242" i="83"/>
  <c r="CE242" i="83"/>
  <c r="BW242" i="83"/>
  <c r="BO242" i="83"/>
  <c r="CD242" i="83"/>
  <c r="BV242" i="83"/>
  <c r="BN242" i="83"/>
  <c r="CB242" i="83"/>
  <c r="BT242" i="83"/>
  <c r="BL242" i="83"/>
  <c r="CA242" i="83"/>
  <c r="BS242" i="83"/>
  <c r="BZ242" i="83"/>
  <c r="BR242" i="83"/>
  <c r="BU242" i="83"/>
  <c r="BQ242" i="83"/>
  <c r="BY242" i="83"/>
  <c r="BM242" i="83"/>
  <c r="CC242" i="83"/>
  <c r="AV245" i="83"/>
  <c r="AN245" i="83"/>
  <c r="AU245" i="83"/>
  <c r="AM245" i="83"/>
  <c r="BJ245" i="83"/>
  <c r="AS245" i="83"/>
  <c r="AK245" i="83"/>
  <c r="AZ245" i="83"/>
  <c r="AR245" i="83"/>
  <c r="AJ245" i="83"/>
  <c r="AY245" i="83"/>
  <c r="AQ245" i="83"/>
  <c r="AI245" i="83"/>
  <c r="AX245" i="83"/>
  <c r="AP245" i="83"/>
  <c r="AH245" i="83"/>
  <c r="AW245" i="83"/>
  <c r="AT245" i="83"/>
  <c r="AL245" i="83"/>
  <c r="AG245" i="83"/>
  <c r="AO245" i="83"/>
  <c r="R248" i="83"/>
  <c r="J248" i="83"/>
  <c r="B248" i="83"/>
  <c r="Q248" i="83"/>
  <c r="I248" i="83"/>
  <c r="P248" i="83"/>
  <c r="H248" i="83"/>
  <c r="O248" i="83"/>
  <c r="G248" i="83"/>
  <c r="AE248" i="83"/>
  <c r="N248" i="83"/>
  <c r="F248" i="83"/>
  <c r="U248" i="83"/>
  <c r="M248" i="83"/>
  <c r="E248" i="83"/>
  <c r="T248" i="83"/>
  <c r="L248" i="83"/>
  <c r="D248" i="83"/>
  <c r="S248" i="83"/>
  <c r="K248" i="83"/>
  <c r="C248" i="83"/>
  <c r="CB250" i="83"/>
  <c r="BT250" i="83"/>
  <c r="BL250" i="83"/>
  <c r="CA250" i="83"/>
  <c r="BS250" i="83"/>
  <c r="BZ250" i="83"/>
  <c r="BR250" i="83"/>
  <c r="BY250" i="83"/>
  <c r="BQ250" i="83"/>
  <c r="CO250" i="83"/>
  <c r="BX250" i="83"/>
  <c r="BP250" i="83"/>
  <c r="CE250" i="83"/>
  <c r="BW250" i="83"/>
  <c r="BO250" i="83"/>
  <c r="CD250" i="83"/>
  <c r="BV250" i="83"/>
  <c r="BN250" i="83"/>
  <c r="CC250" i="83"/>
  <c r="BU250" i="83"/>
  <c r="BM250" i="83"/>
  <c r="AW253" i="83"/>
  <c r="AO253" i="83"/>
  <c r="AG253" i="83"/>
  <c r="AV253" i="83"/>
  <c r="AN253" i="83"/>
  <c r="AU253" i="83"/>
  <c r="AM253" i="83"/>
  <c r="AT253" i="83"/>
  <c r="AL253" i="83"/>
  <c r="BJ253" i="83"/>
  <c r="AS253" i="83"/>
  <c r="AK253" i="83"/>
  <c r="AZ253" i="83"/>
  <c r="AR253" i="83"/>
  <c r="AJ253" i="83"/>
  <c r="AY253" i="83"/>
  <c r="AQ253" i="83"/>
  <c r="AI253" i="83"/>
  <c r="AX253" i="83"/>
  <c r="AP253" i="83"/>
  <c r="AH253" i="83"/>
  <c r="E156" i="83"/>
  <c r="S156" i="83"/>
  <c r="AN156" i="83"/>
  <c r="BM156" i="83"/>
  <c r="BY156" i="83"/>
  <c r="G157" i="83"/>
  <c r="U157" i="83"/>
  <c r="AP157" i="83"/>
  <c r="BN157" i="83"/>
  <c r="BZ157" i="83"/>
  <c r="H158" i="83"/>
  <c r="AQ158" i="83"/>
  <c r="BO158" i="83"/>
  <c r="CA158" i="83"/>
  <c r="I159" i="83"/>
  <c r="AG159" i="83"/>
  <c r="AR159" i="83"/>
  <c r="BT159" i="83"/>
  <c r="E160" i="83"/>
  <c r="AE160" i="83"/>
  <c r="AY160" i="83"/>
  <c r="K161" i="83"/>
  <c r="AK161" i="83"/>
  <c r="BM161" i="83"/>
  <c r="CE161" i="83"/>
  <c r="O162" i="83"/>
  <c r="BQ162" i="83"/>
  <c r="AG163" i="83"/>
  <c r="BX163" i="83"/>
  <c r="I164" i="83"/>
  <c r="AJ164" i="83"/>
  <c r="BM164" i="83"/>
  <c r="CA164" i="83"/>
  <c r="O165" i="83"/>
  <c r="AO165" i="83"/>
  <c r="AU166" i="83"/>
  <c r="CB166" i="83"/>
  <c r="AL167" i="83"/>
  <c r="CD167" i="83"/>
  <c r="E169" i="83"/>
  <c r="AW169" i="83"/>
  <c r="N170" i="83"/>
  <c r="BT171" i="83"/>
  <c r="S172" i="83"/>
  <c r="BX172" i="83"/>
  <c r="AL173" i="83"/>
  <c r="AO174" i="83"/>
  <c r="G176" i="83"/>
  <c r="M177" i="83"/>
  <c r="AE178" i="83"/>
  <c r="BS178" i="83"/>
  <c r="CO180" i="83"/>
  <c r="AT181" i="83"/>
  <c r="O184" i="83"/>
  <c r="AN186" i="83"/>
  <c r="CA186" i="83"/>
  <c r="BP188" i="83"/>
  <c r="AR189" i="83"/>
  <c r="BJ191" i="83"/>
  <c r="G193" i="83"/>
  <c r="BW194" i="83"/>
  <c r="AP197" i="83"/>
  <c r="AR199" i="83"/>
  <c r="AE188" i="83"/>
  <c r="N188" i="83"/>
  <c r="F188" i="83"/>
  <c r="S188" i="83"/>
  <c r="K188" i="83"/>
  <c r="C188" i="83"/>
  <c r="U188" i="83"/>
  <c r="J188" i="83"/>
  <c r="T188" i="83"/>
  <c r="I188" i="83"/>
  <c r="Q188" i="83"/>
  <c r="G188" i="83"/>
  <c r="M188" i="83"/>
  <c r="E188" i="83"/>
  <c r="D188" i="83"/>
  <c r="R188" i="83"/>
  <c r="B188" i="83"/>
  <c r="P188" i="83"/>
  <c r="AU162" i="83"/>
  <c r="AM162" i="83"/>
  <c r="AZ162" i="83"/>
  <c r="AR162" i="83"/>
  <c r="AJ162" i="83"/>
  <c r="AY162" i="83"/>
  <c r="AO162" i="83"/>
  <c r="AX162" i="83"/>
  <c r="AN162" i="83"/>
  <c r="AV162" i="83"/>
  <c r="AK162" i="83"/>
  <c r="P173" i="83"/>
  <c r="H173" i="83"/>
  <c r="O173" i="83"/>
  <c r="G173" i="83"/>
  <c r="U173" i="83"/>
  <c r="M173" i="83"/>
  <c r="E173" i="83"/>
  <c r="S173" i="83"/>
  <c r="F173" i="83"/>
  <c r="N173" i="83"/>
  <c r="B173" i="83"/>
  <c r="L173" i="83"/>
  <c r="K173" i="83"/>
  <c r="AE173" i="83"/>
  <c r="J173" i="83"/>
  <c r="BZ183" i="83"/>
  <c r="BR183" i="83"/>
  <c r="BY183" i="83"/>
  <c r="BQ183" i="83"/>
  <c r="CE183" i="83"/>
  <c r="BW183" i="83"/>
  <c r="BO183" i="83"/>
  <c r="BV183" i="83"/>
  <c r="CD183" i="83"/>
  <c r="BS183" i="83"/>
  <c r="CC183" i="83"/>
  <c r="BP183" i="83"/>
  <c r="CB183" i="83"/>
  <c r="BN183" i="83"/>
  <c r="CA183" i="83"/>
  <c r="BM183" i="83"/>
  <c r="AT194" i="83"/>
  <c r="AL194" i="83"/>
  <c r="BJ194" i="83"/>
  <c r="AS194" i="83"/>
  <c r="AK194" i="83"/>
  <c r="AY194" i="83"/>
  <c r="AQ194" i="83"/>
  <c r="AI194" i="83"/>
  <c r="AW194" i="83"/>
  <c r="AJ194" i="83"/>
  <c r="AV194" i="83"/>
  <c r="AH194" i="83"/>
  <c r="AR194" i="83"/>
  <c r="AX194" i="83"/>
  <c r="AO194" i="83"/>
  <c r="AN194" i="83"/>
  <c r="AM194" i="83"/>
  <c r="AG194" i="83"/>
  <c r="O205" i="83"/>
  <c r="G205" i="83"/>
  <c r="AE205" i="83"/>
  <c r="N205" i="83"/>
  <c r="F205" i="83"/>
  <c r="T205" i="83"/>
  <c r="L205" i="83"/>
  <c r="D205" i="83"/>
  <c r="J205" i="83"/>
  <c r="U205" i="83"/>
  <c r="I205" i="83"/>
  <c r="R205" i="83"/>
  <c r="E205" i="83"/>
  <c r="Q205" i="83"/>
  <c r="P205" i="83"/>
  <c r="K205" i="83"/>
  <c r="H205" i="83"/>
  <c r="C205" i="83"/>
  <c r="B205" i="83"/>
  <c r="S205" i="83"/>
  <c r="CO215" i="83"/>
  <c r="BX215" i="83"/>
  <c r="BP215" i="83"/>
  <c r="CE215" i="83"/>
  <c r="BW215" i="83"/>
  <c r="BO215" i="83"/>
  <c r="CC215" i="83"/>
  <c r="BU215" i="83"/>
  <c r="BM215" i="83"/>
  <c r="BV215" i="83"/>
  <c r="BT215" i="83"/>
  <c r="CD215" i="83"/>
  <c r="BR215" i="83"/>
  <c r="BS215" i="83"/>
  <c r="BL215" i="83"/>
  <c r="CB215" i="83"/>
  <c r="CA215" i="83"/>
  <c r="BZ215" i="83"/>
  <c r="BN215" i="83"/>
  <c r="BY215" i="83"/>
  <c r="BQ215" i="83"/>
  <c r="T229" i="83"/>
  <c r="L229" i="83"/>
  <c r="D229" i="83"/>
  <c r="Q229" i="83"/>
  <c r="I229" i="83"/>
  <c r="P229" i="83"/>
  <c r="F229" i="83"/>
  <c r="O229" i="83"/>
  <c r="E229" i="83"/>
  <c r="N229" i="83"/>
  <c r="C229" i="83"/>
  <c r="M229" i="83"/>
  <c r="B229" i="83"/>
  <c r="U229" i="83"/>
  <c r="J229" i="83"/>
  <c r="K229" i="83"/>
  <c r="H229" i="83"/>
  <c r="AE229" i="83"/>
  <c r="G229" i="83"/>
  <c r="S229" i="83"/>
  <c r="R229" i="83"/>
  <c r="AX242" i="83"/>
  <c r="AP242" i="83"/>
  <c r="AH242" i="83"/>
  <c r="AW242" i="83"/>
  <c r="AO242" i="83"/>
  <c r="AG242" i="83"/>
  <c r="AV242" i="83"/>
  <c r="AN242" i="83"/>
  <c r="AT242" i="83"/>
  <c r="AL242" i="83"/>
  <c r="BJ242" i="83"/>
  <c r="AS242" i="83"/>
  <c r="AK242" i="83"/>
  <c r="AZ242" i="83"/>
  <c r="AR242" i="83"/>
  <c r="AJ242" i="83"/>
  <c r="AY242" i="83"/>
  <c r="AQ242" i="83"/>
  <c r="AM242" i="83"/>
  <c r="AI242" i="83"/>
  <c r="AU242" i="83"/>
  <c r="P156" i="83"/>
  <c r="F157" i="83"/>
  <c r="BN158" i="83"/>
  <c r="T159" i="83"/>
  <c r="AE163" i="83"/>
  <c r="N163" i="83"/>
  <c r="F163" i="83"/>
  <c r="S163" i="83"/>
  <c r="K163" i="83"/>
  <c r="C163" i="83"/>
  <c r="U163" i="83"/>
  <c r="J163" i="83"/>
  <c r="T163" i="83"/>
  <c r="I163" i="83"/>
  <c r="Q163" i="83"/>
  <c r="G163" i="83"/>
  <c r="CO165" i="83"/>
  <c r="BX165" i="83"/>
  <c r="BP165" i="83"/>
  <c r="CC165" i="83"/>
  <c r="BU165" i="83"/>
  <c r="BM165" i="83"/>
  <c r="BW165" i="83"/>
  <c r="BL165" i="83"/>
  <c r="BV165" i="83"/>
  <c r="CD165" i="83"/>
  <c r="BS165" i="83"/>
  <c r="BJ168" i="83"/>
  <c r="AS168" i="83"/>
  <c r="AK168" i="83"/>
  <c r="AZ168" i="83"/>
  <c r="AR168" i="83"/>
  <c r="AJ168" i="83"/>
  <c r="AX168" i="83"/>
  <c r="AP168" i="83"/>
  <c r="AH168" i="83"/>
  <c r="AW168" i="83"/>
  <c r="AL168" i="83"/>
  <c r="AT168" i="83"/>
  <c r="AQ168" i="83"/>
  <c r="AO168" i="83"/>
  <c r="AN168" i="83"/>
  <c r="AE171" i="83"/>
  <c r="N171" i="83"/>
  <c r="F171" i="83"/>
  <c r="U171" i="83"/>
  <c r="M171" i="83"/>
  <c r="E171" i="83"/>
  <c r="S171" i="83"/>
  <c r="K171" i="83"/>
  <c r="C171" i="83"/>
  <c r="Q171" i="83"/>
  <c r="D171" i="83"/>
  <c r="L171" i="83"/>
  <c r="J171" i="83"/>
  <c r="I171" i="83"/>
  <c r="T171" i="83"/>
  <c r="H171" i="83"/>
  <c r="CO173" i="83"/>
  <c r="BX173" i="83"/>
  <c r="BP173" i="83"/>
  <c r="CE173" i="83"/>
  <c r="BW173" i="83"/>
  <c r="BO173" i="83"/>
  <c r="CC173" i="83"/>
  <c r="BU173" i="83"/>
  <c r="BM173" i="83"/>
  <c r="BZ173" i="83"/>
  <c r="BL173" i="83"/>
  <c r="BT173" i="83"/>
  <c r="BS173" i="83"/>
  <c r="CD173" i="83"/>
  <c r="BR173" i="83"/>
  <c r="CB173" i="83"/>
  <c r="BQ173" i="83"/>
  <c r="BJ176" i="83"/>
  <c r="AS176" i="83"/>
  <c r="AK176" i="83"/>
  <c r="AZ176" i="83"/>
  <c r="AR176" i="83"/>
  <c r="AJ176" i="83"/>
  <c r="AX176" i="83"/>
  <c r="AP176" i="83"/>
  <c r="AH176" i="83"/>
  <c r="AT176" i="83"/>
  <c r="AN176" i="83"/>
  <c r="AY176" i="83"/>
  <c r="AM176" i="83"/>
  <c r="AW176" i="83"/>
  <c r="AL176" i="83"/>
  <c r="AV176" i="83"/>
  <c r="AI176" i="83"/>
  <c r="AE179" i="83"/>
  <c r="N179" i="83"/>
  <c r="F179" i="83"/>
  <c r="U179" i="83"/>
  <c r="M179" i="83"/>
  <c r="E179" i="83"/>
  <c r="S179" i="83"/>
  <c r="K179" i="83"/>
  <c r="C179" i="83"/>
  <c r="L179" i="83"/>
  <c r="T179" i="83"/>
  <c r="H179" i="83"/>
  <c r="R179" i="83"/>
  <c r="G179" i="83"/>
  <c r="Q179" i="83"/>
  <c r="D179" i="83"/>
  <c r="P179" i="83"/>
  <c r="B179" i="83"/>
  <c r="CO181" i="83"/>
  <c r="BX181" i="83"/>
  <c r="BP181" i="83"/>
  <c r="CE181" i="83"/>
  <c r="BW181" i="83"/>
  <c r="BO181" i="83"/>
  <c r="CC181" i="83"/>
  <c r="BU181" i="83"/>
  <c r="BM181" i="83"/>
  <c r="BT181" i="83"/>
  <c r="CB181" i="83"/>
  <c r="BQ181" i="83"/>
  <c r="CA181" i="83"/>
  <c r="BN181" i="83"/>
  <c r="BZ181" i="83"/>
  <c r="BL181" i="83"/>
  <c r="BY181" i="83"/>
  <c r="BJ184" i="83"/>
  <c r="AS184" i="83"/>
  <c r="AK184" i="83"/>
  <c r="AZ184" i="83"/>
  <c r="AR184" i="83"/>
  <c r="AJ184" i="83"/>
  <c r="AX184" i="83"/>
  <c r="AP184" i="83"/>
  <c r="AH184" i="83"/>
  <c r="AN184" i="83"/>
  <c r="AV184" i="83"/>
  <c r="AI184" i="83"/>
  <c r="AU184" i="83"/>
  <c r="AG184" i="83"/>
  <c r="AT184" i="83"/>
  <c r="AQ184" i="83"/>
  <c r="AE187" i="83"/>
  <c r="N187" i="83"/>
  <c r="F187" i="83"/>
  <c r="U187" i="83"/>
  <c r="M187" i="83"/>
  <c r="E187" i="83"/>
  <c r="S187" i="83"/>
  <c r="K187" i="83"/>
  <c r="C187" i="83"/>
  <c r="T187" i="83"/>
  <c r="H187" i="83"/>
  <c r="P187" i="83"/>
  <c r="B187" i="83"/>
  <c r="O187" i="83"/>
  <c r="L187" i="83"/>
  <c r="J187" i="83"/>
  <c r="CE189" i="83"/>
  <c r="BW189" i="83"/>
  <c r="BO189" i="83"/>
  <c r="CB189" i="83"/>
  <c r="BT189" i="83"/>
  <c r="BL189" i="83"/>
  <c r="BV189" i="83"/>
  <c r="CO189" i="83"/>
  <c r="BU189" i="83"/>
  <c r="CC189" i="83"/>
  <c r="BR189" i="83"/>
  <c r="BS189" i="83"/>
  <c r="CD189" i="83"/>
  <c r="BN189" i="83"/>
  <c r="CA189" i="83"/>
  <c r="BM189" i="83"/>
  <c r="BZ189" i="83"/>
  <c r="BY189" i="83"/>
  <c r="AZ192" i="83"/>
  <c r="AR192" i="83"/>
  <c r="AJ192" i="83"/>
  <c r="AW192" i="83"/>
  <c r="AO192" i="83"/>
  <c r="AG192" i="83"/>
  <c r="AT192" i="83"/>
  <c r="AI192" i="83"/>
  <c r="AS192" i="83"/>
  <c r="AH192" i="83"/>
  <c r="BJ192" i="83"/>
  <c r="AP192" i="83"/>
  <c r="AQ192" i="83"/>
  <c r="AL192" i="83"/>
  <c r="AY192" i="83"/>
  <c r="AK192" i="83"/>
  <c r="AX192" i="83"/>
  <c r="AV192" i="83"/>
  <c r="U195" i="83"/>
  <c r="M195" i="83"/>
  <c r="E195" i="83"/>
  <c r="T195" i="83"/>
  <c r="L195" i="83"/>
  <c r="D195" i="83"/>
  <c r="R195" i="83"/>
  <c r="J195" i="83"/>
  <c r="B195" i="83"/>
  <c r="O195" i="83"/>
  <c r="N195" i="83"/>
  <c r="I195" i="83"/>
  <c r="Q195" i="83"/>
  <c r="H195" i="83"/>
  <c r="G195" i="83"/>
  <c r="F195" i="83"/>
  <c r="AE195" i="83"/>
  <c r="C195" i="83"/>
  <c r="CE197" i="83"/>
  <c r="BW197" i="83"/>
  <c r="BO197" i="83"/>
  <c r="CD197" i="83"/>
  <c r="BV197" i="83"/>
  <c r="BN197" i="83"/>
  <c r="CB197" i="83"/>
  <c r="BT197" i="83"/>
  <c r="BL197" i="83"/>
  <c r="BX197" i="83"/>
  <c r="BU197" i="83"/>
  <c r="CO197" i="83"/>
  <c r="BR197" i="83"/>
  <c r="BY197" i="83"/>
  <c r="BP197" i="83"/>
  <c r="BM197" i="83"/>
  <c r="CC197" i="83"/>
  <c r="CA197" i="83"/>
  <c r="AZ200" i="83"/>
  <c r="AR200" i="83"/>
  <c r="AJ200" i="83"/>
  <c r="AW200" i="83"/>
  <c r="AO200" i="83"/>
  <c r="AG200" i="83"/>
  <c r="AQ200" i="83"/>
  <c r="BJ200" i="83"/>
  <c r="AP200" i="83"/>
  <c r="AX200" i="83"/>
  <c r="AM200" i="83"/>
  <c r="AS200" i="83"/>
  <c r="AN200" i="83"/>
  <c r="AK200" i="83"/>
  <c r="AI200" i="83"/>
  <c r="AY200" i="83"/>
  <c r="AV200" i="83"/>
  <c r="AU200" i="83"/>
  <c r="AT200" i="83"/>
  <c r="U203" i="83"/>
  <c r="M203" i="83"/>
  <c r="E203" i="83"/>
  <c r="T203" i="83"/>
  <c r="L203" i="83"/>
  <c r="D203" i="83"/>
  <c r="R203" i="83"/>
  <c r="J203" i="83"/>
  <c r="B203" i="83"/>
  <c r="AE203" i="83"/>
  <c r="H203" i="83"/>
  <c r="S203" i="83"/>
  <c r="G203" i="83"/>
  <c r="P203" i="83"/>
  <c r="C203" i="83"/>
  <c r="Q203" i="83"/>
  <c r="N203" i="83"/>
  <c r="F203" i="83"/>
  <c r="O203" i="83"/>
  <c r="K203" i="83"/>
  <c r="CE205" i="83"/>
  <c r="BW205" i="83"/>
  <c r="BO205" i="83"/>
  <c r="CD205" i="83"/>
  <c r="BV205" i="83"/>
  <c r="BN205" i="83"/>
  <c r="CB205" i="83"/>
  <c r="BT205" i="83"/>
  <c r="BL205" i="83"/>
  <c r="CC205" i="83"/>
  <c r="BQ205" i="83"/>
  <c r="CA205" i="83"/>
  <c r="BP205" i="83"/>
  <c r="BY205" i="83"/>
  <c r="BZ205" i="83"/>
  <c r="BX205" i="83"/>
  <c r="BS205" i="83"/>
  <c r="CO205" i="83"/>
  <c r="BU205" i="83"/>
  <c r="BR205" i="83"/>
  <c r="AZ208" i="83"/>
  <c r="AR208" i="83"/>
  <c r="AJ208" i="83"/>
  <c r="AY208" i="83"/>
  <c r="AQ208" i="83"/>
  <c r="AI208" i="83"/>
  <c r="AW208" i="83"/>
  <c r="AO208" i="83"/>
  <c r="AG208" i="83"/>
  <c r="AN208" i="83"/>
  <c r="AV208" i="83"/>
  <c r="AK208" i="83"/>
  <c r="AU208" i="83"/>
  <c r="AH208" i="83"/>
  <c r="AT208" i="83"/>
  <c r="AS208" i="83"/>
  <c r="AX208" i="83"/>
  <c r="AL208" i="83"/>
  <c r="AM208" i="83"/>
  <c r="BJ208" i="83"/>
  <c r="U211" i="83"/>
  <c r="M211" i="83"/>
  <c r="E211" i="83"/>
  <c r="T211" i="83"/>
  <c r="L211" i="83"/>
  <c r="D211" i="83"/>
  <c r="R211" i="83"/>
  <c r="J211" i="83"/>
  <c r="B211" i="83"/>
  <c r="AE211" i="83"/>
  <c r="H211" i="83"/>
  <c r="P211" i="83"/>
  <c r="C211" i="83"/>
  <c r="O211" i="83"/>
  <c r="N211" i="83"/>
  <c r="K211" i="83"/>
  <c r="S211" i="83"/>
  <c r="G211" i="83"/>
  <c r="F211" i="83"/>
  <c r="Q211" i="83"/>
  <c r="I211" i="83"/>
  <c r="CD213" i="83"/>
  <c r="BV213" i="83"/>
  <c r="BN213" i="83"/>
  <c r="CA213" i="83"/>
  <c r="BS213" i="83"/>
  <c r="BY213" i="83"/>
  <c r="BO213" i="83"/>
  <c r="BX213" i="83"/>
  <c r="BM213" i="83"/>
  <c r="CO213" i="83"/>
  <c r="BU213" i="83"/>
  <c r="BT213" i="83"/>
  <c r="CE213" i="83"/>
  <c r="BP213" i="83"/>
  <c r="CC213" i="83"/>
  <c r="BL213" i="83"/>
  <c r="CB213" i="83"/>
  <c r="BZ213" i="83"/>
  <c r="BQ213" i="83"/>
  <c r="BW213" i="83"/>
  <c r="BR213" i="83"/>
  <c r="AY216" i="83"/>
  <c r="AQ216" i="83"/>
  <c r="AI216" i="83"/>
  <c r="AX216" i="83"/>
  <c r="AP216" i="83"/>
  <c r="AH216" i="83"/>
  <c r="AV216" i="83"/>
  <c r="AN216" i="83"/>
  <c r="BJ216" i="83"/>
  <c r="AM216" i="83"/>
  <c r="AZ216" i="83"/>
  <c r="AL216" i="83"/>
  <c r="AU216" i="83"/>
  <c r="AJ216" i="83"/>
  <c r="AO216" i="83"/>
  <c r="AW216" i="83"/>
  <c r="AT216" i="83"/>
  <c r="AS216" i="83"/>
  <c r="AR216" i="83"/>
  <c r="AK216" i="83"/>
  <c r="AG216" i="83"/>
  <c r="T219" i="83"/>
  <c r="L219" i="83"/>
  <c r="D219" i="83"/>
  <c r="S219" i="83"/>
  <c r="K219" i="83"/>
  <c r="C219" i="83"/>
  <c r="Q219" i="83"/>
  <c r="I219" i="83"/>
  <c r="U219" i="83"/>
  <c r="G219" i="83"/>
  <c r="R219" i="83"/>
  <c r="F219" i="83"/>
  <c r="O219" i="83"/>
  <c r="B219" i="83"/>
  <c r="E219" i="83"/>
  <c r="P219" i="83"/>
  <c r="N219" i="83"/>
  <c r="M219" i="83"/>
  <c r="J219" i="83"/>
  <c r="H219" i="83"/>
  <c r="AE219" i="83"/>
  <c r="CD221" i="83"/>
  <c r="BV221" i="83"/>
  <c r="BN221" i="83"/>
  <c r="CC221" i="83"/>
  <c r="BU221" i="83"/>
  <c r="BM221" i="83"/>
  <c r="CA221" i="83"/>
  <c r="BS221" i="83"/>
  <c r="CB221" i="83"/>
  <c r="BP221" i="83"/>
  <c r="BZ221" i="83"/>
  <c r="BO221" i="83"/>
  <c r="BX221" i="83"/>
  <c r="CO221" i="83"/>
  <c r="BW221" i="83"/>
  <c r="BT221" i="83"/>
  <c r="BR221" i="83"/>
  <c r="BQ221" i="83"/>
  <c r="BL221" i="83"/>
  <c r="CE221" i="83"/>
  <c r="AY224" i="83"/>
  <c r="AQ224" i="83"/>
  <c r="AI224" i="83"/>
  <c r="AX224" i="83"/>
  <c r="AP224" i="83"/>
  <c r="AH224" i="83"/>
  <c r="AV224" i="83"/>
  <c r="AN224" i="83"/>
  <c r="AU224" i="83"/>
  <c r="AJ224" i="83"/>
  <c r="AT224" i="83"/>
  <c r="AG224" i="83"/>
  <c r="AR224" i="83"/>
  <c r="AW224" i="83"/>
  <c r="AM224" i="83"/>
  <c r="AL224" i="83"/>
  <c r="AK224" i="83"/>
  <c r="BJ224" i="83"/>
  <c r="AZ224" i="83"/>
  <c r="AS224" i="83"/>
  <c r="AO224" i="83"/>
  <c r="R227" i="83"/>
  <c r="J227" i="83"/>
  <c r="O227" i="83"/>
  <c r="F227" i="83"/>
  <c r="N227" i="83"/>
  <c r="E227" i="83"/>
  <c r="AE227" i="83"/>
  <c r="M227" i="83"/>
  <c r="D227" i="83"/>
  <c r="U227" i="83"/>
  <c r="L227" i="83"/>
  <c r="C227" i="83"/>
  <c r="S227" i="83"/>
  <c r="I227" i="83"/>
  <c r="T227" i="83"/>
  <c r="P227" i="83"/>
  <c r="K227" i="83"/>
  <c r="B227" i="83"/>
  <c r="G227" i="83"/>
  <c r="Q227" i="83"/>
  <c r="H227" i="83"/>
  <c r="CB229" i="83"/>
  <c r="BT229" i="83"/>
  <c r="BL229" i="83"/>
  <c r="CA229" i="83"/>
  <c r="BS229" i="83"/>
  <c r="BY229" i="83"/>
  <c r="BQ229" i="83"/>
  <c r="CD229" i="83"/>
  <c r="BP229" i="83"/>
  <c r="CC229" i="83"/>
  <c r="BO229" i="83"/>
  <c r="BZ229" i="83"/>
  <c r="BN229" i="83"/>
  <c r="BX229" i="83"/>
  <c r="BM229" i="83"/>
  <c r="BV229" i="83"/>
  <c r="CE229" i="83"/>
  <c r="BU229" i="83"/>
  <c r="BR229" i="83"/>
  <c r="CO229" i="83"/>
  <c r="BW229" i="83"/>
  <c r="AW232" i="83"/>
  <c r="AO232" i="83"/>
  <c r="AG232" i="83"/>
  <c r="AV232" i="83"/>
  <c r="AN232" i="83"/>
  <c r="AT232" i="83"/>
  <c r="AL232" i="83"/>
  <c r="AX232" i="83"/>
  <c r="AJ232" i="83"/>
  <c r="AU232" i="83"/>
  <c r="AI232" i="83"/>
  <c r="AS232" i="83"/>
  <c r="AH232" i="83"/>
  <c r="AR232" i="83"/>
  <c r="BJ232" i="83"/>
  <c r="AP232" i="83"/>
  <c r="AZ232" i="83"/>
  <c r="AM232" i="83"/>
  <c r="AK232" i="83"/>
  <c r="AQ232" i="83"/>
  <c r="Q235" i="83"/>
  <c r="I235" i="83"/>
  <c r="P235" i="83"/>
  <c r="H235" i="83"/>
  <c r="O235" i="83"/>
  <c r="G235" i="83"/>
  <c r="S235" i="83"/>
  <c r="K235" i="83"/>
  <c r="C235" i="83"/>
  <c r="T235" i="83"/>
  <c r="D235" i="83"/>
  <c r="R235" i="83"/>
  <c r="B235" i="83"/>
  <c r="M235" i="83"/>
  <c r="E235" i="83"/>
  <c r="AE235" i="83"/>
  <c r="U235" i="83"/>
  <c r="L235" i="83"/>
  <c r="N235" i="83"/>
  <c r="J235" i="83"/>
  <c r="F235" i="83"/>
  <c r="CA237" i="83"/>
  <c r="BS237" i="83"/>
  <c r="BZ237" i="83"/>
  <c r="BR237" i="83"/>
  <c r="BY237" i="83"/>
  <c r="BQ237" i="83"/>
  <c r="CC237" i="83"/>
  <c r="BU237" i="83"/>
  <c r="BM237" i="83"/>
  <c r="BV237" i="83"/>
  <c r="BT237" i="83"/>
  <c r="CE237" i="83"/>
  <c r="BO237" i="83"/>
  <c r="BX237" i="83"/>
  <c r="BW237" i="83"/>
  <c r="BP237" i="83"/>
  <c r="BN237" i="83"/>
  <c r="CO237" i="83"/>
  <c r="CD237" i="83"/>
  <c r="CB237" i="83"/>
  <c r="BL237" i="83"/>
  <c r="AV240" i="83"/>
  <c r="AN240" i="83"/>
  <c r="AU240" i="83"/>
  <c r="AM240" i="83"/>
  <c r="AT240" i="83"/>
  <c r="AL240" i="83"/>
  <c r="AZ240" i="83"/>
  <c r="AR240" i="83"/>
  <c r="AJ240" i="83"/>
  <c r="AY240" i="83"/>
  <c r="AQ240" i="83"/>
  <c r="AI240" i="83"/>
  <c r="AX240" i="83"/>
  <c r="AP240" i="83"/>
  <c r="AH240" i="83"/>
  <c r="AW240" i="83"/>
  <c r="BJ240" i="83"/>
  <c r="AS240" i="83"/>
  <c r="AK240" i="83"/>
  <c r="AO240" i="83"/>
  <c r="AG240" i="83"/>
  <c r="Q243" i="83"/>
  <c r="I243" i="83"/>
  <c r="P243" i="83"/>
  <c r="H243" i="83"/>
  <c r="O243" i="83"/>
  <c r="G243" i="83"/>
  <c r="U243" i="83"/>
  <c r="M243" i="83"/>
  <c r="E243" i="83"/>
  <c r="T243" i="83"/>
  <c r="L243" i="83"/>
  <c r="D243" i="83"/>
  <c r="S243" i="83"/>
  <c r="K243" i="83"/>
  <c r="C243" i="83"/>
  <c r="AE243" i="83"/>
  <c r="R243" i="83"/>
  <c r="J243" i="83"/>
  <c r="N243" i="83"/>
  <c r="F243" i="83"/>
  <c r="B243" i="83"/>
  <c r="CD245" i="83"/>
  <c r="BV245" i="83"/>
  <c r="BN245" i="83"/>
  <c r="CC245" i="83"/>
  <c r="BU245" i="83"/>
  <c r="BM245" i="83"/>
  <c r="CA245" i="83"/>
  <c r="BS245" i="83"/>
  <c r="BZ245" i="83"/>
  <c r="BR245" i="83"/>
  <c r="BY245" i="83"/>
  <c r="BQ245" i="83"/>
  <c r="CO245" i="83"/>
  <c r="BX245" i="83"/>
  <c r="BP245" i="83"/>
  <c r="BL245" i="83"/>
  <c r="CB245" i="83"/>
  <c r="BW245" i="83"/>
  <c r="BT245" i="83"/>
  <c r="CE245" i="83"/>
  <c r="BO245" i="83"/>
  <c r="AZ248" i="83"/>
  <c r="AR248" i="83"/>
  <c r="AJ248" i="83"/>
  <c r="AY248" i="83"/>
  <c r="AQ248" i="83"/>
  <c r="AI248" i="83"/>
  <c r="AX248" i="83"/>
  <c r="AP248" i="83"/>
  <c r="AH248" i="83"/>
  <c r="AW248" i="83"/>
  <c r="AO248" i="83"/>
  <c r="AG248" i="83"/>
  <c r="AV248" i="83"/>
  <c r="AN248" i="83"/>
  <c r="AU248" i="83"/>
  <c r="AM248" i="83"/>
  <c r="AT248" i="83"/>
  <c r="AL248" i="83"/>
  <c r="BJ248" i="83"/>
  <c r="AS248" i="83"/>
  <c r="AK248" i="83"/>
  <c r="U251" i="83"/>
  <c r="M251" i="83"/>
  <c r="E251" i="83"/>
  <c r="T251" i="83"/>
  <c r="L251" i="83"/>
  <c r="D251" i="83"/>
  <c r="S251" i="83"/>
  <c r="K251" i="83"/>
  <c r="C251" i="83"/>
  <c r="R251" i="83"/>
  <c r="J251" i="83"/>
  <c r="B251" i="83"/>
  <c r="Q251" i="83"/>
  <c r="I251" i="83"/>
  <c r="P251" i="83"/>
  <c r="H251" i="83"/>
  <c r="O251" i="83"/>
  <c r="G251" i="83"/>
  <c r="AE251" i="83"/>
  <c r="N251" i="83"/>
  <c r="F251" i="83"/>
  <c r="CE253" i="83"/>
  <c r="BW253" i="83"/>
  <c r="BO253" i="83"/>
  <c r="CD253" i="83"/>
  <c r="BV253" i="83"/>
  <c r="BN253" i="83"/>
  <c r="CC253" i="83"/>
  <c r="BU253" i="83"/>
  <c r="BM253" i="83"/>
  <c r="CB253" i="83"/>
  <c r="BT253" i="83"/>
  <c r="BL253" i="83"/>
  <c r="CA253" i="83"/>
  <c r="BS253" i="83"/>
  <c r="BZ253" i="83"/>
  <c r="BR253" i="83"/>
  <c r="BY253" i="83"/>
  <c r="BQ253" i="83"/>
  <c r="CO253" i="83"/>
  <c r="BX253" i="83"/>
  <c r="BP253" i="83"/>
  <c r="F156" i="83"/>
  <c r="T156" i="83"/>
  <c r="AP156" i="83"/>
  <c r="BN156" i="83"/>
  <c r="CB156" i="83"/>
  <c r="H157" i="83"/>
  <c r="AE157" i="83"/>
  <c r="BO157" i="83"/>
  <c r="BP158" i="83"/>
  <c r="CD158" i="83"/>
  <c r="J159" i="83"/>
  <c r="AH159" i="83"/>
  <c r="AT159" i="83"/>
  <c r="BU159" i="83"/>
  <c r="AG160" i="83"/>
  <c r="AZ160" i="83"/>
  <c r="AO161" i="83"/>
  <c r="BN161" i="83"/>
  <c r="CO161" i="83"/>
  <c r="Q162" i="83"/>
  <c r="AS162" i="83"/>
  <c r="E163" i="83"/>
  <c r="M164" i="83"/>
  <c r="AK164" i="83"/>
  <c r="BN164" i="83"/>
  <c r="CD164" i="83"/>
  <c r="BR165" i="83"/>
  <c r="AT167" i="83"/>
  <c r="AV168" i="83"/>
  <c r="AZ169" i="83"/>
  <c r="O170" i="83"/>
  <c r="R171" i="83"/>
  <c r="BL175" i="83"/>
  <c r="C181" i="83"/>
  <c r="BT183" i="83"/>
  <c r="AM185" i="83"/>
  <c r="AO186" i="83"/>
  <c r="D187" i="83"/>
  <c r="L188" i="83"/>
  <c r="BZ188" i="83"/>
  <c r="BP191" i="83"/>
  <c r="AN192" i="83"/>
  <c r="B194" i="83"/>
  <c r="O180" i="83"/>
  <c r="G180" i="83"/>
  <c r="AE180" i="83"/>
  <c r="N180" i="83"/>
  <c r="F180" i="83"/>
  <c r="T180" i="83"/>
  <c r="L180" i="83"/>
  <c r="D180" i="83"/>
  <c r="M180" i="83"/>
  <c r="U180" i="83"/>
  <c r="I180" i="83"/>
  <c r="S180" i="83"/>
  <c r="H180" i="83"/>
  <c r="R180" i="83"/>
  <c r="E180" i="83"/>
  <c r="Q180" i="83"/>
  <c r="C180" i="83"/>
  <c r="P165" i="83"/>
  <c r="H165" i="83"/>
  <c r="U165" i="83"/>
  <c r="M165" i="83"/>
  <c r="E165" i="83"/>
  <c r="L165" i="83"/>
  <c r="B165" i="83"/>
  <c r="AE165" i="83"/>
  <c r="K165" i="83"/>
  <c r="S165" i="83"/>
  <c r="I165" i="83"/>
  <c r="AU178" i="83"/>
  <c r="AM178" i="83"/>
  <c r="AT178" i="83"/>
  <c r="AL178" i="83"/>
  <c r="AZ178" i="83"/>
  <c r="AR178" i="83"/>
  <c r="AJ178" i="83"/>
  <c r="AV178" i="83"/>
  <c r="AH178" i="83"/>
  <c r="AP178" i="83"/>
  <c r="BJ178" i="83"/>
  <c r="AO178" i="83"/>
  <c r="AY178" i="83"/>
  <c r="AN178" i="83"/>
  <c r="AX178" i="83"/>
  <c r="AK178" i="83"/>
  <c r="O189" i="83"/>
  <c r="G189" i="83"/>
  <c r="T189" i="83"/>
  <c r="L189" i="83"/>
  <c r="D189" i="83"/>
  <c r="AE189" i="83"/>
  <c r="K189" i="83"/>
  <c r="U189" i="83"/>
  <c r="J189" i="83"/>
  <c r="R189" i="83"/>
  <c r="H189" i="83"/>
  <c r="Q189" i="83"/>
  <c r="B189" i="83"/>
  <c r="M189" i="83"/>
  <c r="I189" i="83"/>
  <c r="F189" i="83"/>
  <c r="E189" i="83"/>
  <c r="O197" i="83"/>
  <c r="G197" i="83"/>
  <c r="AE197" i="83"/>
  <c r="N197" i="83"/>
  <c r="F197" i="83"/>
  <c r="T197" i="83"/>
  <c r="L197" i="83"/>
  <c r="D197" i="83"/>
  <c r="Q197" i="83"/>
  <c r="C197" i="83"/>
  <c r="P197" i="83"/>
  <c r="B197" i="83"/>
  <c r="K197" i="83"/>
  <c r="M197" i="83"/>
  <c r="H197" i="83"/>
  <c r="E197" i="83"/>
  <c r="U197" i="83"/>
  <c r="S197" i="83"/>
  <c r="BY207" i="83"/>
  <c r="BQ207" i="83"/>
  <c r="CO207" i="83"/>
  <c r="BX207" i="83"/>
  <c r="BP207" i="83"/>
  <c r="CD207" i="83"/>
  <c r="BV207" i="83"/>
  <c r="BN207" i="83"/>
  <c r="BW207" i="83"/>
  <c r="CE207" i="83"/>
  <c r="BS207" i="83"/>
  <c r="CC207" i="83"/>
  <c r="BR207" i="83"/>
  <c r="CB207" i="83"/>
  <c r="BO207" i="83"/>
  <c r="CA207" i="83"/>
  <c r="BM207" i="83"/>
  <c r="BU207" i="83"/>
  <c r="BT207" i="83"/>
  <c r="BZ207" i="83"/>
  <c r="BL207" i="83"/>
  <c r="BJ218" i="83"/>
  <c r="AS218" i="83"/>
  <c r="AK218" i="83"/>
  <c r="AZ218" i="83"/>
  <c r="AR218" i="83"/>
  <c r="AJ218" i="83"/>
  <c r="AX218" i="83"/>
  <c r="AP218" i="83"/>
  <c r="AH218" i="83"/>
  <c r="AO218" i="83"/>
  <c r="AN218" i="83"/>
  <c r="AW218" i="83"/>
  <c r="AL218" i="83"/>
  <c r="AI218" i="83"/>
  <c r="AV218" i="83"/>
  <c r="AU218" i="83"/>
  <c r="AT218" i="83"/>
  <c r="AQ218" i="83"/>
  <c r="AY218" i="83"/>
  <c r="AM218" i="83"/>
  <c r="AG218" i="83"/>
  <c r="AU226" i="83"/>
  <c r="AM226" i="83"/>
  <c r="AT226" i="83"/>
  <c r="AL226" i="83"/>
  <c r="BJ226" i="83"/>
  <c r="AS226" i="83"/>
  <c r="AK226" i="83"/>
  <c r="AZ226" i="83"/>
  <c r="AR226" i="83"/>
  <c r="AJ226" i="83"/>
  <c r="AX226" i="83"/>
  <c r="AP226" i="83"/>
  <c r="AH226" i="83"/>
  <c r="AY226" i="83"/>
  <c r="AW226" i="83"/>
  <c r="AQ226" i="83"/>
  <c r="AN226" i="83"/>
  <c r="AI226" i="83"/>
  <c r="AG226" i="83"/>
  <c r="AO226" i="83"/>
  <c r="AV226" i="83"/>
  <c r="S237" i="83"/>
  <c r="K237" i="83"/>
  <c r="C237" i="83"/>
  <c r="R237" i="83"/>
  <c r="J237" i="83"/>
  <c r="B237" i="83"/>
  <c r="Q237" i="83"/>
  <c r="I237" i="83"/>
  <c r="U237" i="83"/>
  <c r="M237" i="83"/>
  <c r="E237" i="83"/>
  <c r="AE237" i="83"/>
  <c r="F237" i="83"/>
  <c r="T237" i="83"/>
  <c r="D237" i="83"/>
  <c r="O237" i="83"/>
  <c r="G237" i="83"/>
  <c r="N237" i="83"/>
  <c r="P237" i="83"/>
  <c r="L237" i="83"/>
  <c r="H237" i="83"/>
  <c r="BY247" i="83"/>
  <c r="BQ247" i="83"/>
  <c r="CO247" i="83"/>
  <c r="BX247" i="83"/>
  <c r="BP247" i="83"/>
  <c r="CE247" i="83"/>
  <c r="BW247" i="83"/>
  <c r="BO247" i="83"/>
  <c r="CD247" i="83"/>
  <c r="BV247" i="83"/>
  <c r="BN247" i="83"/>
  <c r="CC247" i="83"/>
  <c r="BU247" i="83"/>
  <c r="BM247" i="83"/>
  <c r="CB247" i="83"/>
  <c r="BT247" i="83"/>
  <c r="BL247" i="83"/>
  <c r="CA247" i="83"/>
  <c r="BS247" i="83"/>
  <c r="BZ247" i="83"/>
  <c r="BR247" i="83"/>
  <c r="D156" i="83"/>
  <c r="CA161" i="83"/>
  <c r="N165" i="83"/>
  <c r="M205" i="83"/>
  <c r="CB157" i="83"/>
  <c r="BT157" i="83"/>
  <c r="BL157" i="83"/>
  <c r="CA157" i="83"/>
  <c r="BS157" i="83"/>
  <c r="BY157" i="83"/>
  <c r="BQ157" i="83"/>
  <c r="U158" i="83"/>
  <c r="M158" i="83"/>
  <c r="E158" i="83"/>
  <c r="T158" i="83"/>
  <c r="L158" i="83"/>
  <c r="D158" i="83"/>
  <c r="R158" i="83"/>
  <c r="J158" i="83"/>
  <c r="B158" i="83"/>
  <c r="CA160" i="83"/>
  <c r="BS160" i="83"/>
  <c r="CO160" i="83"/>
  <c r="BX160" i="83"/>
  <c r="BP160" i="83"/>
  <c r="CC160" i="83"/>
  <c r="BR160" i="83"/>
  <c r="CB160" i="83"/>
  <c r="BQ160" i="83"/>
  <c r="BY160" i="83"/>
  <c r="BN160" i="83"/>
  <c r="AV163" i="83"/>
  <c r="AN163" i="83"/>
  <c r="BJ163" i="83"/>
  <c r="AS163" i="83"/>
  <c r="AK163" i="83"/>
  <c r="AZ163" i="83"/>
  <c r="AP163" i="83"/>
  <c r="AY163" i="83"/>
  <c r="AO163" i="83"/>
  <c r="AW163" i="83"/>
  <c r="AL163" i="83"/>
  <c r="H156" i="83"/>
  <c r="U156" i="83"/>
  <c r="AS156" i="83"/>
  <c r="BO156" i="83"/>
  <c r="CC156" i="83"/>
  <c r="J157" i="83"/>
  <c r="AG157" i="83"/>
  <c r="AU157" i="83"/>
  <c r="BP157" i="83"/>
  <c r="CD157" i="83"/>
  <c r="K158" i="83"/>
  <c r="AH158" i="83"/>
  <c r="BQ158" i="83"/>
  <c r="CE158" i="83"/>
  <c r="L159" i="83"/>
  <c r="AI159" i="83"/>
  <c r="AX159" i="83"/>
  <c r="J160" i="83"/>
  <c r="BL160" i="83"/>
  <c r="CD160" i="83"/>
  <c r="AP161" i="83"/>
  <c r="BP161" i="83"/>
  <c r="C162" i="83"/>
  <c r="AE162" i="83"/>
  <c r="AT162" i="83"/>
  <c r="BW162" i="83"/>
  <c r="H163" i="83"/>
  <c r="AI163" i="83"/>
  <c r="BL163" i="83"/>
  <c r="N164" i="83"/>
  <c r="AN164" i="83"/>
  <c r="BP164" i="83"/>
  <c r="C165" i="83"/>
  <c r="R165" i="83"/>
  <c r="AT165" i="83"/>
  <c r="BT165" i="83"/>
  <c r="AJ166" i="83"/>
  <c r="AU167" i="83"/>
  <c r="L168" i="83"/>
  <c r="AY168" i="83"/>
  <c r="BV170" i="83"/>
  <c r="C173" i="83"/>
  <c r="AR173" i="83"/>
  <c r="BM175" i="83"/>
  <c r="T176" i="83"/>
  <c r="AI178" i="83"/>
  <c r="CD178" i="83"/>
  <c r="B180" i="83"/>
  <c r="AZ181" i="83"/>
  <c r="BS182" i="83"/>
  <c r="BU183" i="83"/>
  <c r="AL184" i="83"/>
  <c r="C186" i="83"/>
  <c r="AQ186" i="83"/>
  <c r="G187" i="83"/>
  <c r="O188" i="83"/>
  <c r="BP189" i="83"/>
  <c r="AU192" i="83"/>
  <c r="O194" i="83"/>
  <c r="CD194" i="83"/>
  <c r="BR196" i="83"/>
  <c r="AS197" i="83"/>
  <c r="F202" i="83"/>
  <c r="AT185" i="83"/>
  <c r="AL185" i="83"/>
  <c r="BJ185" i="83"/>
  <c r="AS185" i="83"/>
  <c r="AK185" i="83"/>
  <c r="AY185" i="83"/>
  <c r="AQ185" i="83"/>
  <c r="AI185" i="83"/>
  <c r="AO185" i="83"/>
  <c r="AW185" i="83"/>
  <c r="AJ185" i="83"/>
  <c r="AV185" i="83"/>
  <c r="AH185" i="83"/>
  <c r="AU185" i="83"/>
  <c r="AG185" i="83"/>
  <c r="AR185" i="83"/>
  <c r="BZ159" i="83"/>
  <c r="BR159" i="83"/>
  <c r="CE159" i="83"/>
  <c r="BW159" i="83"/>
  <c r="BO159" i="83"/>
  <c r="CB159" i="83"/>
  <c r="BQ159" i="83"/>
  <c r="CA159" i="83"/>
  <c r="BP159" i="83"/>
  <c r="BX159" i="83"/>
  <c r="BM159" i="83"/>
  <c r="AU170" i="83"/>
  <c r="AM170" i="83"/>
  <c r="AT170" i="83"/>
  <c r="AL170" i="83"/>
  <c r="AZ170" i="83"/>
  <c r="AR170" i="83"/>
  <c r="AJ170" i="83"/>
  <c r="AY170" i="83"/>
  <c r="AN170" i="83"/>
  <c r="AV170" i="83"/>
  <c r="AH170" i="83"/>
  <c r="AS170" i="83"/>
  <c r="AG170" i="83"/>
  <c r="AQ170" i="83"/>
  <c r="AP170" i="83"/>
  <c r="P181" i="83"/>
  <c r="H181" i="83"/>
  <c r="O181" i="83"/>
  <c r="G181" i="83"/>
  <c r="U181" i="83"/>
  <c r="M181" i="83"/>
  <c r="E181" i="83"/>
  <c r="N181" i="83"/>
  <c r="B181" i="83"/>
  <c r="AE181" i="83"/>
  <c r="J181" i="83"/>
  <c r="T181" i="83"/>
  <c r="I181" i="83"/>
  <c r="S181" i="83"/>
  <c r="F181" i="83"/>
  <c r="R181" i="83"/>
  <c r="D181" i="83"/>
  <c r="BY191" i="83"/>
  <c r="BQ191" i="83"/>
  <c r="CD191" i="83"/>
  <c r="BV191" i="83"/>
  <c r="BN191" i="83"/>
  <c r="BX191" i="83"/>
  <c r="BM191" i="83"/>
  <c r="BW191" i="83"/>
  <c r="BL191" i="83"/>
  <c r="CE191" i="83"/>
  <c r="BT191" i="83"/>
  <c r="CC191" i="83"/>
  <c r="BO191" i="83"/>
  <c r="BZ191" i="83"/>
  <c r="BU191" i="83"/>
  <c r="BS191" i="83"/>
  <c r="BR191" i="83"/>
  <c r="BY199" i="83"/>
  <c r="BQ199" i="83"/>
  <c r="CD199" i="83"/>
  <c r="BV199" i="83"/>
  <c r="BN199" i="83"/>
  <c r="CO199" i="83"/>
  <c r="BU199" i="83"/>
  <c r="CE199" i="83"/>
  <c r="BT199" i="83"/>
  <c r="CB199" i="83"/>
  <c r="BR199" i="83"/>
  <c r="CC199" i="83"/>
  <c r="BM199" i="83"/>
  <c r="CA199" i="83"/>
  <c r="BL199" i="83"/>
  <c r="BX199" i="83"/>
  <c r="BS199" i="83"/>
  <c r="BP199" i="83"/>
  <c r="BO199" i="83"/>
  <c r="AT210" i="83"/>
  <c r="AL210" i="83"/>
  <c r="BJ210" i="83"/>
  <c r="AS210" i="83"/>
  <c r="AK210" i="83"/>
  <c r="AY210" i="83"/>
  <c r="AQ210" i="83"/>
  <c r="AI210" i="83"/>
  <c r="AP210" i="83"/>
  <c r="AX210" i="83"/>
  <c r="AM210" i="83"/>
  <c r="AW210" i="83"/>
  <c r="AJ210" i="83"/>
  <c r="AV210" i="83"/>
  <c r="AH210" i="83"/>
  <c r="AU210" i="83"/>
  <c r="AG210" i="83"/>
  <c r="AR210" i="83"/>
  <c r="AO210" i="83"/>
  <c r="AN210" i="83"/>
  <c r="AZ210" i="83"/>
  <c r="AE221" i="83"/>
  <c r="N221" i="83"/>
  <c r="F221" i="83"/>
  <c r="U221" i="83"/>
  <c r="M221" i="83"/>
  <c r="E221" i="83"/>
  <c r="S221" i="83"/>
  <c r="K221" i="83"/>
  <c r="C221" i="83"/>
  <c r="I221" i="83"/>
  <c r="T221" i="83"/>
  <c r="H221" i="83"/>
  <c r="Q221" i="83"/>
  <c r="D221" i="83"/>
  <c r="O221" i="83"/>
  <c r="L221" i="83"/>
  <c r="J221" i="83"/>
  <c r="G221" i="83"/>
  <c r="P221" i="83"/>
  <c r="R221" i="83"/>
  <c r="B221" i="83"/>
  <c r="CD231" i="83"/>
  <c r="BV231" i="83"/>
  <c r="BN231" i="83"/>
  <c r="CC231" i="83"/>
  <c r="BU231" i="83"/>
  <c r="BM231" i="83"/>
  <c r="CA231" i="83"/>
  <c r="BS231" i="83"/>
  <c r="CO231" i="83"/>
  <c r="BR231" i="83"/>
  <c r="CE231" i="83"/>
  <c r="BQ231" i="83"/>
  <c r="CB231" i="83"/>
  <c r="BP231" i="83"/>
  <c r="BZ231" i="83"/>
  <c r="BO231" i="83"/>
  <c r="BX231" i="83"/>
  <c r="BT231" i="83"/>
  <c r="BL231" i="83"/>
  <c r="BY231" i="83"/>
  <c r="BW231" i="83"/>
  <c r="CC239" i="83"/>
  <c r="BU239" i="83"/>
  <c r="BM239" i="83"/>
  <c r="CB239" i="83"/>
  <c r="BT239" i="83"/>
  <c r="BL239" i="83"/>
  <c r="CA239" i="83"/>
  <c r="BS239" i="83"/>
  <c r="BY239" i="83"/>
  <c r="BQ239" i="83"/>
  <c r="CO239" i="83"/>
  <c r="BX239" i="83"/>
  <c r="BP239" i="83"/>
  <c r="CE239" i="83"/>
  <c r="BW239" i="83"/>
  <c r="BO239" i="83"/>
  <c r="BR239" i="83"/>
  <c r="BN239" i="83"/>
  <c r="CD239" i="83"/>
  <c r="BZ239" i="83"/>
  <c r="BV239" i="83"/>
  <c r="AT250" i="83"/>
  <c r="AL250" i="83"/>
  <c r="BJ250" i="83"/>
  <c r="AS250" i="83"/>
  <c r="AK250" i="83"/>
  <c r="AZ250" i="83"/>
  <c r="AR250" i="83"/>
  <c r="AJ250" i="83"/>
  <c r="AY250" i="83"/>
  <c r="AQ250" i="83"/>
  <c r="AI250" i="83"/>
  <c r="AX250" i="83"/>
  <c r="AP250" i="83"/>
  <c r="AH250" i="83"/>
  <c r="AW250" i="83"/>
  <c r="AO250" i="83"/>
  <c r="AG250" i="83"/>
  <c r="AV250" i="83"/>
  <c r="AN250" i="83"/>
  <c r="AU250" i="83"/>
  <c r="AM250" i="83"/>
  <c r="R157" i="83"/>
  <c r="BY158" i="83"/>
  <c r="BJ161" i="83"/>
  <c r="AP162" i="83"/>
  <c r="F164" i="83"/>
  <c r="T173" i="83"/>
  <c r="CB174" i="83"/>
  <c r="BJ160" i="83"/>
  <c r="AS160" i="83"/>
  <c r="AK160" i="83"/>
  <c r="AX160" i="83"/>
  <c r="AP160" i="83"/>
  <c r="AH160" i="83"/>
  <c r="AW160" i="83"/>
  <c r="AM160" i="83"/>
  <c r="AV160" i="83"/>
  <c r="AL160" i="83"/>
  <c r="AT160" i="83"/>
  <c r="AI160" i="83"/>
  <c r="AU158" i="83"/>
  <c r="AM158" i="83"/>
  <c r="AT158" i="83"/>
  <c r="AL158" i="83"/>
  <c r="AZ158" i="83"/>
  <c r="AR158" i="83"/>
  <c r="AJ158" i="83"/>
  <c r="T161" i="83"/>
  <c r="L161" i="83"/>
  <c r="D161" i="83"/>
  <c r="Q161" i="83"/>
  <c r="I161" i="83"/>
  <c r="S161" i="83"/>
  <c r="H161" i="83"/>
  <c r="R161" i="83"/>
  <c r="G161" i="83"/>
  <c r="O161" i="83"/>
  <c r="E161" i="83"/>
  <c r="CD163" i="83"/>
  <c r="BV163" i="83"/>
  <c r="BN163" i="83"/>
  <c r="CA163" i="83"/>
  <c r="BS163" i="83"/>
  <c r="CO163" i="83"/>
  <c r="BU163" i="83"/>
  <c r="CE163" i="83"/>
  <c r="BT163" i="83"/>
  <c r="CB163" i="83"/>
  <c r="BQ163" i="83"/>
  <c r="AY166" i="83"/>
  <c r="AQ166" i="83"/>
  <c r="AI166" i="83"/>
  <c r="AV166" i="83"/>
  <c r="AN166" i="83"/>
  <c r="AS166" i="83"/>
  <c r="AH166" i="83"/>
  <c r="AR166" i="83"/>
  <c r="AG166" i="83"/>
  <c r="AZ166" i="83"/>
  <c r="AO166" i="83"/>
  <c r="T169" i="83"/>
  <c r="L169" i="83"/>
  <c r="D169" i="83"/>
  <c r="S169" i="83"/>
  <c r="K169" i="83"/>
  <c r="C169" i="83"/>
  <c r="Q169" i="83"/>
  <c r="I169" i="83"/>
  <c r="O169" i="83"/>
  <c r="B169" i="83"/>
  <c r="J169" i="83"/>
  <c r="AE169" i="83"/>
  <c r="H169" i="83"/>
  <c r="U169" i="83"/>
  <c r="G169" i="83"/>
  <c r="R169" i="83"/>
  <c r="F169" i="83"/>
  <c r="CD171" i="83"/>
  <c r="BV171" i="83"/>
  <c r="BN171" i="83"/>
  <c r="CC171" i="83"/>
  <c r="BU171" i="83"/>
  <c r="BM171" i="83"/>
  <c r="CA171" i="83"/>
  <c r="BS171" i="83"/>
  <c r="BX171" i="83"/>
  <c r="CO171" i="83"/>
  <c r="BR171" i="83"/>
  <c r="CE171" i="83"/>
  <c r="BQ171" i="83"/>
  <c r="CB171" i="83"/>
  <c r="BP171" i="83"/>
  <c r="BZ171" i="83"/>
  <c r="BO171" i="83"/>
  <c r="AY174" i="83"/>
  <c r="AQ174" i="83"/>
  <c r="AI174" i="83"/>
  <c r="AX174" i="83"/>
  <c r="AP174" i="83"/>
  <c r="AH174" i="83"/>
  <c r="AV174" i="83"/>
  <c r="AN174" i="83"/>
  <c r="AR174" i="83"/>
  <c r="AZ174" i="83"/>
  <c r="AL174" i="83"/>
  <c r="AW174" i="83"/>
  <c r="AK174" i="83"/>
  <c r="AU174" i="83"/>
  <c r="AJ174" i="83"/>
  <c r="AT174" i="83"/>
  <c r="AG174" i="83"/>
  <c r="T177" i="83"/>
  <c r="L177" i="83"/>
  <c r="D177" i="83"/>
  <c r="S177" i="83"/>
  <c r="K177" i="83"/>
  <c r="C177" i="83"/>
  <c r="Q177" i="83"/>
  <c r="I177" i="83"/>
  <c r="J177" i="83"/>
  <c r="R177" i="83"/>
  <c r="F177" i="83"/>
  <c r="P177" i="83"/>
  <c r="E177" i="83"/>
  <c r="O177" i="83"/>
  <c r="B177" i="83"/>
  <c r="N177" i="83"/>
  <c r="CD179" i="83"/>
  <c r="BV179" i="83"/>
  <c r="BN179" i="83"/>
  <c r="CC179" i="83"/>
  <c r="BU179" i="83"/>
  <c r="BM179" i="83"/>
  <c r="CA179" i="83"/>
  <c r="BS179" i="83"/>
  <c r="CO179" i="83"/>
  <c r="BR179" i="83"/>
  <c r="BZ179" i="83"/>
  <c r="BO179" i="83"/>
  <c r="BY179" i="83"/>
  <c r="BL179" i="83"/>
  <c r="BX179" i="83"/>
  <c r="BW179" i="83"/>
  <c r="AY182" i="83"/>
  <c r="AQ182" i="83"/>
  <c r="AI182" i="83"/>
  <c r="AX182" i="83"/>
  <c r="AP182" i="83"/>
  <c r="AH182" i="83"/>
  <c r="AV182" i="83"/>
  <c r="AN182" i="83"/>
  <c r="AZ182" i="83"/>
  <c r="AL182" i="83"/>
  <c r="AT182" i="83"/>
  <c r="AG182" i="83"/>
  <c r="AS182" i="83"/>
  <c r="AR182" i="83"/>
  <c r="AO182" i="83"/>
  <c r="T185" i="83"/>
  <c r="L185" i="83"/>
  <c r="D185" i="83"/>
  <c r="S185" i="83"/>
  <c r="K185" i="83"/>
  <c r="C185" i="83"/>
  <c r="Q185" i="83"/>
  <c r="I185" i="83"/>
  <c r="R185" i="83"/>
  <c r="F185" i="83"/>
  <c r="N185" i="83"/>
  <c r="M185" i="83"/>
  <c r="J185" i="83"/>
  <c r="AE185" i="83"/>
  <c r="H185" i="83"/>
  <c r="CC187" i="83"/>
  <c r="CE187" i="83"/>
  <c r="BV187" i="83"/>
  <c r="BN187" i="83"/>
  <c r="CD187" i="83"/>
  <c r="BU187" i="83"/>
  <c r="BM187" i="83"/>
  <c r="CA187" i="83"/>
  <c r="BS187" i="83"/>
  <c r="BZ187" i="83"/>
  <c r="BO187" i="83"/>
  <c r="BW187" i="83"/>
  <c r="BT187" i="83"/>
  <c r="BR187" i="83"/>
  <c r="CO187" i="83"/>
  <c r="BQ187" i="83"/>
  <c r="AX190" i="83"/>
  <c r="AP190" i="83"/>
  <c r="AH190" i="83"/>
  <c r="AU190" i="83"/>
  <c r="AM190" i="83"/>
  <c r="AR190" i="83"/>
  <c r="AG190" i="83"/>
  <c r="BJ190" i="83"/>
  <c r="AQ190" i="83"/>
  <c r="AY190" i="83"/>
  <c r="AN190" i="83"/>
  <c r="AW190" i="83"/>
  <c r="AI190" i="83"/>
  <c r="AS190" i="83"/>
  <c r="AO190" i="83"/>
  <c r="AL190" i="83"/>
  <c r="AK190" i="83"/>
  <c r="S193" i="83"/>
  <c r="K193" i="83"/>
  <c r="C193" i="83"/>
  <c r="P193" i="83"/>
  <c r="H193" i="83"/>
  <c r="O193" i="83"/>
  <c r="E193" i="83"/>
  <c r="N193" i="83"/>
  <c r="D193" i="83"/>
  <c r="AE193" i="83"/>
  <c r="L193" i="83"/>
  <c r="U193" i="83"/>
  <c r="F193" i="83"/>
  <c r="Q193" i="83"/>
  <c r="M193" i="83"/>
  <c r="J193" i="83"/>
  <c r="I193" i="83"/>
  <c r="CC195" i="83"/>
  <c r="BU195" i="83"/>
  <c r="BM195" i="83"/>
  <c r="CB195" i="83"/>
  <c r="BT195" i="83"/>
  <c r="BL195" i="83"/>
  <c r="BZ195" i="83"/>
  <c r="BR195" i="83"/>
  <c r="BV195" i="83"/>
  <c r="CO195" i="83"/>
  <c r="BS195" i="83"/>
  <c r="CD195" i="83"/>
  <c r="BP195" i="83"/>
  <c r="BY195" i="83"/>
  <c r="BQ195" i="83"/>
  <c r="BO195" i="83"/>
  <c r="BN195" i="83"/>
  <c r="CE195" i="83"/>
  <c r="AX198" i="83"/>
  <c r="AP198" i="83"/>
  <c r="AH198" i="83"/>
  <c r="AU198" i="83"/>
  <c r="AM198" i="83"/>
  <c r="AZ198" i="83"/>
  <c r="AO198" i="83"/>
  <c r="AY198" i="83"/>
  <c r="AN198" i="83"/>
  <c r="AV198" i="83"/>
  <c r="AK198" i="83"/>
  <c r="AW198" i="83"/>
  <c r="AG198" i="83"/>
  <c r="AT198" i="83"/>
  <c r="AR198" i="83"/>
  <c r="AQ198" i="83"/>
  <c r="AL198" i="83"/>
  <c r="AJ198" i="83"/>
  <c r="AI198" i="83"/>
  <c r="S201" i="83"/>
  <c r="K201" i="83"/>
  <c r="C201" i="83"/>
  <c r="P201" i="83"/>
  <c r="H201" i="83"/>
  <c r="M201" i="83"/>
  <c r="B201" i="83"/>
  <c r="AE201" i="83"/>
  <c r="L201" i="83"/>
  <c r="T201" i="83"/>
  <c r="I201" i="83"/>
  <c r="U201" i="83"/>
  <c r="E201" i="83"/>
  <c r="R201" i="83"/>
  <c r="D201" i="83"/>
  <c r="O201" i="83"/>
  <c r="Q201" i="83"/>
  <c r="G201" i="83"/>
  <c r="F201" i="83"/>
  <c r="CC203" i="83"/>
  <c r="BU203" i="83"/>
  <c r="BM203" i="83"/>
  <c r="CB203" i="83"/>
  <c r="BT203" i="83"/>
  <c r="BL203" i="83"/>
  <c r="BZ203" i="83"/>
  <c r="BR203" i="83"/>
  <c r="CA203" i="83"/>
  <c r="BO203" i="83"/>
  <c r="BY203" i="83"/>
  <c r="BN203" i="83"/>
  <c r="BW203" i="83"/>
  <c r="CE203" i="83"/>
  <c r="CD203" i="83"/>
  <c r="BV203" i="83"/>
  <c r="CO203" i="83"/>
  <c r="BX203" i="83"/>
  <c r="BS203" i="83"/>
  <c r="BQ203" i="83"/>
  <c r="BP203" i="83"/>
  <c r="AX206" i="83"/>
  <c r="AP206" i="83"/>
  <c r="AH206" i="83"/>
  <c r="AW206" i="83"/>
  <c r="AO206" i="83"/>
  <c r="AG206" i="83"/>
  <c r="AU206" i="83"/>
  <c r="AM206" i="83"/>
  <c r="AT206" i="83"/>
  <c r="AI206" i="83"/>
  <c r="AS206" i="83"/>
  <c r="AQ206" i="83"/>
  <c r="AV206" i="83"/>
  <c r="AR206" i="83"/>
  <c r="AL206" i="83"/>
  <c r="BJ206" i="83"/>
  <c r="AZ206" i="83"/>
  <c r="AY206" i="83"/>
  <c r="AN206" i="83"/>
  <c r="AK206" i="83"/>
  <c r="AJ206" i="83"/>
  <c r="S209" i="83"/>
  <c r="K209" i="83"/>
  <c r="C209" i="83"/>
  <c r="R209" i="83"/>
  <c r="J209" i="83"/>
  <c r="B209" i="83"/>
  <c r="P209" i="83"/>
  <c r="H209" i="83"/>
  <c r="T209" i="83"/>
  <c r="F209" i="83"/>
  <c r="N209" i="83"/>
  <c r="M209" i="83"/>
  <c r="L209" i="83"/>
  <c r="AE209" i="83"/>
  <c r="I209" i="83"/>
  <c r="G209" i="83"/>
  <c r="U209" i="83"/>
  <c r="Q209" i="83"/>
  <c r="O209" i="83"/>
  <c r="E209" i="83"/>
  <c r="D209" i="83"/>
  <c r="CC211" i="83"/>
  <c r="BU211" i="83"/>
  <c r="BM211" i="83"/>
  <c r="CB211" i="83"/>
  <c r="BT211" i="83"/>
  <c r="BL211" i="83"/>
  <c r="BZ211" i="83"/>
  <c r="BR211" i="83"/>
  <c r="CA211" i="83"/>
  <c r="BO211" i="83"/>
  <c r="BW211" i="83"/>
  <c r="BV211" i="83"/>
  <c r="CO211" i="83"/>
  <c r="BS211" i="83"/>
  <c r="CE211" i="83"/>
  <c r="BQ211" i="83"/>
  <c r="BX211" i="83"/>
  <c r="CD211" i="83"/>
  <c r="BY211" i="83"/>
  <c r="BP211" i="83"/>
  <c r="BN211" i="83"/>
  <c r="AW214" i="83"/>
  <c r="AO214" i="83"/>
  <c r="AG214" i="83"/>
  <c r="AT214" i="83"/>
  <c r="AL214" i="83"/>
  <c r="AU214" i="83"/>
  <c r="AJ214" i="83"/>
  <c r="AS214" i="83"/>
  <c r="AI214" i="83"/>
  <c r="BJ214" i="83"/>
  <c r="AQ214" i="83"/>
  <c r="AY214" i="83"/>
  <c r="AH214" i="83"/>
  <c r="AR214" i="83"/>
  <c r="AP214" i="83"/>
  <c r="AN214" i="83"/>
  <c r="AM214" i="83"/>
  <c r="AK214" i="83"/>
  <c r="AZ214" i="83"/>
  <c r="AX214" i="83"/>
  <c r="AV214" i="83"/>
  <c r="R217" i="83"/>
  <c r="J217" i="83"/>
  <c r="B217" i="83"/>
  <c r="Q217" i="83"/>
  <c r="I217" i="83"/>
  <c r="O217" i="83"/>
  <c r="G217" i="83"/>
  <c r="S217" i="83"/>
  <c r="E217" i="83"/>
  <c r="P217" i="83"/>
  <c r="D217" i="83"/>
  <c r="M217" i="83"/>
  <c r="H217" i="83"/>
  <c r="U217" i="83"/>
  <c r="T217" i="83"/>
  <c r="N217" i="83"/>
  <c r="L217" i="83"/>
  <c r="AE217" i="83"/>
  <c r="K217" i="83"/>
  <c r="F217" i="83"/>
  <c r="CB219" i="83"/>
  <c r="BT219" i="83"/>
  <c r="BL219" i="83"/>
  <c r="CA219" i="83"/>
  <c r="BS219" i="83"/>
  <c r="BY219" i="83"/>
  <c r="BQ219" i="83"/>
  <c r="BZ219" i="83"/>
  <c r="BN219" i="83"/>
  <c r="BX219" i="83"/>
  <c r="BM219" i="83"/>
  <c r="BV219" i="83"/>
  <c r="CO219" i="83"/>
  <c r="BO219" i="83"/>
  <c r="CC219" i="83"/>
  <c r="BW219" i="83"/>
  <c r="BU219" i="83"/>
  <c r="BR219" i="83"/>
  <c r="CE219" i="83"/>
  <c r="CD219" i="83"/>
  <c r="BP219" i="83"/>
  <c r="AW222" i="83"/>
  <c r="AO222" i="83"/>
  <c r="AG222" i="83"/>
  <c r="AV222" i="83"/>
  <c r="AN222" i="83"/>
  <c r="AT222" i="83"/>
  <c r="AL222" i="83"/>
  <c r="AS222" i="83"/>
  <c r="AH222" i="83"/>
  <c r="AR222" i="83"/>
  <c r="BJ222" i="83"/>
  <c r="AP222" i="83"/>
  <c r="AY222" i="83"/>
  <c r="AQ222" i="83"/>
  <c r="AM222" i="83"/>
  <c r="AK222" i="83"/>
  <c r="AJ222" i="83"/>
  <c r="AX222" i="83"/>
  <c r="AU222" i="83"/>
  <c r="AI222" i="83"/>
  <c r="AZ222" i="83"/>
  <c r="R225" i="83"/>
  <c r="J225" i="83"/>
  <c r="B225" i="83"/>
  <c r="Q225" i="83"/>
  <c r="I225" i="83"/>
  <c r="O225" i="83"/>
  <c r="G225" i="83"/>
  <c r="M225" i="83"/>
  <c r="L225" i="83"/>
  <c r="U225" i="83"/>
  <c r="H225" i="83"/>
  <c r="P225" i="83"/>
  <c r="F225" i="83"/>
  <c r="E225" i="83"/>
  <c r="AE225" i="83"/>
  <c r="D225" i="83"/>
  <c r="T225" i="83"/>
  <c r="C225" i="83"/>
  <c r="N225" i="83"/>
  <c r="K225" i="83"/>
  <c r="S225" i="83"/>
  <c r="BZ227" i="83"/>
  <c r="BR227" i="83"/>
  <c r="CE227" i="83"/>
  <c r="BW227" i="83"/>
  <c r="BO227" i="83"/>
  <c r="BY227" i="83"/>
  <c r="BN227" i="83"/>
  <c r="BX227" i="83"/>
  <c r="BM227" i="83"/>
  <c r="BV227" i="83"/>
  <c r="BL227" i="83"/>
  <c r="CO227" i="83"/>
  <c r="BU227" i="83"/>
  <c r="CC227" i="83"/>
  <c r="BS227" i="83"/>
  <c r="BT227" i="83"/>
  <c r="BQ227" i="83"/>
  <c r="CB227" i="83"/>
  <c r="CD227" i="83"/>
  <c r="CA227" i="83"/>
  <c r="BP227" i="83"/>
  <c r="AU230" i="83"/>
  <c r="AM230" i="83"/>
  <c r="AT230" i="83"/>
  <c r="AL230" i="83"/>
  <c r="AZ230" i="83"/>
  <c r="AR230" i="83"/>
  <c r="AJ230" i="83"/>
  <c r="AV230" i="83"/>
  <c r="AH230" i="83"/>
  <c r="AS230" i="83"/>
  <c r="AG230" i="83"/>
  <c r="AQ230" i="83"/>
  <c r="AP230" i="83"/>
  <c r="AY230" i="83"/>
  <c r="AN230" i="83"/>
  <c r="BJ230" i="83"/>
  <c r="AX230" i="83"/>
  <c r="AO230" i="83"/>
  <c r="AW230" i="83"/>
  <c r="AK230" i="83"/>
  <c r="AI230" i="83"/>
  <c r="P233" i="83"/>
  <c r="H233" i="83"/>
  <c r="O233" i="83"/>
  <c r="G233" i="83"/>
  <c r="U233" i="83"/>
  <c r="M233" i="83"/>
  <c r="E233" i="83"/>
  <c r="N233" i="83"/>
  <c r="B233" i="83"/>
  <c r="L233" i="83"/>
  <c r="K233" i="83"/>
  <c r="AE233" i="83"/>
  <c r="J233" i="83"/>
  <c r="S233" i="83"/>
  <c r="F233" i="83"/>
  <c r="T233" i="83"/>
  <c r="Q233" i="83"/>
  <c r="R233" i="83"/>
  <c r="I233" i="83"/>
  <c r="D233" i="83"/>
  <c r="C233" i="83"/>
  <c r="BY235" i="83"/>
  <c r="BQ235" i="83"/>
  <c r="CO235" i="83"/>
  <c r="BX235" i="83"/>
  <c r="BP235" i="83"/>
  <c r="CE235" i="83"/>
  <c r="BW235" i="83"/>
  <c r="BO235" i="83"/>
  <c r="CA235" i="83"/>
  <c r="BS235" i="83"/>
  <c r="BT235" i="83"/>
  <c r="BR235" i="83"/>
  <c r="CC235" i="83"/>
  <c r="BM235" i="83"/>
  <c r="BV235" i="83"/>
  <c r="BU235" i="83"/>
  <c r="BN235" i="83"/>
  <c r="BL235" i="83"/>
  <c r="CD235" i="83"/>
  <c r="BZ235" i="83"/>
  <c r="CB235" i="83"/>
  <c r="AT238" i="83"/>
  <c r="AL238" i="83"/>
  <c r="BJ238" i="83"/>
  <c r="AS238" i="83"/>
  <c r="AK238" i="83"/>
  <c r="AZ238" i="83"/>
  <c r="AR238" i="83"/>
  <c r="AJ238" i="83"/>
  <c r="AV238" i="83"/>
  <c r="AN238" i="83"/>
  <c r="AW238" i="83"/>
  <c r="AG238" i="83"/>
  <c r="AU238" i="83"/>
  <c r="AP238" i="83"/>
  <c r="AY238" i="83"/>
  <c r="AX238" i="83"/>
  <c r="AQ238" i="83"/>
  <c r="AM238" i="83"/>
  <c r="AH238" i="83"/>
  <c r="AO238" i="83"/>
  <c r="AI238" i="83"/>
  <c r="O241" i="83"/>
  <c r="G241" i="83"/>
  <c r="AE241" i="83"/>
  <c r="N241" i="83"/>
  <c r="F241" i="83"/>
  <c r="U241" i="83"/>
  <c r="M241" i="83"/>
  <c r="E241" i="83"/>
  <c r="S241" i="83"/>
  <c r="K241" i="83"/>
  <c r="C241" i="83"/>
  <c r="R241" i="83"/>
  <c r="J241" i="83"/>
  <c r="B241" i="83"/>
  <c r="Q241" i="83"/>
  <c r="I241" i="83"/>
  <c r="T241" i="83"/>
  <c r="P241" i="83"/>
  <c r="H241" i="83"/>
  <c r="L241" i="83"/>
  <c r="D241" i="83"/>
  <c r="BY243" i="83"/>
  <c r="BQ243" i="83"/>
  <c r="CO243" i="83"/>
  <c r="BX243" i="83"/>
  <c r="BP243" i="83"/>
  <c r="CE243" i="83"/>
  <c r="BW243" i="83"/>
  <c r="BO243" i="83"/>
  <c r="CC243" i="83"/>
  <c r="BU243" i="83"/>
  <c r="BM243" i="83"/>
  <c r="CB243" i="83"/>
  <c r="BT243" i="83"/>
  <c r="BL243" i="83"/>
  <c r="CA243" i="83"/>
  <c r="BS243" i="83"/>
  <c r="BV243" i="83"/>
  <c r="BR243" i="83"/>
  <c r="CD243" i="83"/>
  <c r="BZ243" i="83"/>
  <c r="BN243" i="83"/>
  <c r="AW246" i="83"/>
  <c r="AO246" i="83"/>
  <c r="AG246" i="83"/>
  <c r="AV246" i="83"/>
  <c r="AN246" i="83"/>
  <c r="AT246" i="83"/>
  <c r="AL246" i="83"/>
  <c r="BJ246" i="83"/>
  <c r="AS246" i="83"/>
  <c r="AK246" i="83"/>
  <c r="AZ246" i="83"/>
  <c r="AR246" i="83"/>
  <c r="AJ246" i="83"/>
  <c r="AY246" i="83"/>
  <c r="AQ246" i="83"/>
  <c r="AI246" i="83"/>
  <c r="AX246" i="83"/>
  <c r="AU246" i="83"/>
  <c r="AM246" i="83"/>
  <c r="AH246" i="83"/>
  <c r="AP246" i="83"/>
  <c r="S249" i="83"/>
  <c r="K249" i="83"/>
  <c r="C249" i="83"/>
  <c r="R249" i="83"/>
  <c r="J249" i="83"/>
  <c r="B249" i="83"/>
  <c r="Q249" i="83"/>
  <c r="I249" i="83"/>
  <c r="P249" i="83"/>
  <c r="H249" i="83"/>
  <c r="O249" i="83"/>
  <c r="G249" i="83"/>
  <c r="AE249" i="83"/>
  <c r="N249" i="83"/>
  <c r="F249" i="83"/>
  <c r="U249" i="83"/>
  <c r="M249" i="83"/>
  <c r="E249" i="83"/>
  <c r="T249" i="83"/>
  <c r="L249" i="83"/>
  <c r="D249" i="83"/>
  <c r="CC251" i="83"/>
  <c r="BU251" i="83"/>
  <c r="BM251" i="83"/>
  <c r="CB251" i="83"/>
  <c r="BT251" i="83"/>
  <c r="BL251" i="83"/>
  <c r="CA251" i="83"/>
  <c r="BS251" i="83"/>
  <c r="BZ251" i="83"/>
  <c r="BR251" i="83"/>
  <c r="BY251" i="83"/>
  <c r="BQ251" i="83"/>
  <c r="CO251" i="83"/>
  <c r="BX251" i="83"/>
  <c r="BP251" i="83"/>
  <c r="CE251" i="83"/>
  <c r="BW251" i="83"/>
  <c r="BO251" i="83"/>
  <c r="CD251" i="83"/>
  <c r="BV251" i="83"/>
  <c r="BN251" i="83"/>
  <c r="AX254" i="83"/>
  <c r="AP254" i="83"/>
  <c r="AH254" i="83"/>
  <c r="AW254" i="83"/>
  <c r="AO254" i="83"/>
  <c r="AG254" i="83"/>
  <c r="AV254" i="83"/>
  <c r="AN254" i="83"/>
  <c r="AU254" i="83"/>
  <c r="AM254" i="83"/>
  <c r="AT254" i="83"/>
  <c r="AL254" i="83"/>
  <c r="BJ254" i="83"/>
  <c r="AS254" i="83"/>
  <c r="AK254" i="83"/>
  <c r="AZ254" i="83"/>
  <c r="AR254" i="83"/>
  <c r="AJ254" i="83"/>
  <c r="AY254" i="83"/>
  <c r="AQ254" i="83"/>
  <c r="AI254" i="83"/>
  <c r="K156" i="83"/>
  <c r="AE156" i="83"/>
  <c r="AT156" i="83"/>
  <c r="BQ156" i="83"/>
  <c r="M157" i="83"/>
  <c r="AH157" i="83"/>
  <c r="AV157" i="83"/>
  <c r="BR157" i="83"/>
  <c r="CE157" i="83"/>
  <c r="N158" i="83"/>
  <c r="AI158" i="83"/>
  <c r="AW158" i="83"/>
  <c r="BS158" i="83"/>
  <c r="O159" i="83"/>
  <c r="AJ159" i="83"/>
  <c r="BY159" i="83"/>
  <c r="L160" i="83"/>
  <c r="AN160" i="83"/>
  <c r="BM160" i="83"/>
  <c r="CE160" i="83"/>
  <c r="P161" i="83"/>
  <c r="AR161" i="83"/>
  <c r="BU161" i="83"/>
  <c r="AG162" i="83"/>
  <c r="AW162" i="83"/>
  <c r="BX162" i="83"/>
  <c r="L163" i="83"/>
  <c r="AJ163" i="83"/>
  <c r="BM163" i="83"/>
  <c r="CC163" i="83"/>
  <c r="P164" i="83"/>
  <c r="AR164" i="83"/>
  <c r="D165" i="83"/>
  <c r="T165" i="83"/>
  <c r="AV165" i="83"/>
  <c r="BY165" i="83"/>
  <c r="AK166" i="83"/>
  <c r="BJ166" i="83"/>
  <c r="M168" i="83"/>
  <c r="P169" i="83"/>
  <c r="AI170" i="83"/>
  <c r="BX170" i="83"/>
  <c r="B172" i="83"/>
  <c r="D173" i="83"/>
  <c r="AZ173" i="83"/>
  <c r="BP175" i="83"/>
  <c r="U176" i="83"/>
  <c r="AQ178" i="83"/>
  <c r="CO178" i="83"/>
  <c r="J180" i="83"/>
  <c r="L181" i="83"/>
  <c r="BR181" i="83"/>
  <c r="BT182" i="83"/>
  <c r="AK183" i="83"/>
  <c r="BX183" i="83"/>
  <c r="AM184" i="83"/>
  <c r="B185" i="83"/>
  <c r="AP185" i="83"/>
  <c r="F186" i="83"/>
  <c r="AY186" i="83"/>
  <c r="I187" i="83"/>
  <c r="BL187" i="83"/>
  <c r="C189" i="83"/>
  <c r="BQ189" i="83"/>
  <c r="AT190" i="83"/>
  <c r="CB191" i="83"/>
  <c r="P194" i="83"/>
  <c r="K195" i="83"/>
  <c r="CA195" i="83"/>
  <c r="BX196" i="83"/>
  <c r="BQ197" i="83"/>
  <c r="BZ199" i="83"/>
  <c r="J201" i="83"/>
  <c r="BY221" i="83"/>
  <c r="CC158" i="83"/>
  <c r="BU158" i="83"/>
  <c r="BM158" i="83"/>
  <c r="CB158" i="83"/>
  <c r="BT158" i="83"/>
  <c r="BL158" i="83"/>
  <c r="BZ158" i="83"/>
  <c r="BR158" i="83"/>
  <c r="BY166" i="83"/>
  <c r="BQ166" i="83"/>
  <c r="CO166" i="83"/>
  <c r="BX166" i="83"/>
  <c r="BP166" i="83"/>
  <c r="CD166" i="83"/>
  <c r="BV166" i="83"/>
  <c r="BN166" i="83"/>
  <c r="CE166" i="83"/>
  <c r="CA166" i="83"/>
  <c r="BM166" i="83"/>
  <c r="BZ166" i="83"/>
  <c r="BL166" i="83"/>
  <c r="BW166" i="83"/>
  <c r="BU166" i="83"/>
  <c r="BY174" i="83"/>
  <c r="BQ174" i="83"/>
  <c r="CO174" i="83"/>
  <c r="BX174" i="83"/>
  <c r="BP174" i="83"/>
  <c r="CD174" i="83"/>
  <c r="BV174" i="83"/>
  <c r="BN174" i="83"/>
  <c r="CA174" i="83"/>
  <c r="BM174" i="83"/>
  <c r="BU174" i="83"/>
  <c r="BT174" i="83"/>
  <c r="CE174" i="83"/>
  <c r="BS174" i="83"/>
  <c r="CC174" i="83"/>
  <c r="BR174" i="83"/>
  <c r="AT177" i="83"/>
  <c r="AL177" i="83"/>
  <c r="BJ177" i="83"/>
  <c r="AS177" i="83"/>
  <c r="AK177" i="83"/>
  <c r="AY177" i="83"/>
  <c r="AQ177" i="83"/>
  <c r="AI177" i="83"/>
  <c r="AU177" i="83"/>
  <c r="AG177" i="83"/>
  <c r="AO177" i="83"/>
  <c r="AZ177" i="83"/>
  <c r="AN177" i="83"/>
  <c r="AX177" i="83"/>
  <c r="AM177" i="83"/>
  <c r="AW177" i="83"/>
  <c r="AJ177" i="83"/>
  <c r="CO190" i="83"/>
  <c r="BX190" i="83"/>
  <c r="BP190" i="83"/>
  <c r="CC190" i="83"/>
  <c r="BU190" i="83"/>
  <c r="BM190" i="83"/>
  <c r="BW190" i="83"/>
  <c r="BL190" i="83"/>
  <c r="BV190" i="83"/>
  <c r="CD190" i="83"/>
  <c r="BS190" i="83"/>
  <c r="BZ190" i="83"/>
  <c r="BR190" i="83"/>
  <c r="BQ190" i="83"/>
  <c r="CE190" i="83"/>
  <c r="BO190" i="83"/>
  <c r="CB190" i="83"/>
  <c r="BN190" i="83"/>
  <c r="BJ193" i="83"/>
  <c r="AS193" i="83"/>
  <c r="AK193" i="83"/>
  <c r="AZ193" i="83"/>
  <c r="AR193" i="83"/>
  <c r="AX193" i="83"/>
  <c r="AP193" i="83"/>
  <c r="AH193" i="83"/>
  <c r="AV193" i="83"/>
  <c r="AJ193" i="83"/>
  <c r="AU193" i="83"/>
  <c r="AI193" i="83"/>
  <c r="AQ193" i="83"/>
  <c r="AY193" i="83"/>
  <c r="AO193" i="83"/>
  <c r="AN193" i="83"/>
  <c r="AM193" i="83"/>
  <c r="AL193" i="83"/>
  <c r="AE196" i="83"/>
  <c r="N196" i="83"/>
  <c r="F196" i="83"/>
  <c r="U196" i="83"/>
  <c r="M196" i="83"/>
  <c r="E196" i="83"/>
  <c r="S196" i="83"/>
  <c r="K196" i="83"/>
  <c r="C196" i="83"/>
  <c r="P196" i="83"/>
  <c r="B196" i="83"/>
  <c r="O196" i="83"/>
  <c r="J196" i="83"/>
  <c r="Q196" i="83"/>
  <c r="H196" i="83"/>
  <c r="G196" i="83"/>
  <c r="D196" i="83"/>
  <c r="T196" i="83"/>
  <c r="BJ201" i="83"/>
  <c r="AS201" i="83"/>
  <c r="AK201" i="83"/>
  <c r="AX201" i="83"/>
  <c r="AP201" i="83"/>
  <c r="AH201" i="83"/>
  <c r="AR201" i="83"/>
  <c r="AG201" i="83"/>
  <c r="AQ201" i="83"/>
  <c r="AY201" i="83"/>
  <c r="AN201" i="83"/>
  <c r="AV201" i="83"/>
  <c r="AU201" i="83"/>
  <c r="AO201" i="83"/>
  <c r="AT201" i="83"/>
  <c r="AM201" i="83"/>
  <c r="AL201" i="83"/>
  <c r="AJ201" i="83"/>
  <c r="AE204" i="83"/>
  <c r="N204" i="83"/>
  <c r="F204" i="83"/>
  <c r="U204" i="83"/>
  <c r="M204" i="83"/>
  <c r="E204" i="83"/>
  <c r="S204" i="83"/>
  <c r="K204" i="83"/>
  <c r="C204" i="83"/>
  <c r="I204" i="83"/>
  <c r="T204" i="83"/>
  <c r="H204" i="83"/>
  <c r="Q204" i="83"/>
  <c r="D204" i="83"/>
  <c r="R204" i="83"/>
  <c r="P204" i="83"/>
  <c r="L204" i="83"/>
  <c r="G204" i="83"/>
  <c r="B204" i="83"/>
  <c r="O204" i="83"/>
  <c r="CO206" i="83"/>
  <c r="BX206" i="83"/>
  <c r="BP206" i="83"/>
  <c r="CE206" i="83"/>
  <c r="BW206" i="83"/>
  <c r="BO206" i="83"/>
  <c r="CC206" i="83"/>
  <c r="BU206" i="83"/>
  <c r="BM206" i="83"/>
  <c r="CD206" i="83"/>
  <c r="BR206" i="83"/>
  <c r="CB206" i="83"/>
  <c r="BQ206" i="83"/>
  <c r="BZ206" i="83"/>
  <c r="BL206" i="83"/>
  <c r="BY206" i="83"/>
  <c r="BV206" i="83"/>
  <c r="BS206" i="83"/>
  <c r="CA206" i="83"/>
  <c r="BT206" i="83"/>
  <c r="BJ209" i="83"/>
  <c r="AS209" i="83"/>
  <c r="AK209" i="83"/>
  <c r="AZ209" i="83"/>
  <c r="AR209" i="83"/>
  <c r="AJ209" i="83"/>
  <c r="AX209" i="83"/>
  <c r="AP209" i="83"/>
  <c r="AH209" i="83"/>
  <c r="AO209" i="83"/>
  <c r="AW209" i="83"/>
  <c r="AL209" i="83"/>
  <c r="AV209" i="83"/>
  <c r="AI209" i="83"/>
  <c r="AU209" i="83"/>
  <c r="AG209" i="83"/>
  <c r="AT209" i="83"/>
  <c r="AN209" i="83"/>
  <c r="AM209" i="83"/>
  <c r="AY209" i="83"/>
  <c r="AQ209" i="83"/>
  <c r="AE212" i="83"/>
  <c r="N212" i="83"/>
  <c r="F212" i="83"/>
  <c r="U212" i="83"/>
  <c r="M212" i="83"/>
  <c r="E212" i="83"/>
  <c r="S212" i="83"/>
  <c r="K212" i="83"/>
  <c r="C212" i="83"/>
  <c r="I212" i="83"/>
  <c r="Q212" i="83"/>
  <c r="D212" i="83"/>
  <c r="P212" i="83"/>
  <c r="B212" i="83"/>
  <c r="O212" i="83"/>
  <c r="L212" i="83"/>
  <c r="J212" i="83"/>
  <c r="H212" i="83"/>
  <c r="G212" i="83"/>
  <c r="T212" i="83"/>
  <c r="R212" i="83"/>
  <c r="CE214" i="83"/>
  <c r="BW214" i="83"/>
  <c r="BO214" i="83"/>
  <c r="CB214" i="83"/>
  <c r="BT214" i="83"/>
  <c r="BL214" i="83"/>
  <c r="BZ214" i="83"/>
  <c r="BP214" i="83"/>
  <c r="BY214" i="83"/>
  <c r="BN214" i="83"/>
  <c r="BV214" i="83"/>
  <c r="CA214" i="83"/>
  <c r="BS214" i="83"/>
  <c r="BR214" i="83"/>
  <c r="CO214" i="83"/>
  <c r="BQ214" i="83"/>
  <c r="CD214" i="83"/>
  <c r="BM214" i="83"/>
  <c r="BX214" i="83"/>
  <c r="BU214" i="83"/>
  <c r="AH156" i="83"/>
  <c r="AU156" i="83"/>
  <c r="N157" i="83"/>
  <c r="BV158" i="83"/>
  <c r="B159" i="83"/>
  <c r="P159" i="83"/>
  <c r="CC159" i="83"/>
  <c r="AS161" i="83"/>
  <c r="AH162" i="83"/>
  <c r="BJ162" i="83"/>
  <c r="B164" i="83"/>
  <c r="Q164" i="83"/>
  <c r="F165" i="83"/>
  <c r="BO166" i="83"/>
  <c r="BP167" i="83"/>
  <c r="AH169" i="83"/>
  <c r="AK170" i="83"/>
  <c r="C172" i="83"/>
  <c r="I173" i="83"/>
  <c r="BO174" i="83"/>
  <c r="BX175" i="83"/>
  <c r="AG176" i="83"/>
  <c r="AP177" i="83"/>
  <c r="AS178" i="83"/>
  <c r="I179" i="83"/>
  <c r="K180" i="83"/>
  <c r="BQ180" i="83"/>
  <c r="Q181" i="83"/>
  <c r="BS181" i="83"/>
  <c r="BW182" i="83"/>
  <c r="AL183" i="83"/>
  <c r="CO183" i="83"/>
  <c r="AO184" i="83"/>
  <c r="AX185" i="83"/>
  <c r="H186" i="83"/>
  <c r="BJ186" i="83"/>
  <c r="Q187" i="83"/>
  <c r="N189" i="83"/>
  <c r="BX189" i="83"/>
  <c r="AJ191" i="83"/>
  <c r="CO191" i="83"/>
  <c r="AT193" i="83"/>
  <c r="P195" i="83"/>
  <c r="I196" i="83"/>
  <c r="BS197" i="83"/>
  <c r="AN202" i="83"/>
  <c r="AP208" i="83"/>
  <c r="BY223" i="83"/>
  <c r="AW164" i="83"/>
  <c r="AO164" i="83"/>
  <c r="AG164" i="83"/>
  <c r="AT164" i="83"/>
  <c r="AL164" i="83"/>
  <c r="BJ164" i="83"/>
  <c r="AQ164" i="83"/>
  <c r="AZ164" i="83"/>
  <c r="AP164" i="83"/>
  <c r="AX164" i="83"/>
  <c r="AM164" i="83"/>
  <c r="D159" i="83"/>
  <c r="BL159" i="83"/>
  <c r="CD159" i="83"/>
  <c r="AI162" i="83"/>
  <c r="C164" i="83"/>
  <c r="AU164" i="83"/>
  <c r="G165" i="83"/>
  <c r="BR166" i="83"/>
  <c r="BS167" i="83"/>
  <c r="AO170" i="83"/>
  <c r="B171" i="83"/>
  <c r="Q173" i="83"/>
  <c r="BN173" i="83"/>
  <c r="BW174" i="83"/>
  <c r="CA175" i="83"/>
  <c r="AO176" i="83"/>
  <c r="AR177" i="83"/>
  <c r="AW178" i="83"/>
  <c r="J179" i="83"/>
  <c r="P180" i="83"/>
  <c r="BV181" i="83"/>
  <c r="CE182" i="83"/>
  <c r="AW184" i="83"/>
  <c r="AZ185" i="83"/>
  <c r="R187" i="83"/>
  <c r="P189" i="83"/>
  <c r="AW193" i="83"/>
  <c r="AP194" i="83"/>
  <c r="S195" i="83"/>
  <c r="L196" i="83"/>
  <c r="I197" i="83"/>
  <c r="BZ197" i="83"/>
  <c r="AI201" i="83"/>
  <c r="AP202" i="83"/>
  <c r="R156" i="83"/>
  <c r="J156" i="83"/>
  <c r="B156" i="83"/>
  <c r="Q156" i="83"/>
  <c r="I156" i="83"/>
  <c r="O156" i="83"/>
  <c r="G156" i="83"/>
  <c r="AT161" i="83"/>
  <c r="AL161" i="83"/>
  <c r="AY161" i="83"/>
  <c r="AQ161" i="83"/>
  <c r="AI161" i="83"/>
  <c r="AX161" i="83"/>
  <c r="AN161" i="83"/>
  <c r="AW161" i="83"/>
  <c r="AM161" i="83"/>
  <c r="AU161" i="83"/>
  <c r="AJ161" i="83"/>
  <c r="O164" i="83"/>
  <c r="G164" i="83"/>
  <c r="T164" i="83"/>
  <c r="L164" i="83"/>
  <c r="D164" i="83"/>
  <c r="AE164" i="83"/>
  <c r="K164" i="83"/>
  <c r="U164" i="83"/>
  <c r="J164" i="83"/>
  <c r="R164" i="83"/>
  <c r="H164" i="83"/>
  <c r="AT169" i="83"/>
  <c r="AL169" i="83"/>
  <c r="BJ169" i="83"/>
  <c r="AS169" i="83"/>
  <c r="AK169" i="83"/>
  <c r="AY169" i="83"/>
  <c r="AQ169" i="83"/>
  <c r="AI169" i="83"/>
  <c r="AX169" i="83"/>
  <c r="AM169" i="83"/>
  <c r="AU169" i="83"/>
  <c r="AG169" i="83"/>
  <c r="AR169" i="83"/>
  <c r="AP169" i="83"/>
  <c r="AO169" i="83"/>
  <c r="O172" i="83"/>
  <c r="G172" i="83"/>
  <c r="AE172" i="83"/>
  <c r="N172" i="83"/>
  <c r="F172" i="83"/>
  <c r="T172" i="83"/>
  <c r="L172" i="83"/>
  <c r="D172" i="83"/>
  <c r="R172" i="83"/>
  <c r="E172" i="83"/>
  <c r="M172" i="83"/>
  <c r="K172" i="83"/>
  <c r="J172" i="83"/>
  <c r="U172" i="83"/>
  <c r="I172" i="83"/>
  <c r="CO198" i="83"/>
  <c r="BX198" i="83"/>
  <c r="BP198" i="83"/>
  <c r="CC198" i="83"/>
  <c r="BU198" i="83"/>
  <c r="BM198" i="83"/>
  <c r="CE198" i="83"/>
  <c r="BT198" i="83"/>
  <c r="CD198" i="83"/>
  <c r="BS198" i="83"/>
  <c r="CA198" i="83"/>
  <c r="BQ198" i="83"/>
  <c r="BY198" i="83"/>
  <c r="BW198" i="83"/>
  <c r="BR198" i="83"/>
  <c r="BL198" i="83"/>
  <c r="CB198" i="83"/>
  <c r="BZ198" i="83"/>
  <c r="BV198" i="83"/>
  <c r="BO198" i="83"/>
  <c r="BJ156" i="83"/>
  <c r="AR156" i="83"/>
  <c r="AJ156" i="83"/>
  <c r="AZ156" i="83"/>
  <c r="AQ156" i="83"/>
  <c r="AI156" i="83"/>
  <c r="AX156" i="83"/>
  <c r="AO156" i="83"/>
  <c r="AG156" i="83"/>
  <c r="AE159" i="83"/>
  <c r="N159" i="83"/>
  <c r="F159" i="83"/>
  <c r="U159" i="83"/>
  <c r="M159" i="83"/>
  <c r="E159" i="83"/>
  <c r="S159" i="83"/>
  <c r="K159" i="83"/>
  <c r="C159" i="83"/>
  <c r="CB161" i="83"/>
  <c r="BT161" i="83"/>
  <c r="BL161" i="83"/>
  <c r="BY161" i="83"/>
  <c r="BQ161" i="83"/>
  <c r="CD161" i="83"/>
  <c r="BS161" i="83"/>
  <c r="CC161" i="83"/>
  <c r="BR161" i="83"/>
  <c r="BZ161" i="83"/>
  <c r="BO161" i="83"/>
  <c r="M156" i="83"/>
  <c r="AK156" i="83"/>
  <c r="B157" i="83"/>
  <c r="O157" i="83"/>
  <c r="BW158" i="83"/>
  <c r="BW161" i="83"/>
  <c r="CA156" i="83"/>
  <c r="BS156" i="83"/>
  <c r="BZ156" i="83"/>
  <c r="BR156" i="83"/>
  <c r="CO156" i="83"/>
  <c r="BX156" i="83"/>
  <c r="BP156" i="83"/>
  <c r="AZ159" i="83"/>
  <c r="AW159" i="83"/>
  <c r="AV159" i="83"/>
  <c r="AN159" i="83"/>
  <c r="AU159" i="83"/>
  <c r="AM159" i="83"/>
  <c r="AS159" i="83"/>
  <c r="AK159" i="83"/>
  <c r="U162" i="83"/>
  <c r="M162" i="83"/>
  <c r="E162" i="83"/>
  <c r="R162" i="83"/>
  <c r="J162" i="83"/>
  <c r="B162" i="83"/>
  <c r="T162" i="83"/>
  <c r="I162" i="83"/>
  <c r="S162" i="83"/>
  <c r="H162" i="83"/>
  <c r="P162" i="83"/>
  <c r="F162" i="83"/>
  <c r="CE164" i="83"/>
  <c r="BW164" i="83"/>
  <c r="BO164" i="83"/>
  <c r="CB164" i="83"/>
  <c r="BT164" i="83"/>
  <c r="BL164" i="83"/>
  <c r="BV164" i="83"/>
  <c r="CO164" i="83"/>
  <c r="BU164" i="83"/>
  <c r="CC164" i="83"/>
  <c r="BR164" i="83"/>
  <c r="AZ167" i="83"/>
  <c r="AR167" i="83"/>
  <c r="AJ167" i="83"/>
  <c r="AY167" i="83"/>
  <c r="AQ167" i="83"/>
  <c r="AI167" i="83"/>
  <c r="AW167" i="83"/>
  <c r="AO167" i="83"/>
  <c r="AG167" i="83"/>
  <c r="AV167" i="83"/>
  <c r="AK167" i="83"/>
  <c r="AS167" i="83"/>
  <c r="AP167" i="83"/>
  <c r="AN167" i="83"/>
  <c r="BJ167" i="83"/>
  <c r="AM167" i="83"/>
  <c r="U170" i="83"/>
  <c r="M170" i="83"/>
  <c r="E170" i="83"/>
  <c r="T170" i="83"/>
  <c r="L170" i="83"/>
  <c r="D170" i="83"/>
  <c r="R170" i="83"/>
  <c r="J170" i="83"/>
  <c r="B170" i="83"/>
  <c r="P170" i="83"/>
  <c r="C170" i="83"/>
  <c r="K170" i="83"/>
  <c r="I170" i="83"/>
  <c r="AE170" i="83"/>
  <c r="H170" i="83"/>
  <c r="S170" i="83"/>
  <c r="G170" i="83"/>
  <c r="CE172" i="83"/>
  <c r="BW172" i="83"/>
  <c r="BO172" i="83"/>
  <c r="CD172" i="83"/>
  <c r="BV172" i="83"/>
  <c r="BN172" i="83"/>
  <c r="CB172" i="83"/>
  <c r="BT172" i="83"/>
  <c r="BL172" i="83"/>
  <c r="BY172" i="83"/>
  <c r="BS172" i="83"/>
  <c r="CO172" i="83"/>
  <c r="BR172" i="83"/>
  <c r="CC172" i="83"/>
  <c r="BQ172" i="83"/>
  <c r="CA172" i="83"/>
  <c r="BP172" i="83"/>
  <c r="AZ175" i="83"/>
  <c r="AR175" i="83"/>
  <c r="AJ175" i="83"/>
  <c r="AY175" i="83"/>
  <c r="AQ175" i="83"/>
  <c r="AI175" i="83"/>
  <c r="AW175" i="83"/>
  <c r="AO175" i="83"/>
  <c r="AG175" i="83"/>
  <c r="AS175" i="83"/>
  <c r="BJ175" i="83"/>
  <c r="AM175" i="83"/>
  <c r="AX175" i="83"/>
  <c r="AL175" i="83"/>
  <c r="AV175" i="83"/>
  <c r="AK175" i="83"/>
  <c r="AU175" i="83"/>
  <c r="AH175" i="83"/>
  <c r="U178" i="83"/>
  <c r="M178" i="83"/>
  <c r="E178" i="83"/>
  <c r="T178" i="83"/>
  <c r="L178" i="83"/>
  <c r="D178" i="83"/>
  <c r="R178" i="83"/>
  <c r="J178" i="83"/>
  <c r="B178" i="83"/>
  <c r="K178" i="83"/>
  <c r="S178" i="83"/>
  <c r="G178" i="83"/>
  <c r="Q178" i="83"/>
  <c r="F178" i="83"/>
  <c r="P178" i="83"/>
  <c r="C178" i="83"/>
  <c r="O178" i="83"/>
  <c r="CE180" i="83"/>
  <c r="BW180" i="83"/>
  <c r="BO180" i="83"/>
  <c r="CD180" i="83"/>
  <c r="BV180" i="83"/>
  <c r="BN180" i="83"/>
  <c r="CB180" i="83"/>
  <c r="BT180" i="83"/>
  <c r="BL180" i="83"/>
  <c r="BS180" i="83"/>
  <c r="CA180" i="83"/>
  <c r="BP180" i="83"/>
  <c r="BZ180" i="83"/>
  <c r="BM180" i="83"/>
  <c r="BY180" i="83"/>
  <c r="BX180" i="83"/>
  <c r="AZ183" i="83"/>
  <c r="AR183" i="83"/>
  <c r="AJ183" i="83"/>
  <c r="AY183" i="83"/>
  <c r="AQ183" i="83"/>
  <c r="AI183" i="83"/>
  <c r="AW183" i="83"/>
  <c r="AO183" i="83"/>
  <c r="AG183" i="83"/>
  <c r="BJ183" i="83"/>
  <c r="AM183" i="83"/>
  <c r="AU183" i="83"/>
  <c r="AH183" i="83"/>
  <c r="AT183" i="83"/>
  <c r="AS183" i="83"/>
  <c r="AP183" i="83"/>
  <c r="U186" i="83"/>
  <c r="M186" i="83"/>
  <c r="E186" i="83"/>
  <c r="T186" i="83"/>
  <c r="L186" i="83"/>
  <c r="D186" i="83"/>
  <c r="R186" i="83"/>
  <c r="J186" i="83"/>
  <c r="B186" i="83"/>
  <c r="S186" i="83"/>
  <c r="G186" i="83"/>
  <c r="O186" i="83"/>
  <c r="N186" i="83"/>
  <c r="K186" i="83"/>
  <c r="I186" i="83"/>
  <c r="CD188" i="83"/>
  <c r="BV188" i="83"/>
  <c r="BN188" i="83"/>
  <c r="CA188" i="83"/>
  <c r="BS188" i="83"/>
  <c r="CO188" i="83"/>
  <c r="BU188" i="83"/>
  <c r="CE188" i="83"/>
  <c r="BT188" i="83"/>
  <c r="CB188" i="83"/>
  <c r="BQ188" i="83"/>
  <c r="BO188" i="83"/>
  <c r="BY188" i="83"/>
  <c r="BX188" i="83"/>
  <c r="BW188" i="83"/>
  <c r="BR188" i="83"/>
  <c r="AY191" i="83"/>
  <c r="AQ191" i="83"/>
  <c r="AI191" i="83"/>
  <c r="AV191" i="83"/>
  <c r="AN191" i="83"/>
  <c r="AS191" i="83"/>
  <c r="AH191" i="83"/>
  <c r="AR191" i="83"/>
  <c r="AG191" i="83"/>
  <c r="AZ191" i="83"/>
  <c r="AO191" i="83"/>
  <c r="AL191" i="83"/>
  <c r="AW191" i="83"/>
  <c r="AU191" i="83"/>
  <c r="AT191" i="83"/>
  <c r="AP191" i="83"/>
  <c r="T194" i="83"/>
  <c r="L194" i="83"/>
  <c r="D194" i="83"/>
  <c r="S194" i="83"/>
  <c r="K194" i="83"/>
  <c r="C194" i="83"/>
  <c r="Q194" i="83"/>
  <c r="I194" i="83"/>
  <c r="N194" i="83"/>
  <c r="M194" i="83"/>
  <c r="AE194" i="83"/>
  <c r="H194" i="83"/>
  <c r="R194" i="83"/>
  <c r="J194" i="83"/>
  <c r="G194" i="83"/>
  <c r="F194" i="83"/>
  <c r="E194" i="83"/>
  <c r="CD196" i="83"/>
  <c r="BV196" i="83"/>
  <c r="BN196" i="83"/>
  <c r="CC196" i="83"/>
  <c r="BU196" i="83"/>
  <c r="BM196" i="83"/>
  <c r="CA196" i="83"/>
  <c r="BS196" i="83"/>
  <c r="BW196" i="83"/>
  <c r="BT196" i="83"/>
  <c r="CE196" i="83"/>
  <c r="BQ196" i="83"/>
  <c r="BY196" i="83"/>
  <c r="BP196" i="83"/>
  <c r="BO196" i="83"/>
  <c r="CO196" i="83"/>
  <c r="BL196" i="83"/>
  <c r="CB196" i="83"/>
  <c r="AY199" i="83"/>
  <c r="AQ199" i="83"/>
  <c r="AI199" i="83"/>
  <c r="AV199" i="83"/>
  <c r="AN199" i="83"/>
  <c r="BJ199" i="83"/>
  <c r="AP199" i="83"/>
  <c r="AZ199" i="83"/>
  <c r="AO199" i="83"/>
  <c r="AW199" i="83"/>
  <c r="AL199" i="83"/>
  <c r="AK199" i="83"/>
  <c r="AJ199" i="83"/>
  <c r="AU199" i="83"/>
  <c r="AG199" i="83"/>
  <c r="AS199" i="83"/>
  <c r="AH199" i="83"/>
  <c r="AX199" i="83"/>
  <c r="T202" i="83"/>
  <c r="L202" i="83"/>
  <c r="D202" i="83"/>
  <c r="Q202" i="83"/>
  <c r="I202" i="83"/>
  <c r="N202" i="83"/>
  <c r="C202" i="83"/>
  <c r="M202" i="83"/>
  <c r="B202" i="83"/>
  <c r="U202" i="83"/>
  <c r="J202" i="83"/>
  <c r="H202" i="83"/>
  <c r="G202" i="83"/>
  <c r="S202" i="83"/>
  <c r="E202" i="83"/>
  <c r="K202" i="83"/>
  <c r="AE202" i="83"/>
  <c r="R202" i="83"/>
  <c r="P202" i="83"/>
  <c r="CD204" i="83"/>
  <c r="BV204" i="83"/>
  <c r="BN204" i="83"/>
  <c r="CC204" i="83"/>
  <c r="BU204" i="83"/>
  <c r="BM204" i="83"/>
  <c r="CA204" i="83"/>
  <c r="BS204" i="83"/>
  <c r="CB204" i="83"/>
  <c r="BP204" i="83"/>
  <c r="BZ204" i="83"/>
  <c r="BO204" i="83"/>
  <c r="BX204" i="83"/>
  <c r="CE204" i="83"/>
  <c r="BY204" i="83"/>
  <c r="BT204" i="83"/>
  <c r="CO204" i="83"/>
  <c r="BW204" i="83"/>
  <c r="BR204" i="83"/>
  <c r="BQ204" i="83"/>
  <c r="AY207" i="83"/>
  <c r="AQ207" i="83"/>
  <c r="AI207" i="83"/>
  <c r="AX207" i="83"/>
  <c r="AP207" i="83"/>
  <c r="AH207" i="83"/>
  <c r="AV207" i="83"/>
  <c r="AN207" i="83"/>
  <c r="BJ207" i="83"/>
  <c r="AM207" i="83"/>
  <c r="AU207" i="83"/>
  <c r="AJ207" i="83"/>
  <c r="AT207" i="83"/>
  <c r="AG207" i="83"/>
  <c r="AS207" i="83"/>
  <c r="AR207" i="83"/>
  <c r="AZ207" i="83"/>
  <c r="AK207" i="83"/>
  <c r="AW207" i="83"/>
  <c r="AO207" i="83"/>
  <c r="T210" i="83"/>
  <c r="L210" i="83"/>
  <c r="D210" i="83"/>
  <c r="S210" i="83"/>
  <c r="K210" i="83"/>
  <c r="C210" i="83"/>
  <c r="Q210" i="83"/>
  <c r="I210" i="83"/>
  <c r="U210" i="83"/>
  <c r="G210" i="83"/>
  <c r="O210" i="83"/>
  <c r="B210" i="83"/>
  <c r="N210" i="83"/>
  <c r="M210" i="83"/>
  <c r="J210" i="83"/>
  <c r="P210" i="83"/>
  <c r="E210" i="83"/>
  <c r="AE210" i="83"/>
  <c r="R210" i="83"/>
  <c r="H210" i="83"/>
  <c r="CC212" i="83"/>
  <c r="BU212" i="83"/>
  <c r="BZ212" i="83"/>
  <c r="BR212" i="83"/>
  <c r="BX212" i="83"/>
  <c r="BN212" i="83"/>
  <c r="BW212" i="83"/>
  <c r="BM212" i="83"/>
  <c r="CE212" i="83"/>
  <c r="BT212" i="83"/>
  <c r="CO212" i="83"/>
  <c r="BP212" i="83"/>
  <c r="CA212" i="83"/>
  <c r="BY212" i="83"/>
  <c r="BV212" i="83"/>
  <c r="BS212" i="83"/>
  <c r="CD212" i="83"/>
  <c r="BO212" i="83"/>
  <c r="BL212" i="83"/>
  <c r="BQ212" i="83"/>
  <c r="AX215" i="83"/>
  <c r="AP215" i="83"/>
  <c r="AH215" i="83"/>
  <c r="AW215" i="83"/>
  <c r="AO215" i="83"/>
  <c r="AG215" i="83"/>
  <c r="AU215" i="83"/>
  <c r="AM215" i="83"/>
  <c r="AZ215" i="83"/>
  <c r="AL215" i="83"/>
  <c r="AY215" i="83"/>
  <c r="AK215" i="83"/>
  <c r="AT215" i="83"/>
  <c r="AI215" i="83"/>
  <c r="AQ215" i="83"/>
  <c r="BJ215" i="83"/>
  <c r="AV215" i="83"/>
  <c r="AS215" i="83"/>
  <c r="AR215" i="83"/>
  <c r="AN215" i="83"/>
  <c r="AJ215" i="83"/>
  <c r="S218" i="83"/>
  <c r="K218" i="83"/>
  <c r="C218" i="83"/>
  <c r="R218" i="83"/>
  <c r="J218" i="83"/>
  <c r="B218" i="83"/>
  <c r="P218" i="83"/>
  <c r="H218" i="83"/>
  <c r="T218" i="83"/>
  <c r="F218" i="83"/>
  <c r="Q218" i="83"/>
  <c r="E218" i="83"/>
  <c r="N218" i="83"/>
  <c r="G218" i="83"/>
  <c r="U218" i="83"/>
  <c r="O218" i="83"/>
  <c r="M218" i="83"/>
  <c r="L218" i="83"/>
  <c r="AE218" i="83"/>
  <c r="I218" i="83"/>
  <c r="D218" i="83"/>
  <c r="CC220" i="83"/>
  <c r="BU220" i="83"/>
  <c r="BM220" i="83"/>
  <c r="CB220" i="83"/>
  <c r="BT220" i="83"/>
  <c r="BL220" i="83"/>
  <c r="BZ220" i="83"/>
  <c r="BR220" i="83"/>
  <c r="CA220" i="83"/>
  <c r="BO220" i="83"/>
  <c r="BY220" i="83"/>
  <c r="BN220" i="83"/>
  <c r="BW220" i="83"/>
  <c r="CO220" i="83"/>
  <c r="BX220" i="83"/>
  <c r="BV220" i="83"/>
  <c r="BS220" i="83"/>
  <c r="BQ220" i="83"/>
  <c r="CD220" i="83"/>
  <c r="BP220" i="83"/>
  <c r="CE220" i="83"/>
  <c r="AX223" i="83"/>
  <c r="AP223" i="83"/>
  <c r="AH223" i="83"/>
  <c r="AW223" i="83"/>
  <c r="AO223" i="83"/>
  <c r="AG223" i="83"/>
  <c r="AU223" i="83"/>
  <c r="AM223" i="83"/>
  <c r="AT223" i="83"/>
  <c r="AI223" i="83"/>
  <c r="AS223" i="83"/>
  <c r="AQ223" i="83"/>
  <c r="AY223" i="83"/>
  <c r="AN223" i="83"/>
  <c r="AL223" i="83"/>
  <c r="AK223" i="83"/>
  <c r="BJ223" i="83"/>
  <c r="AJ223" i="83"/>
  <c r="AR223" i="83"/>
  <c r="AZ223" i="83"/>
  <c r="AV223" i="83"/>
  <c r="U226" i="83"/>
  <c r="M226" i="83"/>
  <c r="E226" i="83"/>
  <c r="T226" i="83"/>
  <c r="L226" i="83"/>
  <c r="D226" i="83"/>
  <c r="S226" i="83"/>
  <c r="K226" i="83"/>
  <c r="C226" i="83"/>
  <c r="R226" i="83"/>
  <c r="J226" i="83"/>
  <c r="B226" i="83"/>
  <c r="P226" i="83"/>
  <c r="H226" i="83"/>
  <c r="AE226" i="83"/>
  <c r="Q226" i="83"/>
  <c r="N226" i="83"/>
  <c r="G226" i="83"/>
  <c r="O226" i="83"/>
  <c r="I226" i="83"/>
  <c r="F226" i="83"/>
  <c r="CA228" i="83"/>
  <c r="BS228" i="83"/>
  <c r="CO228" i="83"/>
  <c r="BX228" i="83"/>
  <c r="BP228" i="83"/>
  <c r="BZ228" i="83"/>
  <c r="BO228" i="83"/>
  <c r="BY228" i="83"/>
  <c r="BN228" i="83"/>
  <c r="BW228" i="83"/>
  <c r="BM228" i="83"/>
  <c r="BV228" i="83"/>
  <c r="BL228" i="83"/>
  <c r="CD228" i="83"/>
  <c r="BT228" i="83"/>
  <c r="BQ228" i="83"/>
  <c r="CE228" i="83"/>
  <c r="CC228" i="83"/>
  <c r="CB228" i="83"/>
  <c r="BU228" i="83"/>
  <c r="BR228" i="83"/>
  <c r="AV231" i="83"/>
  <c r="AN231" i="83"/>
  <c r="AU231" i="83"/>
  <c r="AM231" i="83"/>
  <c r="BJ231" i="83"/>
  <c r="AS231" i="83"/>
  <c r="AK231" i="83"/>
  <c r="AW231" i="83"/>
  <c r="AI231" i="83"/>
  <c r="AT231" i="83"/>
  <c r="AH231" i="83"/>
  <c r="AR231" i="83"/>
  <c r="AG231" i="83"/>
  <c r="AQ231" i="83"/>
  <c r="AZ231" i="83"/>
  <c r="AO231" i="83"/>
  <c r="AX231" i="83"/>
  <c r="AP231" i="83"/>
  <c r="AL231" i="83"/>
  <c r="AJ231" i="83"/>
  <c r="AY231" i="83"/>
  <c r="AE234" i="83"/>
  <c r="R234" i="83"/>
  <c r="J234" i="83"/>
  <c r="S234" i="83"/>
  <c r="I234" i="83"/>
  <c r="Q234" i="83"/>
  <c r="H234" i="83"/>
  <c r="O234" i="83"/>
  <c r="F234" i="83"/>
  <c r="P234" i="83"/>
  <c r="C234" i="83"/>
  <c r="N234" i="83"/>
  <c r="B234" i="83"/>
  <c r="M234" i="83"/>
  <c r="L234" i="83"/>
  <c r="G234" i="83"/>
  <c r="U234" i="83"/>
  <c r="K234" i="83"/>
  <c r="E234" i="83"/>
  <c r="D234" i="83"/>
  <c r="T234" i="83"/>
  <c r="BZ236" i="83"/>
  <c r="BR236" i="83"/>
  <c r="BY236" i="83"/>
  <c r="BQ236" i="83"/>
  <c r="CO236" i="83"/>
  <c r="BX236" i="83"/>
  <c r="BP236" i="83"/>
  <c r="CB236" i="83"/>
  <c r="BT236" i="83"/>
  <c r="BL236" i="83"/>
  <c r="BU236" i="83"/>
  <c r="BS236" i="83"/>
  <c r="CD236" i="83"/>
  <c r="BN236" i="83"/>
  <c r="CE236" i="83"/>
  <c r="CC236" i="83"/>
  <c r="CA236" i="83"/>
  <c r="BV236" i="83"/>
  <c r="BW236" i="83"/>
  <c r="BO236" i="83"/>
  <c r="BM236" i="83"/>
  <c r="AU239" i="83"/>
  <c r="AM239" i="83"/>
  <c r="AT239" i="83"/>
  <c r="AL239" i="83"/>
  <c r="BJ239" i="83"/>
  <c r="AS239" i="83"/>
  <c r="AK239" i="83"/>
  <c r="AY239" i="83"/>
  <c r="AQ239" i="83"/>
  <c r="AI239" i="83"/>
  <c r="AX239" i="83"/>
  <c r="AP239" i="83"/>
  <c r="AH239" i="83"/>
  <c r="AW239" i="83"/>
  <c r="AO239" i="83"/>
  <c r="AG239" i="83"/>
  <c r="AV239" i="83"/>
  <c r="AR239" i="83"/>
  <c r="AJ239" i="83"/>
  <c r="AZ239" i="83"/>
  <c r="AN239" i="83"/>
  <c r="P242" i="83"/>
  <c r="H242" i="83"/>
  <c r="O242" i="83"/>
  <c r="G242" i="83"/>
  <c r="AE242" i="83"/>
  <c r="N242" i="83"/>
  <c r="F242" i="83"/>
  <c r="T242" i="83"/>
  <c r="L242" i="83"/>
  <c r="D242" i="83"/>
  <c r="S242" i="83"/>
  <c r="K242" i="83"/>
  <c r="C242" i="83"/>
  <c r="R242" i="83"/>
  <c r="J242" i="83"/>
  <c r="B242" i="83"/>
  <c r="U242" i="83"/>
  <c r="Q242" i="83"/>
  <c r="I242" i="83"/>
  <c r="M242" i="83"/>
  <c r="E242" i="83"/>
  <c r="CC244" i="83"/>
  <c r="BU244" i="83"/>
  <c r="BM244" i="83"/>
  <c r="CB244" i="83"/>
  <c r="BT244" i="83"/>
  <c r="BZ244" i="83"/>
  <c r="BR244" i="83"/>
  <c r="BY244" i="83"/>
  <c r="BQ244" i="83"/>
  <c r="CO244" i="83"/>
  <c r="BX244" i="83"/>
  <c r="BP244" i="83"/>
  <c r="CE244" i="83"/>
  <c r="BW244" i="83"/>
  <c r="BO244" i="83"/>
  <c r="BL244" i="83"/>
  <c r="CA244" i="83"/>
  <c r="BV244" i="83"/>
  <c r="BS244" i="83"/>
  <c r="CD244" i="83"/>
  <c r="BN244" i="83"/>
  <c r="AY247" i="83"/>
  <c r="AQ247" i="83"/>
  <c r="AI247" i="83"/>
  <c r="AX247" i="83"/>
  <c r="AP247" i="83"/>
  <c r="AH247" i="83"/>
  <c r="AW247" i="83"/>
  <c r="AO247" i="83"/>
  <c r="AG247" i="83"/>
  <c r="AV247" i="83"/>
  <c r="AN247" i="83"/>
  <c r="AU247" i="83"/>
  <c r="AM247" i="83"/>
  <c r="AT247" i="83"/>
  <c r="AL247" i="83"/>
  <c r="BJ247" i="83"/>
  <c r="AS247" i="83"/>
  <c r="AK247" i="83"/>
  <c r="AZ247" i="83"/>
  <c r="AR247" i="83"/>
  <c r="AJ247" i="83"/>
  <c r="T250" i="83"/>
  <c r="L250" i="83"/>
  <c r="D250" i="83"/>
  <c r="S250" i="83"/>
  <c r="K250" i="83"/>
  <c r="C250" i="83"/>
  <c r="R250" i="83"/>
  <c r="J250" i="83"/>
  <c r="B250" i="83"/>
  <c r="Q250" i="83"/>
  <c r="I250" i="83"/>
  <c r="P250" i="83"/>
  <c r="H250" i="83"/>
  <c r="O250" i="83"/>
  <c r="G250" i="83"/>
  <c r="AE250" i="83"/>
  <c r="N250" i="83"/>
  <c r="F250" i="83"/>
  <c r="U250" i="83"/>
  <c r="M250" i="83"/>
  <c r="E250" i="83"/>
  <c r="CD252" i="83"/>
  <c r="BV252" i="83"/>
  <c r="BN252" i="83"/>
  <c r="CC252" i="83"/>
  <c r="BU252" i="83"/>
  <c r="BM252" i="83"/>
  <c r="CB252" i="83"/>
  <c r="BT252" i="83"/>
  <c r="BL252" i="83"/>
  <c r="CA252" i="83"/>
  <c r="BS252" i="83"/>
  <c r="BZ252" i="83"/>
  <c r="BR252" i="83"/>
  <c r="BY252" i="83"/>
  <c r="BQ252" i="83"/>
  <c r="CO252" i="83"/>
  <c r="BX252" i="83"/>
  <c r="BP252" i="83"/>
  <c r="CE252" i="83"/>
  <c r="BW252" i="83"/>
  <c r="BO252" i="83"/>
  <c r="C156" i="83"/>
  <c r="N156" i="83"/>
  <c r="AL156" i="83"/>
  <c r="AY156" i="83"/>
  <c r="BV156" i="83"/>
  <c r="E157" i="83"/>
  <c r="P157" i="83"/>
  <c r="BW157" i="83"/>
  <c r="BX158" i="83"/>
  <c r="G159" i="83"/>
  <c r="R159" i="83"/>
  <c r="AP159" i="83"/>
  <c r="BN159" i="83"/>
  <c r="CO159" i="83"/>
  <c r="AR160" i="83"/>
  <c r="AG161" i="83"/>
  <c r="AZ161" i="83"/>
  <c r="BX161" i="83"/>
  <c r="L162" i="83"/>
  <c r="AL162" i="83"/>
  <c r="P163" i="83"/>
  <c r="E164" i="83"/>
  <c r="AH164" i="83"/>
  <c r="AV164" i="83"/>
  <c r="BY164" i="83"/>
  <c r="J165" i="83"/>
  <c r="BN165" i="83"/>
  <c r="CB165" i="83"/>
  <c r="BS166" i="83"/>
  <c r="BU167" i="83"/>
  <c r="AI168" i="83"/>
  <c r="AN169" i="83"/>
  <c r="AW170" i="83"/>
  <c r="G171" i="83"/>
  <c r="P172" i="83"/>
  <c r="BM172" i="83"/>
  <c r="R173" i="83"/>
  <c r="BV173" i="83"/>
  <c r="BZ174" i="83"/>
  <c r="AN175" i="83"/>
  <c r="CC175" i="83"/>
  <c r="AQ176" i="83"/>
  <c r="AV177" i="83"/>
  <c r="I178" i="83"/>
  <c r="O179" i="83"/>
  <c r="BU180" i="83"/>
  <c r="CD181" i="83"/>
  <c r="AV183" i="83"/>
  <c r="AY184" i="83"/>
  <c r="Q186" i="83"/>
  <c r="BL188" i="83"/>
  <c r="S189" i="83"/>
  <c r="BT190" i="83"/>
  <c r="AM191" i="83"/>
  <c r="AU194" i="83"/>
  <c r="R196" i="83"/>
  <c r="J197" i="83"/>
  <c r="AH200" i="83"/>
  <c r="AW201" i="83"/>
  <c r="AW202" i="83"/>
  <c r="BL204" i="83"/>
  <c r="AY232" i="83"/>
  <c r="Q166" i="83"/>
  <c r="I166" i="83"/>
  <c r="AE166" i="83"/>
  <c r="N166" i="83"/>
  <c r="F166" i="83"/>
  <c r="CA168" i="83"/>
  <c r="BS168" i="83"/>
  <c r="BZ168" i="83"/>
  <c r="BR168" i="83"/>
  <c r="CO168" i="83"/>
  <c r="BX168" i="83"/>
  <c r="BP168" i="83"/>
  <c r="AV171" i="83"/>
  <c r="AN171" i="83"/>
  <c r="AU171" i="83"/>
  <c r="AM171" i="83"/>
  <c r="BJ171" i="83"/>
  <c r="AS171" i="83"/>
  <c r="AK171" i="83"/>
  <c r="Q174" i="83"/>
  <c r="I174" i="83"/>
  <c r="P174" i="83"/>
  <c r="H174" i="83"/>
  <c r="AE174" i="83"/>
  <c r="N174" i="83"/>
  <c r="F174" i="83"/>
  <c r="CA176" i="83"/>
  <c r="BS176" i="83"/>
  <c r="BZ176" i="83"/>
  <c r="BR176" i="83"/>
  <c r="CO176" i="83"/>
  <c r="BX176" i="83"/>
  <c r="BP176" i="83"/>
  <c r="AV179" i="83"/>
  <c r="AN179" i="83"/>
  <c r="AU179" i="83"/>
  <c r="AM179" i="83"/>
  <c r="BJ179" i="83"/>
  <c r="AS179" i="83"/>
  <c r="AK179" i="83"/>
  <c r="Q182" i="83"/>
  <c r="I182" i="83"/>
  <c r="P182" i="83"/>
  <c r="H182" i="83"/>
  <c r="AE182" i="83"/>
  <c r="N182" i="83"/>
  <c r="F182" i="83"/>
  <c r="CA184" i="83"/>
  <c r="BS184" i="83"/>
  <c r="BZ184" i="83"/>
  <c r="BR184" i="83"/>
  <c r="CO184" i="83"/>
  <c r="BX184" i="83"/>
  <c r="BP184" i="83"/>
  <c r="AV187" i="83"/>
  <c r="AN187" i="83"/>
  <c r="AU187" i="83"/>
  <c r="AM187" i="83"/>
  <c r="BJ187" i="83"/>
  <c r="AS187" i="83"/>
  <c r="AK187" i="83"/>
  <c r="P190" i="83"/>
  <c r="H190" i="83"/>
  <c r="U190" i="83"/>
  <c r="M190" i="83"/>
  <c r="E190" i="83"/>
  <c r="L190" i="83"/>
  <c r="B190" i="83"/>
  <c r="AE190" i="83"/>
  <c r="K190" i="83"/>
  <c r="S190" i="83"/>
  <c r="I190" i="83"/>
  <c r="BZ192" i="83"/>
  <c r="BR192" i="83"/>
  <c r="CE192" i="83"/>
  <c r="BW192" i="83"/>
  <c r="BO192" i="83"/>
  <c r="BY192" i="83"/>
  <c r="BN192" i="83"/>
  <c r="BX192" i="83"/>
  <c r="BM192" i="83"/>
  <c r="CO192" i="83"/>
  <c r="BU192" i="83"/>
  <c r="AU195" i="83"/>
  <c r="AM195" i="83"/>
  <c r="AT195" i="83"/>
  <c r="AL195" i="83"/>
  <c r="AZ195" i="83"/>
  <c r="AR195" i="83"/>
  <c r="AJ195" i="83"/>
  <c r="AX195" i="83"/>
  <c r="AK195" i="83"/>
  <c r="AW195" i="83"/>
  <c r="AI195" i="83"/>
  <c r="AS195" i="83"/>
  <c r="AG195" i="83"/>
  <c r="P198" i="83"/>
  <c r="H198" i="83"/>
  <c r="U198" i="83"/>
  <c r="M198" i="83"/>
  <c r="E198" i="83"/>
  <c r="T198" i="83"/>
  <c r="J198" i="83"/>
  <c r="S198" i="83"/>
  <c r="I198" i="83"/>
  <c r="Q198" i="83"/>
  <c r="F198" i="83"/>
  <c r="D198" i="83"/>
  <c r="AE198" i="83"/>
  <c r="C198" i="83"/>
  <c r="O198" i="83"/>
  <c r="BZ200" i="83"/>
  <c r="BR200" i="83"/>
  <c r="CE200" i="83"/>
  <c r="BW200" i="83"/>
  <c r="BO200" i="83"/>
  <c r="BV200" i="83"/>
  <c r="BL200" i="83"/>
  <c r="CO200" i="83"/>
  <c r="BU200" i="83"/>
  <c r="CC200" i="83"/>
  <c r="BS200" i="83"/>
  <c r="BQ200" i="83"/>
  <c r="BP200" i="83"/>
  <c r="CB200" i="83"/>
  <c r="BM200" i="83"/>
  <c r="AU203" i="83"/>
  <c r="AM203" i="83"/>
  <c r="AT203" i="83"/>
  <c r="AL203" i="83"/>
  <c r="AZ203" i="83"/>
  <c r="AR203" i="83"/>
  <c r="AJ203" i="83"/>
  <c r="AQ203" i="83"/>
  <c r="AP203" i="83"/>
  <c r="AY203" i="83"/>
  <c r="AN203" i="83"/>
  <c r="AX203" i="83"/>
  <c r="AG203" i="83"/>
  <c r="AW203" i="83"/>
  <c r="AS203" i="83"/>
  <c r="P206" i="83"/>
  <c r="H206" i="83"/>
  <c r="O206" i="83"/>
  <c r="G206" i="83"/>
  <c r="U206" i="83"/>
  <c r="M206" i="83"/>
  <c r="E206" i="83"/>
  <c r="K206" i="83"/>
  <c r="AE206" i="83"/>
  <c r="J206" i="83"/>
  <c r="S206" i="83"/>
  <c r="F206" i="83"/>
  <c r="Q206" i="83"/>
  <c r="N206" i="83"/>
  <c r="I206" i="83"/>
  <c r="BZ208" i="83"/>
  <c r="BR208" i="83"/>
  <c r="BY208" i="83"/>
  <c r="BQ208" i="83"/>
  <c r="CE208" i="83"/>
  <c r="BW208" i="83"/>
  <c r="BO208" i="83"/>
  <c r="BX208" i="83"/>
  <c r="BL208" i="83"/>
  <c r="CO208" i="83"/>
  <c r="BT208" i="83"/>
  <c r="CD208" i="83"/>
  <c r="BS208" i="83"/>
  <c r="CC208" i="83"/>
  <c r="BP208" i="83"/>
  <c r="CB208" i="83"/>
  <c r="BN208" i="83"/>
  <c r="CA208" i="83"/>
  <c r="BV208" i="83"/>
  <c r="BU208" i="83"/>
  <c r="BM208" i="83"/>
  <c r="AU211" i="83"/>
  <c r="AM211" i="83"/>
  <c r="AT211" i="83"/>
  <c r="AL211" i="83"/>
  <c r="AZ211" i="83"/>
  <c r="AR211" i="83"/>
  <c r="AJ211" i="83"/>
  <c r="AQ211" i="83"/>
  <c r="AY211" i="83"/>
  <c r="AN211" i="83"/>
  <c r="AX211" i="83"/>
  <c r="AK211" i="83"/>
  <c r="AW211" i="83"/>
  <c r="AI211" i="83"/>
  <c r="AV211" i="83"/>
  <c r="AH211" i="83"/>
  <c r="BJ211" i="83"/>
  <c r="AS211" i="83"/>
  <c r="AP211" i="83"/>
  <c r="AO211" i="83"/>
  <c r="O214" i="83"/>
  <c r="G214" i="83"/>
  <c r="T214" i="83"/>
  <c r="L214" i="83"/>
  <c r="D214" i="83"/>
  <c r="P214" i="83"/>
  <c r="E214" i="83"/>
  <c r="N214" i="83"/>
  <c r="C214" i="83"/>
  <c r="AE214" i="83"/>
  <c r="K214" i="83"/>
  <c r="H214" i="83"/>
  <c r="R214" i="83"/>
  <c r="Q214" i="83"/>
  <c r="M214" i="83"/>
  <c r="J214" i="83"/>
  <c r="I214" i="83"/>
  <c r="F214" i="83"/>
  <c r="B214" i="83"/>
  <c r="BY216" i="83"/>
  <c r="BQ216" i="83"/>
  <c r="CO216" i="83"/>
  <c r="BX216" i="83"/>
  <c r="BP216" i="83"/>
  <c r="CD216" i="83"/>
  <c r="BV216" i="83"/>
  <c r="BN216" i="83"/>
  <c r="BW216" i="83"/>
  <c r="BU216" i="83"/>
  <c r="CE216" i="83"/>
  <c r="BS216" i="83"/>
  <c r="BR216" i="83"/>
  <c r="CC216" i="83"/>
  <c r="BL216" i="83"/>
  <c r="CB216" i="83"/>
  <c r="CA216" i="83"/>
  <c r="BZ216" i="83"/>
  <c r="BT216" i="83"/>
  <c r="AT219" i="83"/>
  <c r="AL219" i="83"/>
  <c r="BJ219" i="83"/>
  <c r="AS219" i="83"/>
  <c r="AK219" i="83"/>
  <c r="AY219" i="83"/>
  <c r="AQ219" i="83"/>
  <c r="AI219" i="83"/>
  <c r="AP219" i="83"/>
  <c r="AO219" i="83"/>
  <c r="AX219" i="83"/>
  <c r="AM219" i="83"/>
  <c r="AH219" i="83"/>
  <c r="AV219" i="83"/>
  <c r="AU219" i="83"/>
  <c r="AR219" i="83"/>
  <c r="AN219" i="83"/>
  <c r="AJ219" i="83"/>
  <c r="AZ219" i="83"/>
  <c r="O222" i="83"/>
  <c r="G222" i="83"/>
  <c r="AE222" i="83"/>
  <c r="N222" i="83"/>
  <c r="F222" i="83"/>
  <c r="T222" i="83"/>
  <c r="L222" i="83"/>
  <c r="D222" i="83"/>
  <c r="J222" i="83"/>
  <c r="U222" i="83"/>
  <c r="I222" i="83"/>
  <c r="R222" i="83"/>
  <c r="E222" i="83"/>
  <c r="S222" i="83"/>
  <c r="M222" i="83"/>
  <c r="K222" i="83"/>
  <c r="H222" i="83"/>
  <c r="C222" i="83"/>
  <c r="B222" i="83"/>
  <c r="Q222" i="83"/>
  <c r="BY224" i="83"/>
  <c r="BQ224" i="83"/>
  <c r="CO224" i="83"/>
  <c r="BX224" i="83"/>
  <c r="BP224" i="83"/>
  <c r="CD224" i="83"/>
  <c r="BV224" i="83"/>
  <c r="BN224" i="83"/>
  <c r="CE224" i="83"/>
  <c r="BS224" i="83"/>
  <c r="CC224" i="83"/>
  <c r="BR224" i="83"/>
  <c r="CA224" i="83"/>
  <c r="BM224" i="83"/>
  <c r="BZ224" i="83"/>
  <c r="BT224" i="83"/>
  <c r="BO224" i="83"/>
  <c r="BL224" i="83"/>
  <c r="CB224" i="83"/>
  <c r="BW224" i="83"/>
  <c r="AZ227" i="83"/>
  <c r="AR227" i="83"/>
  <c r="AJ227" i="83"/>
  <c r="AW227" i="83"/>
  <c r="AO227" i="83"/>
  <c r="AG227" i="83"/>
  <c r="AT227" i="83"/>
  <c r="AI227" i="83"/>
  <c r="AS227" i="83"/>
  <c r="AH227" i="83"/>
  <c r="AQ227" i="83"/>
  <c r="BJ227" i="83"/>
  <c r="AP227" i="83"/>
  <c r="AX227" i="83"/>
  <c r="AM227" i="83"/>
  <c r="AK227" i="83"/>
  <c r="AY227" i="83"/>
  <c r="AV227" i="83"/>
  <c r="AU227" i="83"/>
  <c r="AN227" i="83"/>
  <c r="AL227" i="83"/>
  <c r="U230" i="83"/>
  <c r="M230" i="83"/>
  <c r="E230" i="83"/>
  <c r="T230" i="83"/>
  <c r="L230" i="83"/>
  <c r="D230" i="83"/>
  <c r="R230" i="83"/>
  <c r="J230" i="83"/>
  <c r="B230" i="83"/>
  <c r="K230" i="83"/>
  <c r="I230" i="83"/>
  <c r="AE230" i="83"/>
  <c r="H230" i="83"/>
  <c r="S230" i="83"/>
  <c r="G230" i="83"/>
  <c r="P230" i="83"/>
  <c r="C230" i="83"/>
  <c r="N230" i="83"/>
  <c r="F230" i="83"/>
  <c r="O230" i="83"/>
  <c r="CE232" i="83"/>
  <c r="BW232" i="83"/>
  <c r="BO232" i="83"/>
  <c r="CD232" i="83"/>
  <c r="BV232" i="83"/>
  <c r="BN232" i="83"/>
  <c r="CB232" i="83"/>
  <c r="BT232" i="83"/>
  <c r="BL232" i="83"/>
  <c r="BS232" i="83"/>
  <c r="CO232" i="83"/>
  <c r="BR232" i="83"/>
  <c r="CC232" i="83"/>
  <c r="BQ232" i="83"/>
  <c r="CA232" i="83"/>
  <c r="BP232" i="83"/>
  <c r="BY232" i="83"/>
  <c r="BX232" i="83"/>
  <c r="BU232" i="83"/>
  <c r="BM232" i="83"/>
  <c r="AY235" i="83"/>
  <c r="AQ235" i="83"/>
  <c r="AI235" i="83"/>
  <c r="AX235" i="83"/>
  <c r="AP235" i="83"/>
  <c r="AH235" i="83"/>
  <c r="AW235" i="83"/>
  <c r="AO235" i="83"/>
  <c r="AG235" i="83"/>
  <c r="BJ235" i="83"/>
  <c r="AS235" i="83"/>
  <c r="AK235" i="83"/>
  <c r="AT235" i="83"/>
  <c r="AR235" i="83"/>
  <c r="AM235" i="83"/>
  <c r="AL235" i="83"/>
  <c r="AJ235" i="83"/>
  <c r="AV235" i="83"/>
  <c r="AZ235" i="83"/>
  <c r="AN235" i="83"/>
  <c r="AU235" i="83"/>
  <c r="T238" i="83"/>
  <c r="L238" i="83"/>
  <c r="D238" i="83"/>
  <c r="S238" i="83"/>
  <c r="K238" i="83"/>
  <c r="C238" i="83"/>
  <c r="R238" i="83"/>
  <c r="J238" i="83"/>
  <c r="B238" i="83"/>
  <c r="AE238" i="83"/>
  <c r="N238" i="83"/>
  <c r="F238" i="83"/>
  <c r="G238" i="83"/>
  <c r="U238" i="83"/>
  <c r="E238" i="83"/>
  <c r="P238" i="83"/>
  <c r="Q238" i="83"/>
  <c r="O238" i="83"/>
  <c r="M238" i="83"/>
  <c r="I238" i="83"/>
  <c r="H238" i="83"/>
  <c r="CD240" i="83"/>
  <c r="BV240" i="83"/>
  <c r="BN240" i="83"/>
  <c r="CC240" i="83"/>
  <c r="BU240" i="83"/>
  <c r="BM240" i="83"/>
  <c r="CB240" i="83"/>
  <c r="BT240" i="83"/>
  <c r="BL240" i="83"/>
  <c r="BZ240" i="83"/>
  <c r="BR240" i="83"/>
  <c r="BY240" i="83"/>
  <c r="BQ240" i="83"/>
  <c r="CO240" i="83"/>
  <c r="BX240" i="83"/>
  <c r="BP240" i="83"/>
  <c r="BS240" i="83"/>
  <c r="BO240" i="83"/>
  <c r="CA240" i="83"/>
  <c r="BW240" i="83"/>
  <c r="CE240" i="83"/>
  <c r="AY243" i="83"/>
  <c r="AQ243" i="83"/>
  <c r="AI243" i="83"/>
  <c r="AX243" i="83"/>
  <c r="AP243" i="83"/>
  <c r="AH243" i="83"/>
  <c r="AW243" i="83"/>
  <c r="AO243" i="83"/>
  <c r="AG243" i="83"/>
  <c r="AU243" i="83"/>
  <c r="AM243" i="83"/>
  <c r="AT243" i="83"/>
  <c r="AL243" i="83"/>
  <c r="BJ243" i="83"/>
  <c r="AS243" i="83"/>
  <c r="AK243" i="83"/>
  <c r="AZ243" i="83"/>
  <c r="AJ243" i="83"/>
  <c r="AV243" i="83"/>
  <c r="AR243" i="83"/>
  <c r="AN243" i="83"/>
  <c r="O246" i="83"/>
  <c r="G246" i="83"/>
  <c r="AE246" i="83"/>
  <c r="N246" i="83"/>
  <c r="F246" i="83"/>
  <c r="T246" i="83"/>
  <c r="L246" i="83"/>
  <c r="D246" i="83"/>
  <c r="S246" i="83"/>
  <c r="K246" i="83"/>
  <c r="C246" i="83"/>
  <c r="R246" i="83"/>
  <c r="J246" i="83"/>
  <c r="B246" i="83"/>
  <c r="Q246" i="83"/>
  <c r="I246" i="83"/>
  <c r="M246" i="83"/>
  <c r="H246" i="83"/>
  <c r="E246" i="83"/>
  <c r="U246" i="83"/>
  <c r="P246" i="83"/>
  <c r="BZ248" i="83"/>
  <c r="BR248" i="83"/>
  <c r="BY248" i="83"/>
  <c r="BQ248" i="83"/>
  <c r="CO248" i="83"/>
  <c r="BX248" i="83"/>
  <c r="BP248" i="83"/>
  <c r="CE248" i="83"/>
  <c r="BW248" i="83"/>
  <c r="BO248" i="83"/>
  <c r="CD248" i="83"/>
  <c r="BV248" i="83"/>
  <c r="BN248" i="83"/>
  <c r="CC248" i="83"/>
  <c r="BU248" i="83"/>
  <c r="BM248" i="83"/>
  <c r="CB248" i="83"/>
  <c r="BT248" i="83"/>
  <c r="BL248" i="83"/>
  <c r="CA248" i="83"/>
  <c r="BS248" i="83"/>
  <c r="AU251" i="83"/>
  <c r="AM251" i="83"/>
  <c r="AT251" i="83"/>
  <c r="AL251" i="83"/>
  <c r="BJ251" i="83"/>
  <c r="AS251" i="83"/>
  <c r="AK251" i="83"/>
  <c r="AZ251" i="83"/>
  <c r="AR251" i="83"/>
  <c r="AJ251" i="83"/>
  <c r="AY251" i="83"/>
  <c r="AQ251" i="83"/>
  <c r="AI251" i="83"/>
  <c r="AX251" i="83"/>
  <c r="AP251" i="83"/>
  <c r="AH251" i="83"/>
  <c r="AW251" i="83"/>
  <c r="AO251" i="83"/>
  <c r="AG251" i="83"/>
  <c r="AV251" i="83"/>
  <c r="AN251" i="83"/>
  <c r="P254" i="83"/>
  <c r="H254" i="83"/>
  <c r="O254" i="83"/>
  <c r="G254" i="83"/>
  <c r="AE254" i="83"/>
  <c r="N254" i="83"/>
  <c r="F254" i="83"/>
  <c r="U254" i="83"/>
  <c r="M254" i="83"/>
  <c r="E254" i="83"/>
  <c r="T254" i="83"/>
  <c r="L254" i="83"/>
  <c r="D254" i="83"/>
  <c r="S254" i="83"/>
  <c r="K254" i="83"/>
  <c r="C254" i="83"/>
  <c r="R254" i="83"/>
  <c r="J254" i="83"/>
  <c r="B254" i="83"/>
  <c r="Q254" i="83"/>
  <c r="I254" i="83"/>
  <c r="J166" i="83"/>
  <c r="T166" i="83"/>
  <c r="D167" i="83"/>
  <c r="P167" i="83"/>
  <c r="BL168" i="83"/>
  <c r="BW168" i="83"/>
  <c r="BM169" i="83"/>
  <c r="BX169" i="83"/>
  <c r="AQ171" i="83"/>
  <c r="AR172" i="83"/>
  <c r="K174" i="83"/>
  <c r="L175" i="83"/>
  <c r="BT176" i="83"/>
  <c r="CE176" i="83"/>
  <c r="BU177" i="83"/>
  <c r="CO177" i="83"/>
  <c r="AL179" i="83"/>
  <c r="AY179" i="83"/>
  <c r="AM180" i="83"/>
  <c r="AZ180" i="83"/>
  <c r="E182" i="83"/>
  <c r="S182" i="83"/>
  <c r="F183" i="83"/>
  <c r="T183" i="83"/>
  <c r="BN184" i="83"/>
  <c r="CB184" i="83"/>
  <c r="BO185" i="83"/>
  <c r="CC185" i="83"/>
  <c r="AH187" i="83"/>
  <c r="AT187" i="83"/>
  <c r="AR188" i="83"/>
  <c r="J190" i="83"/>
  <c r="P191" i="83"/>
  <c r="BV192" i="83"/>
  <c r="BM193" i="83"/>
  <c r="BJ195" i="83"/>
  <c r="AZ196" i="83"/>
  <c r="O199" i="83"/>
  <c r="CA200" i="83"/>
  <c r="BR201" i="83"/>
  <c r="T206" i="83"/>
  <c r="I215" i="83"/>
  <c r="AW219" i="83"/>
  <c r="BZ232" i="83"/>
  <c r="E167" i="83"/>
  <c r="S167" i="83"/>
  <c r="BM168" i="83"/>
  <c r="BY168" i="83"/>
  <c r="BN169" i="83"/>
  <c r="BZ169" i="83"/>
  <c r="AG171" i="83"/>
  <c r="AR171" i="83"/>
  <c r="AH172" i="83"/>
  <c r="AS172" i="83"/>
  <c r="L174" i="83"/>
  <c r="M175" i="83"/>
  <c r="BU176" i="83"/>
  <c r="BV177" i="83"/>
  <c r="AO179" i="83"/>
  <c r="AZ179" i="83"/>
  <c r="AP180" i="83"/>
  <c r="BJ180" i="83"/>
  <c r="G182" i="83"/>
  <c r="T182" i="83"/>
  <c r="H183" i="83"/>
  <c r="U183" i="83"/>
  <c r="BO184" i="83"/>
  <c r="CC184" i="83"/>
  <c r="BP185" i="83"/>
  <c r="CD185" i="83"/>
  <c r="AI187" i="83"/>
  <c r="AW187" i="83"/>
  <c r="AT188" i="83"/>
  <c r="N190" i="83"/>
  <c r="R191" i="83"/>
  <c r="CA192" i="83"/>
  <c r="BO193" i="83"/>
  <c r="AH195" i="83"/>
  <c r="AG196" i="83"/>
  <c r="P199" i="83"/>
  <c r="CD200" i="83"/>
  <c r="BZ201" i="83"/>
  <c r="AH204" i="83"/>
  <c r="BM217" i="83"/>
  <c r="P222" i="83"/>
  <c r="AM228" i="83"/>
  <c r="AZ217" i="83"/>
  <c r="AR217" i="83"/>
  <c r="AJ217" i="83"/>
  <c r="AY217" i="83"/>
  <c r="AQ217" i="83"/>
  <c r="AI217" i="83"/>
  <c r="AW217" i="83"/>
  <c r="AO217" i="83"/>
  <c r="AG217" i="83"/>
  <c r="AN217" i="83"/>
  <c r="BJ217" i="83"/>
  <c r="AM217" i="83"/>
  <c r="AV217" i="83"/>
  <c r="AK217" i="83"/>
  <c r="AL217" i="83"/>
  <c r="AX217" i="83"/>
  <c r="AU217" i="83"/>
  <c r="AT217" i="83"/>
  <c r="AS217" i="83"/>
  <c r="AH217" i="83"/>
  <c r="U220" i="83"/>
  <c r="M220" i="83"/>
  <c r="E220" i="83"/>
  <c r="T220" i="83"/>
  <c r="L220" i="83"/>
  <c r="D220" i="83"/>
  <c r="R220" i="83"/>
  <c r="J220" i="83"/>
  <c r="B220" i="83"/>
  <c r="AE220" i="83"/>
  <c r="H220" i="83"/>
  <c r="S220" i="83"/>
  <c r="G220" i="83"/>
  <c r="P220" i="83"/>
  <c r="C220" i="83"/>
  <c r="O220" i="83"/>
  <c r="N220" i="83"/>
  <c r="K220" i="83"/>
  <c r="I220" i="83"/>
  <c r="CE222" i="83"/>
  <c r="BW222" i="83"/>
  <c r="BO222" i="83"/>
  <c r="CD222" i="83"/>
  <c r="BV222" i="83"/>
  <c r="BN222" i="83"/>
  <c r="CB222" i="83"/>
  <c r="BT222" i="83"/>
  <c r="BL222" i="83"/>
  <c r="CC222" i="83"/>
  <c r="BQ222" i="83"/>
  <c r="CA222" i="83"/>
  <c r="BP222" i="83"/>
  <c r="BY222" i="83"/>
  <c r="CO222" i="83"/>
  <c r="BU222" i="83"/>
  <c r="BS222" i="83"/>
  <c r="BR222" i="83"/>
  <c r="BM222" i="83"/>
  <c r="BZ222" i="83"/>
  <c r="AT225" i="83"/>
  <c r="BJ225" i="83"/>
  <c r="AZ225" i="83"/>
  <c r="AR225" i="83"/>
  <c r="AJ225" i="83"/>
  <c r="AY225" i="83"/>
  <c r="AQ225" i="83"/>
  <c r="AI225" i="83"/>
  <c r="AW225" i="83"/>
  <c r="AO225" i="83"/>
  <c r="AG225" i="83"/>
  <c r="AX225" i="83"/>
  <c r="AK225" i="83"/>
  <c r="AV225" i="83"/>
  <c r="AH225" i="83"/>
  <c r="AS225" i="83"/>
  <c r="AU225" i="83"/>
  <c r="AM225" i="83"/>
  <c r="AL225" i="83"/>
  <c r="AP225" i="83"/>
  <c r="S228" i="83"/>
  <c r="K228" i="83"/>
  <c r="C228" i="83"/>
  <c r="P228" i="83"/>
  <c r="H228" i="83"/>
  <c r="O228" i="83"/>
  <c r="E228" i="83"/>
  <c r="N228" i="83"/>
  <c r="D228" i="83"/>
  <c r="M228" i="83"/>
  <c r="B228" i="83"/>
  <c r="AE228" i="83"/>
  <c r="L228" i="83"/>
  <c r="T228" i="83"/>
  <c r="I228" i="83"/>
  <c r="R228" i="83"/>
  <c r="Q228" i="83"/>
  <c r="G228" i="83"/>
  <c r="U228" i="83"/>
  <c r="J228" i="83"/>
  <c r="F228" i="83"/>
  <c r="CC230" i="83"/>
  <c r="BU230" i="83"/>
  <c r="BM230" i="83"/>
  <c r="CB230" i="83"/>
  <c r="BT230" i="83"/>
  <c r="BL230" i="83"/>
  <c r="BZ230" i="83"/>
  <c r="BR230" i="83"/>
  <c r="CE230" i="83"/>
  <c r="BQ230" i="83"/>
  <c r="CD230" i="83"/>
  <c r="BP230" i="83"/>
  <c r="CA230" i="83"/>
  <c r="BO230" i="83"/>
  <c r="BY230" i="83"/>
  <c r="BN230" i="83"/>
  <c r="BW230" i="83"/>
  <c r="CO230" i="83"/>
  <c r="BS230" i="83"/>
  <c r="BX230" i="83"/>
  <c r="AX233" i="83"/>
  <c r="AP233" i="83"/>
  <c r="AH233" i="83"/>
  <c r="AW233" i="83"/>
  <c r="AO233" i="83"/>
  <c r="AG233" i="83"/>
  <c r="AU233" i="83"/>
  <c r="AM233" i="83"/>
  <c r="AY233" i="83"/>
  <c r="AK233" i="83"/>
  <c r="AV233" i="83"/>
  <c r="AJ233" i="83"/>
  <c r="AT233" i="83"/>
  <c r="AI233" i="83"/>
  <c r="AS233" i="83"/>
  <c r="AQ233" i="83"/>
  <c r="AL233" i="83"/>
  <c r="AZ233" i="83"/>
  <c r="AN233" i="83"/>
  <c r="BJ233" i="83"/>
  <c r="R236" i="83"/>
  <c r="J236" i="83"/>
  <c r="B236" i="83"/>
  <c r="Q236" i="83"/>
  <c r="I236" i="83"/>
  <c r="P236" i="83"/>
  <c r="H236" i="83"/>
  <c r="T236" i="83"/>
  <c r="L236" i="83"/>
  <c r="D236" i="83"/>
  <c r="U236" i="83"/>
  <c r="E236" i="83"/>
  <c r="S236" i="83"/>
  <c r="C236" i="83"/>
  <c r="N236" i="83"/>
  <c r="O236" i="83"/>
  <c r="M236" i="83"/>
  <c r="K236" i="83"/>
  <c r="G236" i="83"/>
  <c r="CB238" i="83"/>
  <c r="BT238" i="83"/>
  <c r="BL238" i="83"/>
  <c r="CA238" i="83"/>
  <c r="BS238" i="83"/>
  <c r="BZ238" i="83"/>
  <c r="BR238" i="83"/>
  <c r="CO238" i="83"/>
  <c r="CE238" i="83"/>
  <c r="CD238" i="83"/>
  <c r="BV238" i="83"/>
  <c r="BN238" i="83"/>
  <c r="BW238" i="83"/>
  <c r="BU238" i="83"/>
  <c r="BP238" i="83"/>
  <c r="BM238" i="83"/>
  <c r="CC238" i="83"/>
  <c r="BX238" i="83"/>
  <c r="BY238" i="83"/>
  <c r="BO238" i="83"/>
  <c r="BQ238" i="83"/>
  <c r="AW241" i="83"/>
  <c r="AO241" i="83"/>
  <c r="AG241" i="83"/>
  <c r="AV241" i="83"/>
  <c r="AN241" i="83"/>
  <c r="AU241" i="83"/>
  <c r="AM241" i="83"/>
  <c r="BJ241" i="83"/>
  <c r="AS241" i="83"/>
  <c r="AK241" i="83"/>
  <c r="AZ241" i="83"/>
  <c r="AR241" i="83"/>
  <c r="AJ241" i="83"/>
  <c r="AY241" i="83"/>
  <c r="AQ241" i="83"/>
  <c r="AI241" i="83"/>
  <c r="AX241" i="83"/>
  <c r="AT241" i="83"/>
  <c r="AP241" i="83"/>
  <c r="AL241" i="83"/>
  <c r="AH241" i="83"/>
  <c r="R244" i="83"/>
  <c r="O244" i="83"/>
  <c r="T244" i="83"/>
  <c r="J244" i="83"/>
  <c r="B244" i="83"/>
  <c r="S244" i="83"/>
  <c r="I244" i="83"/>
  <c r="Q244" i="83"/>
  <c r="H244" i="83"/>
  <c r="N244" i="83"/>
  <c r="F244" i="83"/>
  <c r="M244" i="83"/>
  <c r="E244" i="83"/>
  <c r="AE244" i="83"/>
  <c r="L244" i="83"/>
  <c r="D244" i="83"/>
  <c r="U244" i="83"/>
  <c r="K244" i="83"/>
  <c r="G244" i="83"/>
  <c r="C244" i="83"/>
  <c r="P244" i="83"/>
  <c r="CO246" i="83"/>
  <c r="BX246" i="83"/>
  <c r="CE246" i="83"/>
  <c r="BW246" i="83"/>
  <c r="BO246" i="83"/>
  <c r="CD246" i="83"/>
  <c r="BV246" i="83"/>
  <c r="BN246" i="83"/>
  <c r="CC246" i="83"/>
  <c r="BU246" i="83"/>
  <c r="CB246" i="83"/>
  <c r="BT246" i="83"/>
  <c r="BL246" i="83"/>
  <c r="CA246" i="83"/>
  <c r="BS246" i="83"/>
  <c r="BZ246" i="83"/>
  <c r="BR246" i="83"/>
  <c r="BY246" i="83"/>
  <c r="BQ246" i="83"/>
  <c r="BM246" i="83"/>
  <c r="BP246" i="83"/>
  <c r="BJ249" i="83"/>
  <c r="AS249" i="83"/>
  <c r="AK249" i="83"/>
  <c r="AZ249" i="83"/>
  <c r="AR249" i="83"/>
  <c r="AJ249" i="83"/>
  <c r="AY249" i="83"/>
  <c r="AQ249" i="83"/>
  <c r="AI249" i="83"/>
  <c r="AX249" i="83"/>
  <c r="AP249" i="83"/>
  <c r="AH249" i="83"/>
  <c r="AW249" i="83"/>
  <c r="AO249" i="83"/>
  <c r="AG249" i="83"/>
  <c r="AV249" i="83"/>
  <c r="AN249" i="83"/>
  <c r="AU249" i="83"/>
  <c r="AM249" i="83"/>
  <c r="AT249" i="83"/>
  <c r="AL249" i="83"/>
  <c r="AE252" i="83"/>
  <c r="N252" i="83"/>
  <c r="F252" i="83"/>
  <c r="U252" i="83"/>
  <c r="M252" i="83"/>
  <c r="E252" i="83"/>
  <c r="T252" i="83"/>
  <c r="L252" i="83"/>
  <c r="D252" i="83"/>
  <c r="S252" i="83"/>
  <c r="K252" i="83"/>
  <c r="C252" i="83"/>
  <c r="R252" i="83"/>
  <c r="J252" i="83"/>
  <c r="B252" i="83"/>
  <c r="Q252" i="83"/>
  <c r="I252" i="83"/>
  <c r="P252" i="83"/>
  <c r="H252" i="83"/>
  <c r="O252" i="83"/>
  <c r="G252" i="83"/>
  <c r="CO254" i="83"/>
  <c r="BX254" i="83"/>
  <c r="BP254" i="83"/>
  <c r="CE254" i="83"/>
  <c r="BW254" i="83"/>
  <c r="BO254" i="83"/>
  <c r="CD254" i="83"/>
  <c r="BV254" i="83"/>
  <c r="BN254" i="83"/>
  <c r="CC254" i="83"/>
  <c r="BU254" i="83"/>
  <c r="BM254" i="83"/>
  <c r="CB254" i="83"/>
  <c r="BT254" i="83"/>
  <c r="BL254" i="83"/>
  <c r="CA254" i="83"/>
  <c r="BS254" i="83"/>
  <c r="BZ254" i="83"/>
  <c r="BR254" i="83"/>
  <c r="BY254" i="83"/>
  <c r="BQ254" i="83"/>
  <c r="B166" i="83"/>
  <c r="L166" i="83"/>
  <c r="F167" i="83"/>
  <c r="BN168" i="83"/>
  <c r="CB168" i="83"/>
  <c r="BO169" i="83"/>
  <c r="AH171" i="83"/>
  <c r="AT171" i="83"/>
  <c r="AI172" i="83"/>
  <c r="B174" i="83"/>
  <c r="M174" i="83"/>
  <c r="C175" i="83"/>
  <c r="BV176" i="83"/>
  <c r="AP179" i="83"/>
  <c r="J182" i="83"/>
  <c r="U182" i="83"/>
  <c r="K183" i="83"/>
  <c r="BQ184" i="83"/>
  <c r="CD184" i="83"/>
  <c r="BR185" i="83"/>
  <c r="AJ187" i="83"/>
  <c r="AX187" i="83"/>
  <c r="AG188" i="83"/>
  <c r="O190" i="83"/>
  <c r="D191" i="83"/>
  <c r="CB192" i="83"/>
  <c r="AN195" i="83"/>
  <c r="B198" i="83"/>
  <c r="AH203" i="83"/>
  <c r="Q220" i="83"/>
  <c r="BU224" i="83"/>
  <c r="F236" i="83"/>
  <c r="R167" i="83"/>
  <c r="J167" i="83"/>
  <c r="B167" i="83"/>
  <c r="Q167" i="83"/>
  <c r="I167" i="83"/>
  <c r="O167" i="83"/>
  <c r="G167" i="83"/>
  <c r="CB169" i="83"/>
  <c r="BT169" i="83"/>
  <c r="BL169" i="83"/>
  <c r="CA169" i="83"/>
  <c r="BS169" i="83"/>
  <c r="BY169" i="83"/>
  <c r="BQ169" i="83"/>
  <c r="AW172" i="83"/>
  <c r="AO172" i="83"/>
  <c r="AG172" i="83"/>
  <c r="AV172" i="83"/>
  <c r="AN172" i="83"/>
  <c r="AT172" i="83"/>
  <c r="AL172" i="83"/>
  <c r="R175" i="83"/>
  <c r="J175" i="83"/>
  <c r="B175" i="83"/>
  <c r="Q175" i="83"/>
  <c r="I175" i="83"/>
  <c r="O175" i="83"/>
  <c r="G175" i="83"/>
  <c r="CB177" i="83"/>
  <c r="BT177" i="83"/>
  <c r="BL177" i="83"/>
  <c r="CA177" i="83"/>
  <c r="BS177" i="83"/>
  <c r="BY177" i="83"/>
  <c r="BQ177" i="83"/>
  <c r="AW180" i="83"/>
  <c r="AO180" i="83"/>
  <c r="AG180" i="83"/>
  <c r="AV180" i="83"/>
  <c r="AN180" i="83"/>
  <c r="AT180" i="83"/>
  <c r="AL180" i="83"/>
  <c r="R183" i="83"/>
  <c r="J183" i="83"/>
  <c r="B183" i="83"/>
  <c r="Q183" i="83"/>
  <c r="I183" i="83"/>
  <c r="O183" i="83"/>
  <c r="G183" i="83"/>
  <c r="CB185" i="83"/>
  <c r="BT185" i="83"/>
  <c r="BL185" i="83"/>
  <c r="CA185" i="83"/>
  <c r="BS185" i="83"/>
  <c r="BY185" i="83"/>
  <c r="BQ185" i="83"/>
  <c r="AV188" i="83"/>
  <c r="AN188" i="83"/>
  <c r="BJ188" i="83"/>
  <c r="AS188" i="83"/>
  <c r="AK188" i="83"/>
  <c r="AZ188" i="83"/>
  <c r="AP188" i="83"/>
  <c r="AY188" i="83"/>
  <c r="AO188" i="83"/>
  <c r="AW188" i="83"/>
  <c r="AL188" i="83"/>
  <c r="Q191" i="83"/>
  <c r="I191" i="83"/>
  <c r="AE191" i="83"/>
  <c r="N191" i="83"/>
  <c r="F191" i="83"/>
  <c r="M191" i="83"/>
  <c r="C191" i="83"/>
  <c r="L191" i="83"/>
  <c r="B191" i="83"/>
  <c r="T191" i="83"/>
  <c r="J191" i="83"/>
  <c r="CA193" i="83"/>
  <c r="BS193" i="83"/>
  <c r="BZ193" i="83"/>
  <c r="BR193" i="83"/>
  <c r="CO193" i="83"/>
  <c r="BX193" i="83"/>
  <c r="BP193" i="83"/>
  <c r="CE193" i="83"/>
  <c r="BT193" i="83"/>
  <c r="CD193" i="83"/>
  <c r="BQ193" i="83"/>
  <c r="CB193" i="83"/>
  <c r="BN193" i="83"/>
  <c r="AV196" i="83"/>
  <c r="AN196" i="83"/>
  <c r="AU196" i="83"/>
  <c r="AM196" i="83"/>
  <c r="BJ196" i="83"/>
  <c r="AS196" i="83"/>
  <c r="AK196" i="83"/>
  <c r="AY196" i="83"/>
  <c r="AL196" i="83"/>
  <c r="AX196" i="83"/>
  <c r="AJ196" i="83"/>
  <c r="AT196" i="83"/>
  <c r="AH196" i="83"/>
  <c r="Q199" i="83"/>
  <c r="I199" i="83"/>
  <c r="AE199" i="83"/>
  <c r="N199" i="83"/>
  <c r="F199" i="83"/>
  <c r="U199" i="83"/>
  <c r="K199" i="83"/>
  <c r="T199" i="83"/>
  <c r="J199" i="83"/>
  <c r="R199" i="83"/>
  <c r="G199" i="83"/>
  <c r="L199" i="83"/>
  <c r="H199" i="83"/>
  <c r="D199" i="83"/>
  <c r="CA201" i="83"/>
  <c r="BS201" i="83"/>
  <c r="CO201" i="83"/>
  <c r="BX201" i="83"/>
  <c r="BP201" i="83"/>
  <c r="BW201" i="83"/>
  <c r="BM201" i="83"/>
  <c r="BV201" i="83"/>
  <c r="BL201" i="83"/>
  <c r="CD201" i="83"/>
  <c r="BT201" i="83"/>
  <c r="BY201" i="83"/>
  <c r="BU201" i="83"/>
  <c r="BQ201" i="83"/>
  <c r="AV204" i="83"/>
  <c r="AN204" i="83"/>
  <c r="AU204" i="83"/>
  <c r="AM204" i="83"/>
  <c r="BJ204" i="83"/>
  <c r="AS204" i="83"/>
  <c r="AK204" i="83"/>
  <c r="AR204" i="83"/>
  <c r="AG204" i="83"/>
  <c r="AQ204" i="83"/>
  <c r="AZ204" i="83"/>
  <c r="AO204" i="83"/>
  <c r="AX204" i="83"/>
  <c r="AW204" i="83"/>
  <c r="AP204" i="83"/>
  <c r="Q207" i="83"/>
  <c r="I207" i="83"/>
  <c r="P207" i="83"/>
  <c r="H207" i="83"/>
  <c r="AE207" i="83"/>
  <c r="N207" i="83"/>
  <c r="F207" i="83"/>
  <c r="R207" i="83"/>
  <c r="L207" i="83"/>
  <c r="K207" i="83"/>
  <c r="U207" i="83"/>
  <c r="J207" i="83"/>
  <c r="T207" i="83"/>
  <c r="G207" i="83"/>
  <c r="S207" i="83"/>
  <c r="O207" i="83"/>
  <c r="E207" i="83"/>
  <c r="CA209" i="83"/>
  <c r="BS209" i="83"/>
  <c r="BZ209" i="83"/>
  <c r="BR209" i="83"/>
  <c r="CO209" i="83"/>
  <c r="BX209" i="83"/>
  <c r="BP209" i="83"/>
  <c r="BY209" i="83"/>
  <c r="BM209" i="83"/>
  <c r="BU209" i="83"/>
  <c r="CE209" i="83"/>
  <c r="BT209" i="83"/>
  <c r="CD209" i="83"/>
  <c r="BQ209" i="83"/>
  <c r="CC209" i="83"/>
  <c r="BO209" i="83"/>
  <c r="BL209" i="83"/>
  <c r="CB209" i="83"/>
  <c r="BW209" i="83"/>
  <c r="BV209" i="83"/>
  <c r="AV212" i="83"/>
  <c r="AN212" i="83"/>
  <c r="AU212" i="83"/>
  <c r="AM212" i="83"/>
  <c r="BJ212" i="83"/>
  <c r="AS212" i="83"/>
  <c r="AK212" i="83"/>
  <c r="AR212" i="83"/>
  <c r="AG212" i="83"/>
  <c r="AZ212" i="83"/>
  <c r="AO212" i="83"/>
  <c r="AY212" i="83"/>
  <c r="AL212" i="83"/>
  <c r="AX212" i="83"/>
  <c r="AJ212" i="83"/>
  <c r="AW212" i="83"/>
  <c r="AI212" i="83"/>
  <c r="AH212" i="83"/>
  <c r="AT212" i="83"/>
  <c r="AQ212" i="83"/>
  <c r="P215" i="83"/>
  <c r="H215" i="83"/>
  <c r="U215" i="83"/>
  <c r="M215" i="83"/>
  <c r="E215" i="83"/>
  <c r="Q215" i="83"/>
  <c r="F215" i="83"/>
  <c r="O215" i="83"/>
  <c r="D215" i="83"/>
  <c r="L215" i="83"/>
  <c r="B215" i="83"/>
  <c r="K215" i="83"/>
  <c r="AE215" i="83"/>
  <c r="G215" i="83"/>
  <c r="T215" i="83"/>
  <c r="C215" i="83"/>
  <c r="S215" i="83"/>
  <c r="R215" i="83"/>
  <c r="J215" i="83"/>
  <c r="BZ217" i="83"/>
  <c r="BR217" i="83"/>
  <c r="BY217" i="83"/>
  <c r="BQ217" i="83"/>
  <c r="CE217" i="83"/>
  <c r="BW217" i="83"/>
  <c r="BO217" i="83"/>
  <c r="BX217" i="83"/>
  <c r="BL217" i="83"/>
  <c r="BV217" i="83"/>
  <c r="CO217" i="83"/>
  <c r="BT217" i="83"/>
  <c r="BP217" i="83"/>
  <c r="CC217" i="83"/>
  <c r="CB217" i="83"/>
  <c r="CA217" i="83"/>
  <c r="BU217" i="83"/>
  <c r="BN217" i="83"/>
  <c r="CD217" i="83"/>
  <c r="AU220" i="83"/>
  <c r="AM220" i="83"/>
  <c r="AT220" i="83"/>
  <c r="AL220" i="83"/>
  <c r="AZ220" i="83"/>
  <c r="AR220" i="83"/>
  <c r="AJ220" i="83"/>
  <c r="AQ220" i="83"/>
  <c r="AP220" i="83"/>
  <c r="AY220" i="83"/>
  <c r="AN220" i="83"/>
  <c r="BJ220" i="83"/>
  <c r="AH220" i="83"/>
  <c r="AV220" i="83"/>
  <c r="AS220" i="83"/>
  <c r="AO220" i="83"/>
  <c r="AK220" i="83"/>
  <c r="AG220" i="83"/>
  <c r="AX220" i="83"/>
  <c r="AW220" i="83"/>
  <c r="P223" i="83"/>
  <c r="H223" i="83"/>
  <c r="O223" i="83"/>
  <c r="G223" i="83"/>
  <c r="U223" i="83"/>
  <c r="M223" i="83"/>
  <c r="E223" i="83"/>
  <c r="K223" i="83"/>
  <c r="AE223" i="83"/>
  <c r="J223" i="83"/>
  <c r="S223" i="83"/>
  <c r="F223" i="83"/>
  <c r="R223" i="83"/>
  <c r="L223" i="83"/>
  <c r="I223" i="83"/>
  <c r="D223" i="83"/>
  <c r="C223" i="83"/>
  <c r="T223" i="83"/>
  <c r="Q223" i="83"/>
  <c r="N223" i="83"/>
  <c r="CB225" i="83"/>
  <c r="BT225" i="83"/>
  <c r="BL225" i="83"/>
  <c r="CA225" i="83"/>
  <c r="BS225" i="83"/>
  <c r="BZ225" i="83"/>
  <c r="BR225" i="83"/>
  <c r="BY225" i="83"/>
  <c r="BQ225" i="83"/>
  <c r="CE225" i="83"/>
  <c r="BW225" i="83"/>
  <c r="BO225" i="83"/>
  <c r="CD225" i="83"/>
  <c r="CC225" i="83"/>
  <c r="BV225" i="83"/>
  <c r="BX225" i="83"/>
  <c r="BU225" i="83"/>
  <c r="BP225" i="83"/>
  <c r="BN225" i="83"/>
  <c r="CO225" i="83"/>
  <c r="BJ228" i="83"/>
  <c r="AS228" i="83"/>
  <c r="AK228" i="83"/>
  <c r="AX228" i="83"/>
  <c r="AP228" i="83"/>
  <c r="AH228" i="83"/>
  <c r="AU228" i="83"/>
  <c r="AJ228" i="83"/>
  <c r="AT228" i="83"/>
  <c r="AI228" i="83"/>
  <c r="AR228" i="83"/>
  <c r="AG228" i="83"/>
  <c r="AQ228" i="83"/>
  <c r="AY228" i="83"/>
  <c r="AN228" i="83"/>
  <c r="AZ228" i="83"/>
  <c r="AV228" i="83"/>
  <c r="AW228" i="83"/>
  <c r="AL228" i="83"/>
  <c r="AE231" i="83"/>
  <c r="N231" i="83"/>
  <c r="F231" i="83"/>
  <c r="U231" i="83"/>
  <c r="M231" i="83"/>
  <c r="E231" i="83"/>
  <c r="S231" i="83"/>
  <c r="K231" i="83"/>
  <c r="C231" i="83"/>
  <c r="L231" i="83"/>
  <c r="J231" i="83"/>
  <c r="I231" i="83"/>
  <c r="T231" i="83"/>
  <c r="H231" i="83"/>
  <c r="Q231" i="83"/>
  <c r="D231" i="83"/>
  <c r="P231" i="83"/>
  <c r="O231" i="83"/>
  <c r="B231" i="83"/>
  <c r="R231" i="83"/>
  <c r="CO233" i="83"/>
  <c r="BX233" i="83"/>
  <c r="BP233" i="83"/>
  <c r="CE233" i="83"/>
  <c r="BW233" i="83"/>
  <c r="BO233" i="83"/>
  <c r="CC233" i="83"/>
  <c r="BU233" i="83"/>
  <c r="BM233" i="83"/>
  <c r="BT233" i="83"/>
  <c r="BS233" i="83"/>
  <c r="CD233" i="83"/>
  <c r="BR233" i="83"/>
  <c r="CB233" i="83"/>
  <c r="BQ233" i="83"/>
  <c r="BZ233" i="83"/>
  <c r="BL233" i="83"/>
  <c r="CA233" i="83"/>
  <c r="BY233" i="83"/>
  <c r="BN233" i="83"/>
  <c r="BV233" i="83"/>
  <c r="AZ236" i="83"/>
  <c r="AR236" i="83"/>
  <c r="AJ236" i="83"/>
  <c r="AY236" i="83"/>
  <c r="AQ236" i="83"/>
  <c r="AI236" i="83"/>
  <c r="AX236" i="83"/>
  <c r="AP236" i="83"/>
  <c r="AH236" i="83"/>
  <c r="AT236" i="83"/>
  <c r="AL236" i="83"/>
  <c r="AU236" i="83"/>
  <c r="AS236" i="83"/>
  <c r="AN236" i="83"/>
  <c r="BJ236" i="83"/>
  <c r="AW236" i="83"/>
  <c r="AV236" i="83"/>
  <c r="AO236" i="83"/>
  <c r="AK236" i="83"/>
  <c r="AM236" i="83"/>
  <c r="AG236" i="83"/>
  <c r="U239" i="83"/>
  <c r="M239" i="83"/>
  <c r="E239" i="83"/>
  <c r="T239" i="83"/>
  <c r="L239" i="83"/>
  <c r="D239" i="83"/>
  <c r="S239" i="83"/>
  <c r="K239" i="83"/>
  <c r="C239" i="83"/>
  <c r="Q239" i="83"/>
  <c r="I239" i="83"/>
  <c r="P239" i="83"/>
  <c r="H239" i="83"/>
  <c r="O239" i="83"/>
  <c r="G239" i="83"/>
  <c r="R239" i="83"/>
  <c r="N239" i="83"/>
  <c r="F239" i="83"/>
  <c r="AE239" i="83"/>
  <c r="J239" i="83"/>
  <c r="B239" i="83"/>
  <c r="CE241" i="83"/>
  <c r="BW241" i="83"/>
  <c r="BO241" i="83"/>
  <c r="CD241" i="83"/>
  <c r="BV241" i="83"/>
  <c r="BN241" i="83"/>
  <c r="CC241" i="83"/>
  <c r="BU241" i="83"/>
  <c r="BM241" i="83"/>
  <c r="CA241" i="83"/>
  <c r="BS241" i="83"/>
  <c r="BZ241" i="83"/>
  <c r="BR241" i="83"/>
  <c r="BY241" i="83"/>
  <c r="BQ241" i="83"/>
  <c r="BT241" i="83"/>
  <c r="BP241" i="83"/>
  <c r="BL241" i="83"/>
  <c r="CO241" i="83"/>
  <c r="CB241" i="83"/>
  <c r="AZ244" i="83"/>
  <c r="AR244" i="83"/>
  <c r="AJ244" i="83"/>
  <c r="AY244" i="83"/>
  <c r="AQ244" i="83"/>
  <c r="AW244" i="83"/>
  <c r="AO244" i="83"/>
  <c r="AG244" i="83"/>
  <c r="AN244" i="83"/>
  <c r="BJ244" i="83"/>
  <c r="AM244" i="83"/>
  <c r="AX244" i="83"/>
  <c r="AL244" i="83"/>
  <c r="AU244" i="83"/>
  <c r="AI244" i="83"/>
  <c r="AT244" i="83"/>
  <c r="AH244" i="83"/>
  <c r="AS244" i="83"/>
  <c r="AK244" i="83"/>
  <c r="AV244" i="83"/>
  <c r="AP244" i="83"/>
  <c r="Q247" i="83"/>
  <c r="I247" i="83"/>
  <c r="P247" i="83"/>
  <c r="H247" i="83"/>
  <c r="O247" i="83"/>
  <c r="G247" i="83"/>
  <c r="AE247" i="83"/>
  <c r="N247" i="83"/>
  <c r="F247" i="83"/>
  <c r="U247" i="83"/>
  <c r="M247" i="83"/>
  <c r="E247" i="83"/>
  <c r="T247" i="83"/>
  <c r="L247" i="83"/>
  <c r="D247" i="83"/>
  <c r="S247" i="83"/>
  <c r="K247" i="83"/>
  <c r="C247" i="83"/>
  <c r="R247" i="83"/>
  <c r="J247" i="83"/>
  <c r="B247" i="83"/>
  <c r="CA249" i="83"/>
  <c r="BS249" i="83"/>
  <c r="BZ249" i="83"/>
  <c r="BR249" i="83"/>
  <c r="BY249" i="83"/>
  <c r="BQ249" i="83"/>
  <c r="CO249" i="83"/>
  <c r="BX249" i="83"/>
  <c r="BP249" i="83"/>
  <c r="CE249" i="83"/>
  <c r="BW249" i="83"/>
  <c r="BO249" i="83"/>
  <c r="CD249" i="83"/>
  <c r="BV249" i="83"/>
  <c r="BN249" i="83"/>
  <c r="CC249" i="83"/>
  <c r="BU249" i="83"/>
  <c r="BM249" i="83"/>
  <c r="CB249" i="83"/>
  <c r="BT249" i="83"/>
  <c r="BL249" i="83"/>
  <c r="AV252" i="83"/>
  <c r="AN252" i="83"/>
  <c r="AU252" i="83"/>
  <c r="AM252" i="83"/>
  <c r="AT252" i="83"/>
  <c r="AL252" i="83"/>
  <c r="BJ252" i="83"/>
  <c r="AS252" i="83"/>
  <c r="AK252" i="83"/>
  <c r="AZ252" i="83"/>
  <c r="AR252" i="83"/>
  <c r="AJ252" i="83"/>
  <c r="AY252" i="83"/>
  <c r="AQ252" i="83"/>
  <c r="AI252" i="83"/>
  <c r="AX252" i="83"/>
  <c r="AP252" i="83"/>
  <c r="AH252" i="83"/>
  <c r="AW252" i="83"/>
  <c r="AO252" i="83"/>
  <c r="AG252" i="83"/>
  <c r="C166" i="83"/>
  <c r="M166" i="83"/>
  <c r="H167" i="83"/>
  <c r="U167" i="83"/>
  <c r="BO168" i="83"/>
  <c r="CC168" i="83"/>
  <c r="BP169" i="83"/>
  <c r="CD169" i="83"/>
  <c r="AI171" i="83"/>
  <c r="AW171" i="83"/>
  <c r="AJ172" i="83"/>
  <c r="AX172" i="83"/>
  <c r="C174" i="83"/>
  <c r="O174" i="83"/>
  <c r="D175" i="83"/>
  <c r="P175" i="83"/>
  <c r="BL176" i="83"/>
  <c r="BW176" i="83"/>
  <c r="BM177" i="83"/>
  <c r="BX177" i="83"/>
  <c r="AQ179" i="83"/>
  <c r="AR180" i="83"/>
  <c r="K182" i="83"/>
  <c r="L183" i="83"/>
  <c r="BT184" i="83"/>
  <c r="CE184" i="83"/>
  <c r="BU185" i="83"/>
  <c r="CO185" i="83"/>
  <c r="AL187" i="83"/>
  <c r="AY187" i="83"/>
  <c r="AH188" i="83"/>
  <c r="AX188" i="83"/>
  <c r="Q190" i="83"/>
  <c r="E191" i="83"/>
  <c r="U191" i="83"/>
  <c r="BL192" i="83"/>
  <c r="CC192" i="83"/>
  <c r="BV193" i="83"/>
  <c r="AO195" i="83"/>
  <c r="AO196" i="83"/>
  <c r="G198" i="83"/>
  <c r="CC201" i="83"/>
  <c r="AI203" i="83"/>
  <c r="AJ204" i="83"/>
  <c r="B206" i="83"/>
  <c r="C207" i="83"/>
  <c r="AI220" i="83"/>
  <c r="BX222" i="83"/>
  <c r="AE236" i="83"/>
  <c r="C206" i="83"/>
  <c r="D207" i="83"/>
  <c r="S214" i="83"/>
  <c r="B223" i="83"/>
  <c r="AN225" i="83"/>
  <c r="Q230" i="83"/>
  <c r="D206" i="83"/>
  <c r="M207" i="83"/>
  <c r="AP212" i="83"/>
  <c r="U214" i="83"/>
  <c r="BM216" i="83"/>
  <c r="BM225" i="83"/>
  <c r="BV230" i="83"/>
  <c r="BX241" i="83"/>
  <c r="M167" i="83"/>
  <c r="BU168" i="83"/>
  <c r="BV169" i="83"/>
  <c r="AO171" i="83"/>
  <c r="AZ171" i="83"/>
  <c r="AP172" i="83"/>
  <c r="BJ172" i="83"/>
  <c r="G174" i="83"/>
  <c r="T174" i="83"/>
  <c r="H175" i="83"/>
  <c r="U175" i="83"/>
  <c r="BO176" i="83"/>
  <c r="CC176" i="83"/>
  <c r="BP177" i="83"/>
  <c r="CD177" i="83"/>
  <c r="AI179" i="83"/>
  <c r="AW179" i="83"/>
  <c r="AJ180" i="83"/>
  <c r="AX180" i="83"/>
  <c r="C182" i="83"/>
  <c r="O182" i="83"/>
  <c r="D183" i="83"/>
  <c r="P183" i="83"/>
  <c r="BL184" i="83"/>
  <c r="BW184" i="83"/>
  <c r="BM185" i="83"/>
  <c r="BX185" i="83"/>
  <c r="AQ187" i="83"/>
  <c r="AM188" i="83"/>
  <c r="F190" i="83"/>
  <c r="K191" i="83"/>
  <c r="BS192" i="83"/>
  <c r="CC193" i="83"/>
  <c r="AV195" i="83"/>
  <c r="AR196" i="83"/>
  <c r="N198" i="83"/>
  <c r="E199" i="83"/>
  <c r="BX200" i="83"/>
  <c r="BN201" i="83"/>
  <c r="AV203" i="83"/>
  <c r="AY204" i="83"/>
  <c r="L206" i="83"/>
  <c r="BN209" i="83"/>
  <c r="BO216" i="83"/>
  <c r="G231" i="83"/>
  <c r="O177" i="82"/>
  <c r="G177" i="82"/>
  <c r="AE177" i="82"/>
  <c r="N177" i="82"/>
  <c r="F177" i="82"/>
  <c r="U177" i="82"/>
  <c r="M177" i="82"/>
  <c r="E177" i="82"/>
  <c r="T177" i="82"/>
  <c r="L177" i="82"/>
  <c r="D177" i="82"/>
  <c r="S177" i="82"/>
  <c r="K177" i="82"/>
  <c r="C177" i="82"/>
  <c r="R177" i="82"/>
  <c r="J177" i="82"/>
  <c r="B177" i="82"/>
  <c r="Q177" i="82"/>
  <c r="I177" i="82"/>
  <c r="CC195" i="82"/>
  <c r="BU195" i="82"/>
  <c r="BM195" i="82"/>
  <c r="CB195" i="82"/>
  <c r="BT195" i="82"/>
  <c r="BL195" i="82"/>
  <c r="CA195" i="82"/>
  <c r="BS195" i="82"/>
  <c r="BZ195" i="82"/>
  <c r="BR195" i="82"/>
  <c r="BY195" i="82"/>
  <c r="BQ195" i="82"/>
  <c r="CO195" i="82"/>
  <c r="BX195" i="82"/>
  <c r="BP195" i="82"/>
  <c r="CE195" i="82"/>
  <c r="BW195" i="82"/>
  <c r="BO195" i="82"/>
  <c r="CD195" i="82"/>
  <c r="BV195" i="82"/>
  <c r="BN195" i="82"/>
  <c r="AT214" i="82"/>
  <c r="AL214" i="82"/>
  <c r="BJ214" i="82"/>
  <c r="AS214" i="82"/>
  <c r="AK214" i="82"/>
  <c r="AZ214" i="82"/>
  <c r="AR214" i="82"/>
  <c r="AJ214" i="82"/>
  <c r="AY214" i="82"/>
  <c r="AQ214" i="82"/>
  <c r="AI214" i="82"/>
  <c r="AX214" i="82"/>
  <c r="AP214" i="82"/>
  <c r="AH214" i="82"/>
  <c r="AW214" i="82"/>
  <c r="AO214" i="82"/>
  <c r="AG214" i="82"/>
  <c r="AV214" i="82"/>
  <c r="AN214" i="82"/>
  <c r="AU214" i="82"/>
  <c r="AM214" i="82"/>
  <c r="O241" i="82"/>
  <c r="G241" i="82"/>
  <c r="T241" i="82"/>
  <c r="L241" i="82"/>
  <c r="D241" i="82"/>
  <c r="S241" i="82"/>
  <c r="K241" i="82"/>
  <c r="C241" i="82"/>
  <c r="Q241" i="82"/>
  <c r="I241" i="82"/>
  <c r="H241" i="82"/>
  <c r="AE241" i="82"/>
  <c r="F241" i="82"/>
  <c r="U241" i="82"/>
  <c r="E241" i="82"/>
  <c r="R241" i="82"/>
  <c r="B241" i="82"/>
  <c r="P241" i="82"/>
  <c r="N241" i="82"/>
  <c r="M241" i="82"/>
  <c r="J241" i="82"/>
  <c r="BP163" i="82"/>
  <c r="R164" i="82"/>
  <c r="J164" i="82"/>
  <c r="B164" i="82"/>
  <c r="CB166" i="82"/>
  <c r="BT166" i="82"/>
  <c r="BL166" i="82"/>
  <c r="CA166" i="82"/>
  <c r="BS166" i="82"/>
  <c r="BZ166" i="82"/>
  <c r="BR166" i="82"/>
  <c r="BY166" i="82"/>
  <c r="BQ166" i="82"/>
  <c r="CO166" i="82"/>
  <c r="BX166" i="82"/>
  <c r="BP166" i="82"/>
  <c r="CE166" i="82"/>
  <c r="BW166" i="82"/>
  <c r="BO166" i="82"/>
  <c r="CD166" i="82"/>
  <c r="BV166" i="82"/>
  <c r="BN166" i="82"/>
  <c r="AW169" i="82"/>
  <c r="AO169" i="82"/>
  <c r="AG169" i="82"/>
  <c r="AV169" i="82"/>
  <c r="AN169" i="82"/>
  <c r="AU169" i="82"/>
  <c r="AM169" i="82"/>
  <c r="AT169" i="82"/>
  <c r="AL169" i="82"/>
  <c r="BJ169" i="82"/>
  <c r="AS169" i="82"/>
  <c r="AK169" i="82"/>
  <c r="AZ169" i="82"/>
  <c r="AR169" i="82"/>
  <c r="AJ169" i="82"/>
  <c r="AY169" i="82"/>
  <c r="AQ169" i="82"/>
  <c r="AI169" i="82"/>
  <c r="R172" i="82"/>
  <c r="J172" i="82"/>
  <c r="B172" i="82"/>
  <c r="Q172" i="82"/>
  <c r="I172" i="82"/>
  <c r="P172" i="82"/>
  <c r="H172" i="82"/>
  <c r="O172" i="82"/>
  <c r="G172" i="82"/>
  <c r="AE172" i="82"/>
  <c r="N172" i="82"/>
  <c r="F172" i="82"/>
  <c r="U172" i="82"/>
  <c r="M172" i="82"/>
  <c r="E172" i="82"/>
  <c r="T172" i="82"/>
  <c r="L172" i="82"/>
  <c r="D172" i="82"/>
  <c r="CB174" i="82"/>
  <c r="BT174" i="82"/>
  <c r="BL174" i="82"/>
  <c r="CA174" i="82"/>
  <c r="BS174" i="82"/>
  <c r="BZ174" i="82"/>
  <c r="BR174" i="82"/>
  <c r="BY174" i="82"/>
  <c r="BQ174" i="82"/>
  <c r="CO174" i="82"/>
  <c r="BX174" i="82"/>
  <c r="BP174" i="82"/>
  <c r="CE174" i="82"/>
  <c r="BW174" i="82"/>
  <c r="BO174" i="82"/>
  <c r="CD174" i="82"/>
  <c r="BV174" i="82"/>
  <c r="BN174" i="82"/>
  <c r="AW177" i="82"/>
  <c r="AO177" i="82"/>
  <c r="AG177" i="82"/>
  <c r="AV177" i="82"/>
  <c r="AN177" i="82"/>
  <c r="AU177" i="82"/>
  <c r="AM177" i="82"/>
  <c r="AT177" i="82"/>
  <c r="AL177" i="82"/>
  <c r="BJ177" i="82"/>
  <c r="AS177" i="82"/>
  <c r="AK177" i="82"/>
  <c r="AZ177" i="82"/>
  <c r="AR177" i="82"/>
  <c r="AJ177" i="82"/>
  <c r="AY177" i="82"/>
  <c r="AQ177" i="82"/>
  <c r="AI177" i="82"/>
  <c r="R180" i="82"/>
  <c r="J180" i="82"/>
  <c r="B180" i="82"/>
  <c r="Q180" i="82"/>
  <c r="I180" i="82"/>
  <c r="P180" i="82"/>
  <c r="H180" i="82"/>
  <c r="O180" i="82"/>
  <c r="G180" i="82"/>
  <c r="AE180" i="82"/>
  <c r="N180" i="82"/>
  <c r="F180" i="82"/>
  <c r="U180" i="82"/>
  <c r="M180" i="82"/>
  <c r="E180" i="82"/>
  <c r="T180" i="82"/>
  <c r="L180" i="82"/>
  <c r="D180" i="82"/>
  <c r="CO182" i="82"/>
  <c r="BX182" i="82"/>
  <c r="BP182" i="82"/>
  <c r="CE182" i="82"/>
  <c r="BW182" i="82"/>
  <c r="BO182" i="82"/>
  <c r="CD182" i="82"/>
  <c r="BV182" i="82"/>
  <c r="BN182" i="82"/>
  <c r="BT182" i="82"/>
  <c r="BS182" i="82"/>
  <c r="CC182" i="82"/>
  <c r="BR182" i="82"/>
  <c r="CB182" i="82"/>
  <c r="BQ182" i="82"/>
  <c r="CA182" i="82"/>
  <c r="BM182" i="82"/>
  <c r="BZ182" i="82"/>
  <c r="BL182" i="82"/>
  <c r="BY182" i="82"/>
  <c r="BJ185" i="82"/>
  <c r="AS185" i="82"/>
  <c r="AK185" i="82"/>
  <c r="AZ185" i="82"/>
  <c r="AR185" i="82"/>
  <c r="AJ185" i="82"/>
  <c r="AY185" i="82"/>
  <c r="AQ185" i="82"/>
  <c r="AI185" i="82"/>
  <c r="AX185" i="82"/>
  <c r="AP185" i="82"/>
  <c r="AH185" i="82"/>
  <c r="AW185" i="82"/>
  <c r="AO185" i="82"/>
  <c r="AG185" i="82"/>
  <c r="AU185" i="82"/>
  <c r="AM185" i="82"/>
  <c r="AV185" i="82"/>
  <c r="AT185" i="82"/>
  <c r="AN185" i="82"/>
  <c r="AL185" i="82"/>
  <c r="AE188" i="82"/>
  <c r="N188" i="82"/>
  <c r="F188" i="82"/>
  <c r="U188" i="82"/>
  <c r="M188" i="82"/>
  <c r="E188" i="82"/>
  <c r="T188" i="82"/>
  <c r="L188" i="82"/>
  <c r="D188" i="82"/>
  <c r="S188" i="82"/>
  <c r="K188" i="82"/>
  <c r="C188" i="82"/>
  <c r="R188" i="82"/>
  <c r="J188" i="82"/>
  <c r="B188" i="82"/>
  <c r="Q188" i="82"/>
  <c r="I188" i="82"/>
  <c r="P188" i="82"/>
  <c r="H188" i="82"/>
  <c r="O188" i="82"/>
  <c r="G188" i="82"/>
  <c r="CO190" i="82"/>
  <c r="BX190" i="82"/>
  <c r="BP190" i="82"/>
  <c r="CE190" i="82"/>
  <c r="BW190" i="82"/>
  <c r="BO190" i="82"/>
  <c r="CD190" i="82"/>
  <c r="BV190" i="82"/>
  <c r="BN190" i="82"/>
  <c r="CC190" i="82"/>
  <c r="BU190" i="82"/>
  <c r="BM190" i="82"/>
  <c r="CB190" i="82"/>
  <c r="BT190" i="82"/>
  <c r="BL190" i="82"/>
  <c r="CA190" i="82"/>
  <c r="BS190" i="82"/>
  <c r="BZ190" i="82"/>
  <c r="BR190" i="82"/>
  <c r="BY190" i="82"/>
  <c r="BQ190" i="82"/>
  <c r="BJ193" i="82"/>
  <c r="AS193" i="82"/>
  <c r="AK193" i="82"/>
  <c r="AZ193" i="82"/>
  <c r="AR193" i="82"/>
  <c r="AJ193" i="82"/>
  <c r="AY193" i="82"/>
  <c r="AQ193" i="82"/>
  <c r="AI193" i="82"/>
  <c r="AX193" i="82"/>
  <c r="AP193" i="82"/>
  <c r="AH193" i="82"/>
  <c r="AW193" i="82"/>
  <c r="AO193" i="82"/>
  <c r="AG193" i="82"/>
  <c r="AV193" i="82"/>
  <c r="AN193" i="82"/>
  <c r="AU193" i="82"/>
  <c r="AM193" i="82"/>
  <c r="AL193" i="82"/>
  <c r="AE196" i="82"/>
  <c r="N196" i="82"/>
  <c r="F196" i="82"/>
  <c r="U196" i="82"/>
  <c r="M196" i="82"/>
  <c r="E196" i="82"/>
  <c r="T196" i="82"/>
  <c r="L196" i="82"/>
  <c r="D196" i="82"/>
  <c r="S196" i="82"/>
  <c r="K196" i="82"/>
  <c r="C196" i="82"/>
  <c r="R196" i="82"/>
  <c r="J196" i="82"/>
  <c r="B196" i="82"/>
  <c r="Q196" i="82"/>
  <c r="I196" i="82"/>
  <c r="P196" i="82"/>
  <c r="H196" i="82"/>
  <c r="O196" i="82"/>
  <c r="G196" i="82"/>
  <c r="CO198" i="82"/>
  <c r="BX198" i="82"/>
  <c r="BP198" i="82"/>
  <c r="CE198" i="82"/>
  <c r="BW198" i="82"/>
  <c r="BO198" i="82"/>
  <c r="CD198" i="82"/>
  <c r="BV198" i="82"/>
  <c r="BN198" i="82"/>
  <c r="CC198" i="82"/>
  <c r="BU198" i="82"/>
  <c r="BM198" i="82"/>
  <c r="CB198" i="82"/>
  <c r="BT198" i="82"/>
  <c r="BL198" i="82"/>
  <c r="CA198" i="82"/>
  <c r="BS198" i="82"/>
  <c r="BZ198" i="82"/>
  <c r="BR198" i="82"/>
  <c r="BY198" i="82"/>
  <c r="BQ198" i="82"/>
  <c r="AW201" i="82"/>
  <c r="AO201" i="82"/>
  <c r="AG201" i="82"/>
  <c r="AV201" i="82"/>
  <c r="AN201" i="82"/>
  <c r="AU201" i="82"/>
  <c r="AM201" i="82"/>
  <c r="AT201" i="82"/>
  <c r="AL201" i="82"/>
  <c r="BJ201" i="82"/>
  <c r="AS201" i="82"/>
  <c r="AK201" i="82"/>
  <c r="AZ201" i="82"/>
  <c r="AY201" i="82"/>
  <c r="AQ201" i="82"/>
  <c r="AI201" i="82"/>
  <c r="AX201" i="82"/>
  <c r="AR201" i="82"/>
  <c r="AP201" i="82"/>
  <c r="AJ201" i="82"/>
  <c r="AH201" i="82"/>
  <c r="R204" i="82"/>
  <c r="J204" i="82"/>
  <c r="B204" i="82"/>
  <c r="Q204" i="82"/>
  <c r="I204" i="82"/>
  <c r="P204" i="82"/>
  <c r="H204" i="82"/>
  <c r="O204" i="82"/>
  <c r="G204" i="82"/>
  <c r="AE204" i="82"/>
  <c r="N204" i="82"/>
  <c r="F204" i="82"/>
  <c r="U204" i="82"/>
  <c r="M204" i="82"/>
  <c r="E204" i="82"/>
  <c r="T204" i="82"/>
  <c r="L204" i="82"/>
  <c r="D204" i="82"/>
  <c r="S204" i="82"/>
  <c r="K204" i="82"/>
  <c r="C204" i="82"/>
  <c r="CB206" i="82"/>
  <c r="BT206" i="82"/>
  <c r="BL206" i="82"/>
  <c r="CA206" i="82"/>
  <c r="BS206" i="82"/>
  <c r="BZ206" i="82"/>
  <c r="BR206" i="82"/>
  <c r="BY206" i="82"/>
  <c r="BQ206" i="82"/>
  <c r="CO206" i="82"/>
  <c r="BX206" i="82"/>
  <c r="BP206" i="82"/>
  <c r="CE206" i="82"/>
  <c r="BW206" i="82"/>
  <c r="BO206" i="82"/>
  <c r="CD206" i="82"/>
  <c r="BV206" i="82"/>
  <c r="BN206" i="82"/>
  <c r="BU206" i="82"/>
  <c r="BM206" i="82"/>
  <c r="CC206" i="82"/>
  <c r="AW209" i="82"/>
  <c r="AO209" i="82"/>
  <c r="AG209" i="82"/>
  <c r="AV209" i="82"/>
  <c r="AN209" i="82"/>
  <c r="AU209" i="82"/>
  <c r="AM209" i="82"/>
  <c r="AT209" i="82"/>
  <c r="AL209" i="82"/>
  <c r="BJ209" i="82"/>
  <c r="AS209" i="82"/>
  <c r="AK209" i="82"/>
  <c r="AZ209" i="82"/>
  <c r="AR209" i="82"/>
  <c r="AJ209" i="82"/>
  <c r="AY209" i="82"/>
  <c r="AQ209" i="82"/>
  <c r="AI209" i="82"/>
  <c r="AX209" i="82"/>
  <c r="AP209" i="82"/>
  <c r="AH209" i="82"/>
  <c r="R212" i="82"/>
  <c r="J212" i="82"/>
  <c r="B212" i="82"/>
  <c r="Q212" i="82"/>
  <c r="I212" i="82"/>
  <c r="P212" i="82"/>
  <c r="H212" i="82"/>
  <c r="O212" i="82"/>
  <c r="G212" i="82"/>
  <c r="AE212" i="82"/>
  <c r="N212" i="82"/>
  <c r="F212" i="82"/>
  <c r="U212" i="82"/>
  <c r="M212" i="82"/>
  <c r="E212" i="82"/>
  <c r="T212" i="82"/>
  <c r="L212" i="82"/>
  <c r="D212" i="82"/>
  <c r="S212" i="82"/>
  <c r="K212" i="82"/>
  <c r="C212" i="82"/>
  <c r="CB214" i="82"/>
  <c r="BT214" i="82"/>
  <c r="BL214" i="82"/>
  <c r="CA214" i="82"/>
  <c r="BS214" i="82"/>
  <c r="BZ214" i="82"/>
  <c r="BR214" i="82"/>
  <c r="BY214" i="82"/>
  <c r="BQ214" i="82"/>
  <c r="CO214" i="82"/>
  <c r="BX214" i="82"/>
  <c r="BP214" i="82"/>
  <c r="CE214" i="82"/>
  <c r="BW214" i="82"/>
  <c r="BO214" i="82"/>
  <c r="CD214" i="82"/>
  <c r="BV214" i="82"/>
  <c r="BN214" i="82"/>
  <c r="CC214" i="82"/>
  <c r="BU214" i="82"/>
  <c r="BM214" i="82"/>
  <c r="AW217" i="82"/>
  <c r="AO217" i="82"/>
  <c r="AG217" i="82"/>
  <c r="AV217" i="82"/>
  <c r="AN217" i="82"/>
  <c r="AU217" i="82"/>
  <c r="AM217" i="82"/>
  <c r="AT217" i="82"/>
  <c r="AL217" i="82"/>
  <c r="BJ217" i="82"/>
  <c r="AS217" i="82"/>
  <c r="AK217" i="82"/>
  <c r="AZ217" i="82"/>
  <c r="AR217" i="82"/>
  <c r="AJ217" i="82"/>
  <c r="AY217" i="82"/>
  <c r="AQ217" i="82"/>
  <c r="AI217" i="82"/>
  <c r="AX217" i="82"/>
  <c r="AP217" i="82"/>
  <c r="AH217" i="82"/>
  <c r="AE220" i="82"/>
  <c r="N220" i="82"/>
  <c r="F220" i="82"/>
  <c r="U220" i="82"/>
  <c r="M220" i="82"/>
  <c r="E220" i="82"/>
  <c r="T220" i="82"/>
  <c r="L220" i="82"/>
  <c r="D220" i="82"/>
  <c r="S220" i="82"/>
  <c r="K220" i="82"/>
  <c r="C220" i="82"/>
  <c r="G220" i="82"/>
  <c r="R220" i="82"/>
  <c r="B220" i="82"/>
  <c r="Q220" i="82"/>
  <c r="P220" i="82"/>
  <c r="O220" i="82"/>
  <c r="J220" i="82"/>
  <c r="I220" i="82"/>
  <c r="H220" i="82"/>
  <c r="CO222" i="82"/>
  <c r="BX222" i="82"/>
  <c r="BP222" i="82"/>
  <c r="CE222" i="82"/>
  <c r="BW222" i="82"/>
  <c r="BO222" i="82"/>
  <c r="CD222" i="82"/>
  <c r="BV222" i="82"/>
  <c r="BN222" i="82"/>
  <c r="CC222" i="82"/>
  <c r="BU222" i="82"/>
  <c r="BM222" i="82"/>
  <c r="CB222" i="82"/>
  <c r="BT222" i="82"/>
  <c r="BL222" i="82"/>
  <c r="CA222" i="82"/>
  <c r="BZ222" i="82"/>
  <c r="BR222" i="82"/>
  <c r="BY222" i="82"/>
  <c r="BS222" i="82"/>
  <c r="BQ222" i="82"/>
  <c r="BJ225" i="82"/>
  <c r="AS225" i="82"/>
  <c r="AK225" i="82"/>
  <c r="AZ225" i="82"/>
  <c r="AR225" i="82"/>
  <c r="AJ225" i="82"/>
  <c r="AY225" i="82"/>
  <c r="AQ225" i="82"/>
  <c r="AI225" i="82"/>
  <c r="AX225" i="82"/>
  <c r="AP225" i="82"/>
  <c r="AH225" i="82"/>
  <c r="AW225" i="82"/>
  <c r="AO225" i="82"/>
  <c r="AG225" i="82"/>
  <c r="AV225" i="82"/>
  <c r="AN225" i="82"/>
  <c r="AU225" i="82"/>
  <c r="AM225" i="82"/>
  <c r="AL225" i="82"/>
  <c r="AT225" i="82"/>
  <c r="AE228" i="82"/>
  <c r="N228" i="82"/>
  <c r="F228" i="82"/>
  <c r="U228" i="82"/>
  <c r="M228" i="82"/>
  <c r="E228" i="82"/>
  <c r="T228" i="82"/>
  <c r="L228" i="82"/>
  <c r="D228" i="82"/>
  <c r="S228" i="82"/>
  <c r="K228" i="82"/>
  <c r="C228" i="82"/>
  <c r="R228" i="82"/>
  <c r="J228" i="82"/>
  <c r="B228" i="82"/>
  <c r="Q228" i="82"/>
  <c r="I228" i="82"/>
  <c r="P228" i="82"/>
  <c r="H228" i="82"/>
  <c r="O228" i="82"/>
  <c r="G228" i="82"/>
  <c r="CA230" i="82"/>
  <c r="BS230" i="82"/>
  <c r="BY230" i="82"/>
  <c r="BP230" i="82"/>
  <c r="BX230" i="82"/>
  <c r="BO230" i="82"/>
  <c r="CO230" i="82"/>
  <c r="BW230" i="82"/>
  <c r="BN230" i="82"/>
  <c r="CE230" i="82"/>
  <c r="BV230" i="82"/>
  <c r="BM230" i="82"/>
  <c r="CD230" i="82"/>
  <c r="BU230" i="82"/>
  <c r="BL230" i="82"/>
  <c r="CC230" i="82"/>
  <c r="BT230" i="82"/>
  <c r="CB230" i="82"/>
  <c r="BR230" i="82"/>
  <c r="BQ230" i="82"/>
  <c r="BZ230" i="82"/>
  <c r="AV233" i="82"/>
  <c r="AN233" i="82"/>
  <c r="AU233" i="82"/>
  <c r="AM233" i="82"/>
  <c r="AT233" i="82"/>
  <c r="AL233" i="82"/>
  <c r="BJ233" i="82"/>
  <c r="AS233" i="82"/>
  <c r="AK233" i="82"/>
  <c r="AZ233" i="82"/>
  <c r="AR233" i="82"/>
  <c r="AJ233" i="82"/>
  <c r="AX233" i="82"/>
  <c r="AP233" i="82"/>
  <c r="AH233" i="82"/>
  <c r="AO233" i="82"/>
  <c r="AI233" i="82"/>
  <c r="AG233" i="82"/>
  <c r="AY233" i="82"/>
  <c r="AW233" i="82"/>
  <c r="AQ233" i="82"/>
  <c r="Q236" i="82"/>
  <c r="I236" i="82"/>
  <c r="P236" i="82"/>
  <c r="H236" i="82"/>
  <c r="O236" i="82"/>
  <c r="G236" i="82"/>
  <c r="AE236" i="82"/>
  <c r="N236" i="82"/>
  <c r="F236" i="82"/>
  <c r="U236" i="82"/>
  <c r="M236" i="82"/>
  <c r="E236" i="82"/>
  <c r="T236" i="82"/>
  <c r="L236" i="82"/>
  <c r="D236" i="82"/>
  <c r="S236" i="82"/>
  <c r="K236" i="82"/>
  <c r="C236" i="82"/>
  <c r="R236" i="82"/>
  <c r="J236" i="82"/>
  <c r="B236" i="82"/>
  <c r="CB238" i="82"/>
  <c r="CO238" i="82"/>
  <c r="BX238" i="82"/>
  <c r="CC238" i="82"/>
  <c r="BS238" i="82"/>
  <c r="CA238" i="82"/>
  <c r="BR238" i="82"/>
  <c r="BZ238" i="82"/>
  <c r="BQ238" i="82"/>
  <c r="BY238" i="82"/>
  <c r="BP238" i="82"/>
  <c r="BW238" i="82"/>
  <c r="BO238" i="82"/>
  <c r="BV238" i="82"/>
  <c r="BN238" i="82"/>
  <c r="CE238" i="82"/>
  <c r="BU238" i="82"/>
  <c r="BM238" i="82"/>
  <c r="CD238" i="82"/>
  <c r="BT238" i="82"/>
  <c r="BL238" i="82"/>
  <c r="AW241" i="82"/>
  <c r="AO241" i="82"/>
  <c r="AG241" i="82"/>
  <c r="AT241" i="82"/>
  <c r="AL241" i="82"/>
  <c r="BJ241" i="82"/>
  <c r="AS241" i="82"/>
  <c r="AK241" i="82"/>
  <c r="AY241" i="82"/>
  <c r="AQ241" i="82"/>
  <c r="AI241" i="82"/>
  <c r="AX241" i="82"/>
  <c r="AH241" i="82"/>
  <c r="AV241" i="82"/>
  <c r="AU241" i="82"/>
  <c r="AR241" i="82"/>
  <c r="AP241" i="82"/>
  <c r="AN241" i="82"/>
  <c r="AM241" i="82"/>
  <c r="AZ241" i="82"/>
  <c r="AJ241" i="82"/>
  <c r="T244" i="82"/>
  <c r="S244" i="82"/>
  <c r="P244" i="82"/>
  <c r="O244" i="82"/>
  <c r="AE244" i="82"/>
  <c r="J244" i="82"/>
  <c r="B244" i="82"/>
  <c r="Q244" i="82"/>
  <c r="G244" i="82"/>
  <c r="N244" i="82"/>
  <c r="F244" i="82"/>
  <c r="M244" i="82"/>
  <c r="L244" i="82"/>
  <c r="D244" i="82"/>
  <c r="K244" i="82"/>
  <c r="I244" i="82"/>
  <c r="H244" i="82"/>
  <c r="E244" i="82"/>
  <c r="C244" i="82"/>
  <c r="U244" i="82"/>
  <c r="R244" i="82"/>
  <c r="CD246" i="82"/>
  <c r="BV246" i="82"/>
  <c r="BN246" i="82"/>
  <c r="CC246" i="82"/>
  <c r="BU246" i="82"/>
  <c r="BM246" i="82"/>
  <c r="BZ246" i="82"/>
  <c r="BR246" i="82"/>
  <c r="BY246" i="82"/>
  <c r="BQ246" i="82"/>
  <c r="BX246" i="82"/>
  <c r="BS246" i="82"/>
  <c r="CO246" i="82"/>
  <c r="BP246" i="82"/>
  <c r="CE246" i="82"/>
  <c r="BO246" i="82"/>
  <c r="CB246" i="82"/>
  <c r="BL246" i="82"/>
  <c r="BW246" i="82"/>
  <c r="BT246" i="82"/>
  <c r="CA246" i="82"/>
  <c r="AY249" i="82"/>
  <c r="AQ249" i="82"/>
  <c r="AI249" i="82"/>
  <c r="AX249" i="82"/>
  <c r="AP249" i="82"/>
  <c r="AH249" i="82"/>
  <c r="AU249" i="82"/>
  <c r="AM249" i="82"/>
  <c r="AT249" i="82"/>
  <c r="AL249" i="82"/>
  <c r="BJ249" i="82"/>
  <c r="AK249" i="82"/>
  <c r="AV249" i="82"/>
  <c r="AS249" i="82"/>
  <c r="AR249" i="82"/>
  <c r="AO249" i="82"/>
  <c r="AW249" i="82"/>
  <c r="AN249" i="82"/>
  <c r="AJ249" i="82"/>
  <c r="AG249" i="82"/>
  <c r="AZ249" i="82"/>
  <c r="T252" i="82"/>
  <c r="L252" i="82"/>
  <c r="D252" i="82"/>
  <c r="S252" i="82"/>
  <c r="K252" i="82"/>
  <c r="C252" i="82"/>
  <c r="P252" i="82"/>
  <c r="H252" i="82"/>
  <c r="O252" i="82"/>
  <c r="G252" i="82"/>
  <c r="N252" i="82"/>
  <c r="I252" i="82"/>
  <c r="AE252" i="82"/>
  <c r="F252" i="82"/>
  <c r="U252" i="82"/>
  <c r="E252" i="82"/>
  <c r="R252" i="82"/>
  <c r="B252" i="82"/>
  <c r="Q252" i="82"/>
  <c r="M252" i="82"/>
  <c r="J252" i="82"/>
  <c r="CD254" i="82"/>
  <c r="BV254" i="82"/>
  <c r="BN254" i="82"/>
  <c r="CC254" i="82"/>
  <c r="BU254" i="82"/>
  <c r="BM254" i="82"/>
  <c r="BZ254" i="82"/>
  <c r="BR254" i="82"/>
  <c r="BY254" i="82"/>
  <c r="BQ254" i="82"/>
  <c r="CO254" i="82"/>
  <c r="BP254" i="82"/>
  <c r="CA254" i="82"/>
  <c r="BX254" i="82"/>
  <c r="BW254" i="82"/>
  <c r="BT254" i="82"/>
  <c r="CE254" i="82"/>
  <c r="CB254" i="82"/>
  <c r="BS254" i="82"/>
  <c r="BO254" i="82"/>
  <c r="BL254" i="82"/>
  <c r="I156" i="82"/>
  <c r="Q156" i="82"/>
  <c r="AI156" i="82"/>
  <c r="AQ156" i="82"/>
  <c r="AZ156" i="82"/>
  <c r="BR156" i="82"/>
  <c r="BZ156" i="82"/>
  <c r="C157" i="82"/>
  <c r="K157" i="82"/>
  <c r="S157" i="82"/>
  <c r="AK157" i="82"/>
  <c r="AS157" i="82"/>
  <c r="BJ157" i="82"/>
  <c r="BS157" i="82"/>
  <c r="CA157" i="82"/>
  <c r="D158" i="82"/>
  <c r="L158" i="82"/>
  <c r="T158" i="82"/>
  <c r="AL158" i="82"/>
  <c r="AT158" i="82"/>
  <c r="BL158" i="82"/>
  <c r="BT158" i="82"/>
  <c r="CB158" i="82"/>
  <c r="E159" i="82"/>
  <c r="M159" i="82"/>
  <c r="U159" i="82"/>
  <c r="AM159" i="82"/>
  <c r="AU159" i="82"/>
  <c r="BM159" i="82"/>
  <c r="BU159" i="82"/>
  <c r="CC159" i="82"/>
  <c r="F160" i="82"/>
  <c r="N160" i="82"/>
  <c r="AE160" i="82"/>
  <c r="AN160" i="82"/>
  <c r="AV160" i="82"/>
  <c r="BN160" i="82"/>
  <c r="BV160" i="82"/>
  <c r="CD160" i="82"/>
  <c r="G161" i="82"/>
  <c r="O161" i="82"/>
  <c r="AG161" i="82"/>
  <c r="AO161" i="82"/>
  <c r="AW161" i="82"/>
  <c r="BO161" i="82"/>
  <c r="BW161" i="82"/>
  <c r="CE161" i="82"/>
  <c r="H162" i="82"/>
  <c r="P162" i="82"/>
  <c r="AH162" i="82"/>
  <c r="AP162" i="82"/>
  <c r="AX162" i="82"/>
  <c r="BQ162" i="82"/>
  <c r="BZ162" i="82"/>
  <c r="D163" i="82"/>
  <c r="M163" i="82"/>
  <c r="AE163" i="82"/>
  <c r="AO163" i="82"/>
  <c r="AX163" i="82"/>
  <c r="BR163" i="82"/>
  <c r="E164" i="82"/>
  <c r="N164" i="82"/>
  <c r="AG164" i="82"/>
  <c r="BL164" i="82"/>
  <c r="CC164" i="82"/>
  <c r="AN165" i="82"/>
  <c r="CD165" i="82"/>
  <c r="BU166" i="82"/>
  <c r="BV167" i="82"/>
  <c r="BW168" i="82"/>
  <c r="BZ171" i="82"/>
  <c r="CC174" i="82"/>
  <c r="B179" i="82"/>
  <c r="C180" i="82"/>
  <c r="D181" i="82"/>
  <c r="E182" i="82"/>
  <c r="BY163" i="82"/>
  <c r="BQ163" i="82"/>
  <c r="CC187" i="82"/>
  <c r="BU187" i="82"/>
  <c r="BM187" i="82"/>
  <c r="CB187" i="82"/>
  <c r="BT187" i="82"/>
  <c r="BL187" i="82"/>
  <c r="CA187" i="82"/>
  <c r="BS187" i="82"/>
  <c r="BZ187" i="82"/>
  <c r="BR187" i="82"/>
  <c r="BY187" i="82"/>
  <c r="BQ187" i="82"/>
  <c r="CO187" i="82"/>
  <c r="BX187" i="82"/>
  <c r="BP187" i="82"/>
  <c r="CE187" i="82"/>
  <c r="BW187" i="82"/>
  <c r="BO187" i="82"/>
  <c r="CD187" i="82"/>
  <c r="BV187" i="82"/>
  <c r="BN187" i="82"/>
  <c r="O209" i="82"/>
  <c r="G209" i="82"/>
  <c r="AE209" i="82"/>
  <c r="N209" i="82"/>
  <c r="F209" i="82"/>
  <c r="U209" i="82"/>
  <c r="M209" i="82"/>
  <c r="E209" i="82"/>
  <c r="T209" i="82"/>
  <c r="L209" i="82"/>
  <c r="D209" i="82"/>
  <c r="S209" i="82"/>
  <c r="K209" i="82"/>
  <c r="C209" i="82"/>
  <c r="R209" i="82"/>
  <c r="J209" i="82"/>
  <c r="B209" i="82"/>
  <c r="Q209" i="82"/>
  <c r="I209" i="82"/>
  <c r="P209" i="82"/>
  <c r="H209" i="82"/>
  <c r="CC227" i="82"/>
  <c r="BU227" i="82"/>
  <c r="BM227" i="82"/>
  <c r="CB227" i="82"/>
  <c r="BT227" i="82"/>
  <c r="BL227" i="82"/>
  <c r="CA227" i="82"/>
  <c r="BS227" i="82"/>
  <c r="BZ227" i="82"/>
  <c r="BR227" i="82"/>
  <c r="BY227" i="82"/>
  <c r="BQ227" i="82"/>
  <c r="CO227" i="82"/>
  <c r="BX227" i="82"/>
  <c r="BP227" i="82"/>
  <c r="CE227" i="82"/>
  <c r="BW227" i="82"/>
  <c r="BO227" i="82"/>
  <c r="CD227" i="82"/>
  <c r="BV227" i="82"/>
  <c r="BN227" i="82"/>
  <c r="AV246" i="82"/>
  <c r="AN246" i="82"/>
  <c r="AU246" i="82"/>
  <c r="AM246" i="82"/>
  <c r="AZ246" i="82"/>
  <c r="AR246" i="82"/>
  <c r="AJ246" i="82"/>
  <c r="AY246" i="82"/>
  <c r="AQ246" i="82"/>
  <c r="AI246" i="82"/>
  <c r="AX246" i="82"/>
  <c r="AH246" i="82"/>
  <c r="AS246" i="82"/>
  <c r="AP246" i="82"/>
  <c r="AO246" i="82"/>
  <c r="AL246" i="82"/>
  <c r="BJ246" i="82"/>
  <c r="AW246" i="82"/>
  <c r="AT246" i="82"/>
  <c r="AK246" i="82"/>
  <c r="AG246" i="82"/>
  <c r="AS158" i="82"/>
  <c r="N161" i="82"/>
  <c r="AZ164" i="82"/>
  <c r="AR164" i="82"/>
  <c r="AJ164" i="82"/>
  <c r="AY164" i="82"/>
  <c r="AQ164" i="82"/>
  <c r="U167" i="82"/>
  <c r="M167" i="82"/>
  <c r="E167" i="82"/>
  <c r="T167" i="82"/>
  <c r="L167" i="82"/>
  <c r="D167" i="82"/>
  <c r="S167" i="82"/>
  <c r="K167" i="82"/>
  <c r="C167" i="82"/>
  <c r="R167" i="82"/>
  <c r="J167" i="82"/>
  <c r="B167" i="82"/>
  <c r="Q167" i="82"/>
  <c r="I167" i="82"/>
  <c r="P167" i="82"/>
  <c r="H167" i="82"/>
  <c r="O167" i="82"/>
  <c r="G167" i="82"/>
  <c r="CE169" i="82"/>
  <c r="BW169" i="82"/>
  <c r="BO169" i="82"/>
  <c r="CD169" i="82"/>
  <c r="BV169" i="82"/>
  <c r="BN169" i="82"/>
  <c r="CC169" i="82"/>
  <c r="BU169" i="82"/>
  <c r="BM169" i="82"/>
  <c r="CB169" i="82"/>
  <c r="BT169" i="82"/>
  <c r="BL169" i="82"/>
  <c r="CA169" i="82"/>
  <c r="BS169" i="82"/>
  <c r="BZ169" i="82"/>
  <c r="BR169" i="82"/>
  <c r="BY169" i="82"/>
  <c r="BQ169" i="82"/>
  <c r="AZ172" i="82"/>
  <c r="AR172" i="82"/>
  <c r="AJ172" i="82"/>
  <c r="AY172" i="82"/>
  <c r="AQ172" i="82"/>
  <c r="AI172" i="82"/>
  <c r="AX172" i="82"/>
  <c r="AP172" i="82"/>
  <c r="AH172" i="82"/>
  <c r="AW172" i="82"/>
  <c r="AO172" i="82"/>
  <c r="AG172" i="82"/>
  <c r="AV172" i="82"/>
  <c r="AN172" i="82"/>
  <c r="AU172" i="82"/>
  <c r="AM172" i="82"/>
  <c r="AT172" i="82"/>
  <c r="AL172" i="82"/>
  <c r="U175" i="82"/>
  <c r="M175" i="82"/>
  <c r="E175" i="82"/>
  <c r="T175" i="82"/>
  <c r="L175" i="82"/>
  <c r="D175" i="82"/>
  <c r="S175" i="82"/>
  <c r="K175" i="82"/>
  <c r="C175" i="82"/>
  <c r="R175" i="82"/>
  <c r="J175" i="82"/>
  <c r="B175" i="82"/>
  <c r="Q175" i="82"/>
  <c r="I175" i="82"/>
  <c r="P175" i="82"/>
  <c r="H175" i="82"/>
  <c r="O175" i="82"/>
  <c r="G175" i="82"/>
  <c r="CE177" i="82"/>
  <c r="BW177" i="82"/>
  <c r="BO177" i="82"/>
  <c r="CD177" i="82"/>
  <c r="BV177" i="82"/>
  <c r="BN177" i="82"/>
  <c r="CC177" i="82"/>
  <c r="BU177" i="82"/>
  <c r="BM177" i="82"/>
  <c r="CB177" i="82"/>
  <c r="BT177" i="82"/>
  <c r="BL177" i="82"/>
  <c r="CA177" i="82"/>
  <c r="BS177" i="82"/>
  <c r="BZ177" i="82"/>
  <c r="BR177" i="82"/>
  <c r="BY177" i="82"/>
  <c r="BQ177" i="82"/>
  <c r="AZ180" i="82"/>
  <c r="AR180" i="82"/>
  <c r="AJ180" i="82"/>
  <c r="AY180" i="82"/>
  <c r="AQ180" i="82"/>
  <c r="AI180" i="82"/>
  <c r="AX180" i="82"/>
  <c r="AP180" i="82"/>
  <c r="AH180" i="82"/>
  <c r="AW180" i="82"/>
  <c r="AO180" i="82"/>
  <c r="AG180" i="82"/>
  <c r="AV180" i="82"/>
  <c r="AN180" i="82"/>
  <c r="AU180" i="82"/>
  <c r="AM180" i="82"/>
  <c r="AT180" i="82"/>
  <c r="AL180" i="82"/>
  <c r="Q183" i="82"/>
  <c r="I183" i="82"/>
  <c r="P183" i="82"/>
  <c r="H183" i="82"/>
  <c r="O183" i="82"/>
  <c r="G183" i="82"/>
  <c r="AE183" i="82"/>
  <c r="N183" i="82"/>
  <c r="R183" i="82"/>
  <c r="C183" i="82"/>
  <c r="M183" i="82"/>
  <c r="B183" i="82"/>
  <c r="L183" i="82"/>
  <c r="K183" i="82"/>
  <c r="J183" i="82"/>
  <c r="U183" i="82"/>
  <c r="F183" i="82"/>
  <c r="T183" i="82"/>
  <c r="E183" i="82"/>
  <c r="CA185" i="82"/>
  <c r="BS185" i="82"/>
  <c r="BZ185" i="82"/>
  <c r="BR185" i="82"/>
  <c r="BY185" i="82"/>
  <c r="BQ185" i="82"/>
  <c r="CO185" i="82"/>
  <c r="BX185" i="82"/>
  <c r="BP185" i="82"/>
  <c r="CE185" i="82"/>
  <c r="BW185" i="82"/>
  <c r="BO185" i="82"/>
  <c r="CD185" i="82"/>
  <c r="CC185" i="82"/>
  <c r="BU185" i="82"/>
  <c r="BM185" i="82"/>
  <c r="CB185" i="82"/>
  <c r="BV185" i="82"/>
  <c r="BT185" i="82"/>
  <c r="BN185" i="82"/>
  <c r="AV188" i="82"/>
  <c r="AN188" i="82"/>
  <c r="AU188" i="82"/>
  <c r="AM188" i="82"/>
  <c r="AT188" i="82"/>
  <c r="AL188" i="82"/>
  <c r="BJ188" i="82"/>
  <c r="AS188" i="82"/>
  <c r="AK188" i="82"/>
  <c r="AZ188" i="82"/>
  <c r="AR188" i="82"/>
  <c r="AJ188" i="82"/>
  <c r="AY188" i="82"/>
  <c r="AQ188" i="82"/>
  <c r="AI188" i="82"/>
  <c r="AX188" i="82"/>
  <c r="AP188" i="82"/>
  <c r="AH188" i="82"/>
  <c r="AG188" i="82"/>
  <c r="AW188" i="82"/>
  <c r="Q191" i="82"/>
  <c r="I191" i="82"/>
  <c r="P191" i="82"/>
  <c r="H191" i="82"/>
  <c r="O191" i="82"/>
  <c r="G191" i="82"/>
  <c r="AE191" i="82"/>
  <c r="N191" i="82"/>
  <c r="F191" i="82"/>
  <c r="U191" i="82"/>
  <c r="M191" i="82"/>
  <c r="E191" i="82"/>
  <c r="T191" i="82"/>
  <c r="L191" i="82"/>
  <c r="D191" i="82"/>
  <c r="S191" i="82"/>
  <c r="K191" i="82"/>
  <c r="C191" i="82"/>
  <c r="R191" i="82"/>
  <c r="J191" i="82"/>
  <c r="B191" i="82"/>
  <c r="CA193" i="82"/>
  <c r="BS193" i="82"/>
  <c r="BZ193" i="82"/>
  <c r="BR193" i="82"/>
  <c r="BY193" i="82"/>
  <c r="BQ193" i="82"/>
  <c r="CO193" i="82"/>
  <c r="BX193" i="82"/>
  <c r="BP193" i="82"/>
  <c r="CE193" i="82"/>
  <c r="BW193" i="82"/>
  <c r="BO193" i="82"/>
  <c r="CD193" i="82"/>
  <c r="BV193" i="82"/>
  <c r="BN193" i="82"/>
  <c r="CC193" i="82"/>
  <c r="BU193" i="82"/>
  <c r="BM193" i="82"/>
  <c r="CB193" i="82"/>
  <c r="BT193" i="82"/>
  <c r="BL193" i="82"/>
  <c r="AV196" i="82"/>
  <c r="AN196" i="82"/>
  <c r="AU196" i="82"/>
  <c r="AM196" i="82"/>
  <c r="AT196" i="82"/>
  <c r="AL196" i="82"/>
  <c r="BJ196" i="82"/>
  <c r="AS196" i="82"/>
  <c r="AK196" i="82"/>
  <c r="AZ196" i="82"/>
  <c r="AR196" i="82"/>
  <c r="AJ196" i="82"/>
  <c r="AY196" i="82"/>
  <c r="AQ196" i="82"/>
  <c r="AI196" i="82"/>
  <c r="AX196" i="82"/>
  <c r="AP196" i="82"/>
  <c r="AH196" i="82"/>
  <c r="AO196" i="82"/>
  <c r="AG196" i="82"/>
  <c r="Q199" i="82"/>
  <c r="I199" i="82"/>
  <c r="P199" i="82"/>
  <c r="H199" i="82"/>
  <c r="O199" i="82"/>
  <c r="G199" i="82"/>
  <c r="AE199" i="82"/>
  <c r="N199" i="82"/>
  <c r="F199" i="82"/>
  <c r="U199" i="82"/>
  <c r="M199" i="82"/>
  <c r="E199" i="82"/>
  <c r="T199" i="82"/>
  <c r="L199" i="82"/>
  <c r="D199" i="82"/>
  <c r="S199" i="82"/>
  <c r="K199" i="82"/>
  <c r="C199" i="82"/>
  <c r="R199" i="82"/>
  <c r="J199" i="82"/>
  <c r="B199" i="82"/>
  <c r="CE201" i="82"/>
  <c r="BW201" i="82"/>
  <c r="BO201" i="82"/>
  <c r="CD201" i="82"/>
  <c r="BV201" i="82"/>
  <c r="BN201" i="82"/>
  <c r="CC201" i="82"/>
  <c r="BU201" i="82"/>
  <c r="BM201" i="82"/>
  <c r="CB201" i="82"/>
  <c r="BT201" i="82"/>
  <c r="BL201" i="82"/>
  <c r="CA201" i="82"/>
  <c r="BS201" i="82"/>
  <c r="BZ201" i="82"/>
  <c r="BR201" i="82"/>
  <c r="BY201" i="82"/>
  <c r="BQ201" i="82"/>
  <c r="BP201" i="82"/>
  <c r="CO201" i="82"/>
  <c r="BX201" i="82"/>
  <c r="AZ204" i="82"/>
  <c r="AR204" i="82"/>
  <c r="AJ204" i="82"/>
  <c r="AY204" i="82"/>
  <c r="AQ204" i="82"/>
  <c r="AI204" i="82"/>
  <c r="AX204" i="82"/>
  <c r="AP204" i="82"/>
  <c r="AH204" i="82"/>
  <c r="AW204" i="82"/>
  <c r="AO204" i="82"/>
  <c r="AG204" i="82"/>
  <c r="AV204" i="82"/>
  <c r="AN204" i="82"/>
  <c r="AU204" i="82"/>
  <c r="AM204" i="82"/>
  <c r="AT204" i="82"/>
  <c r="AL204" i="82"/>
  <c r="BJ204" i="82"/>
  <c r="AS204" i="82"/>
  <c r="AK204" i="82"/>
  <c r="U207" i="82"/>
  <c r="M207" i="82"/>
  <c r="E207" i="82"/>
  <c r="T207" i="82"/>
  <c r="L207" i="82"/>
  <c r="D207" i="82"/>
  <c r="S207" i="82"/>
  <c r="K207" i="82"/>
  <c r="C207" i="82"/>
  <c r="R207" i="82"/>
  <c r="J207" i="82"/>
  <c r="B207" i="82"/>
  <c r="Q207" i="82"/>
  <c r="I207" i="82"/>
  <c r="P207" i="82"/>
  <c r="H207" i="82"/>
  <c r="O207" i="82"/>
  <c r="G207" i="82"/>
  <c r="AE207" i="82"/>
  <c r="N207" i="82"/>
  <c r="F207" i="82"/>
  <c r="CE209" i="82"/>
  <c r="BW209" i="82"/>
  <c r="BO209" i="82"/>
  <c r="CD209" i="82"/>
  <c r="BV209" i="82"/>
  <c r="BN209" i="82"/>
  <c r="CC209" i="82"/>
  <c r="BU209" i="82"/>
  <c r="BM209" i="82"/>
  <c r="CB209" i="82"/>
  <c r="BT209" i="82"/>
  <c r="BL209" i="82"/>
  <c r="CA209" i="82"/>
  <c r="BS209" i="82"/>
  <c r="BZ209" i="82"/>
  <c r="BR209" i="82"/>
  <c r="BY209" i="82"/>
  <c r="BQ209" i="82"/>
  <c r="BX209" i="82"/>
  <c r="BP209" i="82"/>
  <c r="CO209" i="82"/>
  <c r="AZ212" i="82"/>
  <c r="AR212" i="82"/>
  <c r="AJ212" i="82"/>
  <c r="AY212" i="82"/>
  <c r="AQ212" i="82"/>
  <c r="AI212" i="82"/>
  <c r="AX212" i="82"/>
  <c r="AP212" i="82"/>
  <c r="AH212" i="82"/>
  <c r="AW212" i="82"/>
  <c r="AO212" i="82"/>
  <c r="AG212" i="82"/>
  <c r="AV212" i="82"/>
  <c r="AN212" i="82"/>
  <c r="AU212" i="82"/>
  <c r="AM212" i="82"/>
  <c r="AT212" i="82"/>
  <c r="AL212" i="82"/>
  <c r="BJ212" i="82"/>
  <c r="AS212" i="82"/>
  <c r="AK212" i="82"/>
  <c r="U215" i="82"/>
  <c r="M215" i="82"/>
  <c r="E215" i="82"/>
  <c r="T215" i="82"/>
  <c r="L215" i="82"/>
  <c r="D215" i="82"/>
  <c r="S215" i="82"/>
  <c r="K215" i="82"/>
  <c r="C215" i="82"/>
  <c r="R215" i="82"/>
  <c r="J215" i="82"/>
  <c r="B215" i="82"/>
  <c r="Q215" i="82"/>
  <c r="I215" i="82"/>
  <c r="P215" i="82"/>
  <c r="H215" i="82"/>
  <c r="O215" i="82"/>
  <c r="G215" i="82"/>
  <c r="AE215" i="82"/>
  <c r="N215" i="82"/>
  <c r="F215" i="82"/>
  <c r="CE217" i="82"/>
  <c r="BW217" i="82"/>
  <c r="BO217" i="82"/>
  <c r="CD217" i="82"/>
  <c r="BV217" i="82"/>
  <c r="BN217" i="82"/>
  <c r="CC217" i="82"/>
  <c r="BU217" i="82"/>
  <c r="BM217" i="82"/>
  <c r="CB217" i="82"/>
  <c r="BT217" i="82"/>
  <c r="BL217" i="82"/>
  <c r="CA217" i="82"/>
  <c r="BS217" i="82"/>
  <c r="BZ217" i="82"/>
  <c r="BR217" i="82"/>
  <c r="BY217" i="82"/>
  <c r="BQ217" i="82"/>
  <c r="CO217" i="82"/>
  <c r="BX217" i="82"/>
  <c r="BP217" i="82"/>
  <c r="AV220" i="82"/>
  <c r="AN220" i="82"/>
  <c r="AU220" i="82"/>
  <c r="AM220" i="82"/>
  <c r="AT220" i="82"/>
  <c r="AL220" i="82"/>
  <c r="BJ220" i="82"/>
  <c r="AS220" i="82"/>
  <c r="AK220" i="82"/>
  <c r="AZ220" i="82"/>
  <c r="AW220" i="82"/>
  <c r="AG220" i="82"/>
  <c r="AR220" i="82"/>
  <c r="AQ220" i="82"/>
  <c r="AP220" i="82"/>
  <c r="AO220" i="82"/>
  <c r="AJ220" i="82"/>
  <c r="AY220" i="82"/>
  <c r="AI220" i="82"/>
  <c r="AH220" i="82"/>
  <c r="AX220" i="82"/>
  <c r="Q223" i="82"/>
  <c r="I223" i="82"/>
  <c r="P223" i="82"/>
  <c r="H223" i="82"/>
  <c r="O223" i="82"/>
  <c r="G223" i="82"/>
  <c r="AE223" i="82"/>
  <c r="N223" i="82"/>
  <c r="F223" i="82"/>
  <c r="U223" i="82"/>
  <c r="M223" i="82"/>
  <c r="E223" i="82"/>
  <c r="T223" i="82"/>
  <c r="L223" i="82"/>
  <c r="D223" i="82"/>
  <c r="S223" i="82"/>
  <c r="K223" i="82"/>
  <c r="C223" i="82"/>
  <c r="R223" i="82"/>
  <c r="J223" i="82"/>
  <c r="B223" i="82"/>
  <c r="CA225" i="82"/>
  <c r="BS225" i="82"/>
  <c r="BZ225" i="82"/>
  <c r="BR225" i="82"/>
  <c r="BY225" i="82"/>
  <c r="BQ225" i="82"/>
  <c r="CO225" i="82"/>
  <c r="BX225" i="82"/>
  <c r="BP225" i="82"/>
  <c r="CE225" i="82"/>
  <c r="BW225" i="82"/>
  <c r="BO225" i="82"/>
  <c r="CD225" i="82"/>
  <c r="BV225" i="82"/>
  <c r="BN225" i="82"/>
  <c r="CC225" i="82"/>
  <c r="BU225" i="82"/>
  <c r="BM225" i="82"/>
  <c r="CB225" i="82"/>
  <c r="BT225" i="82"/>
  <c r="BL225" i="82"/>
  <c r="AV228" i="82"/>
  <c r="AN228" i="82"/>
  <c r="AU228" i="82"/>
  <c r="AM228" i="82"/>
  <c r="AT228" i="82"/>
  <c r="AL228" i="82"/>
  <c r="BJ228" i="82"/>
  <c r="AS228" i="82"/>
  <c r="AK228" i="82"/>
  <c r="AZ228" i="82"/>
  <c r="AR228" i="82"/>
  <c r="AJ228" i="82"/>
  <c r="AY228" i="82"/>
  <c r="AQ228" i="82"/>
  <c r="AI228" i="82"/>
  <c r="AX228" i="82"/>
  <c r="AP228" i="82"/>
  <c r="AH228" i="82"/>
  <c r="AO228" i="82"/>
  <c r="AG228" i="82"/>
  <c r="AW228" i="82"/>
  <c r="T231" i="82"/>
  <c r="L231" i="82"/>
  <c r="D231" i="82"/>
  <c r="AE231" i="82"/>
  <c r="M231" i="82"/>
  <c r="C231" i="82"/>
  <c r="U231" i="82"/>
  <c r="K231" i="82"/>
  <c r="B231" i="82"/>
  <c r="S231" i="82"/>
  <c r="J231" i="82"/>
  <c r="R231" i="82"/>
  <c r="I231" i="82"/>
  <c r="Q231" i="82"/>
  <c r="H231" i="82"/>
  <c r="P231" i="82"/>
  <c r="G231" i="82"/>
  <c r="O231" i="82"/>
  <c r="F231" i="82"/>
  <c r="N231" i="82"/>
  <c r="E231" i="82"/>
  <c r="CD233" i="82"/>
  <c r="BV233" i="82"/>
  <c r="BN233" i="82"/>
  <c r="CC233" i="82"/>
  <c r="BU233" i="82"/>
  <c r="BM233" i="82"/>
  <c r="CB233" i="82"/>
  <c r="BT233" i="82"/>
  <c r="BL233" i="82"/>
  <c r="CA233" i="82"/>
  <c r="BS233" i="82"/>
  <c r="BZ233" i="82"/>
  <c r="BR233" i="82"/>
  <c r="CO233" i="82"/>
  <c r="BX233" i="82"/>
  <c r="BP233" i="82"/>
  <c r="CE233" i="82"/>
  <c r="BY233" i="82"/>
  <c r="BW233" i="82"/>
  <c r="BQ233" i="82"/>
  <c r="BO233" i="82"/>
  <c r="AY236" i="82"/>
  <c r="AQ236" i="82"/>
  <c r="AI236" i="82"/>
  <c r="AX236" i="82"/>
  <c r="AP236" i="82"/>
  <c r="AH236" i="82"/>
  <c r="AW236" i="82"/>
  <c r="AO236" i="82"/>
  <c r="AG236" i="82"/>
  <c r="AV236" i="82"/>
  <c r="AN236" i="82"/>
  <c r="AU236" i="82"/>
  <c r="AM236" i="82"/>
  <c r="AT236" i="82"/>
  <c r="AL236" i="82"/>
  <c r="BJ236" i="82"/>
  <c r="AS236" i="82"/>
  <c r="AK236" i="82"/>
  <c r="AJ236" i="82"/>
  <c r="AZ236" i="82"/>
  <c r="AR236" i="82"/>
  <c r="U239" i="82"/>
  <c r="M239" i="82"/>
  <c r="E239" i="82"/>
  <c r="R239" i="82"/>
  <c r="Q239" i="82"/>
  <c r="I239" i="82"/>
  <c r="O239" i="82"/>
  <c r="AE239" i="82"/>
  <c r="H239" i="82"/>
  <c r="T239" i="82"/>
  <c r="G239" i="82"/>
  <c r="S239" i="82"/>
  <c r="F239" i="82"/>
  <c r="P239" i="82"/>
  <c r="D239" i="82"/>
  <c r="N239" i="82"/>
  <c r="C239" i="82"/>
  <c r="L239" i="82"/>
  <c r="B239" i="82"/>
  <c r="K239" i="82"/>
  <c r="J239" i="82"/>
  <c r="CE241" i="82"/>
  <c r="BW241" i="82"/>
  <c r="BO241" i="82"/>
  <c r="CB241" i="82"/>
  <c r="BT241" i="82"/>
  <c r="BL241" i="82"/>
  <c r="CA241" i="82"/>
  <c r="BS241" i="82"/>
  <c r="BY241" i="82"/>
  <c r="BQ241" i="82"/>
  <c r="BX241" i="82"/>
  <c r="BV241" i="82"/>
  <c r="BU241" i="82"/>
  <c r="BR241" i="82"/>
  <c r="CO241" i="82"/>
  <c r="BP241" i="82"/>
  <c r="CD241" i="82"/>
  <c r="BN241" i="82"/>
  <c r="CC241" i="82"/>
  <c r="BM241" i="82"/>
  <c r="BZ241" i="82"/>
  <c r="AT244" i="82"/>
  <c r="AL244" i="82"/>
  <c r="BJ244" i="82"/>
  <c r="AS244" i="82"/>
  <c r="AK244" i="82"/>
  <c r="AX244" i="82"/>
  <c r="AP244" i="82"/>
  <c r="AH244" i="82"/>
  <c r="AW244" i="82"/>
  <c r="AO244" i="82"/>
  <c r="AG244" i="82"/>
  <c r="AV244" i="82"/>
  <c r="AQ244" i="82"/>
  <c r="AN244" i="82"/>
  <c r="AM244" i="82"/>
  <c r="AZ244" i="82"/>
  <c r="AJ244" i="82"/>
  <c r="AY244" i="82"/>
  <c r="AU244" i="82"/>
  <c r="AR244" i="82"/>
  <c r="AI244" i="82"/>
  <c r="O247" i="82"/>
  <c r="G247" i="82"/>
  <c r="AE247" i="82"/>
  <c r="N247" i="82"/>
  <c r="F247" i="82"/>
  <c r="S247" i="82"/>
  <c r="K247" i="82"/>
  <c r="C247" i="82"/>
  <c r="R247" i="82"/>
  <c r="J247" i="82"/>
  <c r="B247" i="82"/>
  <c r="I247" i="82"/>
  <c r="T247" i="82"/>
  <c r="D247" i="82"/>
  <c r="Q247" i="82"/>
  <c r="P247" i="82"/>
  <c r="M247" i="82"/>
  <c r="U247" i="82"/>
  <c r="L247" i="82"/>
  <c r="H247" i="82"/>
  <c r="E247" i="82"/>
  <c r="BY249" i="82"/>
  <c r="BQ249" i="82"/>
  <c r="CO249" i="82"/>
  <c r="BX249" i="82"/>
  <c r="BP249" i="82"/>
  <c r="CC249" i="82"/>
  <c r="BU249" i="82"/>
  <c r="BM249" i="82"/>
  <c r="CB249" i="82"/>
  <c r="BT249" i="82"/>
  <c r="BL249" i="82"/>
  <c r="CA249" i="82"/>
  <c r="BV249" i="82"/>
  <c r="BS249" i="82"/>
  <c r="BR249" i="82"/>
  <c r="CE249" i="82"/>
  <c r="BO249" i="82"/>
  <c r="CD249" i="82"/>
  <c r="BZ249" i="82"/>
  <c r="BW249" i="82"/>
  <c r="BN249" i="82"/>
  <c r="AT252" i="82"/>
  <c r="AL252" i="82"/>
  <c r="BJ252" i="82"/>
  <c r="AS252" i="82"/>
  <c r="AK252" i="82"/>
  <c r="AX252" i="82"/>
  <c r="AP252" i="82"/>
  <c r="AH252" i="82"/>
  <c r="AW252" i="82"/>
  <c r="AO252" i="82"/>
  <c r="AG252" i="82"/>
  <c r="AN252" i="82"/>
  <c r="AY252" i="82"/>
  <c r="AI252" i="82"/>
  <c r="AV252" i="82"/>
  <c r="AU252" i="82"/>
  <c r="AR252" i="82"/>
  <c r="AZ252" i="82"/>
  <c r="AQ252" i="82"/>
  <c r="AM252" i="82"/>
  <c r="AJ252" i="82"/>
  <c r="B156" i="82"/>
  <c r="J156" i="82"/>
  <c r="R156" i="82"/>
  <c r="AJ156" i="82"/>
  <c r="AR156" i="82"/>
  <c r="BJ156" i="82"/>
  <c r="BS156" i="82"/>
  <c r="CA156" i="82"/>
  <c r="D157" i="82"/>
  <c r="L157" i="82"/>
  <c r="T157" i="82"/>
  <c r="AL157" i="82"/>
  <c r="AT157" i="82"/>
  <c r="BL157" i="82"/>
  <c r="BT157" i="82"/>
  <c r="CB157" i="82"/>
  <c r="E158" i="82"/>
  <c r="M158" i="82"/>
  <c r="U158" i="82"/>
  <c r="AM158" i="82"/>
  <c r="AU158" i="82"/>
  <c r="BM158" i="82"/>
  <c r="BU158" i="82"/>
  <c r="CC158" i="82"/>
  <c r="F159" i="82"/>
  <c r="N159" i="82"/>
  <c r="AE159" i="82"/>
  <c r="AN159" i="82"/>
  <c r="AV159" i="82"/>
  <c r="BN159" i="82"/>
  <c r="BV159" i="82"/>
  <c r="CD159" i="82"/>
  <c r="G160" i="82"/>
  <c r="O160" i="82"/>
  <c r="AG160" i="82"/>
  <c r="AO160" i="82"/>
  <c r="AW160" i="82"/>
  <c r="BO160" i="82"/>
  <c r="BW160" i="82"/>
  <c r="CE160" i="82"/>
  <c r="H161" i="82"/>
  <c r="P161" i="82"/>
  <c r="AH161" i="82"/>
  <c r="AP161" i="82"/>
  <c r="AX161" i="82"/>
  <c r="BP161" i="82"/>
  <c r="BX161" i="82"/>
  <c r="CO161" i="82"/>
  <c r="I162" i="82"/>
  <c r="Q162" i="82"/>
  <c r="AI162" i="82"/>
  <c r="AQ162" i="82"/>
  <c r="AY162" i="82"/>
  <c r="BR162" i="82"/>
  <c r="CA162" i="82"/>
  <c r="E163" i="82"/>
  <c r="N163" i="82"/>
  <c r="AG163" i="82"/>
  <c r="AP163" i="82"/>
  <c r="AZ163" i="82"/>
  <c r="BS163" i="82"/>
  <c r="CB163" i="82"/>
  <c r="F164" i="82"/>
  <c r="O164" i="82"/>
  <c r="AH164" i="82"/>
  <c r="AS164" i="82"/>
  <c r="D165" i="82"/>
  <c r="AT165" i="82"/>
  <c r="E166" i="82"/>
  <c r="CC166" i="82"/>
  <c r="CO169" i="82"/>
  <c r="B171" i="82"/>
  <c r="C172" i="82"/>
  <c r="D173" i="82"/>
  <c r="E174" i="82"/>
  <c r="F175" i="82"/>
  <c r="G176" i="82"/>
  <c r="H177" i="82"/>
  <c r="J179" i="82"/>
  <c r="K180" i="82"/>
  <c r="L181" i="82"/>
  <c r="M182" i="82"/>
  <c r="AT174" i="82"/>
  <c r="AL174" i="82"/>
  <c r="BJ174" i="82"/>
  <c r="AS174" i="82"/>
  <c r="AK174" i="82"/>
  <c r="AZ174" i="82"/>
  <c r="AR174" i="82"/>
  <c r="AJ174" i="82"/>
  <c r="AY174" i="82"/>
  <c r="AQ174" i="82"/>
  <c r="AI174" i="82"/>
  <c r="AX174" i="82"/>
  <c r="AP174" i="82"/>
  <c r="AH174" i="82"/>
  <c r="AW174" i="82"/>
  <c r="AO174" i="82"/>
  <c r="AG174" i="82"/>
  <c r="AV174" i="82"/>
  <c r="AN174" i="82"/>
  <c r="S193" i="82"/>
  <c r="K193" i="82"/>
  <c r="C193" i="82"/>
  <c r="R193" i="82"/>
  <c r="J193" i="82"/>
  <c r="B193" i="82"/>
  <c r="Q193" i="82"/>
  <c r="I193" i="82"/>
  <c r="P193" i="82"/>
  <c r="H193" i="82"/>
  <c r="O193" i="82"/>
  <c r="G193" i="82"/>
  <c r="AE193" i="82"/>
  <c r="N193" i="82"/>
  <c r="F193" i="82"/>
  <c r="U193" i="82"/>
  <c r="M193" i="82"/>
  <c r="E193" i="82"/>
  <c r="T193" i="82"/>
  <c r="L193" i="82"/>
  <c r="D193" i="82"/>
  <c r="BY211" i="82"/>
  <c r="BQ211" i="82"/>
  <c r="CO211" i="82"/>
  <c r="BX211" i="82"/>
  <c r="BP211" i="82"/>
  <c r="CE211" i="82"/>
  <c r="BW211" i="82"/>
  <c r="BO211" i="82"/>
  <c r="CD211" i="82"/>
  <c r="BV211" i="82"/>
  <c r="BN211" i="82"/>
  <c r="CC211" i="82"/>
  <c r="BU211" i="82"/>
  <c r="BM211" i="82"/>
  <c r="CB211" i="82"/>
  <c r="BT211" i="82"/>
  <c r="BL211" i="82"/>
  <c r="CA211" i="82"/>
  <c r="BS211" i="82"/>
  <c r="BZ211" i="82"/>
  <c r="BR211" i="82"/>
  <c r="BJ230" i="82"/>
  <c r="AS230" i="82"/>
  <c r="AK230" i="82"/>
  <c r="AW230" i="82"/>
  <c r="AN230" i="82"/>
  <c r="AV230" i="82"/>
  <c r="AM230" i="82"/>
  <c r="AU230" i="82"/>
  <c r="AL230" i="82"/>
  <c r="AT230" i="82"/>
  <c r="AJ230" i="82"/>
  <c r="AR230" i="82"/>
  <c r="AI230" i="82"/>
  <c r="AZ230" i="82"/>
  <c r="AQ230" i="82"/>
  <c r="AH230" i="82"/>
  <c r="AY230" i="82"/>
  <c r="AP230" i="82"/>
  <c r="AG230" i="82"/>
  <c r="AX230" i="82"/>
  <c r="AO230" i="82"/>
  <c r="Q249" i="82"/>
  <c r="I249" i="82"/>
  <c r="P249" i="82"/>
  <c r="H249" i="82"/>
  <c r="U249" i="82"/>
  <c r="M249" i="82"/>
  <c r="E249" i="82"/>
  <c r="T249" i="82"/>
  <c r="L249" i="82"/>
  <c r="D249" i="82"/>
  <c r="K249" i="82"/>
  <c r="AE249" i="82"/>
  <c r="F249" i="82"/>
  <c r="S249" i="82"/>
  <c r="C249" i="82"/>
  <c r="R249" i="82"/>
  <c r="B249" i="82"/>
  <c r="O249" i="82"/>
  <c r="N249" i="82"/>
  <c r="J249" i="82"/>
  <c r="G249" i="82"/>
  <c r="BZ164" i="82"/>
  <c r="BR164" i="82"/>
  <c r="BY164" i="82"/>
  <c r="BQ164" i="82"/>
  <c r="CO164" i="82"/>
  <c r="BX164" i="82"/>
  <c r="CE164" i="82"/>
  <c r="BW164" i="82"/>
  <c r="CD164" i="82"/>
  <c r="BV164" i="82"/>
  <c r="CB164" i="82"/>
  <c r="BT164" i="82"/>
  <c r="AU167" i="82"/>
  <c r="AM167" i="82"/>
  <c r="AT167" i="82"/>
  <c r="AL167" i="82"/>
  <c r="BJ167" i="82"/>
  <c r="AS167" i="82"/>
  <c r="AK167" i="82"/>
  <c r="AZ167" i="82"/>
  <c r="AR167" i="82"/>
  <c r="AJ167" i="82"/>
  <c r="AY167" i="82"/>
  <c r="AQ167" i="82"/>
  <c r="AI167" i="82"/>
  <c r="AX167" i="82"/>
  <c r="AP167" i="82"/>
  <c r="AH167" i="82"/>
  <c r="AW167" i="82"/>
  <c r="AO167" i="82"/>
  <c r="AG167" i="82"/>
  <c r="P170" i="82"/>
  <c r="H170" i="82"/>
  <c r="O170" i="82"/>
  <c r="G170" i="82"/>
  <c r="AE170" i="82"/>
  <c r="N170" i="82"/>
  <c r="F170" i="82"/>
  <c r="U170" i="82"/>
  <c r="M170" i="82"/>
  <c r="E170" i="82"/>
  <c r="T170" i="82"/>
  <c r="L170" i="82"/>
  <c r="D170" i="82"/>
  <c r="S170" i="82"/>
  <c r="K170" i="82"/>
  <c r="C170" i="82"/>
  <c r="R170" i="82"/>
  <c r="J170" i="82"/>
  <c r="B170" i="82"/>
  <c r="BZ172" i="82"/>
  <c r="BR172" i="82"/>
  <c r="BY172" i="82"/>
  <c r="BQ172" i="82"/>
  <c r="CO172" i="82"/>
  <c r="BX172" i="82"/>
  <c r="BP172" i="82"/>
  <c r="CE172" i="82"/>
  <c r="BW172" i="82"/>
  <c r="BO172" i="82"/>
  <c r="CD172" i="82"/>
  <c r="BV172" i="82"/>
  <c r="BN172" i="82"/>
  <c r="CC172" i="82"/>
  <c r="BU172" i="82"/>
  <c r="BM172" i="82"/>
  <c r="CB172" i="82"/>
  <c r="BT172" i="82"/>
  <c r="BL172" i="82"/>
  <c r="AU175" i="82"/>
  <c r="AM175" i="82"/>
  <c r="AT175" i="82"/>
  <c r="AL175" i="82"/>
  <c r="BJ175" i="82"/>
  <c r="AS175" i="82"/>
  <c r="AK175" i="82"/>
  <c r="AZ175" i="82"/>
  <c r="AR175" i="82"/>
  <c r="AJ175" i="82"/>
  <c r="AY175" i="82"/>
  <c r="AQ175" i="82"/>
  <c r="AI175" i="82"/>
  <c r="AX175" i="82"/>
  <c r="AP175" i="82"/>
  <c r="AH175" i="82"/>
  <c r="AW175" i="82"/>
  <c r="AO175" i="82"/>
  <c r="AG175" i="82"/>
  <c r="P178" i="82"/>
  <c r="H178" i="82"/>
  <c r="O178" i="82"/>
  <c r="G178" i="82"/>
  <c r="AE178" i="82"/>
  <c r="N178" i="82"/>
  <c r="F178" i="82"/>
  <c r="U178" i="82"/>
  <c r="M178" i="82"/>
  <c r="E178" i="82"/>
  <c r="T178" i="82"/>
  <c r="L178" i="82"/>
  <c r="D178" i="82"/>
  <c r="S178" i="82"/>
  <c r="K178" i="82"/>
  <c r="C178" i="82"/>
  <c r="R178" i="82"/>
  <c r="J178" i="82"/>
  <c r="B178" i="82"/>
  <c r="BZ180" i="82"/>
  <c r="BR180" i="82"/>
  <c r="BY180" i="82"/>
  <c r="BQ180" i="82"/>
  <c r="CO180" i="82"/>
  <c r="BX180" i="82"/>
  <c r="BP180" i="82"/>
  <c r="CE180" i="82"/>
  <c r="BW180" i="82"/>
  <c r="BO180" i="82"/>
  <c r="CD180" i="82"/>
  <c r="BV180" i="82"/>
  <c r="BN180" i="82"/>
  <c r="CC180" i="82"/>
  <c r="BU180" i="82"/>
  <c r="BM180" i="82"/>
  <c r="CB180" i="82"/>
  <c r="BT180" i="82"/>
  <c r="BL180" i="82"/>
  <c r="AY183" i="82"/>
  <c r="AQ183" i="82"/>
  <c r="AI183" i="82"/>
  <c r="AX183" i="82"/>
  <c r="AP183" i="82"/>
  <c r="AH183" i="82"/>
  <c r="AW183" i="82"/>
  <c r="AO183" i="82"/>
  <c r="AG183" i="82"/>
  <c r="AV183" i="82"/>
  <c r="AN183" i="82"/>
  <c r="AU183" i="82"/>
  <c r="AR183" i="82"/>
  <c r="AM183" i="82"/>
  <c r="AL183" i="82"/>
  <c r="AK183" i="82"/>
  <c r="BJ183" i="82"/>
  <c r="AJ183" i="82"/>
  <c r="AZ183" i="82"/>
  <c r="AT183" i="82"/>
  <c r="T186" i="82"/>
  <c r="L186" i="82"/>
  <c r="D186" i="82"/>
  <c r="S186" i="82"/>
  <c r="K186" i="82"/>
  <c r="C186" i="82"/>
  <c r="R186" i="82"/>
  <c r="J186" i="82"/>
  <c r="B186" i="82"/>
  <c r="Q186" i="82"/>
  <c r="I186" i="82"/>
  <c r="P186" i="82"/>
  <c r="H186" i="82"/>
  <c r="O186" i="82"/>
  <c r="G186" i="82"/>
  <c r="AE186" i="82"/>
  <c r="N186" i="82"/>
  <c r="F186" i="82"/>
  <c r="U186" i="82"/>
  <c r="M186" i="82"/>
  <c r="E186" i="82"/>
  <c r="CD188" i="82"/>
  <c r="BV188" i="82"/>
  <c r="BN188" i="82"/>
  <c r="CC188" i="82"/>
  <c r="BU188" i="82"/>
  <c r="BM188" i="82"/>
  <c r="CB188" i="82"/>
  <c r="BT188" i="82"/>
  <c r="BL188" i="82"/>
  <c r="CA188" i="82"/>
  <c r="BS188" i="82"/>
  <c r="BZ188" i="82"/>
  <c r="BR188" i="82"/>
  <c r="BY188" i="82"/>
  <c r="BQ188" i="82"/>
  <c r="CO188" i="82"/>
  <c r="BX188" i="82"/>
  <c r="BP188" i="82"/>
  <c r="CE188" i="82"/>
  <c r="BW188" i="82"/>
  <c r="BO188" i="82"/>
  <c r="AY191" i="82"/>
  <c r="AQ191" i="82"/>
  <c r="AI191" i="82"/>
  <c r="AX191" i="82"/>
  <c r="AP191" i="82"/>
  <c r="AH191" i="82"/>
  <c r="AW191" i="82"/>
  <c r="AO191" i="82"/>
  <c r="AG191" i="82"/>
  <c r="AV191" i="82"/>
  <c r="AN191" i="82"/>
  <c r="AU191" i="82"/>
  <c r="AM191" i="82"/>
  <c r="AT191" i="82"/>
  <c r="AL191" i="82"/>
  <c r="BJ191" i="82"/>
  <c r="AS191" i="82"/>
  <c r="AK191" i="82"/>
  <c r="AJ191" i="82"/>
  <c r="AZ191" i="82"/>
  <c r="T194" i="82"/>
  <c r="L194" i="82"/>
  <c r="D194" i="82"/>
  <c r="S194" i="82"/>
  <c r="K194" i="82"/>
  <c r="C194" i="82"/>
  <c r="R194" i="82"/>
  <c r="J194" i="82"/>
  <c r="B194" i="82"/>
  <c r="Q194" i="82"/>
  <c r="I194" i="82"/>
  <c r="P194" i="82"/>
  <c r="H194" i="82"/>
  <c r="O194" i="82"/>
  <c r="G194" i="82"/>
  <c r="AE194" i="82"/>
  <c r="N194" i="82"/>
  <c r="F194" i="82"/>
  <c r="U194" i="82"/>
  <c r="M194" i="82"/>
  <c r="E194" i="82"/>
  <c r="CD196" i="82"/>
  <c r="BV196" i="82"/>
  <c r="BN196" i="82"/>
  <c r="CC196" i="82"/>
  <c r="BU196" i="82"/>
  <c r="BM196" i="82"/>
  <c r="CB196" i="82"/>
  <c r="BT196" i="82"/>
  <c r="BL196" i="82"/>
  <c r="CA196" i="82"/>
  <c r="BS196" i="82"/>
  <c r="BZ196" i="82"/>
  <c r="BR196" i="82"/>
  <c r="BY196" i="82"/>
  <c r="BQ196" i="82"/>
  <c r="CO196" i="82"/>
  <c r="BX196" i="82"/>
  <c r="BP196" i="82"/>
  <c r="CE196" i="82"/>
  <c r="BW196" i="82"/>
  <c r="BO196" i="82"/>
  <c r="AY199" i="82"/>
  <c r="AQ199" i="82"/>
  <c r="AI199" i="82"/>
  <c r="AX199" i="82"/>
  <c r="AP199" i="82"/>
  <c r="AH199" i="82"/>
  <c r="AW199" i="82"/>
  <c r="AO199" i="82"/>
  <c r="AG199" i="82"/>
  <c r="AV199" i="82"/>
  <c r="AN199" i="82"/>
  <c r="AU199" i="82"/>
  <c r="AM199" i="82"/>
  <c r="AT199" i="82"/>
  <c r="AL199" i="82"/>
  <c r="BJ199" i="82"/>
  <c r="AS199" i="82"/>
  <c r="AK199" i="82"/>
  <c r="AR199" i="82"/>
  <c r="AJ199" i="82"/>
  <c r="P202" i="82"/>
  <c r="H202" i="82"/>
  <c r="O202" i="82"/>
  <c r="G202" i="82"/>
  <c r="AE202" i="82"/>
  <c r="N202" i="82"/>
  <c r="F202" i="82"/>
  <c r="U202" i="82"/>
  <c r="M202" i="82"/>
  <c r="E202" i="82"/>
  <c r="T202" i="82"/>
  <c r="L202" i="82"/>
  <c r="D202" i="82"/>
  <c r="S202" i="82"/>
  <c r="K202" i="82"/>
  <c r="C202" i="82"/>
  <c r="R202" i="82"/>
  <c r="J202" i="82"/>
  <c r="B202" i="82"/>
  <c r="Q202" i="82"/>
  <c r="I202" i="82"/>
  <c r="BZ204" i="82"/>
  <c r="BR204" i="82"/>
  <c r="BY204" i="82"/>
  <c r="BQ204" i="82"/>
  <c r="CO204" i="82"/>
  <c r="BX204" i="82"/>
  <c r="BP204" i="82"/>
  <c r="CE204" i="82"/>
  <c r="BW204" i="82"/>
  <c r="BO204" i="82"/>
  <c r="CD204" i="82"/>
  <c r="BV204" i="82"/>
  <c r="BN204" i="82"/>
  <c r="CC204" i="82"/>
  <c r="BU204" i="82"/>
  <c r="BM204" i="82"/>
  <c r="CB204" i="82"/>
  <c r="BT204" i="82"/>
  <c r="BL204" i="82"/>
  <c r="BS204" i="82"/>
  <c r="CA204" i="82"/>
  <c r="AU207" i="82"/>
  <c r="AM207" i="82"/>
  <c r="AT207" i="82"/>
  <c r="AL207" i="82"/>
  <c r="BJ207" i="82"/>
  <c r="AS207" i="82"/>
  <c r="AK207" i="82"/>
  <c r="AZ207" i="82"/>
  <c r="AR207" i="82"/>
  <c r="AJ207" i="82"/>
  <c r="AY207" i="82"/>
  <c r="AQ207" i="82"/>
  <c r="AI207" i="82"/>
  <c r="AX207" i="82"/>
  <c r="AP207" i="82"/>
  <c r="AH207" i="82"/>
  <c r="AW207" i="82"/>
  <c r="AO207" i="82"/>
  <c r="AG207" i="82"/>
  <c r="AV207" i="82"/>
  <c r="AN207" i="82"/>
  <c r="P210" i="82"/>
  <c r="H210" i="82"/>
  <c r="O210" i="82"/>
  <c r="G210" i="82"/>
  <c r="AE210" i="82"/>
  <c r="N210" i="82"/>
  <c r="F210" i="82"/>
  <c r="U210" i="82"/>
  <c r="M210" i="82"/>
  <c r="E210" i="82"/>
  <c r="T210" i="82"/>
  <c r="L210" i="82"/>
  <c r="D210" i="82"/>
  <c r="S210" i="82"/>
  <c r="K210" i="82"/>
  <c r="C210" i="82"/>
  <c r="R210" i="82"/>
  <c r="J210" i="82"/>
  <c r="B210" i="82"/>
  <c r="Q210" i="82"/>
  <c r="I210" i="82"/>
  <c r="BZ212" i="82"/>
  <c r="BR212" i="82"/>
  <c r="BY212" i="82"/>
  <c r="BQ212" i="82"/>
  <c r="CO212" i="82"/>
  <c r="BX212" i="82"/>
  <c r="BP212" i="82"/>
  <c r="CE212" i="82"/>
  <c r="BW212" i="82"/>
  <c r="BO212" i="82"/>
  <c r="CD212" i="82"/>
  <c r="BV212" i="82"/>
  <c r="BN212" i="82"/>
  <c r="CC212" i="82"/>
  <c r="BU212" i="82"/>
  <c r="BM212" i="82"/>
  <c r="CB212" i="82"/>
  <c r="BT212" i="82"/>
  <c r="BL212" i="82"/>
  <c r="CA212" i="82"/>
  <c r="BS212" i="82"/>
  <c r="AU215" i="82"/>
  <c r="AM215" i="82"/>
  <c r="AT215" i="82"/>
  <c r="AL215" i="82"/>
  <c r="BJ215" i="82"/>
  <c r="AS215" i="82"/>
  <c r="AK215" i="82"/>
  <c r="AZ215" i="82"/>
  <c r="AR215" i="82"/>
  <c r="AJ215" i="82"/>
  <c r="AY215" i="82"/>
  <c r="AQ215" i="82"/>
  <c r="AI215" i="82"/>
  <c r="AX215" i="82"/>
  <c r="AP215" i="82"/>
  <c r="AH215" i="82"/>
  <c r="AW215" i="82"/>
  <c r="AO215" i="82"/>
  <c r="AG215" i="82"/>
  <c r="AV215" i="82"/>
  <c r="AN215" i="82"/>
  <c r="P218" i="82"/>
  <c r="H218" i="82"/>
  <c r="O218" i="82"/>
  <c r="G218" i="82"/>
  <c r="AE218" i="82"/>
  <c r="N218" i="82"/>
  <c r="F218" i="82"/>
  <c r="U218" i="82"/>
  <c r="M218" i="82"/>
  <c r="E218" i="82"/>
  <c r="T218" i="82"/>
  <c r="L218" i="82"/>
  <c r="D218" i="82"/>
  <c r="S218" i="82"/>
  <c r="K218" i="82"/>
  <c r="C218" i="82"/>
  <c r="R218" i="82"/>
  <c r="J218" i="82"/>
  <c r="B218" i="82"/>
  <c r="Q218" i="82"/>
  <c r="I218" i="82"/>
  <c r="CD220" i="82"/>
  <c r="BV220" i="82"/>
  <c r="BN220" i="82"/>
  <c r="CC220" i="82"/>
  <c r="BU220" i="82"/>
  <c r="BM220" i="82"/>
  <c r="CB220" i="82"/>
  <c r="BT220" i="82"/>
  <c r="BL220" i="82"/>
  <c r="CA220" i="82"/>
  <c r="BS220" i="82"/>
  <c r="BZ220" i="82"/>
  <c r="BR220" i="82"/>
  <c r="BY220" i="82"/>
  <c r="BX220" i="82"/>
  <c r="BW220" i="82"/>
  <c r="BQ220" i="82"/>
  <c r="BP220" i="82"/>
  <c r="BO220" i="82"/>
  <c r="CO220" i="82"/>
  <c r="CE220" i="82"/>
  <c r="AY223" i="82"/>
  <c r="AQ223" i="82"/>
  <c r="AI223" i="82"/>
  <c r="AX223" i="82"/>
  <c r="AP223" i="82"/>
  <c r="AH223" i="82"/>
  <c r="AW223" i="82"/>
  <c r="AO223" i="82"/>
  <c r="AG223" i="82"/>
  <c r="AV223" i="82"/>
  <c r="AN223" i="82"/>
  <c r="AU223" i="82"/>
  <c r="AM223" i="82"/>
  <c r="AT223" i="82"/>
  <c r="AL223" i="82"/>
  <c r="BJ223" i="82"/>
  <c r="AS223" i="82"/>
  <c r="AK223" i="82"/>
  <c r="AJ223" i="82"/>
  <c r="AZ223" i="82"/>
  <c r="AR223" i="82"/>
  <c r="T226" i="82"/>
  <c r="L226" i="82"/>
  <c r="D226" i="82"/>
  <c r="S226" i="82"/>
  <c r="K226" i="82"/>
  <c r="C226" i="82"/>
  <c r="R226" i="82"/>
  <c r="J226" i="82"/>
  <c r="B226" i="82"/>
  <c r="Q226" i="82"/>
  <c r="I226" i="82"/>
  <c r="P226" i="82"/>
  <c r="H226" i="82"/>
  <c r="O226" i="82"/>
  <c r="G226" i="82"/>
  <c r="AE226" i="82"/>
  <c r="N226" i="82"/>
  <c r="F226" i="82"/>
  <c r="U226" i="82"/>
  <c r="M226" i="82"/>
  <c r="E226" i="82"/>
  <c r="BY228" i="82"/>
  <c r="BQ228" i="82"/>
  <c r="CO228" i="82"/>
  <c r="BW228" i="82"/>
  <c r="BN228" i="82"/>
  <c r="CE228" i="82"/>
  <c r="BV228" i="82"/>
  <c r="BM228" i="82"/>
  <c r="CD228" i="82"/>
  <c r="BU228" i="82"/>
  <c r="BL228" i="82"/>
  <c r="CC228" i="82"/>
  <c r="BT228" i="82"/>
  <c r="CB228" i="82"/>
  <c r="BS228" i="82"/>
  <c r="CA228" i="82"/>
  <c r="BR228" i="82"/>
  <c r="BZ228" i="82"/>
  <c r="BP228" i="82"/>
  <c r="BX228" i="82"/>
  <c r="BO228" i="82"/>
  <c r="AT231" i="82"/>
  <c r="AL231" i="82"/>
  <c r="AY231" i="82"/>
  <c r="AX231" i="82"/>
  <c r="AO231" i="82"/>
  <c r="AW231" i="82"/>
  <c r="AN231" i="82"/>
  <c r="AV231" i="82"/>
  <c r="AM231" i="82"/>
  <c r="AU231" i="82"/>
  <c r="AK231" i="82"/>
  <c r="AS231" i="82"/>
  <c r="AJ231" i="82"/>
  <c r="AR231" i="82"/>
  <c r="AI231" i="82"/>
  <c r="BJ231" i="82"/>
  <c r="AQ231" i="82"/>
  <c r="AH231" i="82"/>
  <c r="AZ231" i="82"/>
  <c r="AP231" i="82"/>
  <c r="AG231" i="82"/>
  <c r="O234" i="82"/>
  <c r="G234" i="82"/>
  <c r="AE234" i="82"/>
  <c r="N234" i="82"/>
  <c r="F234" i="82"/>
  <c r="U234" i="82"/>
  <c r="M234" i="82"/>
  <c r="E234" i="82"/>
  <c r="T234" i="82"/>
  <c r="L234" i="82"/>
  <c r="D234" i="82"/>
  <c r="S234" i="82"/>
  <c r="K234" i="82"/>
  <c r="C234" i="82"/>
  <c r="Q234" i="82"/>
  <c r="I234" i="82"/>
  <c r="R234" i="82"/>
  <c r="P234" i="82"/>
  <c r="J234" i="82"/>
  <c r="H234" i="82"/>
  <c r="B234" i="82"/>
  <c r="BY236" i="82"/>
  <c r="BQ236" i="82"/>
  <c r="CO236" i="82"/>
  <c r="BX236" i="82"/>
  <c r="BP236" i="82"/>
  <c r="CE236" i="82"/>
  <c r="BW236" i="82"/>
  <c r="BO236" i="82"/>
  <c r="CD236" i="82"/>
  <c r="BV236" i="82"/>
  <c r="BN236" i="82"/>
  <c r="CC236" i="82"/>
  <c r="BU236" i="82"/>
  <c r="BM236" i="82"/>
  <c r="CB236" i="82"/>
  <c r="BT236" i="82"/>
  <c r="BL236" i="82"/>
  <c r="CA236" i="82"/>
  <c r="BS236" i="82"/>
  <c r="BZ236" i="82"/>
  <c r="BR236" i="82"/>
  <c r="AU239" i="82"/>
  <c r="AM239" i="82"/>
  <c r="AZ239" i="82"/>
  <c r="AR239" i="82"/>
  <c r="AJ239" i="82"/>
  <c r="AY239" i="82"/>
  <c r="AQ239" i="82"/>
  <c r="AI239" i="82"/>
  <c r="AW239" i="82"/>
  <c r="AO239" i="82"/>
  <c r="AG239" i="82"/>
  <c r="AV239" i="82"/>
  <c r="AT239" i="82"/>
  <c r="AS239" i="82"/>
  <c r="AP239" i="82"/>
  <c r="AN239" i="82"/>
  <c r="AL239" i="82"/>
  <c r="BJ239" i="82"/>
  <c r="AK239" i="82"/>
  <c r="AX239" i="82"/>
  <c r="AH239" i="82"/>
  <c r="P242" i="82"/>
  <c r="H242" i="82"/>
  <c r="U242" i="82"/>
  <c r="M242" i="82"/>
  <c r="E242" i="82"/>
  <c r="T242" i="82"/>
  <c r="L242" i="82"/>
  <c r="D242" i="82"/>
  <c r="R242" i="82"/>
  <c r="J242" i="82"/>
  <c r="B242" i="82"/>
  <c r="I242" i="82"/>
  <c r="G242" i="82"/>
  <c r="AE242" i="82"/>
  <c r="F242" i="82"/>
  <c r="S242" i="82"/>
  <c r="C242" i="82"/>
  <c r="Q242" i="82"/>
  <c r="O242" i="82"/>
  <c r="N242" i="82"/>
  <c r="K242" i="82"/>
  <c r="CB244" i="82"/>
  <c r="BT244" i="82"/>
  <c r="BL244" i="82"/>
  <c r="CA244" i="82"/>
  <c r="BS244" i="82"/>
  <c r="CO244" i="82"/>
  <c r="BX244" i="82"/>
  <c r="BP244" i="82"/>
  <c r="CE244" i="82"/>
  <c r="BW244" i="82"/>
  <c r="BO244" i="82"/>
  <c r="BV244" i="82"/>
  <c r="BQ244" i="82"/>
  <c r="CD244" i="82"/>
  <c r="BN244" i="82"/>
  <c r="CC244" i="82"/>
  <c r="BM244" i="82"/>
  <c r="BZ244" i="82"/>
  <c r="BU244" i="82"/>
  <c r="BR244" i="82"/>
  <c r="BY244" i="82"/>
  <c r="AW247" i="82"/>
  <c r="AO247" i="82"/>
  <c r="AG247" i="82"/>
  <c r="AV247" i="82"/>
  <c r="AN247" i="82"/>
  <c r="BJ247" i="82"/>
  <c r="AS247" i="82"/>
  <c r="AK247" i="82"/>
  <c r="AZ247" i="82"/>
  <c r="AR247" i="82"/>
  <c r="AJ247" i="82"/>
  <c r="AY247" i="82"/>
  <c r="AI247" i="82"/>
  <c r="AT247" i="82"/>
  <c r="AQ247" i="82"/>
  <c r="AP247" i="82"/>
  <c r="AM247" i="82"/>
  <c r="AU247" i="82"/>
  <c r="AL247" i="82"/>
  <c r="AH247" i="82"/>
  <c r="AX247" i="82"/>
  <c r="R250" i="82"/>
  <c r="J250" i="82"/>
  <c r="B250" i="82"/>
  <c r="Q250" i="82"/>
  <c r="I250" i="82"/>
  <c r="AE250" i="82"/>
  <c r="N250" i="82"/>
  <c r="F250" i="82"/>
  <c r="U250" i="82"/>
  <c r="M250" i="82"/>
  <c r="E250" i="82"/>
  <c r="L250" i="82"/>
  <c r="G250" i="82"/>
  <c r="T250" i="82"/>
  <c r="D250" i="82"/>
  <c r="S250" i="82"/>
  <c r="C250" i="82"/>
  <c r="P250" i="82"/>
  <c r="O250" i="82"/>
  <c r="K250" i="82"/>
  <c r="H250" i="82"/>
  <c r="CB252" i="82"/>
  <c r="BT252" i="82"/>
  <c r="BL252" i="82"/>
  <c r="CA252" i="82"/>
  <c r="BS252" i="82"/>
  <c r="CO252" i="82"/>
  <c r="BX252" i="82"/>
  <c r="BP252" i="82"/>
  <c r="CE252" i="82"/>
  <c r="BW252" i="82"/>
  <c r="BO252" i="82"/>
  <c r="CD252" i="82"/>
  <c r="BN252" i="82"/>
  <c r="BY252" i="82"/>
  <c r="BV252" i="82"/>
  <c r="BU252" i="82"/>
  <c r="BR252" i="82"/>
  <c r="CC252" i="82"/>
  <c r="BZ252" i="82"/>
  <c r="BQ252" i="82"/>
  <c r="BM252" i="82"/>
  <c r="C156" i="82"/>
  <c r="K156" i="82"/>
  <c r="S156" i="82"/>
  <c r="AK156" i="82"/>
  <c r="AS156" i="82"/>
  <c r="BL156" i="82"/>
  <c r="BT156" i="82"/>
  <c r="CB156" i="82"/>
  <c r="E157" i="82"/>
  <c r="M157" i="82"/>
  <c r="U157" i="82"/>
  <c r="AM157" i="82"/>
  <c r="AU157" i="82"/>
  <c r="BM157" i="82"/>
  <c r="BU157" i="82"/>
  <c r="CC157" i="82"/>
  <c r="F158" i="82"/>
  <c r="N158" i="82"/>
  <c r="AE158" i="82"/>
  <c r="AN158" i="82"/>
  <c r="AV158" i="82"/>
  <c r="BN158" i="82"/>
  <c r="BV158" i="82"/>
  <c r="CD158" i="82"/>
  <c r="G159" i="82"/>
  <c r="O159" i="82"/>
  <c r="AG159" i="82"/>
  <c r="AO159" i="82"/>
  <c r="AW159" i="82"/>
  <c r="BO159" i="82"/>
  <c r="BW159" i="82"/>
  <c r="CE159" i="82"/>
  <c r="H160" i="82"/>
  <c r="P160" i="82"/>
  <c r="AH160" i="82"/>
  <c r="AP160" i="82"/>
  <c r="AX160" i="82"/>
  <c r="BP160" i="82"/>
  <c r="BX160" i="82"/>
  <c r="CO160" i="82"/>
  <c r="I161" i="82"/>
  <c r="Q161" i="82"/>
  <c r="AI161" i="82"/>
  <c r="AQ161" i="82"/>
  <c r="AY161" i="82"/>
  <c r="BQ161" i="82"/>
  <c r="BY161" i="82"/>
  <c r="B162" i="82"/>
  <c r="J162" i="82"/>
  <c r="R162" i="82"/>
  <c r="AJ162" i="82"/>
  <c r="AR162" i="82"/>
  <c r="AZ162" i="82"/>
  <c r="BS162" i="82"/>
  <c r="CB162" i="82"/>
  <c r="F163" i="82"/>
  <c r="O163" i="82"/>
  <c r="AH163" i="82"/>
  <c r="AR163" i="82"/>
  <c r="BJ163" i="82"/>
  <c r="BT163" i="82"/>
  <c r="CC163" i="82"/>
  <c r="G164" i="82"/>
  <c r="P164" i="82"/>
  <c r="AI164" i="82"/>
  <c r="AT164" i="82"/>
  <c r="BN164" i="82"/>
  <c r="G166" i="82"/>
  <c r="F167" i="82"/>
  <c r="G168" i="82"/>
  <c r="H169" i="82"/>
  <c r="I170" i="82"/>
  <c r="J171" i="82"/>
  <c r="K172" i="82"/>
  <c r="M174" i="82"/>
  <c r="N175" i="82"/>
  <c r="P177" i="82"/>
  <c r="Q178" i="82"/>
  <c r="S180" i="82"/>
  <c r="BY179" i="82"/>
  <c r="BQ179" i="82"/>
  <c r="CO179" i="82"/>
  <c r="BX179" i="82"/>
  <c r="BP179" i="82"/>
  <c r="CE179" i="82"/>
  <c r="BW179" i="82"/>
  <c r="BO179" i="82"/>
  <c r="CD179" i="82"/>
  <c r="BV179" i="82"/>
  <c r="BN179" i="82"/>
  <c r="CC179" i="82"/>
  <c r="BU179" i="82"/>
  <c r="BM179" i="82"/>
  <c r="CB179" i="82"/>
  <c r="BT179" i="82"/>
  <c r="BL179" i="82"/>
  <c r="CA179" i="82"/>
  <c r="BS179" i="82"/>
  <c r="AX198" i="82"/>
  <c r="AP198" i="82"/>
  <c r="AH198" i="82"/>
  <c r="AW198" i="82"/>
  <c r="AO198" i="82"/>
  <c r="AG198" i="82"/>
  <c r="AV198" i="82"/>
  <c r="AN198" i="82"/>
  <c r="AU198" i="82"/>
  <c r="AM198" i="82"/>
  <c r="AT198" i="82"/>
  <c r="AL198" i="82"/>
  <c r="BJ198" i="82"/>
  <c r="AS198" i="82"/>
  <c r="AK198" i="82"/>
  <c r="AZ198" i="82"/>
  <c r="AR198" i="82"/>
  <c r="AJ198" i="82"/>
  <c r="AQ198" i="82"/>
  <c r="AI198" i="82"/>
  <c r="O217" i="82"/>
  <c r="G217" i="82"/>
  <c r="AE217" i="82"/>
  <c r="N217" i="82"/>
  <c r="F217" i="82"/>
  <c r="U217" i="82"/>
  <c r="M217" i="82"/>
  <c r="E217" i="82"/>
  <c r="T217" i="82"/>
  <c r="L217" i="82"/>
  <c r="D217" i="82"/>
  <c r="S217" i="82"/>
  <c r="K217" i="82"/>
  <c r="C217" i="82"/>
  <c r="R217" i="82"/>
  <c r="J217" i="82"/>
  <c r="B217" i="82"/>
  <c r="Q217" i="82"/>
  <c r="I217" i="82"/>
  <c r="P217" i="82"/>
  <c r="H217" i="82"/>
  <c r="BJ238" i="82"/>
  <c r="AS238" i="82"/>
  <c r="AK238" i="82"/>
  <c r="AZ238" i="82"/>
  <c r="AR238" i="82"/>
  <c r="AJ238" i="82"/>
  <c r="AY238" i="82"/>
  <c r="AQ238" i="82"/>
  <c r="AI238" i="82"/>
  <c r="AX238" i="82"/>
  <c r="AP238" i="82"/>
  <c r="AH238" i="82"/>
  <c r="AW238" i="82"/>
  <c r="AO238" i="82"/>
  <c r="AG238" i="82"/>
  <c r="AV238" i="82"/>
  <c r="AN238" i="82"/>
  <c r="AU238" i="82"/>
  <c r="AM238" i="82"/>
  <c r="AL238" i="82"/>
  <c r="AT238" i="82"/>
  <c r="AK158" i="82"/>
  <c r="F161" i="82"/>
  <c r="S165" i="82"/>
  <c r="K165" i="82"/>
  <c r="C165" i="82"/>
  <c r="R165" i="82"/>
  <c r="J165" i="82"/>
  <c r="B165" i="82"/>
  <c r="Q165" i="82"/>
  <c r="I165" i="82"/>
  <c r="P165" i="82"/>
  <c r="H165" i="82"/>
  <c r="O165" i="82"/>
  <c r="G165" i="82"/>
  <c r="U165" i="82"/>
  <c r="M165" i="82"/>
  <c r="E165" i="82"/>
  <c r="CC167" i="82"/>
  <c r="BU167" i="82"/>
  <c r="BM167" i="82"/>
  <c r="CB167" i="82"/>
  <c r="BT167" i="82"/>
  <c r="BL167" i="82"/>
  <c r="CA167" i="82"/>
  <c r="BS167" i="82"/>
  <c r="BZ167" i="82"/>
  <c r="BR167" i="82"/>
  <c r="BY167" i="82"/>
  <c r="BQ167" i="82"/>
  <c r="CO167" i="82"/>
  <c r="BX167" i="82"/>
  <c r="BP167" i="82"/>
  <c r="CE167" i="82"/>
  <c r="BW167" i="82"/>
  <c r="BO167" i="82"/>
  <c r="AX170" i="82"/>
  <c r="AP170" i="82"/>
  <c r="AH170" i="82"/>
  <c r="AW170" i="82"/>
  <c r="AO170" i="82"/>
  <c r="AG170" i="82"/>
  <c r="AV170" i="82"/>
  <c r="AN170" i="82"/>
  <c r="AU170" i="82"/>
  <c r="AM170" i="82"/>
  <c r="AT170" i="82"/>
  <c r="AL170" i="82"/>
  <c r="BJ170" i="82"/>
  <c r="AS170" i="82"/>
  <c r="AK170" i="82"/>
  <c r="AZ170" i="82"/>
  <c r="AR170" i="82"/>
  <c r="AJ170" i="82"/>
  <c r="S173" i="82"/>
  <c r="K173" i="82"/>
  <c r="C173" i="82"/>
  <c r="R173" i="82"/>
  <c r="J173" i="82"/>
  <c r="B173" i="82"/>
  <c r="Q173" i="82"/>
  <c r="I173" i="82"/>
  <c r="P173" i="82"/>
  <c r="H173" i="82"/>
  <c r="O173" i="82"/>
  <c r="G173" i="82"/>
  <c r="AE173" i="82"/>
  <c r="N173" i="82"/>
  <c r="F173" i="82"/>
  <c r="U173" i="82"/>
  <c r="M173" i="82"/>
  <c r="E173" i="82"/>
  <c r="CC175" i="82"/>
  <c r="BU175" i="82"/>
  <c r="BM175" i="82"/>
  <c r="CB175" i="82"/>
  <c r="BT175" i="82"/>
  <c r="BL175" i="82"/>
  <c r="CA175" i="82"/>
  <c r="BS175" i="82"/>
  <c r="BZ175" i="82"/>
  <c r="BR175" i="82"/>
  <c r="BY175" i="82"/>
  <c r="BQ175" i="82"/>
  <c r="CO175" i="82"/>
  <c r="BX175" i="82"/>
  <c r="BP175" i="82"/>
  <c r="CE175" i="82"/>
  <c r="BW175" i="82"/>
  <c r="BO175" i="82"/>
  <c r="AX178" i="82"/>
  <c r="AP178" i="82"/>
  <c r="AH178" i="82"/>
  <c r="AW178" i="82"/>
  <c r="AO178" i="82"/>
  <c r="AG178" i="82"/>
  <c r="AV178" i="82"/>
  <c r="AN178" i="82"/>
  <c r="AU178" i="82"/>
  <c r="AM178" i="82"/>
  <c r="AT178" i="82"/>
  <c r="AL178" i="82"/>
  <c r="BJ178" i="82"/>
  <c r="AS178" i="82"/>
  <c r="AK178" i="82"/>
  <c r="AZ178" i="82"/>
  <c r="AR178" i="82"/>
  <c r="AJ178" i="82"/>
  <c r="S181" i="82"/>
  <c r="K181" i="82"/>
  <c r="C181" i="82"/>
  <c r="R181" i="82"/>
  <c r="J181" i="82"/>
  <c r="B181" i="82"/>
  <c r="Q181" i="82"/>
  <c r="I181" i="82"/>
  <c r="P181" i="82"/>
  <c r="H181" i="82"/>
  <c r="O181" i="82"/>
  <c r="G181" i="82"/>
  <c r="AE181" i="82"/>
  <c r="N181" i="82"/>
  <c r="F181" i="82"/>
  <c r="U181" i="82"/>
  <c r="M181" i="82"/>
  <c r="E181" i="82"/>
  <c r="BY183" i="82"/>
  <c r="BQ183" i="82"/>
  <c r="CO183" i="82"/>
  <c r="BX183" i="82"/>
  <c r="BP183" i="82"/>
  <c r="CE183" i="82"/>
  <c r="BW183" i="82"/>
  <c r="BO183" i="82"/>
  <c r="CD183" i="82"/>
  <c r="BV183" i="82"/>
  <c r="BN183" i="82"/>
  <c r="CC183" i="82"/>
  <c r="BU183" i="82"/>
  <c r="BM183" i="82"/>
  <c r="BT183" i="82"/>
  <c r="BS183" i="82"/>
  <c r="BR183" i="82"/>
  <c r="BL183" i="82"/>
  <c r="CB183" i="82"/>
  <c r="CA183" i="82"/>
  <c r="AT186" i="82"/>
  <c r="AL186" i="82"/>
  <c r="BJ186" i="82"/>
  <c r="AS186" i="82"/>
  <c r="AK186" i="82"/>
  <c r="AZ186" i="82"/>
  <c r="AR186" i="82"/>
  <c r="AJ186" i="82"/>
  <c r="AY186" i="82"/>
  <c r="AQ186" i="82"/>
  <c r="AI186" i="82"/>
  <c r="AX186" i="82"/>
  <c r="AP186" i="82"/>
  <c r="AH186" i="82"/>
  <c r="AW186" i="82"/>
  <c r="AO186" i="82"/>
  <c r="AG186" i="82"/>
  <c r="AV186" i="82"/>
  <c r="AN186" i="82"/>
  <c r="AU186" i="82"/>
  <c r="O189" i="82"/>
  <c r="G189" i="82"/>
  <c r="AE189" i="82"/>
  <c r="N189" i="82"/>
  <c r="F189" i="82"/>
  <c r="U189" i="82"/>
  <c r="M189" i="82"/>
  <c r="E189" i="82"/>
  <c r="T189" i="82"/>
  <c r="L189" i="82"/>
  <c r="D189" i="82"/>
  <c r="S189" i="82"/>
  <c r="K189" i="82"/>
  <c r="C189" i="82"/>
  <c r="R189" i="82"/>
  <c r="J189" i="82"/>
  <c r="B189" i="82"/>
  <c r="Q189" i="82"/>
  <c r="I189" i="82"/>
  <c r="P189" i="82"/>
  <c r="H189" i="82"/>
  <c r="BY191" i="82"/>
  <c r="BQ191" i="82"/>
  <c r="CO191" i="82"/>
  <c r="BX191" i="82"/>
  <c r="BP191" i="82"/>
  <c r="CE191" i="82"/>
  <c r="BW191" i="82"/>
  <c r="BO191" i="82"/>
  <c r="CD191" i="82"/>
  <c r="BV191" i="82"/>
  <c r="BN191" i="82"/>
  <c r="CC191" i="82"/>
  <c r="BU191" i="82"/>
  <c r="BM191" i="82"/>
  <c r="CB191" i="82"/>
  <c r="BT191" i="82"/>
  <c r="BL191" i="82"/>
  <c r="CA191" i="82"/>
  <c r="BS191" i="82"/>
  <c r="BZ191" i="82"/>
  <c r="BR191" i="82"/>
  <c r="AT194" i="82"/>
  <c r="AL194" i="82"/>
  <c r="BJ194" i="82"/>
  <c r="AS194" i="82"/>
  <c r="AK194" i="82"/>
  <c r="AZ194" i="82"/>
  <c r="AR194" i="82"/>
  <c r="AJ194" i="82"/>
  <c r="AY194" i="82"/>
  <c r="AQ194" i="82"/>
  <c r="AI194" i="82"/>
  <c r="AX194" i="82"/>
  <c r="AP194" i="82"/>
  <c r="AH194" i="82"/>
  <c r="AW194" i="82"/>
  <c r="AO194" i="82"/>
  <c r="AG194" i="82"/>
  <c r="AV194" i="82"/>
  <c r="AN194" i="82"/>
  <c r="AM194" i="82"/>
  <c r="O197" i="82"/>
  <c r="G197" i="82"/>
  <c r="AE197" i="82"/>
  <c r="N197" i="82"/>
  <c r="F197" i="82"/>
  <c r="U197" i="82"/>
  <c r="M197" i="82"/>
  <c r="E197" i="82"/>
  <c r="T197" i="82"/>
  <c r="L197" i="82"/>
  <c r="D197" i="82"/>
  <c r="S197" i="82"/>
  <c r="K197" i="82"/>
  <c r="C197" i="82"/>
  <c r="R197" i="82"/>
  <c r="J197" i="82"/>
  <c r="B197" i="82"/>
  <c r="Q197" i="82"/>
  <c r="I197" i="82"/>
  <c r="P197" i="82"/>
  <c r="H197" i="82"/>
  <c r="BY199" i="82"/>
  <c r="BQ199" i="82"/>
  <c r="CO199" i="82"/>
  <c r="BX199" i="82"/>
  <c r="BP199" i="82"/>
  <c r="CE199" i="82"/>
  <c r="BW199" i="82"/>
  <c r="BO199" i="82"/>
  <c r="CD199" i="82"/>
  <c r="BV199" i="82"/>
  <c r="BN199" i="82"/>
  <c r="CC199" i="82"/>
  <c r="BU199" i="82"/>
  <c r="BM199" i="82"/>
  <c r="CB199" i="82"/>
  <c r="BT199" i="82"/>
  <c r="BL199" i="82"/>
  <c r="CA199" i="82"/>
  <c r="BS199" i="82"/>
  <c r="BZ199" i="82"/>
  <c r="BR199" i="82"/>
  <c r="AX202" i="82"/>
  <c r="AP202" i="82"/>
  <c r="AH202" i="82"/>
  <c r="AW202" i="82"/>
  <c r="AO202" i="82"/>
  <c r="AG202" i="82"/>
  <c r="AV202" i="82"/>
  <c r="AN202" i="82"/>
  <c r="AU202" i="82"/>
  <c r="AM202" i="82"/>
  <c r="AT202" i="82"/>
  <c r="AL202" i="82"/>
  <c r="BJ202" i="82"/>
  <c r="AS202" i="82"/>
  <c r="AK202" i="82"/>
  <c r="AZ202" i="82"/>
  <c r="AR202" i="82"/>
  <c r="AJ202" i="82"/>
  <c r="AY202" i="82"/>
  <c r="AQ202" i="82"/>
  <c r="AI202" i="82"/>
  <c r="S205" i="82"/>
  <c r="K205" i="82"/>
  <c r="C205" i="82"/>
  <c r="R205" i="82"/>
  <c r="J205" i="82"/>
  <c r="B205" i="82"/>
  <c r="Q205" i="82"/>
  <c r="I205" i="82"/>
  <c r="P205" i="82"/>
  <c r="H205" i="82"/>
  <c r="O205" i="82"/>
  <c r="G205" i="82"/>
  <c r="AE205" i="82"/>
  <c r="N205" i="82"/>
  <c r="F205" i="82"/>
  <c r="U205" i="82"/>
  <c r="M205" i="82"/>
  <c r="E205" i="82"/>
  <c r="T205" i="82"/>
  <c r="L205" i="82"/>
  <c r="D205" i="82"/>
  <c r="CC207" i="82"/>
  <c r="BU207" i="82"/>
  <c r="BM207" i="82"/>
  <c r="CB207" i="82"/>
  <c r="BT207" i="82"/>
  <c r="BL207" i="82"/>
  <c r="CA207" i="82"/>
  <c r="BS207" i="82"/>
  <c r="BZ207" i="82"/>
  <c r="BR207" i="82"/>
  <c r="BY207" i="82"/>
  <c r="BQ207" i="82"/>
  <c r="CO207" i="82"/>
  <c r="BX207" i="82"/>
  <c r="BP207" i="82"/>
  <c r="CE207" i="82"/>
  <c r="BW207" i="82"/>
  <c r="BO207" i="82"/>
  <c r="BV207" i="82"/>
  <c r="BN207" i="82"/>
  <c r="CD207" i="82"/>
  <c r="AX210" i="82"/>
  <c r="AP210" i="82"/>
  <c r="AH210" i="82"/>
  <c r="AW210" i="82"/>
  <c r="AO210" i="82"/>
  <c r="AG210" i="82"/>
  <c r="AV210" i="82"/>
  <c r="AN210" i="82"/>
  <c r="AU210" i="82"/>
  <c r="AM210" i="82"/>
  <c r="AT210" i="82"/>
  <c r="AL210" i="82"/>
  <c r="BJ210" i="82"/>
  <c r="AS210" i="82"/>
  <c r="AK210" i="82"/>
  <c r="AZ210" i="82"/>
  <c r="AR210" i="82"/>
  <c r="AJ210" i="82"/>
  <c r="AY210" i="82"/>
  <c r="AQ210" i="82"/>
  <c r="AI210" i="82"/>
  <c r="S213" i="82"/>
  <c r="K213" i="82"/>
  <c r="C213" i="82"/>
  <c r="R213" i="82"/>
  <c r="J213" i="82"/>
  <c r="B213" i="82"/>
  <c r="Q213" i="82"/>
  <c r="I213" i="82"/>
  <c r="P213" i="82"/>
  <c r="H213" i="82"/>
  <c r="O213" i="82"/>
  <c r="G213" i="82"/>
  <c r="AE213" i="82"/>
  <c r="N213" i="82"/>
  <c r="F213" i="82"/>
  <c r="U213" i="82"/>
  <c r="M213" i="82"/>
  <c r="E213" i="82"/>
  <c r="T213" i="82"/>
  <c r="L213" i="82"/>
  <c r="D213" i="82"/>
  <c r="CC215" i="82"/>
  <c r="BU215" i="82"/>
  <c r="BM215" i="82"/>
  <c r="CB215" i="82"/>
  <c r="BT215" i="82"/>
  <c r="BL215" i="82"/>
  <c r="CA215" i="82"/>
  <c r="BS215" i="82"/>
  <c r="BZ215" i="82"/>
  <c r="BR215" i="82"/>
  <c r="BY215" i="82"/>
  <c r="BQ215" i="82"/>
  <c r="CO215" i="82"/>
  <c r="BX215" i="82"/>
  <c r="BP215" i="82"/>
  <c r="CE215" i="82"/>
  <c r="BW215" i="82"/>
  <c r="BO215" i="82"/>
  <c r="CD215" i="82"/>
  <c r="BV215" i="82"/>
  <c r="BN215" i="82"/>
  <c r="AX218" i="82"/>
  <c r="AP218" i="82"/>
  <c r="AH218" i="82"/>
  <c r="AW218" i="82"/>
  <c r="AO218" i="82"/>
  <c r="AG218" i="82"/>
  <c r="AV218" i="82"/>
  <c r="AN218" i="82"/>
  <c r="AU218" i="82"/>
  <c r="AM218" i="82"/>
  <c r="AT218" i="82"/>
  <c r="AL218" i="82"/>
  <c r="BJ218" i="82"/>
  <c r="AS218" i="82"/>
  <c r="AK218" i="82"/>
  <c r="AZ218" i="82"/>
  <c r="AR218" i="82"/>
  <c r="AJ218" i="82"/>
  <c r="AY218" i="82"/>
  <c r="AQ218" i="82"/>
  <c r="AI218" i="82"/>
  <c r="O221" i="82"/>
  <c r="G221" i="82"/>
  <c r="AE221" i="82"/>
  <c r="N221" i="82"/>
  <c r="F221" i="82"/>
  <c r="U221" i="82"/>
  <c r="M221" i="82"/>
  <c r="E221" i="82"/>
  <c r="T221" i="82"/>
  <c r="L221" i="82"/>
  <c r="D221" i="82"/>
  <c r="S221" i="82"/>
  <c r="K221" i="82"/>
  <c r="C221" i="82"/>
  <c r="Q221" i="82"/>
  <c r="P221" i="82"/>
  <c r="J221" i="82"/>
  <c r="I221" i="82"/>
  <c r="H221" i="82"/>
  <c r="B221" i="82"/>
  <c r="R221" i="82"/>
  <c r="BY223" i="82"/>
  <c r="BQ223" i="82"/>
  <c r="CO223" i="82"/>
  <c r="BX223" i="82"/>
  <c r="BP223" i="82"/>
  <c r="CE223" i="82"/>
  <c r="BW223" i="82"/>
  <c r="BO223" i="82"/>
  <c r="CD223" i="82"/>
  <c r="BV223" i="82"/>
  <c r="BN223" i="82"/>
  <c r="CC223" i="82"/>
  <c r="BU223" i="82"/>
  <c r="BM223" i="82"/>
  <c r="CB223" i="82"/>
  <c r="BT223" i="82"/>
  <c r="BL223" i="82"/>
  <c r="CA223" i="82"/>
  <c r="BS223" i="82"/>
  <c r="BZ223" i="82"/>
  <c r="BR223" i="82"/>
  <c r="AT226" i="82"/>
  <c r="AL226" i="82"/>
  <c r="BJ226" i="82"/>
  <c r="AS226" i="82"/>
  <c r="AK226" i="82"/>
  <c r="AZ226" i="82"/>
  <c r="AR226" i="82"/>
  <c r="AJ226" i="82"/>
  <c r="AY226" i="82"/>
  <c r="AQ226" i="82"/>
  <c r="AI226" i="82"/>
  <c r="AX226" i="82"/>
  <c r="AP226" i="82"/>
  <c r="AH226" i="82"/>
  <c r="AW226" i="82"/>
  <c r="AO226" i="82"/>
  <c r="AG226" i="82"/>
  <c r="AV226" i="82"/>
  <c r="AN226" i="82"/>
  <c r="AM226" i="82"/>
  <c r="AU226" i="82"/>
  <c r="R229" i="82"/>
  <c r="J229" i="82"/>
  <c r="B229" i="82"/>
  <c r="T229" i="82"/>
  <c r="K229" i="82"/>
  <c r="S229" i="82"/>
  <c r="I229" i="82"/>
  <c r="Q229" i="82"/>
  <c r="H229" i="82"/>
  <c r="P229" i="82"/>
  <c r="G229" i="82"/>
  <c r="O229" i="82"/>
  <c r="F229" i="82"/>
  <c r="N229" i="82"/>
  <c r="E229" i="82"/>
  <c r="AE229" i="82"/>
  <c r="M229" i="82"/>
  <c r="D229" i="82"/>
  <c r="U229" i="82"/>
  <c r="L229" i="82"/>
  <c r="C229" i="82"/>
  <c r="CB231" i="82"/>
  <c r="BT231" i="82"/>
  <c r="BL231" i="82"/>
  <c r="BY231" i="82"/>
  <c r="BQ231" i="82"/>
  <c r="CD231" i="82"/>
  <c r="BS231" i="82"/>
  <c r="CC231" i="82"/>
  <c r="BR231" i="82"/>
  <c r="CA231" i="82"/>
  <c r="BP231" i="82"/>
  <c r="BZ231" i="82"/>
  <c r="BO231" i="82"/>
  <c r="BX231" i="82"/>
  <c r="BN231" i="82"/>
  <c r="BW231" i="82"/>
  <c r="BM231" i="82"/>
  <c r="CO231" i="82"/>
  <c r="BV231" i="82"/>
  <c r="CE231" i="82"/>
  <c r="BU231" i="82"/>
  <c r="AW234" i="82"/>
  <c r="AO234" i="82"/>
  <c r="AG234" i="82"/>
  <c r="AV234" i="82"/>
  <c r="AN234" i="82"/>
  <c r="AU234" i="82"/>
  <c r="AM234" i="82"/>
  <c r="AT234" i="82"/>
  <c r="AL234" i="82"/>
  <c r="BJ234" i="82"/>
  <c r="AS234" i="82"/>
  <c r="AK234" i="82"/>
  <c r="AZ234" i="82"/>
  <c r="AY234" i="82"/>
  <c r="AQ234" i="82"/>
  <c r="AI234" i="82"/>
  <c r="AP234" i="82"/>
  <c r="AJ234" i="82"/>
  <c r="AH234" i="82"/>
  <c r="AX234" i="82"/>
  <c r="AR234" i="82"/>
  <c r="R237" i="82"/>
  <c r="J237" i="82"/>
  <c r="B237" i="82"/>
  <c r="Q237" i="82"/>
  <c r="I237" i="82"/>
  <c r="P237" i="82"/>
  <c r="H237" i="82"/>
  <c r="O237" i="82"/>
  <c r="G237" i="82"/>
  <c r="AE237" i="82"/>
  <c r="N237" i="82"/>
  <c r="F237" i="82"/>
  <c r="U237" i="82"/>
  <c r="M237" i="82"/>
  <c r="E237" i="82"/>
  <c r="T237" i="82"/>
  <c r="L237" i="82"/>
  <c r="D237" i="82"/>
  <c r="S237" i="82"/>
  <c r="K237" i="82"/>
  <c r="C237" i="82"/>
  <c r="CC239" i="82"/>
  <c r="BU239" i="82"/>
  <c r="BM239" i="82"/>
  <c r="BZ239" i="82"/>
  <c r="BR239" i="82"/>
  <c r="BY239" i="82"/>
  <c r="BQ239" i="82"/>
  <c r="CE239" i="82"/>
  <c r="BW239" i="82"/>
  <c r="BO239" i="82"/>
  <c r="BV239" i="82"/>
  <c r="BT239" i="82"/>
  <c r="BS239" i="82"/>
  <c r="CO239" i="82"/>
  <c r="BP239" i="82"/>
  <c r="CD239" i="82"/>
  <c r="BN239" i="82"/>
  <c r="CB239" i="82"/>
  <c r="BL239" i="82"/>
  <c r="CA239" i="82"/>
  <c r="BX239" i="82"/>
  <c r="AX242" i="82"/>
  <c r="AP242" i="82"/>
  <c r="AH242" i="82"/>
  <c r="AU242" i="82"/>
  <c r="AM242" i="82"/>
  <c r="AT242" i="82"/>
  <c r="AL242" i="82"/>
  <c r="AZ242" i="82"/>
  <c r="AR242" i="82"/>
  <c r="AJ242" i="82"/>
  <c r="AY242" i="82"/>
  <c r="AI242" i="82"/>
  <c r="AW242" i="82"/>
  <c r="AG242" i="82"/>
  <c r="AV242" i="82"/>
  <c r="AS242" i="82"/>
  <c r="AQ242" i="82"/>
  <c r="AO242" i="82"/>
  <c r="AN242" i="82"/>
  <c r="BJ242" i="82"/>
  <c r="AK242" i="82"/>
  <c r="U245" i="82"/>
  <c r="M245" i="82"/>
  <c r="E245" i="82"/>
  <c r="T245" i="82"/>
  <c r="L245" i="82"/>
  <c r="D245" i="82"/>
  <c r="Q245" i="82"/>
  <c r="I245" i="82"/>
  <c r="P245" i="82"/>
  <c r="H245" i="82"/>
  <c r="G245" i="82"/>
  <c r="R245" i="82"/>
  <c r="B245" i="82"/>
  <c r="O245" i="82"/>
  <c r="N245" i="82"/>
  <c r="K245" i="82"/>
  <c r="AE245" i="82"/>
  <c r="S245" i="82"/>
  <c r="J245" i="82"/>
  <c r="F245" i="82"/>
  <c r="C245" i="82"/>
  <c r="CE247" i="82"/>
  <c r="BW247" i="82"/>
  <c r="BO247" i="82"/>
  <c r="CD247" i="82"/>
  <c r="BV247" i="82"/>
  <c r="BN247" i="82"/>
  <c r="CA247" i="82"/>
  <c r="BS247" i="82"/>
  <c r="BZ247" i="82"/>
  <c r="BR247" i="82"/>
  <c r="BY247" i="82"/>
  <c r="BT247" i="82"/>
  <c r="BQ247" i="82"/>
  <c r="CO247" i="82"/>
  <c r="BP247" i="82"/>
  <c r="CC247" i="82"/>
  <c r="BM247" i="82"/>
  <c r="CB247" i="82"/>
  <c r="BX247" i="82"/>
  <c r="BU247" i="82"/>
  <c r="BL247" i="82"/>
  <c r="AZ250" i="82"/>
  <c r="AR250" i="82"/>
  <c r="AJ250" i="82"/>
  <c r="AY250" i="82"/>
  <c r="AQ250" i="82"/>
  <c r="AI250" i="82"/>
  <c r="AV250" i="82"/>
  <c r="AN250" i="82"/>
  <c r="AU250" i="82"/>
  <c r="AM250" i="82"/>
  <c r="AL250" i="82"/>
  <c r="AW250" i="82"/>
  <c r="AG250" i="82"/>
  <c r="AT250" i="82"/>
  <c r="AS250" i="82"/>
  <c r="AP250" i="82"/>
  <c r="BJ250" i="82"/>
  <c r="AX250" i="82"/>
  <c r="AO250" i="82"/>
  <c r="AK250" i="82"/>
  <c r="AH250" i="82"/>
  <c r="U253" i="82"/>
  <c r="M253" i="82"/>
  <c r="E253" i="82"/>
  <c r="T253" i="82"/>
  <c r="L253" i="82"/>
  <c r="D253" i="82"/>
  <c r="Q253" i="82"/>
  <c r="I253" i="82"/>
  <c r="P253" i="82"/>
  <c r="H253" i="82"/>
  <c r="O253" i="82"/>
  <c r="J253" i="82"/>
  <c r="G253" i="82"/>
  <c r="AE253" i="82"/>
  <c r="F253" i="82"/>
  <c r="S253" i="82"/>
  <c r="C253" i="82"/>
  <c r="R253" i="82"/>
  <c r="N253" i="82"/>
  <c r="K253" i="82"/>
  <c r="B253" i="82"/>
  <c r="D156" i="82"/>
  <c r="L156" i="82"/>
  <c r="T156" i="82"/>
  <c r="AL156" i="82"/>
  <c r="AT156" i="82"/>
  <c r="BM156" i="82"/>
  <c r="BU156" i="82"/>
  <c r="CC156" i="82"/>
  <c r="F157" i="82"/>
  <c r="N157" i="82"/>
  <c r="AE157" i="82"/>
  <c r="AN157" i="82"/>
  <c r="AV157" i="82"/>
  <c r="BN157" i="82"/>
  <c r="BV157" i="82"/>
  <c r="CD157" i="82"/>
  <c r="G158" i="82"/>
  <c r="O158" i="82"/>
  <c r="AG158" i="82"/>
  <c r="AO158" i="82"/>
  <c r="AW158" i="82"/>
  <c r="BO158" i="82"/>
  <c r="BW158" i="82"/>
  <c r="CE158" i="82"/>
  <c r="H159" i="82"/>
  <c r="P159" i="82"/>
  <c r="AH159" i="82"/>
  <c r="AP159" i="82"/>
  <c r="AX159" i="82"/>
  <c r="BP159" i="82"/>
  <c r="BX159" i="82"/>
  <c r="CO159" i="82"/>
  <c r="I160" i="82"/>
  <c r="Q160" i="82"/>
  <c r="AI160" i="82"/>
  <c r="AQ160" i="82"/>
  <c r="AY160" i="82"/>
  <c r="BQ160" i="82"/>
  <c r="BY160" i="82"/>
  <c r="B161" i="82"/>
  <c r="J161" i="82"/>
  <c r="R161" i="82"/>
  <c r="AJ161" i="82"/>
  <c r="AR161" i="82"/>
  <c r="AZ161" i="82"/>
  <c r="BR161" i="82"/>
  <c r="BZ161" i="82"/>
  <c r="C162" i="82"/>
  <c r="K162" i="82"/>
  <c r="S162" i="82"/>
  <c r="AK162" i="82"/>
  <c r="AS162" i="82"/>
  <c r="BJ162" i="82"/>
  <c r="BT162" i="82"/>
  <c r="G163" i="82"/>
  <c r="P163" i="82"/>
  <c r="AJ163" i="82"/>
  <c r="AS163" i="82"/>
  <c r="BL163" i="82"/>
  <c r="BU163" i="82"/>
  <c r="CD163" i="82"/>
  <c r="H164" i="82"/>
  <c r="Q164" i="82"/>
  <c r="AK164" i="82"/>
  <c r="AU164" i="82"/>
  <c r="BO164" i="82"/>
  <c r="L165" i="82"/>
  <c r="BL165" i="82"/>
  <c r="M166" i="82"/>
  <c r="N167" i="82"/>
  <c r="Q170" i="82"/>
  <c r="S172" i="82"/>
  <c r="T173" i="82"/>
  <c r="AE175" i="82"/>
  <c r="AG176" i="82"/>
  <c r="AH177" i="82"/>
  <c r="AI178" i="82"/>
  <c r="AJ179" i="82"/>
  <c r="AK180" i="82"/>
  <c r="AO182" i="82"/>
  <c r="AR191" i="82"/>
  <c r="AZ199" i="82"/>
  <c r="BY171" i="82"/>
  <c r="BQ171" i="82"/>
  <c r="CO171" i="82"/>
  <c r="BX171" i="82"/>
  <c r="BP171" i="82"/>
  <c r="CE171" i="82"/>
  <c r="BW171" i="82"/>
  <c r="BO171" i="82"/>
  <c r="CD171" i="82"/>
  <c r="BV171" i="82"/>
  <c r="BN171" i="82"/>
  <c r="CC171" i="82"/>
  <c r="BU171" i="82"/>
  <c r="BM171" i="82"/>
  <c r="CB171" i="82"/>
  <c r="BT171" i="82"/>
  <c r="BL171" i="82"/>
  <c r="CA171" i="82"/>
  <c r="BS171" i="82"/>
  <c r="S185" i="82"/>
  <c r="K185" i="82"/>
  <c r="C185" i="82"/>
  <c r="R185" i="82"/>
  <c r="J185" i="82"/>
  <c r="B185" i="82"/>
  <c r="Q185" i="82"/>
  <c r="I185" i="82"/>
  <c r="P185" i="82"/>
  <c r="H185" i="82"/>
  <c r="O185" i="82"/>
  <c r="G185" i="82"/>
  <c r="U185" i="82"/>
  <c r="M185" i="82"/>
  <c r="E185" i="82"/>
  <c r="F185" i="82"/>
  <c r="D185" i="82"/>
  <c r="AE185" i="82"/>
  <c r="T185" i="82"/>
  <c r="N185" i="82"/>
  <c r="BY203" i="82"/>
  <c r="BQ203" i="82"/>
  <c r="CO203" i="82"/>
  <c r="BX203" i="82"/>
  <c r="BP203" i="82"/>
  <c r="CE203" i="82"/>
  <c r="BW203" i="82"/>
  <c r="BO203" i="82"/>
  <c r="CD203" i="82"/>
  <c r="BV203" i="82"/>
  <c r="BN203" i="82"/>
  <c r="CC203" i="82"/>
  <c r="BU203" i="82"/>
  <c r="BM203" i="82"/>
  <c r="CB203" i="82"/>
  <c r="BT203" i="82"/>
  <c r="BL203" i="82"/>
  <c r="CA203" i="82"/>
  <c r="BS203" i="82"/>
  <c r="BR203" i="82"/>
  <c r="BZ203" i="82"/>
  <c r="CC219" i="82"/>
  <c r="BU219" i="82"/>
  <c r="BM219" i="82"/>
  <c r="CB219" i="82"/>
  <c r="BT219" i="82"/>
  <c r="CA219" i="82"/>
  <c r="BS219" i="82"/>
  <c r="BZ219" i="82"/>
  <c r="BV219" i="82"/>
  <c r="BR219" i="82"/>
  <c r="CO219" i="82"/>
  <c r="BQ219" i="82"/>
  <c r="CE219" i="82"/>
  <c r="BP219" i="82"/>
  <c r="CD219" i="82"/>
  <c r="BO219" i="82"/>
  <c r="BY219" i="82"/>
  <c r="BN219" i="82"/>
  <c r="BX219" i="82"/>
  <c r="BL219" i="82"/>
  <c r="BW219" i="82"/>
  <c r="AE233" i="82"/>
  <c r="N233" i="82"/>
  <c r="F233" i="82"/>
  <c r="U233" i="82"/>
  <c r="M233" i="82"/>
  <c r="E233" i="82"/>
  <c r="T233" i="82"/>
  <c r="L233" i="82"/>
  <c r="D233" i="82"/>
  <c r="S233" i="82"/>
  <c r="K233" i="82"/>
  <c r="C233" i="82"/>
  <c r="R233" i="82"/>
  <c r="J233" i="82"/>
  <c r="B233" i="82"/>
  <c r="P233" i="82"/>
  <c r="H233" i="82"/>
  <c r="Q233" i="82"/>
  <c r="O233" i="82"/>
  <c r="I233" i="82"/>
  <c r="G233" i="82"/>
  <c r="AV254" i="82"/>
  <c r="AN254" i="82"/>
  <c r="AU254" i="82"/>
  <c r="AM254" i="82"/>
  <c r="AZ254" i="82"/>
  <c r="AR254" i="82"/>
  <c r="AJ254" i="82"/>
  <c r="AY254" i="82"/>
  <c r="AQ254" i="82"/>
  <c r="AI254" i="82"/>
  <c r="AP254" i="82"/>
  <c r="BJ254" i="82"/>
  <c r="AK254" i="82"/>
  <c r="AX254" i="82"/>
  <c r="AH254" i="82"/>
  <c r="AW254" i="82"/>
  <c r="AG254" i="82"/>
  <c r="AT254" i="82"/>
  <c r="AS254" i="82"/>
  <c r="AO254" i="82"/>
  <c r="AL254" i="82"/>
  <c r="BZ179" i="82"/>
  <c r="CO162" i="82"/>
  <c r="BX162" i="82"/>
  <c r="BP162" i="82"/>
  <c r="BJ165" i="82"/>
  <c r="AS165" i="82"/>
  <c r="AK165" i="82"/>
  <c r="AZ165" i="82"/>
  <c r="AR165" i="82"/>
  <c r="AJ165" i="82"/>
  <c r="AY165" i="82"/>
  <c r="AQ165" i="82"/>
  <c r="AI165" i="82"/>
  <c r="AX165" i="82"/>
  <c r="AP165" i="82"/>
  <c r="AH165" i="82"/>
  <c r="AW165" i="82"/>
  <c r="AO165" i="82"/>
  <c r="AG165" i="82"/>
  <c r="AU165" i="82"/>
  <c r="AM165" i="82"/>
  <c r="AE168" i="82"/>
  <c r="N168" i="82"/>
  <c r="F168" i="82"/>
  <c r="U168" i="82"/>
  <c r="M168" i="82"/>
  <c r="E168" i="82"/>
  <c r="T168" i="82"/>
  <c r="L168" i="82"/>
  <c r="D168" i="82"/>
  <c r="S168" i="82"/>
  <c r="K168" i="82"/>
  <c r="C168" i="82"/>
  <c r="R168" i="82"/>
  <c r="J168" i="82"/>
  <c r="B168" i="82"/>
  <c r="Q168" i="82"/>
  <c r="I168" i="82"/>
  <c r="P168" i="82"/>
  <c r="H168" i="82"/>
  <c r="CO170" i="82"/>
  <c r="BX170" i="82"/>
  <c r="BP170" i="82"/>
  <c r="CE170" i="82"/>
  <c r="BW170" i="82"/>
  <c r="BO170" i="82"/>
  <c r="CD170" i="82"/>
  <c r="BV170" i="82"/>
  <c r="BN170" i="82"/>
  <c r="CC170" i="82"/>
  <c r="BU170" i="82"/>
  <c r="BM170" i="82"/>
  <c r="CB170" i="82"/>
  <c r="BT170" i="82"/>
  <c r="BL170" i="82"/>
  <c r="CA170" i="82"/>
  <c r="BS170" i="82"/>
  <c r="BZ170" i="82"/>
  <c r="BR170" i="82"/>
  <c r="BJ173" i="82"/>
  <c r="AS173" i="82"/>
  <c r="AK173" i="82"/>
  <c r="AZ173" i="82"/>
  <c r="AR173" i="82"/>
  <c r="AJ173" i="82"/>
  <c r="AY173" i="82"/>
  <c r="AQ173" i="82"/>
  <c r="AI173" i="82"/>
  <c r="AX173" i="82"/>
  <c r="AP173" i="82"/>
  <c r="AH173" i="82"/>
  <c r="AW173" i="82"/>
  <c r="AO173" i="82"/>
  <c r="AG173" i="82"/>
  <c r="AV173" i="82"/>
  <c r="AN173" i="82"/>
  <c r="AU173" i="82"/>
  <c r="AM173" i="82"/>
  <c r="AE176" i="82"/>
  <c r="N176" i="82"/>
  <c r="F176" i="82"/>
  <c r="U176" i="82"/>
  <c r="M176" i="82"/>
  <c r="E176" i="82"/>
  <c r="T176" i="82"/>
  <c r="L176" i="82"/>
  <c r="D176" i="82"/>
  <c r="S176" i="82"/>
  <c r="K176" i="82"/>
  <c r="C176" i="82"/>
  <c r="R176" i="82"/>
  <c r="J176" i="82"/>
  <c r="B176" i="82"/>
  <c r="Q176" i="82"/>
  <c r="I176" i="82"/>
  <c r="P176" i="82"/>
  <c r="H176" i="82"/>
  <c r="CO178" i="82"/>
  <c r="BX178" i="82"/>
  <c r="BP178" i="82"/>
  <c r="CE178" i="82"/>
  <c r="BW178" i="82"/>
  <c r="BO178" i="82"/>
  <c r="CD178" i="82"/>
  <c r="BV178" i="82"/>
  <c r="BN178" i="82"/>
  <c r="CC178" i="82"/>
  <c r="BU178" i="82"/>
  <c r="BM178" i="82"/>
  <c r="CB178" i="82"/>
  <c r="BT178" i="82"/>
  <c r="BL178" i="82"/>
  <c r="CA178" i="82"/>
  <c r="BS178" i="82"/>
  <c r="BZ178" i="82"/>
  <c r="BR178" i="82"/>
  <c r="BJ181" i="82"/>
  <c r="AS181" i="82"/>
  <c r="AK181" i="82"/>
  <c r="AZ181" i="82"/>
  <c r="AR181" i="82"/>
  <c r="AJ181" i="82"/>
  <c r="AY181" i="82"/>
  <c r="AQ181" i="82"/>
  <c r="AI181" i="82"/>
  <c r="AX181" i="82"/>
  <c r="AP181" i="82"/>
  <c r="AH181" i="82"/>
  <c r="AW181" i="82"/>
  <c r="AO181" i="82"/>
  <c r="AG181" i="82"/>
  <c r="AV181" i="82"/>
  <c r="AN181" i="82"/>
  <c r="AU181" i="82"/>
  <c r="AM181" i="82"/>
  <c r="R184" i="82"/>
  <c r="J184" i="82"/>
  <c r="B184" i="82"/>
  <c r="Q184" i="82"/>
  <c r="I184" i="82"/>
  <c r="P184" i="82"/>
  <c r="H184" i="82"/>
  <c r="O184" i="82"/>
  <c r="G184" i="82"/>
  <c r="AE184" i="82"/>
  <c r="N184" i="82"/>
  <c r="F184" i="82"/>
  <c r="L184" i="82"/>
  <c r="K184" i="82"/>
  <c r="E184" i="82"/>
  <c r="D184" i="82"/>
  <c r="U184" i="82"/>
  <c r="C184" i="82"/>
  <c r="T184" i="82"/>
  <c r="S184" i="82"/>
  <c r="CB186" i="82"/>
  <c r="BT186" i="82"/>
  <c r="BL186" i="82"/>
  <c r="CA186" i="82"/>
  <c r="BS186" i="82"/>
  <c r="BZ186" i="82"/>
  <c r="BR186" i="82"/>
  <c r="BY186" i="82"/>
  <c r="BQ186" i="82"/>
  <c r="CO186" i="82"/>
  <c r="BX186" i="82"/>
  <c r="BP186" i="82"/>
  <c r="CE186" i="82"/>
  <c r="BW186" i="82"/>
  <c r="BO186" i="82"/>
  <c r="CD186" i="82"/>
  <c r="BV186" i="82"/>
  <c r="BN186" i="82"/>
  <c r="CC186" i="82"/>
  <c r="BU186" i="82"/>
  <c r="BM186" i="82"/>
  <c r="AW189" i="82"/>
  <c r="AO189" i="82"/>
  <c r="AG189" i="82"/>
  <c r="AV189" i="82"/>
  <c r="AN189" i="82"/>
  <c r="AU189" i="82"/>
  <c r="AM189" i="82"/>
  <c r="AT189" i="82"/>
  <c r="AL189" i="82"/>
  <c r="BJ189" i="82"/>
  <c r="AS189" i="82"/>
  <c r="AK189" i="82"/>
  <c r="AZ189" i="82"/>
  <c r="AR189" i="82"/>
  <c r="AJ189" i="82"/>
  <c r="AY189" i="82"/>
  <c r="AQ189" i="82"/>
  <c r="AI189" i="82"/>
  <c r="AH189" i="82"/>
  <c r="AX189" i="82"/>
  <c r="R192" i="82"/>
  <c r="J192" i="82"/>
  <c r="B192" i="82"/>
  <c r="Q192" i="82"/>
  <c r="I192" i="82"/>
  <c r="P192" i="82"/>
  <c r="H192" i="82"/>
  <c r="O192" i="82"/>
  <c r="G192" i="82"/>
  <c r="AE192" i="82"/>
  <c r="N192" i="82"/>
  <c r="F192" i="82"/>
  <c r="U192" i="82"/>
  <c r="M192" i="82"/>
  <c r="E192" i="82"/>
  <c r="T192" i="82"/>
  <c r="L192" i="82"/>
  <c r="D192" i="82"/>
  <c r="S192" i="82"/>
  <c r="K192" i="82"/>
  <c r="C192" i="82"/>
  <c r="CB194" i="82"/>
  <c r="BT194" i="82"/>
  <c r="BL194" i="82"/>
  <c r="CA194" i="82"/>
  <c r="BS194" i="82"/>
  <c r="BZ194" i="82"/>
  <c r="BR194" i="82"/>
  <c r="BY194" i="82"/>
  <c r="BQ194" i="82"/>
  <c r="CO194" i="82"/>
  <c r="BX194" i="82"/>
  <c r="BP194" i="82"/>
  <c r="CE194" i="82"/>
  <c r="BW194" i="82"/>
  <c r="BO194" i="82"/>
  <c r="CD194" i="82"/>
  <c r="BV194" i="82"/>
  <c r="BN194" i="82"/>
  <c r="CC194" i="82"/>
  <c r="BU194" i="82"/>
  <c r="BM194" i="82"/>
  <c r="AW197" i="82"/>
  <c r="AO197" i="82"/>
  <c r="AG197" i="82"/>
  <c r="AV197" i="82"/>
  <c r="AN197" i="82"/>
  <c r="AU197" i="82"/>
  <c r="AM197" i="82"/>
  <c r="AT197" i="82"/>
  <c r="AL197" i="82"/>
  <c r="BJ197" i="82"/>
  <c r="AS197" i="82"/>
  <c r="AK197" i="82"/>
  <c r="AZ197" i="82"/>
  <c r="AR197" i="82"/>
  <c r="AJ197" i="82"/>
  <c r="AY197" i="82"/>
  <c r="AQ197" i="82"/>
  <c r="AI197" i="82"/>
  <c r="AP197" i="82"/>
  <c r="AH197" i="82"/>
  <c r="R200" i="82"/>
  <c r="J200" i="82"/>
  <c r="B200" i="82"/>
  <c r="Q200" i="82"/>
  <c r="I200" i="82"/>
  <c r="P200" i="82"/>
  <c r="H200" i="82"/>
  <c r="O200" i="82"/>
  <c r="G200" i="82"/>
  <c r="AE200" i="82"/>
  <c r="N200" i="82"/>
  <c r="F200" i="82"/>
  <c r="U200" i="82"/>
  <c r="M200" i="82"/>
  <c r="E200" i="82"/>
  <c r="T200" i="82"/>
  <c r="L200" i="82"/>
  <c r="D200" i="82"/>
  <c r="S200" i="82"/>
  <c r="K200" i="82"/>
  <c r="C200" i="82"/>
  <c r="CO202" i="82"/>
  <c r="BX202" i="82"/>
  <c r="BP202" i="82"/>
  <c r="CE202" i="82"/>
  <c r="BW202" i="82"/>
  <c r="BO202" i="82"/>
  <c r="CD202" i="82"/>
  <c r="BV202" i="82"/>
  <c r="BN202" i="82"/>
  <c r="CC202" i="82"/>
  <c r="BU202" i="82"/>
  <c r="BM202" i="82"/>
  <c r="CB202" i="82"/>
  <c r="BT202" i="82"/>
  <c r="BL202" i="82"/>
  <c r="CA202" i="82"/>
  <c r="BS202" i="82"/>
  <c r="BZ202" i="82"/>
  <c r="BR202" i="82"/>
  <c r="BQ202" i="82"/>
  <c r="BY202" i="82"/>
  <c r="BJ205" i="82"/>
  <c r="AS205" i="82"/>
  <c r="AK205" i="82"/>
  <c r="AZ205" i="82"/>
  <c r="AR205" i="82"/>
  <c r="AJ205" i="82"/>
  <c r="AY205" i="82"/>
  <c r="AQ205" i="82"/>
  <c r="AI205" i="82"/>
  <c r="AX205" i="82"/>
  <c r="AP205" i="82"/>
  <c r="AH205" i="82"/>
  <c r="AW205" i="82"/>
  <c r="AO205" i="82"/>
  <c r="AG205" i="82"/>
  <c r="AV205" i="82"/>
  <c r="AN205" i="82"/>
  <c r="AU205" i="82"/>
  <c r="AM205" i="82"/>
  <c r="AT205" i="82"/>
  <c r="AL205" i="82"/>
  <c r="AE208" i="82"/>
  <c r="N208" i="82"/>
  <c r="F208" i="82"/>
  <c r="U208" i="82"/>
  <c r="M208" i="82"/>
  <c r="E208" i="82"/>
  <c r="T208" i="82"/>
  <c r="L208" i="82"/>
  <c r="D208" i="82"/>
  <c r="S208" i="82"/>
  <c r="K208" i="82"/>
  <c r="C208" i="82"/>
  <c r="R208" i="82"/>
  <c r="J208" i="82"/>
  <c r="B208" i="82"/>
  <c r="Q208" i="82"/>
  <c r="I208" i="82"/>
  <c r="P208" i="82"/>
  <c r="H208" i="82"/>
  <c r="O208" i="82"/>
  <c r="G208" i="82"/>
  <c r="CO210" i="82"/>
  <c r="BX210" i="82"/>
  <c r="BP210" i="82"/>
  <c r="CE210" i="82"/>
  <c r="BW210" i="82"/>
  <c r="BO210" i="82"/>
  <c r="CD210" i="82"/>
  <c r="BV210" i="82"/>
  <c r="BN210" i="82"/>
  <c r="CC210" i="82"/>
  <c r="BU210" i="82"/>
  <c r="BM210" i="82"/>
  <c r="CB210" i="82"/>
  <c r="BT210" i="82"/>
  <c r="BL210" i="82"/>
  <c r="CA210" i="82"/>
  <c r="BS210" i="82"/>
  <c r="BZ210" i="82"/>
  <c r="BR210" i="82"/>
  <c r="BY210" i="82"/>
  <c r="BQ210" i="82"/>
  <c r="BJ213" i="82"/>
  <c r="AS213" i="82"/>
  <c r="AK213" i="82"/>
  <c r="AZ213" i="82"/>
  <c r="AR213" i="82"/>
  <c r="AJ213" i="82"/>
  <c r="AY213" i="82"/>
  <c r="AQ213" i="82"/>
  <c r="AI213" i="82"/>
  <c r="AX213" i="82"/>
  <c r="AP213" i="82"/>
  <c r="AH213" i="82"/>
  <c r="AW213" i="82"/>
  <c r="AO213" i="82"/>
  <c r="AG213" i="82"/>
  <c r="AV213" i="82"/>
  <c r="AN213" i="82"/>
  <c r="AU213" i="82"/>
  <c r="AM213" i="82"/>
  <c r="AT213" i="82"/>
  <c r="AL213" i="82"/>
  <c r="AE216" i="82"/>
  <c r="N216" i="82"/>
  <c r="F216" i="82"/>
  <c r="U216" i="82"/>
  <c r="M216" i="82"/>
  <c r="E216" i="82"/>
  <c r="T216" i="82"/>
  <c r="L216" i="82"/>
  <c r="D216" i="82"/>
  <c r="S216" i="82"/>
  <c r="K216" i="82"/>
  <c r="C216" i="82"/>
  <c r="R216" i="82"/>
  <c r="J216" i="82"/>
  <c r="B216" i="82"/>
  <c r="Q216" i="82"/>
  <c r="I216" i="82"/>
  <c r="P216" i="82"/>
  <c r="H216" i="82"/>
  <c r="O216" i="82"/>
  <c r="G216" i="82"/>
  <c r="CO218" i="82"/>
  <c r="BX218" i="82"/>
  <c r="BP218" i="82"/>
  <c r="CE218" i="82"/>
  <c r="BW218" i="82"/>
  <c r="BO218" i="82"/>
  <c r="CD218" i="82"/>
  <c r="BV218" i="82"/>
  <c r="BN218" i="82"/>
  <c r="CC218" i="82"/>
  <c r="BU218" i="82"/>
  <c r="BM218" i="82"/>
  <c r="CB218" i="82"/>
  <c r="BT218" i="82"/>
  <c r="BL218" i="82"/>
  <c r="CA218" i="82"/>
  <c r="BS218" i="82"/>
  <c r="BZ218" i="82"/>
  <c r="BR218" i="82"/>
  <c r="BY218" i="82"/>
  <c r="BQ218" i="82"/>
  <c r="AW221" i="82"/>
  <c r="AO221" i="82"/>
  <c r="AG221" i="82"/>
  <c r="AV221" i="82"/>
  <c r="AN221" i="82"/>
  <c r="AU221" i="82"/>
  <c r="AM221" i="82"/>
  <c r="AT221" i="82"/>
  <c r="AL221" i="82"/>
  <c r="BJ221" i="82"/>
  <c r="AS221" i="82"/>
  <c r="AK221" i="82"/>
  <c r="AY221" i="82"/>
  <c r="AX221" i="82"/>
  <c r="AR221" i="82"/>
  <c r="AQ221" i="82"/>
  <c r="AP221" i="82"/>
  <c r="AJ221" i="82"/>
  <c r="AI221" i="82"/>
  <c r="AH221" i="82"/>
  <c r="AZ221" i="82"/>
  <c r="R224" i="82"/>
  <c r="J224" i="82"/>
  <c r="B224" i="82"/>
  <c r="Q224" i="82"/>
  <c r="I224" i="82"/>
  <c r="P224" i="82"/>
  <c r="H224" i="82"/>
  <c r="O224" i="82"/>
  <c r="G224" i="82"/>
  <c r="AE224" i="82"/>
  <c r="N224" i="82"/>
  <c r="F224" i="82"/>
  <c r="U224" i="82"/>
  <c r="M224" i="82"/>
  <c r="E224" i="82"/>
  <c r="T224" i="82"/>
  <c r="L224" i="82"/>
  <c r="D224" i="82"/>
  <c r="S224" i="82"/>
  <c r="K224" i="82"/>
  <c r="C224" i="82"/>
  <c r="CB226" i="82"/>
  <c r="BT226" i="82"/>
  <c r="BL226" i="82"/>
  <c r="CA226" i="82"/>
  <c r="BS226" i="82"/>
  <c r="BZ226" i="82"/>
  <c r="BR226" i="82"/>
  <c r="BY226" i="82"/>
  <c r="BQ226" i="82"/>
  <c r="CO226" i="82"/>
  <c r="BX226" i="82"/>
  <c r="BP226" i="82"/>
  <c r="CE226" i="82"/>
  <c r="BW226" i="82"/>
  <c r="BO226" i="82"/>
  <c r="CD226" i="82"/>
  <c r="BV226" i="82"/>
  <c r="BN226" i="82"/>
  <c r="CC226" i="82"/>
  <c r="BU226" i="82"/>
  <c r="BM226" i="82"/>
  <c r="AZ229" i="82"/>
  <c r="AR229" i="82"/>
  <c r="AJ229" i="82"/>
  <c r="AV229" i="82"/>
  <c r="AM229" i="82"/>
  <c r="AU229" i="82"/>
  <c r="AL229" i="82"/>
  <c r="AT229" i="82"/>
  <c r="AK229" i="82"/>
  <c r="AS229" i="82"/>
  <c r="AI229" i="82"/>
  <c r="BJ229" i="82"/>
  <c r="AQ229" i="82"/>
  <c r="AH229" i="82"/>
  <c r="AY229" i="82"/>
  <c r="AP229" i="82"/>
  <c r="AG229" i="82"/>
  <c r="AX229" i="82"/>
  <c r="AO229" i="82"/>
  <c r="AW229" i="82"/>
  <c r="AN229" i="82"/>
  <c r="U232" i="82"/>
  <c r="M232" i="82"/>
  <c r="E232" i="82"/>
  <c r="R232" i="82"/>
  <c r="J232" i="82"/>
  <c r="B232" i="82"/>
  <c r="T232" i="82"/>
  <c r="I232" i="82"/>
  <c r="S232" i="82"/>
  <c r="H232" i="82"/>
  <c r="Q232" i="82"/>
  <c r="G232" i="82"/>
  <c r="P232" i="82"/>
  <c r="F232" i="82"/>
  <c r="O232" i="82"/>
  <c r="D232" i="82"/>
  <c r="N232" i="82"/>
  <c r="C232" i="82"/>
  <c r="L232" i="82"/>
  <c r="AE232" i="82"/>
  <c r="K232" i="82"/>
  <c r="CE234" i="82"/>
  <c r="BW234" i="82"/>
  <c r="BO234" i="82"/>
  <c r="CD234" i="82"/>
  <c r="BV234" i="82"/>
  <c r="BN234" i="82"/>
  <c r="CC234" i="82"/>
  <c r="BU234" i="82"/>
  <c r="BM234" i="82"/>
  <c r="CB234" i="82"/>
  <c r="BT234" i="82"/>
  <c r="BL234" i="82"/>
  <c r="CA234" i="82"/>
  <c r="BS234" i="82"/>
  <c r="BZ234" i="82"/>
  <c r="BR234" i="82"/>
  <c r="BY234" i="82"/>
  <c r="BQ234" i="82"/>
  <c r="CO234" i="82"/>
  <c r="BX234" i="82"/>
  <c r="BP234" i="82"/>
  <c r="AZ237" i="82"/>
  <c r="AR237" i="82"/>
  <c r="AJ237" i="82"/>
  <c r="AY237" i="82"/>
  <c r="AQ237" i="82"/>
  <c r="AI237" i="82"/>
  <c r="AX237" i="82"/>
  <c r="AP237" i="82"/>
  <c r="AH237" i="82"/>
  <c r="AW237" i="82"/>
  <c r="AO237" i="82"/>
  <c r="AG237" i="82"/>
  <c r="AV237" i="82"/>
  <c r="AN237" i="82"/>
  <c r="AU237" i="82"/>
  <c r="AM237" i="82"/>
  <c r="AT237" i="82"/>
  <c r="AL237" i="82"/>
  <c r="AK237" i="82"/>
  <c r="BJ237" i="82"/>
  <c r="AS237" i="82"/>
  <c r="AE240" i="82"/>
  <c r="N240" i="82"/>
  <c r="F240" i="82"/>
  <c r="S240" i="82"/>
  <c r="K240" i="82"/>
  <c r="C240" i="82"/>
  <c r="R240" i="82"/>
  <c r="J240" i="82"/>
  <c r="B240" i="82"/>
  <c r="P240" i="82"/>
  <c r="H240" i="82"/>
  <c r="G240" i="82"/>
  <c r="U240" i="82"/>
  <c r="E240" i="82"/>
  <c r="T240" i="82"/>
  <c r="D240" i="82"/>
  <c r="Q240" i="82"/>
  <c r="O240" i="82"/>
  <c r="M240" i="82"/>
  <c r="L240" i="82"/>
  <c r="I240" i="82"/>
  <c r="CO242" i="82"/>
  <c r="BX242" i="82"/>
  <c r="BP242" i="82"/>
  <c r="CC242" i="82"/>
  <c r="BU242" i="82"/>
  <c r="BM242" i="82"/>
  <c r="CB242" i="82"/>
  <c r="BT242" i="82"/>
  <c r="BL242" i="82"/>
  <c r="BZ242" i="82"/>
  <c r="BR242" i="82"/>
  <c r="BY242" i="82"/>
  <c r="BW242" i="82"/>
  <c r="BV242" i="82"/>
  <c r="BS242" i="82"/>
  <c r="BQ242" i="82"/>
  <c r="CE242" i="82"/>
  <c r="BO242" i="82"/>
  <c r="CD242" i="82"/>
  <c r="BN242" i="82"/>
  <c r="CA242" i="82"/>
  <c r="AU245" i="82"/>
  <c r="AM245" i="82"/>
  <c r="AT245" i="82"/>
  <c r="AL245" i="82"/>
  <c r="AY245" i="82"/>
  <c r="AQ245" i="82"/>
  <c r="AI245" i="82"/>
  <c r="AX245" i="82"/>
  <c r="AP245" i="82"/>
  <c r="AH245" i="82"/>
  <c r="AW245" i="82"/>
  <c r="AG245" i="82"/>
  <c r="AR245" i="82"/>
  <c r="AO245" i="82"/>
  <c r="AN245" i="82"/>
  <c r="BJ245" i="82"/>
  <c r="AK245" i="82"/>
  <c r="AS245" i="82"/>
  <c r="AJ245" i="82"/>
  <c r="AZ245" i="82"/>
  <c r="AV245" i="82"/>
  <c r="P248" i="82"/>
  <c r="H248" i="82"/>
  <c r="O248" i="82"/>
  <c r="G248" i="82"/>
  <c r="T248" i="82"/>
  <c r="L248" i="82"/>
  <c r="D248" i="82"/>
  <c r="S248" i="82"/>
  <c r="K248" i="82"/>
  <c r="C248" i="82"/>
  <c r="J248" i="82"/>
  <c r="U248" i="82"/>
  <c r="E248" i="82"/>
  <c r="R248" i="82"/>
  <c r="B248" i="82"/>
  <c r="Q248" i="82"/>
  <c r="N248" i="82"/>
  <c r="M248" i="82"/>
  <c r="I248" i="82"/>
  <c r="F248" i="82"/>
  <c r="AE248" i="82"/>
  <c r="BZ250" i="82"/>
  <c r="BR250" i="82"/>
  <c r="BY250" i="82"/>
  <c r="BQ250" i="82"/>
  <c r="CD250" i="82"/>
  <c r="BV250" i="82"/>
  <c r="BN250" i="82"/>
  <c r="CC250" i="82"/>
  <c r="BU250" i="82"/>
  <c r="BM250" i="82"/>
  <c r="CB250" i="82"/>
  <c r="BL250" i="82"/>
  <c r="BW250" i="82"/>
  <c r="BT250" i="82"/>
  <c r="BS250" i="82"/>
  <c r="CO250" i="82"/>
  <c r="BP250" i="82"/>
  <c r="CA250" i="82"/>
  <c r="BX250" i="82"/>
  <c r="BO250" i="82"/>
  <c r="CE250" i="82"/>
  <c r="AU253" i="82"/>
  <c r="AM253" i="82"/>
  <c r="AT253" i="82"/>
  <c r="AL253" i="82"/>
  <c r="AY253" i="82"/>
  <c r="AQ253" i="82"/>
  <c r="AI253" i="82"/>
  <c r="AX253" i="82"/>
  <c r="AP253" i="82"/>
  <c r="AH253" i="82"/>
  <c r="AO253" i="82"/>
  <c r="AZ253" i="82"/>
  <c r="AJ253" i="82"/>
  <c r="AW253" i="82"/>
  <c r="AG253" i="82"/>
  <c r="AV253" i="82"/>
  <c r="AS253" i="82"/>
  <c r="BJ253" i="82"/>
  <c r="AR253" i="82"/>
  <c r="AN253" i="82"/>
  <c r="AK253" i="82"/>
  <c r="E156" i="82"/>
  <c r="M156" i="82"/>
  <c r="U156" i="82"/>
  <c r="AM156" i="82"/>
  <c r="AU156" i="82"/>
  <c r="BN156" i="82"/>
  <c r="BV156" i="82"/>
  <c r="CD156" i="82"/>
  <c r="G157" i="82"/>
  <c r="O157" i="82"/>
  <c r="AG157" i="82"/>
  <c r="AO157" i="82"/>
  <c r="AW157" i="82"/>
  <c r="BO157" i="82"/>
  <c r="BW157" i="82"/>
  <c r="CE157" i="82"/>
  <c r="H158" i="82"/>
  <c r="P158" i="82"/>
  <c r="AH158" i="82"/>
  <c r="AP158" i="82"/>
  <c r="AX158" i="82"/>
  <c r="BP158" i="82"/>
  <c r="BX158" i="82"/>
  <c r="CO158" i="82"/>
  <c r="I159" i="82"/>
  <c r="Q159" i="82"/>
  <c r="AI159" i="82"/>
  <c r="AQ159" i="82"/>
  <c r="AY159" i="82"/>
  <c r="BQ159" i="82"/>
  <c r="BY159" i="82"/>
  <c r="B160" i="82"/>
  <c r="J160" i="82"/>
  <c r="R160" i="82"/>
  <c r="AJ160" i="82"/>
  <c r="AR160" i="82"/>
  <c r="AZ160" i="82"/>
  <c r="BR160" i="82"/>
  <c r="BZ160" i="82"/>
  <c r="C161" i="82"/>
  <c r="K161" i="82"/>
  <c r="S161" i="82"/>
  <c r="AK161" i="82"/>
  <c r="AS161" i="82"/>
  <c r="BJ161" i="82"/>
  <c r="BS161" i="82"/>
  <c r="CA161" i="82"/>
  <c r="D162" i="82"/>
  <c r="L162" i="82"/>
  <c r="T162" i="82"/>
  <c r="AL162" i="82"/>
  <c r="AT162" i="82"/>
  <c r="BL162" i="82"/>
  <c r="BU162" i="82"/>
  <c r="CD162" i="82"/>
  <c r="H163" i="82"/>
  <c r="AK163" i="82"/>
  <c r="AT163" i="82"/>
  <c r="BM163" i="82"/>
  <c r="BV163" i="82"/>
  <c r="CE163" i="82"/>
  <c r="I164" i="82"/>
  <c r="S164" i="82"/>
  <c r="AL164" i="82"/>
  <c r="AV164" i="82"/>
  <c r="BP164" i="82"/>
  <c r="N165" i="82"/>
  <c r="AE167" i="82"/>
  <c r="AH169" i="82"/>
  <c r="AI170" i="82"/>
  <c r="AJ171" i="82"/>
  <c r="AK172" i="82"/>
  <c r="AL173" i="82"/>
  <c r="AM174" i="82"/>
  <c r="AN175" i="82"/>
  <c r="AP177" i="82"/>
  <c r="AQ178" i="82"/>
  <c r="AR179" i="82"/>
  <c r="AS180" i="82"/>
  <c r="AT181" i="82"/>
  <c r="L185" i="82"/>
  <c r="O169" i="82"/>
  <c r="G169" i="82"/>
  <c r="AE169" i="82"/>
  <c r="N169" i="82"/>
  <c r="F169" i="82"/>
  <c r="U169" i="82"/>
  <c r="M169" i="82"/>
  <c r="E169" i="82"/>
  <c r="T169" i="82"/>
  <c r="L169" i="82"/>
  <c r="D169" i="82"/>
  <c r="S169" i="82"/>
  <c r="K169" i="82"/>
  <c r="C169" i="82"/>
  <c r="R169" i="82"/>
  <c r="J169" i="82"/>
  <c r="B169" i="82"/>
  <c r="Q169" i="82"/>
  <c r="I169" i="82"/>
  <c r="AX182" i="82"/>
  <c r="AP182" i="82"/>
  <c r="AH182" i="82"/>
  <c r="AW182" i="82"/>
  <c r="AY182" i="82"/>
  <c r="AN182" i="82"/>
  <c r="AV182" i="82"/>
  <c r="AM182" i="82"/>
  <c r="AU182" i="82"/>
  <c r="AL182" i="82"/>
  <c r="AT182" i="82"/>
  <c r="AK182" i="82"/>
  <c r="AS182" i="82"/>
  <c r="AJ182" i="82"/>
  <c r="AR182" i="82"/>
  <c r="AI182" i="82"/>
  <c r="BJ182" i="82"/>
  <c r="AQ182" i="82"/>
  <c r="AG182" i="82"/>
  <c r="O201" i="82"/>
  <c r="G201" i="82"/>
  <c r="AE201" i="82"/>
  <c r="N201" i="82"/>
  <c r="U201" i="82"/>
  <c r="M201" i="82"/>
  <c r="E201" i="82"/>
  <c r="T201" i="82"/>
  <c r="L201" i="82"/>
  <c r="S201" i="82"/>
  <c r="K201" i="82"/>
  <c r="Q201" i="82"/>
  <c r="I201" i="82"/>
  <c r="J201" i="82"/>
  <c r="H201" i="82"/>
  <c r="F201" i="82"/>
  <c r="D201" i="82"/>
  <c r="C201" i="82"/>
  <c r="B201" i="82"/>
  <c r="R201" i="82"/>
  <c r="P201" i="82"/>
  <c r="AX222" i="82"/>
  <c r="AP222" i="82"/>
  <c r="AH222" i="82"/>
  <c r="AW222" i="82"/>
  <c r="AO222" i="82"/>
  <c r="AG222" i="82"/>
  <c r="AV222" i="82"/>
  <c r="AN222" i="82"/>
  <c r="AU222" i="82"/>
  <c r="AM222" i="82"/>
  <c r="AT222" i="82"/>
  <c r="AL222" i="82"/>
  <c r="AZ222" i="82"/>
  <c r="AR222" i="82"/>
  <c r="AJ222" i="82"/>
  <c r="AY222" i="82"/>
  <c r="AS222" i="82"/>
  <c r="AQ222" i="82"/>
  <c r="AK222" i="82"/>
  <c r="AI222" i="82"/>
  <c r="BJ222" i="82"/>
  <c r="CO235" i="82"/>
  <c r="BX235" i="82"/>
  <c r="BP235" i="82"/>
  <c r="CE235" i="82"/>
  <c r="BW235" i="82"/>
  <c r="BO235" i="82"/>
  <c r="CD235" i="82"/>
  <c r="BV235" i="82"/>
  <c r="BN235" i="82"/>
  <c r="CC235" i="82"/>
  <c r="BU235" i="82"/>
  <c r="BM235" i="82"/>
  <c r="CB235" i="82"/>
  <c r="BT235" i="82"/>
  <c r="BL235" i="82"/>
  <c r="CA235" i="82"/>
  <c r="BS235" i="82"/>
  <c r="BZ235" i="82"/>
  <c r="BR235" i="82"/>
  <c r="BY235" i="82"/>
  <c r="BQ235" i="82"/>
  <c r="CA251" i="82"/>
  <c r="BS251" i="82"/>
  <c r="BZ251" i="82"/>
  <c r="BR251" i="82"/>
  <c r="CE251" i="82"/>
  <c r="BW251" i="82"/>
  <c r="BO251" i="82"/>
  <c r="CD251" i="82"/>
  <c r="BV251" i="82"/>
  <c r="BN251" i="82"/>
  <c r="CC251" i="82"/>
  <c r="BM251" i="82"/>
  <c r="BX251" i="82"/>
  <c r="BU251" i="82"/>
  <c r="BT251" i="82"/>
  <c r="BQ251" i="82"/>
  <c r="CO251" i="82"/>
  <c r="CB251" i="82"/>
  <c r="BY251" i="82"/>
  <c r="BP251" i="82"/>
  <c r="BL251" i="82"/>
  <c r="Q163" i="82"/>
  <c r="I163" i="82"/>
  <c r="CA165" i="82"/>
  <c r="BS165" i="82"/>
  <c r="BZ165" i="82"/>
  <c r="BR165" i="82"/>
  <c r="BY165" i="82"/>
  <c r="BQ165" i="82"/>
  <c r="CO165" i="82"/>
  <c r="BX165" i="82"/>
  <c r="BP165" i="82"/>
  <c r="CE165" i="82"/>
  <c r="BW165" i="82"/>
  <c r="BO165" i="82"/>
  <c r="CC165" i="82"/>
  <c r="BU165" i="82"/>
  <c r="BM165" i="82"/>
  <c r="AV168" i="82"/>
  <c r="AN168" i="82"/>
  <c r="AU168" i="82"/>
  <c r="AM168" i="82"/>
  <c r="AT168" i="82"/>
  <c r="AL168" i="82"/>
  <c r="BJ168" i="82"/>
  <c r="AS168" i="82"/>
  <c r="AK168" i="82"/>
  <c r="AZ168" i="82"/>
  <c r="AR168" i="82"/>
  <c r="AJ168" i="82"/>
  <c r="AY168" i="82"/>
  <c r="AQ168" i="82"/>
  <c r="AI168" i="82"/>
  <c r="AX168" i="82"/>
  <c r="AP168" i="82"/>
  <c r="AH168" i="82"/>
  <c r="Q171" i="82"/>
  <c r="I171" i="82"/>
  <c r="P171" i="82"/>
  <c r="H171" i="82"/>
  <c r="O171" i="82"/>
  <c r="G171" i="82"/>
  <c r="AE171" i="82"/>
  <c r="N171" i="82"/>
  <c r="F171" i="82"/>
  <c r="U171" i="82"/>
  <c r="M171" i="82"/>
  <c r="E171" i="82"/>
  <c r="T171" i="82"/>
  <c r="L171" i="82"/>
  <c r="D171" i="82"/>
  <c r="S171" i="82"/>
  <c r="K171" i="82"/>
  <c r="C171" i="82"/>
  <c r="CA173" i="82"/>
  <c r="BS173" i="82"/>
  <c r="BZ173" i="82"/>
  <c r="BR173" i="82"/>
  <c r="BY173" i="82"/>
  <c r="BQ173" i="82"/>
  <c r="CO173" i="82"/>
  <c r="BX173" i="82"/>
  <c r="BP173" i="82"/>
  <c r="CE173" i="82"/>
  <c r="BW173" i="82"/>
  <c r="BO173" i="82"/>
  <c r="CD173" i="82"/>
  <c r="BV173" i="82"/>
  <c r="BN173" i="82"/>
  <c r="CC173" i="82"/>
  <c r="BU173" i="82"/>
  <c r="BM173" i="82"/>
  <c r="AV176" i="82"/>
  <c r="AN176" i="82"/>
  <c r="AU176" i="82"/>
  <c r="AM176" i="82"/>
  <c r="AT176" i="82"/>
  <c r="AL176" i="82"/>
  <c r="BJ176" i="82"/>
  <c r="AS176" i="82"/>
  <c r="AK176" i="82"/>
  <c r="AZ176" i="82"/>
  <c r="AR176" i="82"/>
  <c r="AJ176" i="82"/>
  <c r="AY176" i="82"/>
  <c r="AQ176" i="82"/>
  <c r="AI176" i="82"/>
  <c r="AX176" i="82"/>
  <c r="AP176" i="82"/>
  <c r="AH176" i="82"/>
  <c r="Q179" i="82"/>
  <c r="I179" i="82"/>
  <c r="P179" i="82"/>
  <c r="H179" i="82"/>
  <c r="O179" i="82"/>
  <c r="G179" i="82"/>
  <c r="AE179" i="82"/>
  <c r="N179" i="82"/>
  <c r="F179" i="82"/>
  <c r="U179" i="82"/>
  <c r="M179" i="82"/>
  <c r="E179" i="82"/>
  <c r="T179" i="82"/>
  <c r="L179" i="82"/>
  <c r="D179" i="82"/>
  <c r="S179" i="82"/>
  <c r="K179" i="82"/>
  <c r="C179" i="82"/>
  <c r="CA181" i="82"/>
  <c r="BS181" i="82"/>
  <c r="BZ181" i="82"/>
  <c r="BR181" i="82"/>
  <c r="BY181" i="82"/>
  <c r="BQ181" i="82"/>
  <c r="CO181" i="82"/>
  <c r="BX181" i="82"/>
  <c r="BP181" i="82"/>
  <c r="CE181" i="82"/>
  <c r="BW181" i="82"/>
  <c r="BO181" i="82"/>
  <c r="CD181" i="82"/>
  <c r="BV181" i="82"/>
  <c r="BN181" i="82"/>
  <c r="CC181" i="82"/>
  <c r="BU181" i="82"/>
  <c r="BM181" i="82"/>
  <c r="AZ184" i="82"/>
  <c r="AR184" i="82"/>
  <c r="AJ184" i="82"/>
  <c r="AY184" i="82"/>
  <c r="AQ184" i="82"/>
  <c r="AI184" i="82"/>
  <c r="AX184" i="82"/>
  <c r="AP184" i="82"/>
  <c r="AH184" i="82"/>
  <c r="AW184" i="82"/>
  <c r="AO184" i="82"/>
  <c r="AG184" i="82"/>
  <c r="AV184" i="82"/>
  <c r="AN184" i="82"/>
  <c r="AT184" i="82"/>
  <c r="AL184" i="82"/>
  <c r="AU184" i="82"/>
  <c r="AS184" i="82"/>
  <c r="AM184" i="82"/>
  <c r="AK184" i="82"/>
  <c r="U187" i="82"/>
  <c r="M187" i="82"/>
  <c r="E187" i="82"/>
  <c r="T187" i="82"/>
  <c r="L187" i="82"/>
  <c r="D187" i="82"/>
  <c r="S187" i="82"/>
  <c r="K187" i="82"/>
  <c r="C187" i="82"/>
  <c r="R187" i="82"/>
  <c r="J187" i="82"/>
  <c r="B187" i="82"/>
  <c r="Q187" i="82"/>
  <c r="I187" i="82"/>
  <c r="P187" i="82"/>
  <c r="H187" i="82"/>
  <c r="O187" i="82"/>
  <c r="G187" i="82"/>
  <c r="AE187" i="82"/>
  <c r="N187" i="82"/>
  <c r="F187" i="82"/>
  <c r="CE189" i="82"/>
  <c r="BW189" i="82"/>
  <c r="BO189" i="82"/>
  <c r="CD189" i="82"/>
  <c r="BV189" i="82"/>
  <c r="BN189" i="82"/>
  <c r="CC189" i="82"/>
  <c r="BU189" i="82"/>
  <c r="BM189" i="82"/>
  <c r="CB189" i="82"/>
  <c r="BT189" i="82"/>
  <c r="BL189" i="82"/>
  <c r="CA189" i="82"/>
  <c r="BS189" i="82"/>
  <c r="BZ189" i="82"/>
  <c r="BR189" i="82"/>
  <c r="BY189" i="82"/>
  <c r="BQ189" i="82"/>
  <c r="CO189" i="82"/>
  <c r="BX189" i="82"/>
  <c r="BP189" i="82"/>
  <c r="AZ192" i="82"/>
  <c r="AR192" i="82"/>
  <c r="AJ192" i="82"/>
  <c r="AY192" i="82"/>
  <c r="AQ192" i="82"/>
  <c r="AI192" i="82"/>
  <c r="AX192" i="82"/>
  <c r="AP192" i="82"/>
  <c r="AH192" i="82"/>
  <c r="AW192" i="82"/>
  <c r="AO192" i="82"/>
  <c r="AG192" i="82"/>
  <c r="AV192" i="82"/>
  <c r="AN192" i="82"/>
  <c r="AU192" i="82"/>
  <c r="AM192" i="82"/>
  <c r="AT192" i="82"/>
  <c r="AL192" i="82"/>
  <c r="AK192" i="82"/>
  <c r="BJ192" i="82"/>
  <c r="U195" i="82"/>
  <c r="M195" i="82"/>
  <c r="E195" i="82"/>
  <c r="T195" i="82"/>
  <c r="L195" i="82"/>
  <c r="D195" i="82"/>
  <c r="S195" i="82"/>
  <c r="K195" i="82"/>
  <c r="C195" i="82"/>
  <c r="R195" i="82"/>
  <c r="J195" i="82"/>
  <c r="B195" i="82"/>
  <c r="Q195" i="82"/>
  <c r="I195" i="82"/>
  <c r="P195" i="82"/>
  <c r="H195" i="82"/>
  <c r="O195" i="82"/>
  <c r="G195" i="82"/>
  <c r="AE195" i="82"/>
  <c r="N195" i="82"/>
  <c r="F195" i="82"/>
  <c r="CE197" i="82"/>
  <c r="BW197" i="82"/>
  <c r="BO197" i="82"/>
  <c r="CD197" i="82"/>
  <c r="BV197" i="82"/>
  <c r="BN197" i="82"/>
  <c r="CC197" i="82"/>
  <c r="BU197" i="82"/>
  <c r="BM197" i="82"/>
  <c r="CB197" i="82"/>
  <c r="BT197" i="82"/>
  <c r="BL197" i="82"/>
  <c r="CA197" i="82"/>
  <c r="BS197" i="82"/>
  <c r="BZ197" i="82"/>
  <c r="BR197" i="82"/>
  <c r="BY197" i="82"/>
  <c r="BQ197" i="82"/>
  <c r="CO197" i="82"/>
  <c r="BX197" i="82"/>
  <c r="BP197" i="82"/>
  <c r="AX200" i="82"/>
  <c r="BJ200" i="82"/>
  <c r="AR200" i="82"/>
  <c r="AJ200" i="82"/>
  <c r="AZ200" i="82"/>
  <c r="AQ200" i="82"/>
  <c r="AI200" i="82"/>
  <c r="AY200" i="82"/>
  <c r="AP200" i="82"/>
  <c r="AH200" i="82"/>
  <c r="AW200" i="82"/>
  <c r="AO200" i="82"/>
  <c r="AG200" i="82"/>
  <c r="AV200" i="82"/>
  <c r="AN200" i="82"/>
  <c r="AU200" i="82"/>
  <c r="AM200" i="82"/>
  <c r="AT200" i="82"/>
  <c r="AL200" i="82"/>
  <c r="AS200" i="82"/>
  <c r="AK200" i="82"/>
  <c r="Q203" i="82"/>
  <c r="I203" i="82"/>
  <c r="P203" i="82"/>
  <c r="H203" i="82"/>
  <c r="O203" i="82"/>
  <c r="G203" i="82"/>
  <c r="AE203" i="82"/>
  <c r="N203" i="82"/>
  <c r="F203" i="82"/>
  <c r="U203" i="82"/>
  <c r="M203" i="82"/>
  <c r="E203" i="82"/>
  <c r="T203" i="82"/>
  <c r="L203" i="82"/>
  <c r="D203" i="82"/>
  <c r="S203" i="82"/>
  <c r="K203" i="82"/>
  <c r="C203" i="82"/>
  <c r="R203" i="82"/>
  <c r="J203" i="82"/>
  <c r="B203" i="82"/>
  <c r="CA205" i="82"/>
  <c r="BS205" i="82"/>
  <c r="BZ205" i="82"/>
  <c r="BR205" i="82"/>
  <c r="BY205" i="82"/>
  <c r="BQ205" i="82"/>
  <c r="CO205" i="82"/>
  <c r="BX205" i="82"/>
  <c r="BP205" i="82"/>
  <c r="CE205" i="82"/>
  <c r="BW205" i="82"/>
  <c r="BO205" i="82"/>
  <c r="CD205" i="82"/>
  <c r="BV205" i="82"/>
  <c r="BN205" i="82"/>
  <c r="CC205" i="82"/>
  <c r="BU205" i="82"/>
  <c r="BM205" i="82"/>
  <c r="BT205" i="82"/>
  <c r="BL205" i="82"/>
  <c r="AV208" i="82"/>
  <c r="AN208" i="82"/>
  <c r="AU208" i="82"/>
  <c r="AM208" i="82"/>
  <c r="AT208" i="82"/>
  <c r="AL208" i="82"/>
  <c r="BJ208" i="82"/>
  <c r="AS208" i="82"/>
  <c r="AK208" i="82"/>
  <c r="AZ208" i="82"/>
  <c r="AR208" i="82"/>
  <c r="AJ208" i="82"/>
  <c r="AY208" i="82"/>
  <c r="AQ208" i="82"/>
  <c r="AI208" i="82"/>
  <c r="AX208" i="82"/>
  <c r="AP208" i="82"/>
  <c r="AH208" i="82"/>
  <c r="AW208" i="82"/>
  <c r="AO208" i="82"/>
  <c r="AG208" i="82"/>
  <c r="Q211" i="82"/>
  <c r="I211" i="82"/>
  <c r="P211" i="82"/>
  <c r="H211" i="82"/>
  <c r="O211" i="82"/>
  <c r="G211" i="82"/>
  <c r="AE211" i="82"/>
  <c r="N211" i="82"/>
  <c r="F211" i="82"/>
  <c r="U211" i="82"/>
  <c r="M211" i="82"/>
  <c r="E211" i="82"/>
  <c r="T211" i="82"/>
  <c r="L211" i="82"/>
  <c r="D211" i="82"/>
  <c r="S211" i="82"/>
  <c r="K211" i="82"/>
  <c r="C211" i="82"/>
  <c r="R211" i="82"/>
  <c r="J211" i="82"/>
  <c r="B211" i="82"/>
  <c r="CA213" i="82"/>
  <c r="BS213" i="82"/>
  <c r="BZ213" i="82"/>
  <c r="BR213" i="82"/>
  <c r="BY213" i="82"/>
  <c r="BQ213" i="82"/>
  <c r="CO213" i="82"/>
  <c r="BX213" i="82"/>
  <c r="BP213" i="82"/>
  <c r="CE213" i="82"/>
  <c r="BW213" i="82"/>
  <c r="BO213" i="82"/>
  <c r="CD213" i="82"/>
  <c r="BV213" i="82"/>
  <c r="BN213" i="82"/>
  <c r="CC213" i="82"/>
  <c r="BU213" i="82"/>
  <c r="BM213" i="82"/>
  <c r="CB213" i="82"/>
  <c r="BT213" i="82"/>
  <c r="BL213" i="82"/>
  <c r="AV216" i="82"/>
  <c r="AN216" i="82"/>
  <c r="AU216" i="82"/>
  <c r="AM216" i="82"/>
  <c r="AT216" i="82"/>
  <c r="AL216" i="82"/>
  <c r="BJ216" i="82"/>
  <c r="AS216" i="82"/>
  <c r="AK216" i="82"/>
  <c r="AZ216" i="82"/>
  <c r="AR216" i="82"/>
  <c r="AJ216" i="82"/>
  <c r="AY216" i="82"/>
  <c r="AQ216" i="82"/>
  <c r="AI216" i="82"/>
  <c r="AX216" i="82"/>
  <c r="AP216" i="82"/>
  <c r="AH216" i="82"/>
  <c r="AW216" i="82"/>
  <c r="AO216" i="82"/>
  <c r="AG216" i="82"/>
  <c r="Q219" i="82"/>
  <c r="I219" i="82"/>
  <c r="P219" i="82"/>
  <c r="H219" i="82"/>
  <c r="O219" i="82"/>
  <c r="G219" i="82"/>
  <c r="AE219" i="82"/>
  <c r="N219" i="82"/>
  <c r="F219" i="82"/>
  <c r="U219" i="82"/>
  <c r="M219" i="82"/>
  <c r="E219" i="82"/>
  <c r="T219" i="82"/>
  <c r="L219" i="82"/>
  <c r="D219" i="82"/>
  <c r="S219" i="82"/>
  <c r="K219" i="82"/>
  <c r="C219" i="82"/>
  <c r="B219" i="82"/>
  <c r="R219" i="82"/>
  <c r="J219" i="82"/>
  <c r="CE221" i="82"/>
  <c r="BW221" i="82"/>
  <c r="BO221" i="82"/>
  <c r="CD221" i="82"/>
  <c r="BV221" i="82"/>
  <c r="BN221" i="82"/>
  <c r="CC221" i="82"/>
  <c r="BU221" i="82"/>
  <c r="BM221" i="82"/>
  <c r="CB221" i="82"/>
  <c r="BT221" i="82"/>
  <c r="BL221" i="82"/>
  <c r="CA221" i="82"/>
  <c r="BS221" i="82"/>
  <c r="BY221" i="82"/>
  <c r="BQ221" i="82"/>
  <c r="CO221" i="82"/>
  <c r="BZ221" i="82"/>
  <c r="BX221" i="82"/>
  <c r="BR221" i="82"/>
  <c r="BP221" i="82"/>
  <c r="AZ224" i="82"/>
  <c r="AR224" i="82"/>
  <c r="AJ224" i="82"/>
  <c r="AY224" i="82"/>
  <c r="AQ224" i="82"/>
  <c r="AI224" i="82"/>
  <c r="AX224" i="82"/>
  <c r="AP224" i="82"/>
  <c r="AH224" i="82"/>
  <c r="AW224" i="82"/>
  <c r="AO224" i="82"/>
  <c r="AG224" i="82"/>
  <c r="AV224" i="82"/>
  <c r="AN224" i="82"/>
  <c r="AU224" i="82"/>
  <c r="AM224" i="82"/>
  <c r="AT224" i="82"/>
  <c r="AL224" i="82"/>
  <c r="AK224" i="82"/>
  <c r="BJ224" i="82"/>
  <c r="AS224" i="82"/>
  <c r="U227" i="82"/>
  <c r="M227" i="82"/>
  <c r="E227" i="82"/>
  <c r="T227" i="82"/>
  <c r="L227" i="82"/>
  <c r="D227" i="82"/>
  <c r="S227" i="82"/>
  <c r="K227" i="82"/>
  <c r="C227" i="82"/>
  <c r="R227" i="82"/>
  <c r="J227" i="82"/>
  <c r="B227" i="82"/>
  <c r="Q227" i="82"/>
  <c r="I227" i="82"/>
  <c r="P227" i="82"/>
  <c r="H227" i="82"/>
  <c r="O227" i="82"/>
  <c r="G227" i="82"/>
  <c r="AE227" i="82"/>
  <c r="N227" i="82"/>
  <c r="F227" i="82"/>
  <c r="BZ229" i="82"/>
  <c r="BR229" i="82"/>
  <c r="BX229" i="82"/>
  <c r="BO229" i="82"/>
  <c r="CO229" i="82"/>
  <c r="BW229" i="82"/>
  <c r="BN229" i="82"/>
  <c r="CE229" i="82"/>
  <c r="BV229" i="82"/>
  <c r="BM229" i="82"/>
  <c r="CD229" i="82"/>
  <c r="BU229" i="82"/>
  <c r="BL229" i="82"/>
  <c r="CC229" i="82"/>
  <c r="BT229" i="82"/>
  <c r="CB229" i="82"/>
  <c r="BS229" i="82"/>
  <c r="CA229" i="82"/>
  <c r="BQ229" i="82"/>
  <c r="BY229" i="82"/>
  <c r="BP229" i="82"/>
  <c r="AU232" i="82"/>
  <c r="AM232" i="82"/>
  <c r="AZ232" i="82"/>
  <c r="AR232" i="82"/>
  <c r="AJ232" i="82"/>
  <c r="AW232" i="82"/>
  <c r="AO232" i="82"/>
  <c r="AP232" i="82"/>
  <c r="BJ232" i="82"/>
  <c r="AN232" i="82"/>
  <c r="AY232" i="82"/>
  <c r="AL232" i="82"/>
  <c r="AX232" i="82"/>
  <c r="AK232" i="82"/>
  <c r="AV232" i="82"/>
  <c r="AI232" i="82"/>
  <c r="AT232" i="82"/>
  <c r="AH232" i="82"/>
  <c r="AS232" i="82"/>
  <c r="AG232" i="82"/>
  <c r="AQ232" i="82"/>
  <c r="P235" i="82"/>
  <c r="H235" i="82"/>
  <c r="O235" i="82"/>
  <c r="G235" i="82"/>
  <c r="AE235" i="82"/>
  <c r="N235" i="82"/>
  <c r="F235" i="82"/>
  <c r="U235" i="82"/>
  <c r="M235" i="82"/>
  <c r="E235" i="82"/>
  <c r="T235" i="82"/>
  <c r="L235" i="82"/>
  <c r="D235" i="82"/>
  <c r="S235" i="82"/>
  <c r="K235" i="82"/>
  <c r="C235" i="82"/>
  <c r="R235" i="82"/>
  <c r="J235" i="82"/>
  <c r="B235" i="82"/>
  <c r="Q235" i="82"/>
  <c r="I235" i="82"/>
  <c r="BZ237" i="82"/>
  <c r="BR237" i="82"/>
  <c r="BY237" i="82"/>
  <c r="BQ237" i="82"/>
  <c r="CO237" i="82"/>
  <c r="BX237" i="82"/>
  <c r="BP237" i="82"/>
  <c r="CE237" i="82"/>
  <c r="BW237" i="82"/>
  <c r="BO237" i="82"/>
  <c r="CD237" i="82"/>
  <c r="BV237" i="82"/>
  <c r="BN237" i="82"/>
  <c r="CC237" i="82"/>
  <c r="BU237" i="82"/>
  <c r="BM237" i="82"/>
  <c r="CB237" i="82"/>
  <c r="BT237" i="82"/>
  <c r="BL237" i="82"/>
  <c r="CA237" i="82"/>
  <c r="BS237" i="82"/>
  <c r="AV240" i="82"/>
  <c r="AN240" i="82"/>
  <c r="BJ240" i="82"/>
  <c r="AS240" i="82"/>
  <c r="AK240" i="82"/>
  <c r="AZ240" i="82"/>
  <c r="AR240" i="82"/>
  <c r="AJ240" i="82"/>
  <c r="AX240" i="82"/>
  <c r="AP240" i="82"/>
  <c r="AH240" i="82"/>
  <c r="AW240" i="82"/>
  <c r="AG240" i="82"/>
  <c r="AU240" i="82"/>
  <c r="AT240" i="82"/>
  <c r="AQ240" i="82"/>
  <c r="AO240" i="82"/>
  <c r="AM240" i="82"/>
  <c r="AL240" i="82"/>
  <c r="AY240" i="82"/>
  <c r="AI240" i="82"/>
  <c r="Q243" i="82"/>
  <c r="I243" i="82"/>
  <c r="AE243" i="82"/>
  <c r="N243" i="82"/>
  <c r="F243" i="82"/>
  <c r="U243" i="82"/>
  <c r="M243" i="82"/>
  <c r="E243" i="82"/>
  <c r="S243" i="82"/>
  <c r="K243" i="82"/>
  <c r="C243" i="82"/>
  <c r="J243" i="82"/>
  <c r="H243" i="82"/>
  <c r="G243" i="82"/>
  <c r="T243" i="82"/>
  <c r="D243" i="82"/>
  <c r="R243" i="82"/>
  <c r="B243" i="82"/>
  <c r="P243" i="82"/>
  <c r="O243" i="82"/>
  <c r="L243" i="82"/>
  <c r="CC245" i="82"/>
  <c r="BU245" i="82"/>
  <c r="BM245" i="82"/>
  <c r="CB245" i="82"/>
  <c r="BT245" i="82"/>
  <c r="BL245" i="82"/>
  <c r="BY245" i="82"/>
  <c r="BQ245" i="82"/>
  <c r="CO245" i="82"/>
  <c r="BX245" i="82"/>
  <c r="BP245" i="82"/>
  <c r="BW245" i="82"/>
  <c r="BR245" i="82"/>
  <c r="CE245" i="82"/>
  <c r="BO245" i="82"/>
  <c r="CD245" i="82"/>
  <c r="BN245" i="82"/>
  <c r="CA245" i="82"/>
  <c r="BZ245" i="82"/>
  <c r="BV245" i="82"/>
  <c r="BS245" i="82"/>
  <c r="AX248" i="82"/>
  <c r="AP248" i="82"/>
  <c r="AH248" i="82"/>
  <c r="AW248" i="82"/>
  <c r="AO248" i="82"/>
  <c r="AG248" i="82"/>
  <c r="AT248" i="82"/>
  <c r="AL248" i="82"/>
  <c r="BJ248" i="82"/>
  <c r="AS248" i="82"/>
  <c r="AK248" i="82"/>
  <c r="AZ248" i="82"/>
  <c r="AJ248" i="82"/>
  <c r="AU248" i="82"/>
  <c r="AR248" i="82"/>
  <c r="AQ248" i="82"/>
  <c r="AN248" i="82"/>
  <c r="AY248" i="82"/>
  <c r="AV248" i="82"/>
  <c r="AM248" i="82"/>
  <c r="AI248" i="82"/>
  <c r="S251" i="82"/>
  <c r="K251" i="82"/>
  <c r="C251" i="82"/>
  <c r="R251" i="82"/>
  <c r="J251" i="82"/>
  <c r="B251" i="82"/>
  <c r="O251" i="82"/>
  <c r="G251" i="82"/>
  <c r="AE251" i="82"/>
  <c r="N251" i="82"/>
  <c r="F251" i="82"/>
  <c r="M251" i="82"/>
  <c r="H251" i="82"/>
  <c r="U251" i="82"/>
  <c r="E251" i="82"/>
  <c r="T251" i="82"/>
  <c r="D251" i="82"/>
  <c r="Q251" i="82"/>
  <c r="P251" i="82"/>
  <c r="L251" i="82"/>
  <c r="I251" i="82"/>
  <c r="CC253" i="82"/>
  <c r="BU253" i="82"/>
  <c r="BM253" i="82"/>
  <c r="CB253" i="82"/>
  <c r="BT253" i="82"/>
  <c r="BL253" i="82"/>
  <c r="BY253" i="82"/>
  <c r="BQ253" i="82"/>
  <c r="CO253" i="82"/>
  <c r="BX253" i="82"/>
  <c r="BP253" i="82"/>
  <c r="CE253" i="82"/>
  <c r="BO253" i="82"/>
  <c r="BZ253" i="82"/>
  <c r="BW253" i="82"/>
  <c r="BV253" i="82"/>
  <c r="BS253" i="82"/>
  <c r="CD253" i="82"/>
  <c r="CA253" i="82"/>
  <c r="BR253" i="82"/>
  <c r="BN253" i="82"/>
  <c r="F156" i="82"/>
  <c r="N156" i="82"/>
  <c r="AE156" i="82"/>
  <c r="AN156" i="82"/>
  <c r="AV156" i="82"/>
  <c r="BO156" i="82"/>
  <c r="BW156" i="82"/>
  <c r="CE156" i="82"/>
  <c r="H157" i="82"/>
  <c r="P157" i="82"/>
  <c r="AH157" i="82"/>
  <c r="AP157" i="82"/>
  <c r="AX157" i="82"/>
  <c r="BP157" i="82"/>
  <c r="BX157" i="82"/>
  <c r="CO157" i="82"/>
  <c r="I158" i="82"/>
  <c r="Q158" i="82"/>
  <c r="AI158" i="82"/>
  <c r="AQ158" i="82"/>
  <c r="AY158" i="82"/>
  <c r="BQ158" i="82"/>
  <c r="BY158" i="82"/>
  <c r="B159" i="82"/>
  <c r="J159" i="82"/>
  <c r="R159" i="82"/>
  <c r="AJ159" i="82"/>
  <c r="AR159" i="82"/>
  <c r="AZ159" i="82"/>
  <c r="BR159" i="82"/>
  <c r="BZ159" i="82"/>
  <c r="C160" i="82"/>
  <c r="K160" i="82"/>
  <c r="S160" i="82"/>
  <c r="AK160" i="82"/>
  <c r="AS160" i="82"/>
  <c r="BJ160" i="82"/>
  <c r="BS160" i="82"/>
  <c r="CA160" i="82"/>
  <c r="D161" i="82"/>
  <c r="L161" i="82"/>
  <c r="T161" i="82"/>
  <c r="AL161" i="82"/>
  <c r="AT161" i="82"/>
  <c r="BL161" i="82"/>
  <c r="BT161" i="82"/>
  <c r="CB161" i="82"/>
  <c r="E162" i="82"/>
  <c r="M162" i="82"/>
  <c r="U162" i="82"/>
  <c r="AM162" i="82"/>
  <c r="AU162" i="82"/>
  <c r="BM162" i="82"/>
  <c r="BV162" i="82"/>
  <c r="CE162" i="82"/>
  <c r="J163" i="82"/>
  <c r="S163" i="82"/>
  <c r="AL163" i="82"/>
  <c r="BN163" i="82"/>
  <c r="BW163" i="82"/>
  <c r="CO163" i="82"/>
  <c r="K164" i="82"/>
  <c r="T164" i="82"/>
  <c r="AM164" i="82"/>
  <c r="AW164" i="82"/>
  <c r="BS164" i="82"/>
  <c r="T165" i="82"/>
  <c r="BT165" i="82"/>
  <c r="AN167" i="82"/>
  <c r="AO168" i="82"/>
  <c r="AP169" i="82"/>
  <c r="AQ170" i="82"/>
  <c r="AS172" i="82"/>
  <c r="AT173" i="82"/>
  <c r="AU174" i="82"/>
  <c r="AV175" i="82"/>
  <c r="AW176" i="82"/>
  <c r="AX177" i="82"/>
  <c r="AY178" i="82"/>
  <c r="BJ180" i="82"/>
  <c r="BL181" i="82"/>
  <c r="BU182" i="82"/>
  <c r="BL185" i="82"/>
  <c r="AT193" i="82"/>
  <c r="CB205" i="82"/>
  <c r="AT166" i="82"/>
  <c r="AL166" i="82"/>
  <c r="BJ166" i="82"/>
  <c r="AS166" i="82"/>
  <c r="AK166" i="82"/>
  <c r="AZ166" i="82"/>
  <c r="AR166" i="82"/>
  <c r="AJ166" i="82"/>
  <c r="AY166" i="82"/>
  <c r="AQ166" i="82"/>
  <c r="AI166" i="82"/>
  <c r="AX166" i="82"/>
  <c r="AP166" i="82"/>
  <c r="AH166" i="82"/>
  <c r="AW166" i="82"/>
  <c r="AO166" i="82"/>
  <c r="AG166" i="82"/>
  <c r="AV166" i="82"/>
  <c r="AN166" i="82"/>
  <c r="AX190" i="82"/>
  <c r="AP190" i="82"/>
  <c r="AH190" i="82"/>
  <c r="AW190" i="82"/>
  <c r="AO190" i="82"/>
  <c r="AG190" i="82"/>
  <c r="AV190" i="82"/>
  <c r="AN190" i="82"/>
  <c r="AU190" i="82"/>
  <c r="AM190" i="82"/>
  <c r="AT190" i="82"/>
  <c r="AL190" i="82"/>
  <c r="BJ190" i="82"/>
  <c r="AS190" i="82"/>
  <c r="AK190" i="82"/>
  <c r="AZ190" i="82"/>
  <c r="AR190" i="82"/>
  <c r="AJ190" i="82"/>
  <c r="AI190" i="82"/>
  <c r="AY190" i="82"/>
  <c r="AT206" i="82"/>
  <c r="AL206" i="82"/>
  <c r="BJ206" i="82"/>
  <c r="AS206" i="82"/>
  <c r="AK206" i="82"/>
  <c r="AZ206" i="82"/>
  <c r="AR206" i="82"/>
  <c r="AJ206" i="82"/>
  <c r="AY206" i="82"/>
  <c r="AQ206" i="82"/>
  <c r="AI206" i="82"/>
  <c r="AX206" i="82"/>
  <c r="AP206" i="82"/>
  <c r="AH206" i="82"/>
  <c r="AW206" i="82"/>
  <c r="AO206" i="82"/>
  <c r="AG206" i="82"/>
  <c r="AV206" i="82"/>
  <c r="AN206" i="82"/>
  <c r="AU206" i="82"/>
  <c r="AM206" i="82"/>
  <c r="S225" i="82"/>
  <c r="K225" i="82"/>
  <c r="C225" i="82"/>
  <c r="R225" i="82"/>
  <c r="J225" i="82"/>
  <c r="B225" i="82"/>
  <c r="Q225" i="82"/>
  <c r="I225" i="82"/>
  <c r="P225" i="82"/>
  <c r="H225" i="82"/>
  <c r="O225" i="82"/>
  <c r="G225" i="82"/>
  <c r="AE225" i="82"/>
  <c r="N225" i="82"/>
  <c r="F225" i="82"/>
  <c r="U225" i="82"/>
  <c r="M225" i="82"/>
  <c r="E225" i="82"/>
  <c r="T225" i="82"/>
  <c r="L225" i="82"/>
  <c r="D225" i="82"/>
  <c r="BY243" i="82"/>
  <c r="BQ243" i="82"/>
  <c r="CD243" i="82"/>
  <c r="BV243" i="82"/>
  <c r="BN243" i="82"/>
  <c r="CC243" i="82"/>
  <c r="BU243" i="82"/>
  <c r="BM243" i="82"/>
  <c r="CA243" i="82"/>
  <c r="BS243" i="82"/>
  <c r="BZ243" i="82"/>
  <c r="BX243" i="82"/>
  <c r="BW243" i="82"/>
  <c r="BT243" i="82"/>
  <c r="BR243" i="82"/>
  <c r="CO243" i="82"/>
  <c r="BP243" i="82"/>
  <c r="CE243" i="82"/>
  <c r="BO243" i="82"/>
  <c r="CB243" i="82"/>
  <c r="BL243" i="82"/>
  <c r="BJ158" i="82"/>
  <c r="AE161" i="82"/>
  <c r="BZ163" i="82"/>
  <c r="AY163" i="82"/>
  <c r="AQ163" i="82"/>
  <c r="AI163" i="82"/>
  <c r="T166" i="82"/>
  <c r="L166" i="82"/>
  <c r="D166" i="82"/>
  <c r="S166" i="82"/>
  <c r="K166" i="82"/>
  <c r="C166" i="82"/>
  <c r="R166" i="82"/>
  <c r="J166" i="82"/>
  <c r="B166" i="82"/>
  <c r="Q166" i="82"/>
  <c r="I166" i="82"/>
  <c r="P166" i="82"/>
  <c r="H166" i="82"/>
  <c r="O166" i="82"/>
  <c r="AE166" i="82"/>
  <c r="N166" i="82"/>
  <c r="F166" i="82"/>
  <c r="CD168" i="82"/>
  <c r="BV168" i="82"/>
  <c r="BN168" i="82"/>
  <c r="CC168" i="82"/>
  <c r="BU168" i="82"/>
  <c r="BM168" i="82"/>
  <c r="CB168" i="82"/>
  <c r="BT168" i="82"/>
  <c r="BL168" i="82"/>
  <c r="CA168" i="82"/>
  <c r="BS168" i="82"/>
  <c r="BZ168" i="82"/>
  <c r="BR168" i="82"/>
  <c r="BY168" i="82"/>
  <c r="BQ168" i="82"/>
  <c r="CO168" i="82"/>
  <c r="BX168" i="82"/>
  <c r="BP168" i="82"/>
  <c r="AY171" i="82"/>
  <c r="AQ171" i="82"/>
  <c r="AI171" i="82"/>
  <c r="AX171" i="82"/>
  <c r="AP171" i="82"/>
  <c r="AH171" i="82"/>
  <c r="AW171" i="82"/>
  <c r="AO171" i="82"/>
  <c r="AG171" i="82"/>
  <c r="AV171" i="82"/>
  <c r="AN171" i="82"/>
  <c r="AU171" i="82"/>
  <c r="AM171" i="82"/>
  <c r="AT171" i="82"/>
  <c r="AL171" i="82"/>
  <c r="BJ171" i="82"/>
  <c r="AS171" i="82"/>
  <c r="AK171" i="82"/>
  <c r="T174" i="82"/>
  <c r="L174" i="82"/>
  <c r="D174" i="82"/>
  <c r="S174" i="82"/>
  <c r="K174" i="82"/>
  <c r="C174" i="82"/>
  <c r="R174" i="82"/>
  <c r="J174" i="82"/>
  <c r="B174" i="82"/>
  <c r="Q174" i="82"/>
  <c r="I174" i="82"/>
  <c r="P174" i="82"/>
  <c r="H174" i="82"/>
  <c r="O174" i="82"/>
  <c r="G174" i="82"/>
  <c r="AE174" i="82"/>
  <c r="N174" i="82"/>
  <c r="F174" i="82"/>
  <c r="CD176" i="82"/>
  <c r="BV176" i="82"/>
  <c r="BN176" i="82"/>
  <c r="CC176" i="82"/>
  <c r="BU176" i="82"/>
  <c r="BM176" i="82"/>
  <c r="CB176" i="82"/>
  <c r="BT176" i="82"/>
  <c r="BL176" i="82"/>
  <c r="CA176" i="82"/>
  <c r="BS176" i="82"/>
  <c r="BZ176" i="82"/>
  <c r="BR176" i="82"/>
  <c r="BY176" i="82"/>
  <c r="BQ176" i="82"/>
  <c r="CO176" i="82"/>
  <c r="BX176" i="82"/>
  <c r="BP176" i="82"/>
  <c r="AY179" i="82"/>
  <c r="AQ179" i="82"/>
  <c r="AI179" i="82"/>
  <c r="AX179" i="82"/>
  <c r="AP179" i="82"/>
  <c r="AH179" i="82"/>
  <c r="AW179" i="82"/>
  <c r="AO179" i="82"/>
  <c r="AG179" i="82"/>
  <c r="AV179" i="82"/>
  <c r="AN179" i="82"/>
  <c r="AU179" i="82"/>
  <c r="AM179" i="82"/>
  <c r="AT179" i="82"/>
  <c r="AL179" i="82"/>
  <c r="BJ179" i="82"/>
  <c r="AS179" i="82"/>
  <c r="AK179" i="82"/>
  <c r="P182" i="82"/>
  <c r="U182" i="82"/>
  <c r="L182" i="82"/>
  <c r="D182" i="82"/>
  <c r="T182" i="82"/>
  <c r="K182" i="82"/>
  <c r="C182" i="82"/>
  <c r="S182" i="82"/>
  <c r="J182" i="82"/>
  <c r="B182" i="82"/>
  <c r="R182" i="82"/>
  <c r="I182" i="82"/>
  <c r="Q182" i="82"/>
  <c r="H182" i="82"/>
  <c r="O182" i="82"/>
  <c r="G182" i="82"/>
  <c r="N182" i="82"/>
  <c r="F182" i="82"/>
  <c r="BZ184" i="82"/>
  <c r="BR184" i="82"/>
  <c r="BY184" i="82"/>
  <c r="BQ184" i="82"/>
  <c r="CO184" i="82"/>
  <c r="BX184" i="82"/>
  <c r="BP184" i="82"/>
  <c r="CE184" i="82"/>
  <c r="BW184" i="82"/>
  <c r="BO184" i="82"/>
  <c r="CD184" i="82"/>
  <c r="BV184" i="82"/>
  <c r="BN184" i="82"/>
  <c r="CB184" i="82"/>
  <c r="BT184" i="82"/>
  <c r="BL184" i="82"/>
  <c r="CC184" i="82"/>
  <c r="CA184" i="82"/>
  <c r="BU184" i="82"/>
  <c r="BS184" i="82"/>
  <c r="BM184" i="82"/>
  <c r="AU187" i="82"/>
  <c r="AM187" i="82"/>
  <c r="AT187" i="82"/>
  <c r="AL187" i="82"/>
  <c r="BJ187" i="82"/>
  <c r="AS187" i="82"/>
  <c r="AK187" i="82"/>
  <c r="AZ187" i="82"/>
  <c r="AR187" i="82"/>
  <c r="AJ187" i="82"/>
  <c r="AY187" i="82"/>
  <c r="AQ187" i="82"/>
  <c r="AI187" i="82"/>
  <c r="AX187" i="82"/>
  <c r="AP187" i="82"/>
  <c r="AH187" i="82"/>
  <c r="AW187" i="82"/>
  <c r="AO187" i="82"/>
  <c r="AG187" i="82"/>
  <c r="AV187" i="82"/>
  <c r="P190" i="82"/>
  <c r="H190" i="82"/>
  <c r="O190" i="82"/>
  <c r="G190" i="82"/>
  <c r="AE190" i="82"/>
  <c r="N190" i="82"/>
  <c r="F190" i="82"/>
  <c r="U190" i="82"/>
  <c r="M190" i="82"/>
  <c r="E190" i="82"/>
  <c r="T190" i="82"/>
  <c r="L190" i="82"/>
  <c r="D190" i="82"/>
  <c r="S190" i="82"/>
  <c r="K190" i="82"/>
  <c r="C190" i="82"/>
  <c r="R190" i="82"/>
  <c r="J190" i="82"/>
  <c r="B190" i="82"/>
  <c r="Q190" i="82"/>
  <c r="I190" i="82"/>
  <c r="BZ192" i="82"/>
  <c r="BR192" i="82"/>
  <c r="BY192" i="82"/>
  <c r="BQ192" i="82"/>
  <c r="CO192" i="82"/>
  <c r="BX192" i="82"/>
  <c r="BP192" i="82"/>
  <c r="CE192" i="82"/>
  <c r="BW192" i="82"/>
  <c r="BO192" i="82"/>
  <c r="CD192" i="82"/>
  <c r="BV192" i="82"/>
  <c r="BN192" i="82"/>
  <c r="CC192" i="82"/>
  <c r="BU192" i="82"/>
  <c r="BM192" i="82"/>
  <c r="CB192" i="82"/>
  <c r="BT192" i="82"/>
  <c r="BL192" i="82"/>
  <c r="CA192" i="82"/>
  <c r="BS192" i="82"/>
  <c r="AU195" i="82"/>
  <c r="AM195" i="82"/>
  <c r="AT195" i="82"/>
  <c r="AL195" i="82"/>
  <c r="BJ195" i="82"/>
  <c r="AS195" i="82"/>
  <c r="AK195" i="82"/>
  <c r="AZ195" i="82"/>
  <c r="AR195" i="82"/>
  <c r="AJ195" i="82"/>
  <c r="AY195" i="82"/>
  <c r="AQ195" i="82"/>
  <c r="AI195" i="82"/>
  <c r="AX195" i="82"/>
  <c r="AP195" i="82"/>
  <c r="AH195" i="82"/>
  <c r="AW195" i="82"/>
  <c r="AO195" i="82"/>
  <c r="AG195" i="82"/>
  <c r="AN195" i="82"/>
  <c r="P198" i="82"/>
  <c r="H198" i="82"/>
  <c r="O198" i="82"/>
  <c r="G198" i="82"/>
  <c r="AE198" i="82"/>
  <c r="N198" i="82"/>
  <c r="F198" i="82"/>
  <c r="U198" i="82"/>
  <c r="M198" i="82"/>
  <c r="E198" i="82"/>
  <c r="T198" i="82"/>
  <c r="L198" i="82"/>
  <c r="D198" i="82"/>
  <c r="S198" i="82"/>
  <c r="K198" i="82"/>
  <c r="C198" i="82"/>
  <c r="R198" i="82"/>
  <c r="J198" i="82"/>
  <c r="B198" i="82"/>
  <c r="Q198" i="82"/>
  <c r="I198" i="82"/>
  <c r="CO200" i="82"/>
  <c r="BX200" i="82"/>
  <c r="BP200" i="82"/>
  <c r="CC200" i="82"/>
  <c r="BT200" i="82"/>
  <c r="CB200" i="82"/>
  <c r="BS200" i="82"/>
  <c r="CA200" i="82"/>
  <c r="BR200" i="82"/>
  <c r="BZ200" i="82"/>
  <c r="BQ200" i="82"/>
  <c r="BY200" i="82"/>
  <c r="BO200" i="82"/>
  <c r="BW200" i="82"/>
  <c r="BN200" i="82"/>
  <c r="CE200" i="82"/>
  <c r="BV200" i="82"/>
  <c r="BM200" i="82"/>
  <c r="CD200" i="82"/>
  <c r="BU200" i="82"/>
  <c r="AY203" i="82"/>
  <c r="AQ203" i="82"/>
  <c r="AI203" i="82"/>
  <c r="AX203" i="82"/>
  <c r="AP203" i="82"/>
  <c r="AH203" i="82"/>
  <c r="AW203" i="82"/>
  <c r="AO203" i="82"/>
  <c r="AG203" i="82"/>
  <c r="AV203" i="82"/>
  <c r="AN203" i="82"/>
  <c r="AU203" i="82"/>
  <c r="AM203" i="82"/>
  <c r="AT203" i="82"/>
  <c r="AL203" i="82"/>
  <c r="BJ203" i="82"/>
  <c r="AS203" i="82"/>
  <c r="AK203" i="82"/>
  <c r="AZ203" i="82"/>
  <c r="AR203" i="82"/>
  <c r="AJ203" i="82"/>
  <c r="T206" i="82"/>
  <c r="L206" i="82"/>
  <c r="D206" i="82"/>
  <c r="S206" i="82"/>
  <c r="K206" i="82"/>
  <c r="C206" i="82"/>
  <c r="R206" i="82"/>
  <c r="J206" i="82"/>
  <c r="B206" i="82"/>
  <c r="Q206" i="82"/>
  <c r="I206" i="82"/>
  <c r="P206" i="82"/>
  <c r="H206" i="82"/>
  <c r="O206" i="82"/>
  <c r="G206" i="82"/>
  <c r="AE206" i="82"/>
  <c r="N206" i="82"/>
  <c r="F206" i="82"/>
  <c r="U206" i="82"/>
  <c r="M206" i="82"/>
  <c r="E206" i="82"/>
  <c r="CD208" i="82"/>
  <c r="BV208" i="82"/>
  <c r="BN208" i="82"/>
  <c r="CC208" i="82"/>
  <c r="BU208" i="82"/>
  <c r="BM208" i="82"/>
  <c r="CB208" i="82"/>
  <c r="BT208" i="82"/>
  <c r="BL208" i="82"/>
  <c r="CA208" i="82"/>
  <c r="BS208" i="82"/>
  <c r="BZ208" i="82"/>
  <c r="BR208" i="82"/>
  <c r="BY208" i="82"/>
  <c r="BQ208" i="82"/>
  <c r="CO208" i="82"/>
  <c r="BX208" i="82"/>
  <c r="BP208" i="82"/>
  <c r="BW208" i="82"/>
  <c r="BO208" i="82"/>
  <c r="CE208" i="82"/>
  <c r="AY211" i="82"/>
  <c r="AQ211" i="82"/>
  <c r="AI211" i="82"/>
  <c r="AX211" i="82"/>
  <c r="AP211" i="82"/>
  <c r="AH211" i="82"/>
  <c r="AW211" i="82"/>
  <c r="AO211" i="82"/>
  <c r="AG211" i="82"/>
  <c r="AV211" i="82"/>
  <c r="AN211" i="82"/>
  <c r="AU211" i="82"/>
  <c r="AM211" i="82"/>
  <c r="AT211" i="82"/>
  <c r="AL211" i="82"/>
  <c r="BJ211" i="82"/>
  <c r="AS211" i="82"/>
  <c r="AK211" i="82"/>
  <c r="AZ211" i="82"/>
  <c r="AR211" i="82"/>
  <c r="AJ211" i="82"/>
  <c r="T214" i="82"/>
  <c r="L214" i="82"/>
  <c r="D214" i="82"/>
  <c r="S214" i="82"/>
  <c r="K214" i="82"/>
  <c r="C214" i="82"/>
  <c r="R214" i="82"/>
  <c r="J214" i="82"/>
  <c r="B214" i="82"/>
  <c r="Q214" i="82"/>
  <c r="I214" i="82"/>
  <c r="P214" i="82"/>
  <c r="H214" i="82"/>
  <c r="O214" i="82"/>
  <c r="G214" i="82"/>
  <c r="AE214" i="82"/>
  <c r="N214" i="82"/>
  <c r="F214" i="82"/>
  <c r="U214" i="82"/>
  <c r="M214" i="82"/>
  <c r="CD216" i="82"/>
  <c r="BV216" i="82"/>
  <c r="BN216" i="82"/>
  <c r="CC216" i="82"/>
  <c r="BU216" i="82"/>
  <c r="BM216" i="82"/>
  <c r="CB216" i="82"/>
  <c r="BT216" i="82"/>
  <c r="BL216" i="82"/>
  <c r="CA216" i="82"/>
  <c r="BS216" i="82"/>
  <c r="BZ216" i="82"/>
  <c r="BR216" i="82"/>
  <c r="BY216" i="82"/>
  <c r="BQ216" i="82"/>
  <c r="CO216" i="82"/>
  <c r="BX216" i="82"/>
  <c r="BP216" i="82"/>
  <c r="CE216" i="82"/>
  <c r="BW216" i="82"/>
  <c r="BO216" i="82"/>
  <c r="BJ219" i="82"/>
  <c r="AY219" i="82"/>
  <c r="AQ219" i="82"/>
  <c r="AI219" i="82"/>
  <c r="AX219" i="82"/>
  <c r="AP219" i="82"/>
  <c r="AH219" i="82"/>
  <c r="AW219" i="82"/>
  <c r="AO219" i="82"/>
  <c r="AG219" i="82"/>
  <c r="AV219" i="82"/>
  <c r="AN219" i="82"/>
  <c r="AU219" i="82"/>
  <c r="AM219" i="82"/>
  <c r="AT219" i="82"/>
  <c r="AL219" i="82"/>
  <c r="AS219" i="82"/>
  <c r="AK219" i="82"/>
  <c r="AZ219" i="82"/>
  <c r="AR219" i="82"/>
  <c r="AJ219" i="82"/>
  <c r="P222" i="82"/>
  <c r="H222" i="82"/>
  <c r="O222" i="82"/>
  <c r="G222" i="82"/>
  <c r="AE222" i="82"/>
  <c r="N222" i="82"/>
  <c r="F222" i="82"/>
  <c r="U222" i="82"/>
  <c r="M222" i="82"/>
  <c r="E222" i="82"/>
  <c r="T222" i="82"/>
  <c r="L222" i="82"/>
  <c r="D222" i="82"/>
  <c r="R222" i="82"/>
  <c r="J222" i="82"/>
  <c r="B222" i="82"/>
  <c r="I222" i="82"/>
  <c r="C222" i="82"/>
  <c r="S222" i="82"/>
  <c r="Q222" i="82"/>
  <c r="K222" i="82"/>
  <c r="BZ224" i="82"/>
  <c r="BR224" i="82"/>
  <c r="BY224" i="82"/>
  <c r="BQ224" i="82"/>
  <c r="CO224" i="82"/>
  <c r="BX224" i="82"/>
  <c r="BP224" i="82"/>
  <c r="CE224" i="82"/>
  <c r="BW224" i="82"/>
  <c r="BO224" i="82"/>
  <c r="CD224" i="82"/>
  <c r="BV224" i="82"/>
  <c r="BN224" i="82"/>
  <c r="CC224" i="82"/>
  <c r="BU224" i="82"/>
  <c r="BM224" i="82"/>
  <c r="CB224" i="82"/>
  <c r="BT224" i="82"/>
  <c r="BL224" i="82"/>
  <c r="CA224" i="82"/>
  <c r="BS224" i="82"/>
  <c r="AU227" i="82"/>
  <c r="AM227" i="82"/>
  <c r="AT227" i="82"/>
  <c r="AL227" i="82"/>
  <c r="BJ227" i="82"/>
  <c r="AS227" i="82"/>
  <c r="AK227" i="82"/>
  <c r="AZ227" i="82"/>
  <c r="AR227" i="82"/>
  <c r="AJ227" i="82"/>
  <c r="AY227" i="82"/>
  <c r="AQ227" i="82"/>
  <c r="AI227" i="82"/>
  <c r="AX227" i="82"/>
  <c r="AP227" i="82"/>
  <c r="AH227" i="82"/>
  <c r="AW227" i="82"/>
  <c r="AO227" i="82"/>
  <c r="AG227" i="82"/>
  <c r="AN227" i="82"/>
  <c r="AV227" i="82"/>
  <c r="S230" i="82"/>
  <c r="K230" i="82"/>
  <c r="C230" i="82"/>
  <c r="U230" i="82"/>
  <c r="L230" i="82"/>
  <c r="B230" i="82"/>
  <c r="T230" i="82"/>
  <c r="J230" i="82"/>
  <c r="R230" i="82"/>
  <c r="I230" i="82"/>
  <c r="Q230" i="82"/>
  <c r="H230" i="82"/>
  <c r="P230" i="82"/>
  <c r="G230" i="82"/>
  <c r="O230" i="82"/>
  <c r="F230" i="82"/>
  <c r="N230" i="82"/>
  <c r="E230" i="82"/>
  <c r="AE230" i="82"/>
  <c r="M230" i="82"/>
  <c r="D230" i="82"/>
  <c r="CC232" i="82"/>
  <c r="BU232" i="82"/>
  <c r="BM232" i="82"/>
  <c r="CB232" i="82"/>
  <c r="BZ232" i="82"/>
  <c r="BR232" i="82"/>
  <c r="BY232" i="82"/>
  <c r="BQ232" i="82"/>
  <c r="CE232" i="82"/>
  <c r="BW232" i="82"/>
  <c r="BO232" i="82"/>
  <c r="CD232" i="82"/>
  <c r="BL232" i="82"/>
  <c r="CA232" i="82"/>
  <c r="BX232" i="82"/>
  <c r="BV232" i="82"/>
  <c r="BT232" i="82"/>
  <c r="BS232" i="82"/>
  <c r="BP232" i="82"/>
  <c r="CO232" i="82"/>
  <c r="BN232" i="82"/>
  <c r="AX235" i="82"/>
  <c r="AP235" i="82"/>
  <c r="AH235" i="82"/>
  <c r="AW235" i="82"/>
  <c r="AO235" i="82"/>
  <c r="AG235" i="82"/>
  <c r="AV235" i="82"/>
  <c r="AN235" i="82"/>
  <c r="AU235" i="82"/>
  <c r="AM235" i="82"/>
  <c r="AT235" i="82"/>
  <c r="AL235" i="82"/>
  <c r="BJ235" i="82"/>
  <c r="AS235" i="82"/>
  <c r="AK235" i="82"/>
  <c r="AZ235" i="82"/>
  <c r="AR235" i="82"/>
  <c r="AJ235" i="82"/>
  <c r="AI235" i="82"/>
  <c r="AY235" i="82"/>
  <c r="AQ235" i="82"/>
  <c r="S238" i="82"/>
  <c r="K238" i="82"/>
  <c r="C238" i="82"/>
  <c r="R238" i="82"/>
  <c r="J238" i="82"/>
  <c r="B238" i="82"/>
  <c r="Q238" i="82"/>
  <c r="I238" i="82"/>
  <c r="P238" i="82"/>
  <c r="H238" i="82"/>
  <c r="O238" i="82"/>
  <c r="G238" i="82"/>
  <c r="AE238" i="82"/>
  <c r="N238" i="82"/>
  <c r="F238" i="82"/>
  <c r="U238" i="82"/>
  <c r="M238" i="82"/>
  <c r="E238" i="82"/>
  <c r="T238" i="82"/>
  <c r="L238" i="82"/>
  <c r="D238" i="82"/>
  <c r="CD240" i="82"/>
  <c r="BV240" i="82"/>
  <c r="BN240" i="82"/>
  <c r="CA240" i="82"/>
  <c r="BS240" i="82"/>
  <c r="BZ240" i="82"/>
  <c r="BR240" i="82"/>
  <c r="CO240" i="82"/>
  <c r="BX240" i="82"/>
  <c r="BP240" i="82"/>
  <c r="BW240" i="82"/>
  <c r="BU240" i="82"/>
  <c r="BT240" i="82"/>
  <c r="BQ240" i="82"/>
  <c r="CE240" i="82"/>
  <c r="BO240" i="82"/>
  <c r="CC240" i="82"/>
  <c r="BM240" i="82"/>
  <c r="CB240" i="82"/>
  <c r="BL240" i="82"/>
  <c r="BY240" i="82"/>
  <c r="AY243" i="82"/>
  <c r="AQ243" i="82"/>
  <c r="AI243" i="82"/>
  <c r="AV243" i="82"/>
  <c r="AN243" i="82"/>
  <c r="AU243" i="82"/>
  <c r="AM243" i="82"/>
  <c r="BJ243" i="82"/>
  <c r="AS243" i="82"/>
  <c r="AK243" i="82"/>
  <c r="AZ243" i="82"/>
  <c r="AJ243" i="82"/>
  <c r="AX243" i="82"/>
  <c r="AH243" i="82"/>
  <c r="AW243" i="82"/>
  <c r="AG243" i="82"/>
  <c r="AT243" i="82"/>
  <c r="AR243" i="82"/>
  <c r="AP243" i="82"/>
  <c r="AO243" i="82"/>
  <c r="AL243" i="82"/>
  <c r="AE246" i="82"/>
  <c r="N246" i="82"/>
  <c r="F246" i="82"/>
  <c r="U246" i="82"/>
  <c r="M246" i="82"/>
  <c r="E246" i="82"/>
  <c r="R246" i="82"/>
  <c r="J246" i="82"/>
  <c r="B246" i="82"/>
  <c r="Q246" i="82"/>
  <c r="I246" i="82"/>
  <c r="H246" i="82"/>
  <c r="S246" i="82"/>
  <c r="C246" i="82"/>
  <c r="P246" i="82"/>
  <c r="O246" i="82"/>
  <c r="L246" i="82"/>
  <c r="K246" i="82"/>
  <c r="G246" i="82"/>
  <c r="D246" i="82"/>
  <c r="T246" i="82"/>
  <c r="CO248" i="82"/>
  <c r="BX248" i="82"/>
  <c r="BP248" i="82"/>
  <c r="CE248" i="82"/>
  <c r="BW248" i="82"/>
  <c r="BO248" i="82"/>
  <c r="CB248" i="82"/>
  <c r="BT248" i="82"/>
  <c r="BL248" i="82"/>
  <c r="CA248" i="82"/>
  <c r="BS248" i="82"/>
  <c r="BZ248" i="82"/>
  <c r="BU248" i="82"/>
  <c r="BR248" i="82"/>
  <c r="BQ248" i="82"/>
  <c r="CD248" i="82"/>
  <c r="BN248" i="82"/>
  <c r="BY248" i="82"/>
  <c r="BV248" i="82"/>
  <c r="BM248" i="82"/>
  <c r="CC248" i="82"/>
  <c r="BJ251" i="82"/>
  <c r="AS251" i="82"/>
  <c r="AK251" i="82"/>
  <c r="AZ251" i="82"/>
  <c r="AR251" i="82"/>
  <c r="AJ251" i="82"/>
  <c r="AW251" i="82"/>
  <c r="AO251" i="82"/>
  <c r="AG251" i="82"/>
  <c r="AV251" i="82"/>
  <c r="AN251" i="82"/>
  <c r="AM251" i="82"/>
  <c r="AX251" i="82"/>
  <c r="AH251" i="82"/>
  <c r="AU251" i="82"/>
  <c r="AT251" i="82"/>
  <c r="AQ251" i="82"/>
  <c r="AY251" i="82"/>
  <c r="AP251" i="82"/>
  <c r="AL251" i="82"/>
  <c r="AI251" i="82"/>
  <c r="AE254" i="82"/>
  <c r="N254" i="82"/>
  <c r="F254" i="82"/>
  <c r="U254" i="82"/>
  <c r="M254" i="82"/>
  <c r="E254" i="82"/>
  <c r="R254" i="82"/>
  <c r="J254" i="82"/>
  <c r="B254" i="82"/>
  <c r="Q254" i="82"/>
  <c r="I254" i="82"/>
  <c r="P254" i="82"/>
  <c r="K254" i="82"/>
  <c r="H254" i="82"/>
  <c r="G254" i="82"/>
  <c r="T254" i="82"/>
  <c r="D254" i="82"/>
  <c r="S254" i="82"/>
  <c r="O254" i="82"/>
  <c r="L254" i="82"/>
  <c r="C254" i="82"/>
  <c r="G156" i="82"/>
  <c r="AG156" i="82"/>
  <c r="AO156" i="82"/>
  <c r="BP156" i="82"/>
  <c r="BX156" i="82"/>
  <c r="I157" i="82"/>
  <c r="AI157" i="82"/>
  <c r="AQ157" i="82"/>
  <c r="BQ157" i="82"/>
  <c r="B158" i="82"/>
  <c r="J158" i="82"/>
  <c r="AJ158" i="82"/>
  <c r="AR158" i="82"/>
  <c r="BR158" i="82"/>
  <c r="C159" i="82"/>
  <c r="K159" i="82"/>
  <c r="AK159" i="82"/>
  <c r="AS159" i="82"/>
  <c r="BS159" i="82"/>
  <c r="D160" i="82"/>
  <c r="L160" i="82"/>
  <c r="AL160" i="82"/>
  <c r="BL160" i="82"/>
  <c r="BT160" i="82"/>
  <c r="E161" i="82"/>
  <c r="M161" i="82"/>
  <c r="AM161" i="82"/>
  <c r="BM161" i="82"/>
  <c r="BU161" i="82"/>
  <c r="F162" i="82"/>
  <c r="N162" i="82"/>
  <c r="AN162" i="82"/>
  <c r="BN162" i="82"/>
  <c r="BW162" i="82"/>
  <c r="B163" i="82"/>
  <c r="K163" i="82"/>
  <c r="T163" i="82"/>
  <c r="AM163" i="82"/>
  <c r="AV163" i="82"/>
  <c r="BO163" i="82"/>
  <c r="BX163" i="82"/>
  <c r="C164" i="82"/>
  <c r="L164" i="82"/>
  <c r="U164" i="82"/>
  <c r="AN164" i="82"/>
  <c r="AX164" i="82"/>
  <c r="BU164" i="82"/>
  <c r="AE165" i="82"/>
  <c r="BV165" i="82"/>
  <c r="AU166" i="82"/>
  <c r="AV167" i="82"/>
  <c r="AW168" i="82"/>
  <c r="AX169" i="82"/>
  <c r="AY170" i="82"/>
  <c r="AZ171" i="82"/>
  <c r="BJ172" i="82"/>
  <c r="BL173" i="82"/>
  <c r="BM174" i="82"/>
  <c r="BN175" i="82"/>
  <c r="BO176" i="82"/>
  <c r="BP177" i="82"/>
  <c r="BQ178" i="82"/>
  <c r="BR179" i="82"/>
  <c r="BS180" i="82"/>
  <c r="BT181" i="82"/>
  <c r="D183" i="82"/>
  <c r="AM186" i="82"/>
  <c r="AU194" i="82"/>
  <c r="E214" i="82"/>
  <c r="R156" i="81"/>
  <c r="J156" i="81"/>
  <c r="B156" i="81"/>
  <c r="O156" i="81"/>
  <c r="G156" i="81"/>
  <c r="AE156" i="81"/>
  <c r="N156" i="81"/>
  <c r="F156" i="81"/>
  <c r="U156" i="81"/>
  <c r="M156" i="81"/>
  <c r="E156" i="81"/>
  <c r="T156" i="81"/>
  <c r="L156" i="81"/>
  <c r="D156" i="81"/>
  <c r="AX169" i="81"/>
  <c r="AP169" i="81"/>
  <c r="AH169" i="81"/>
  <c r="AW169" i="81"/>
  <c r="AO169" i="81"/>
  <c r="AG169" i="81"/>
  <c r="AV169" i="81"/>
  <c r="AN169" i="81"/>
  <c r="AU169" i="81"/>
  <c r="AM169" i="81"/>
  <c r="AT169" i="81"/>
  <c r="AL169" i="81"/>
  <c r="BJ169" i="81"/>
  <c r="AS169" i="81"/>
  <c r="AK169" i="81"/>
  <c r="AZ169" i="81"/>
  <c r="AR169" i="81"/>
  <c r="AJ169" i="81"/>
  <c r="AZ177" i="81"/>
  <c r="AV177" i="81"/>
  <c r="AN177" i="81"/>
  <c r="AT177" i="81"/>
  <c r="AL177" i="81"/>
  <c r="BJ177" i="81"/>
  <c r="AP177" i="81"/>
  <c r="AY177" i="81"/>
  <c r="AO177" i="81"/>
  <c r="AX177" i="81"/>
  <c r="AM177" i="81"/>
  <c r="AW177" i="81"/>
  <c r="AK177" i="81"/>
  <c r="AU177" i="81"/>
  <c r="AJ177" i="81"/>
  <c r="AS177" i="81"/>
  <c r="AI177" i="81"/>
  <c r="AR177" i="81"/>
  <c r="AH177" i="81"/>
  <c r="O188" i="81"/>
  <c r="G188" i="81"/>
  <c r="U188" i="81"/>
  <c r="M188" i="81"/>
  <c r="E188" i="81"/>
  <c r="L188" i="81"/>
  <c r="B188" i="81"/>
  <c r="S188" i="81"/>
  <c r="I188" i="81"/>
  <c r="Q188" i="81"/>
  <c r="C188" i="81"/>
  <c r="K188" i="81"/>
  <c r="J188" i="81"/>
  <c r="AE188" i="81"/>
  <c r="H188" i="81"/>
  <c r="T188" i="81"/>
  <c r="F188" i="81"/>
  <c r="P188" i="81"/>
  <c r="N188" i="81"/>
  <c r="D188" i="81"/>
  <c r="AU201" i="81"/>
  <c r="AM201" i="81"/>
  <c r="AT201" i="81"/>
  <c r="AL201" i="81"/>
  <c r="AZ201" i="81"/>
  <c r="AR201" i="81"/>
  <c r="AJ201" i="81"/>
  <c r="AS201" i="81"/>
  <c r="AG201" i="81"/>
  <c r="BJ201" i="81"/>
  <c r="AO201" i="81"/>
  <c r="AW201" i="81"/>
  <c r="AI201" i="81"/>
  <c r="AY201" i="81"/>
  <c r="AQ201" i="81"/>
  <c r="AP201" i="81"/>
  <c r="AN201" i="81"/>
  <c r="AK201" i="81"/>
  <c r="AX201" i="81"/>
  <c r="AV201" i="81"/>
  <c r="AH201" i="81"/>
  <c r="CB214" i="81"/>
  <c r="BT214" i="81"/>
  <c r="BL214" i="81"/>
  <c r="CA214" i="81"/>
  <c r="BS214" i="81"/>
  <c r="BY214" i="81"/>
  <c r="BQ214" i="81"/>
  <c r="CD214" i="81"/>
  <c r="BP214" i="81"/>
  <c r="CC214" i="81"/>
  <c r="BO214" i="81"/>
  <c r="BX214" i="81"/>
  <c r="BM214" i="81"/>
  <c r="BZ214" i="81"/>
  <c r="BU214" i="81"/>
  <c r="CO214" i="81"/>
  <c r="BW214" i="81"/>
  <c r="BN214" i="81"/>
  <c r="CE214" i="81"/>
  <c r="BV214" i="81"/>
  <c r="BR214" i="81"/>
  <c r="AX225" i="81"/>
  <c r="AP225" i="81"/>
  <c r="AH225" i="81"/>
  <c r="AW225" i="81"/>
  <c r="AO225" i="81"/>
  <c r="AG225" i="81"/>
  <c r="AU225" i="81"/>
  <c r="AM225" i="81"/>
  <c r="AY225" i="81"/>
  <c r="AK225" i="81"/>
  <c r="AV225" i="81"/>
  <c r="AJ225" i="81"/>
  <c r="AS225" i="81"/>
  <c r="AQ225" i="81"/>
  <c r="AN225" i="81"/>
  <c r="AI225" i="81"/>
  <c r="AZ225" i="81"/>
  <c r="AL225" i="81"/>
  <c r="BJ225" i="81"/>
  <c r="AT225" i="81"/>
  <c r="AR225" i="81"/>
  <c r="R236" i="81"/>
  <c r="J236" i="81"/>
  <c r="B236" i="81"/>
  <c r="Q236" i="81"/>
  <c r="I236" i="81"/>
  <c r="AE236" i="81"/>
  <c r="N236" i="81"/>
  <c r="F236" i="81"/>
  <c r="K236" i="81"/>
  <c r="U236" i="81"/>
  <c r="H236" i="81"/>
  <c r="S236" i="81"/>
  <c r="E236" i="81"/>
  <c r="C236" i="81"/>
  <c r="T236" i="81"/>
  <c r="O236" i="81"/>
  <c r="M236" i="81"/>
  <c r="L236" i="81"/>
  <c r="G236" i="81"/>
  <c r="D236" i="81"/>
  <c r="P236" i="81"/>
  <c r="CO246" i="81"/>
  <c r="BX246" i="81"/>
  <c r="BP246" i="81"/>
  <c r="CE246" i="81"/>
  <c r="BW246" i="81"/>
  <c r="BO246" i="81"/>
  <c r="CD246" i="81"/>
  <c r="BV246" i="81"/>
  <c r="BN246" i="81"/>
  <c r="CC246" i="81"/>
  <c r="BU246" i="81"/>
  <c r="BM246" i="81"/>
  <c r="CB246" i="81"/>
  <c r="BT246" i="81"/>
  <c r="BL246" i="81"/>
  <c r="CA246" i="81"/>
  <c r="BS246" i="81"/>
  <c r="BZ246" i="81"/>
  <c r="BR246" i="81"/>
  <c r="BQ246" i="81"/>
  <c r="BY246" i="81"/>
  <c r="CO254" i="81"/>
  <c r="BX254" i="81"/>
  <c r="BP254" i="81"/>
  <c r="CE254" i="81"/>
  <c r="BW254" i="81"/>
  <c r="BO254" i="81"/>
  <c r="CD254" i="81"/>
  <c r="BV254" i="81"/>
  <c r="BN254" i="81"/>
  <c r="CC254" i="81"/>
  <c r="BU254" i="81"/>
  <c r="BM254" i="81"/>
  <c r="CB254" i="81"/>
  <c r="BT254" i="81"/>
  <c r="BL254" i="81"/>
  <c r="CA254" i="81"/>
  <c r="BS254" i="81"/>
  <c r="BZ254" i="81"/>
  <c r="BR254" i="81"/>
  <c r="BY254" i="81"/>
  <c r="BQ254" i="81"/>
  <c r="P156" i="81"/>
  <c r="S158" i="81"/>
  <c r="L164" i="81"/>
  <c r="BJ156" i="81"/>
  <c r="AR156" i="81"/>
  <c r="AJ156" i="81"/>
  <c r="AX156" i="81"/>
  <c r="AO156" i="81"/>
  <c r="AG156" i="81"/>
  <c r="AV156" i="81"/>
  <c r="AN156" i="81"/>
  <c r="AU156" i="81"/>
  <c r="AM156" i="81"/>
  <c r="AT156" i="81"/>
  <c r="AL156" i="81"/>
  <c r="AE159" i="81"/>
  <c r="N159" i="81"/>
  <c r="F159" i="81"/>
  <c r="S159" i="81"/>
  <c r="K159" i="81"/>
  <c r="C159" i="81"/>
  <c r="R159" i="81"/>
  <c r="J159" i="81"/>
  <c r="B159" i="81"/>
  <c r="Q159" i="81"/>
  <c r="I159" i="81"/>
  <c r="P159" i="81"/>
  <c r="H159" i="81"/>
  <c r="CO161" i="81"/>
  <c r="BX161" i="81"/>
  <c r="BP161" i="81"/>
  <c r="CC161" i="81"/>
  <c r="BU161" i="81"/>
  <c r="BM161" i="81"/>
  <c r="CB161" i="81"/>
  <c r="BT161" i="81"/>
  <c r="BL161" i="81"/>
  <c r="CA161" i="81"/>
  <c r="BS161" i="81"/>
  <c r="BZ161" i="81"/>
  <c r="BR161" i="81"/>
  <c r="BJ164" i="81"/>
  <c r="AS164" i="81"/>
  <c r="AK164" i="81"/>
  <c r="AZ164" i="81"/>
  <c r="AR164" i="81"/>
  <c r="AJ164" i="81"/>
  <c r="AY164" i="81"/>
  <c r="AQ164" i="81"/>
  <c r="AI164" i="81"/>
  <c r="AX164" i="81"/>
  <c r="AP164" i="81"/>
  <c r="AH164" i="81"/>
  <c r="AW164" i="81"/>
  <c r="AO164" i="81"/>
  <c r="AG164" i="81"/>
  <c r="AV164" i="81"/>
  <c r="AN164" i="81"/>
  <c r="AU164" i="81"/>
  <c r="AM164" i="81"/>
  <c r="AE167" i="81"/>
  <c r="N167" i="81"/>
  <c r="F167" i="81"/>
  <c r="U167" i="81"/>
  <c r="M167" i="81"/>
  <c r="E167" i="81"/>
  <c r="T167" i="81"/>
  <c r="L167" i="81"/>
  <c r="D167" i="81"/>
  <c r="S167" i="81"/>
  <c r="K167" i="81"/>
  <c r="C167" i="81"/>
  <c r="R167" i="81"/>
  <c r="J167" i="81"/>
  <c r="B167" i="81"/>
  <c r="Q167" i="81"/>
  <c r="I167" i="81"/>
  <c r="P167" i="81"/>
  <c r="H167" i="81"/>
  <c r="CO169" i="81"/>
  <c r="BX169" i="81"/>
  <c r="BP169" i="81"/>
  <c r="CE169" i="81"/>
  <c r="BW169" i="81"/>
  <c r="BO169" i="81"/>
  <c r="CD169" i="81"/>
  <c r="BV169" i="81"/>
  <c r="BN169" i="81"/>
  <c r="CC169" i="81"/>
  <c r="BU169" i="81"/>
  <c r="BM169" i="81"/>
  <c r="CB169" i="81"/>
  <c r="BT169" i="81"/>
  <c r="BL169" i="81"/>
  <c r="CA169" i="81"/>
  <c r="BS169" i="81"/>
  <c r="BZ169" i="81"/>
  <c r="BR169" i="81"/>
  <c r="BJ172" i="81"/>
  <c r="AS172" i="81"/>
  <c r="AK172" i="81"/>
  <c r="AZ172" i="81"/>
  <c r="AR172" i="81"/>
  <c r="AJ172" i="81"/>
  <c r="AY172" i="81"/>
  <c r="AQ172" i="81"/>
  <c r="AI172" i="81"/>
  <c r="AX172" i="81"/>
  <c r="AP172" i="81"/>
  <c r="AH172" i="81"/>
  <c r="AW172" i="81"/>
  <c r="AO172" i="81"/>
  <c r="AG172" i="81"/>
  <c r="AV172" i="81"/>
  <c r="AN172" i="81"/>
  <c r="AU172" i="81"/>
  <c r="AM172" i="81"/>
  <c r="T175" i="81"/>
  <c r="L175" i="81"/>
  <c r="D175" i="81"/>
  <c r="R175" i="81"/>
  <c r="J175" i="81"/>
  <c r="B175" i="81"/>
  <c r="S175" i="81"/>
  <c r="H175" i="81"/>
  <c r="Q175" i="81"/>
  <c r="G175" i="81"/>
  <c r="P175" i="81"/>
  <c r="F175" i="81"/>
  <c r="O175" i="81"/>
  <c r="E175" i="81"/>
  <c r="N175" i="81"/>
  <c r="C175" i="81"/>
  <c r="M175" i="81"/>
  <c r="AE175" i="81"/>
  <c r="K175" i="81"/>
  <c r="BZ177" i="81"/>
  <c r="BR177" i="81"/>
  <c r="CD177" i="81"/>
  <c r="BV177" i="81"/>
  <c r="BN177" i="81"/>
  <c r="CC177" i="81"/>
  <c r="BU177" i="81"/>
  <c r="CB177" i="81"/>
  <c r="BT177" i="81"/>
  <c r="BL177" i="81"/>
  <c r="BY177" i="81"/>
  <c r="BX177" i="81"/>
  <c r="BW177" i="81"/>
  <c r="BS177" i="81"/>
  <c r="BQ177" i="81"/>
  <c r="CO177" i="81"/>
  <c r="BP177" i="81"/>
  <c r="CE177" i="81"/>
  <c r="BO177" i="81"/>
  <c r="AU180" i="81"/>
  <c r="AM180" i="81"/>
  <c r="AZ180" i="81"/>
  <c r="AR180" i="81"/>
  <c r="AJ180" i="81"/>
  <c r="AY180" i="81"/>
  <c r="AQ180" i="81"/>
  <c r="AI180" i="81"/>
  <c r="AX180" i="81"/>
  <c r="AP180" i="81"/>
  <c r="AH180" i="81"/>
  <c r="AW180" i="81"/>
  <c r="AO180" i="81"/>
  <c r="AG180" i="81"/>
  <c r="AK180" i="81"/>
  <c r="BJ180" i="81"/>
  <c r="AV180" i="81"/>
  <c r="AT180" i="81"/>
  <c r="AS180" i="81"/>
  <c r="AN180" i="81"/>
  <c r="R183" i="81"/>
  <c r="J183" i="81"/>
  <c r="B183" i="81"/>
  <c r="P183" i="81"/>
  <c r="H183" i="81"/>
  <c r="T183" i="81"/>
  <c r="I183" i="81"/>
  <c r="O183" i="81"/>
  <c r="E183" i="81"/>
  <c r="N183" i="81"/>
  <c r="D183" i="81"/>
  <c r="M183" i="81"/>
  <c r="C183" i="81"/>
  <c r="AE183" i="81"/>
  <c r="L183" i="81"/>
  <c r="U183" i="81"/>
  <c r="S183" i="81"/>
  <c r="Q183" i="81"/>
  <c r="K183" i="81"/>
  <c r="G183" i="81"/>
  <c r="F183" i="81"/>
  <c r="CB185" i="81"/>
  <c r="BT185" i="81"/>
  <c r="BL185" i="81"/>
  <c r="BZ185" i="81"/>
  <c r="BR185" i="81"/>
  <c r="CO185" i="81"/>
  <c r="BV185" i="81"/>
  <c r="CC185" i="81"/>
  <c r="BQ185" i="81"/>
  <c r="CA185" i="81"/>
  <c r="BP185" i="81"/>
  <c r="BY185" i="81"/>
  <c r="BO185" i="81"/>
  <c r="BX185" i="81"/>
  <c r="BN185" i="81"/>
  <c r="CE185" i="81"/>
  <c r="CD185" i="81"/>
  <c r="BW185" i="81"/>
  <c r="BU185" i="81"/>
  <c r="BS185" i="81"/>
  <c r="BM185" i="81"/>
  <c r="AX188" i="81"/>
  <c r="AP188" i="81"/>
  <c r="AW188" i="81"/>
  <c r="AO188" i="81"/>
  <c r="AG188" i="81"/>
  <c r="AU188" i="81"/>
  <c r="AM188" i="81"/>
  <c r="AS188" i="81"/>
  <c r="AH188" i="81"/>
  <c r="BJ188" i="81"/>
  <c r="AN188" i="81"/>
  <c r="AQ188" i="81"/>
  <c r="AZ188" i="81"/>
  <c r="AJ188" i="81"/>
  <c r="AY188" i="81"/>
  <c r="AI188" i="81"/>
  <c r="AV188" i="81"/>
  <c r="AT188" i="81"/>
  <c r="AR188" i="81"/>
  <c r="AL188" i="81"/>
  <c r="AK188" i="81"/>
  <c r="S191" i="81"/>
  <c r="K191" i="81"/>
  <c r="C191" i="81"/>
  <c r="R191" i="81"/>
  <c r="J191" i="81"/>
  <c r="B191" i="81"/>
  <c r="P191" i="81"/>
  <c r="H191" i="81"/>
  <c r="M191" i="81"/>
  <c r="U191" i="81"/>
  <c r="G191" i="81"/>
  <c r="N191" i="81"/>
  <c r="F191" i="81"/>
  <c r="AE191" i="81"/>
  <c r="E191" i="81"/>
  <c r="T191" i="81"/>
  <c r="D191" i="81"/>
  <c r="Q191" i="81"/>
  <c r="I191" i="81"/>
  <c r="O191" i="81"/>
  <c r="CC193" i="81"/>
  <c r="BU193" i="81"/>
  <c r="BM193" i="81"/>
  <c r="CB193" i="81"/>
  <c r="BT193" i="81"/>
  <c r="BL193" i="81"/>
  <c r="BZ193" i="81"/>
  <c r="BR193" i="81"/>
  <c r="BV193" i="81"/>
  <c r="CD193" i="81"/>
  <c r="BP193" i="81"/>
  <c r="BY193" i="81"/>
  <c r="BS193" i="81"/>
  <c r="BQ193" i="81"/>
  <c r="CO193" i="81"/>
  <c r="BO193" i="81"/>
  <c r="CE193" i="81"/>
  <c r="BN193" i="81"/>
  <c r="CA193" i="81"/>
  <c r="BX193" i="81"/>
  <c r="BW193" i="81"/>
  <c r="AX196" i="81"/>
  <c r="AP196" i="81"/>
  <c r="AH196" i="81"/>
  <c r="AW196" i="81"/>
  <c r="AO196" i="81"/>
  <c r="AG196" i="81"/>
  <c r="AU196" i="81"/>
  <c r="AM196" i="81"/>
  <c r="BJ196" i="81"/>
  <c r="AN196" i="81"/>
  <c r="AV196" i="81"/>
  <c r="AJ196" i="81"/>
  <c r="AR196" i="81"/>
  <c r="AL196" i="81"/>
  <c r="AZ196" i="81"/>
  <c r="AY196" i="81"/>
  <c r="AT196" i="81"/>
  <c r="AS196" i="81"/>
  <c r="AQ196" i="81"/>
  <c r="AK196" i="81"/>
  <c r="AI196" i="81"/>
  <c r="S199" i="81"/>
  <c r="K199" i="81"/>
  <c r="C199" i="81"/>
  <c r="R199" i="81"/>
  <c r="J199" i="81"/>
  <c r="B199" i="81"/>
  <c r="P199" i="81"/>
  <c r="H199" i="81"/>
  <c r="U199" i="81"/>
  <c r="G199" i="81"/>
  <c r="O199" i="81"/>
  <c r="D199" i="81"/>
  <c r="L199" i="81"/>
  <c r="E199" i="81"/>
  <c r="Q199" i="81"/>
  <c r="N199" i="81"/>
  <c r="M199" i="81"/>
  <c r="I199" i="81"/>
  <c r="F199" i="81"/>
  <c r="AE199" i="81"/>
  <c r="CC201" i="81"/>
  <c r="BU201" i="81"/>
  <c r="BM201" i="81"/>
  <c r="CB201" i="81"/>
  <c r="BT201" i="81"/>
  <c r="BL201" i="81"/>
  <c r="BZ201" i="81"/>
  <c r="BR201" i="81"/>
  <c r="CD201" i="81"/>
  <c r="BP201" i="81"/>
  <c r="BX201" i="81"/>
  <c r="CO201" i="81"/>
  <c r="BS201" i="81"/>
  <c r="CE201" i="81"/>
  <c r="BW201" i="81"/>
  <c r="BV201" i="81"/>
  <c r="BQ201" i="81"/>
  <c r="BO201" i="81"/>
  <c r="BN201" i="81"/>
  <c r="CA201" i="81"/>
  <c r="AX204" i="81"/>
  <c r="AP204" i="81"/>
  <c r="AH204" i="81"/>
  <c r="AW204" i="81"/>
  <c r="AO204" i="81"/>
  <c r="AG204" i="81"/>
  <c r="AU204" i="81"/>
  <c r="AM204" i="81"/>
  <c r="AV204" i="81"/>
  <c r="AJ204" i="81"/>
  <c r="AR204" i="81"/>
  <c r="AZ204" i="81"/>
  <c r="AL204" i="81"/>
  <c r="AT204" i="81"/>
  <c r="AN204" i="81"/>
  <c r="AK204" i="81"/>
  <c r="AI204" i="81"/>
  <c r="BJ204" i="81"/>
  <c r="AY204" i="81"/>
  <c r="AS204" i="81"/>
  <c r="S207" i="81"/>
  <c r="K207" i="81"/>
  <c r="C207" i="81"/>
  <c r="R207" i="81"/>
  <c r="J207" i="81"/>
  <c r="B207" i="81"/>
  <c r="P207" i="81"/>
  <c r="H207" i="81"/>
  <c r="O207" i="81"/>
  <c r="D207" i="81"/>
  <c r="L207" i="81"/>
  <c r="T207" i="81"/>
  <c r="F207" i="81"/>
  <c r="M207" i="81"/>
  <c r="E207" i="81"/>
  <c r="AE207" i="81"/>
  <c r="U207" i="81"/>
  <c r="Q207" i="81"/>
  <c r="N207" i="81"/>
  <c r="I207" i="81"/>
  <c r="CD209" i="81"/>
  <c r="BV209" i="81"/>
  <c r="BN209" i="81"/>
  <c r="CB209" i="81"/>
  <c r="BT209" i="81"/>
  <c r="BL209" i="81"/>
  <c r="BY209" i="81"/>
  <c r="BO209" i="81"/>
  <c r="BX209" i="81"/>
  <c r="BM209" i="81"/>
  <c r="CO209" i="81"/>
  <c r="BU209" i="81"/>
  <c r="BS209" i="81"/>
  <c r="CE209" i="81"/>
  <c r="BP209" i="81"/>
  <c r="BZ209" i="81"/>
  <c r="CA209" i="81"/>
  <c r="BW209" i="81"/>
  <c r="BR209" i="81"/>
  <c r="BQ209" i="81"/>
  <c r="CC209" i="81"/>
  <c r="Q156" i="81"/>
  <c r="AY156" i="81"/>
  <c r="S157" i="81"/>
  <c r="AZ157" i="81"/>
  <c r="CC157" i="81"/>
  <c r="T158" i="81"/>
  <c r="BJ158" i="81"/>
  <c r="CD158" i="81"/>
  <c r="U159" i="81"/>
  <c r="BL159" i="81"/>
  <c r="CE159" i="81"/>
  <c r="AE160" i="81"/>
  <c r="BM160" i="81"/>
  <c r="CO160" i="81"/>
  <c r="BN161" i="81"/>
  <c r="AH162" i="81"/>
  <c r="BO162" i="81"/>
  <c r="S163" i="81"/>
  <c r="AE166" i="81"/>
  <c r="AH168" i="81"/>
  <c r="AI169" i="81"/>
  <c r="AJ170" i="81"/>
  <c r="AK171" i="81"/>
  <c r="AL172" i="81"/>
  <c r="AM173" i="81"/>
  <c r="AN174" i="81"/>
  <c r="BU175" i="81"/>
  <c r="AX161" i="81"/>
  <c r="AP161" i="81"/>
  <c r="AH161" i="81"/>
  <c r="AU161" i="81"/>
  <c r="AM161" i="81"/>
  <c r="AT161" i="81"/>
  <c r="AL161" i="81"/>
  <c r="BJ161" i="81"/>
  <c r="AS161" i="81"/>
  <c r="AK161" i="81"/>
  <c r="AZ161" i="81"/>
  <c r="AR161" i="81"/>
  <c r="AJ161" i="81"/>
  <c r="S172" i="81"/>
  <c r="K172" i="81"/>
  <c r="C172" i="81"/>
  <c r="R172" i="81"/>
  <c r="J172" i="81"/>
  <c r="B172" i="81"/>
  <c r="Q172" i="81"/>
  <c r="I172" i="81"/>
  <c r="P172" i="81"/>
  <c r="H172" i="81"/>
  <c r="O172" i="81"/>
  <c r="G172" i="81"/>
  <c r="AE172" i="81"/>
  <c r="N172" i="81"/>
  <c r="F172" i="81"/>
  <c r="U172" i="81"/>
  <c r="M172" i="81"/>
  <c r="E172" i="81"/>
  <c r="BY182" i="81"/>
  <c r="BQ182" i="81"/>
  <c r="CE182" i="81"/>
  <c r="BW182" i="81"/>
  <c r="BO182" i="81"/>
  <c r="CC182" i="81"/>
  <c r="BS182" i="81"/>
  <c r="BZ182" i="81"/>
  <c r="BN182" i="81"/>
  <c r="BX182" i="81"/>
  <c r="BM182" i="81"/>
  <c r="BV182" i="81"/>
  <c r="BL182" i="81"/>
  <c r="CO182" i="81"/>
  <c r="BU182" i="81"/>
  <c r="CA182" i="81"/>
  <c r="BT182" i="81"/>
  <c r="BR182" i="81"/>
  <c r="BP182" i="81"/>
  <c r="CD182" i="81"/>
  <c r="BZ190" i="81"/>
  <c r="BR190" i="81"/>
  <c r="BY190" i="81"/>
  <c r="BQ190" i="81"/>
  <c r="CE190" i="81"/>
  <c r="BW190" i="81"/>
  <c r="BO190" i="81"/>
  <c r="CD190" i="81"/>
  <c r="BS190" i="81"/>
  <c r="CA190" i="81"/>
  <c r="BM190" i="81"/>
  <c r="CB190" i="81"/>
  <c r="BU190" i="81"/>
  <c r="BT190" i="81"/>
  <c r="BP190" i="81"/>
  <c r="CO190" i="81"/>
  <c r="BN190" i="81"/>
  <c r="CC190" i="81"/>
  <c r="BX190" i="81"/>
  <c r="BV190" i="81"/>
  <c r="BL190" i="81"/>
  <c r="BZ198" i="81"/>
  <c r="BR198" i="81"/>
  <c r="BY198" i="81"/>
  <c r="BQ198" i="81"/>
  <c r="CE198" i="81"/>
  <c r="BW198" i="81"/>
  <c r="BO198" i="81"/>
  <c r="CA198" i="81"/>
  <c r="BM198" i="81"/>
  <c r="BU198" i="81"/>
  <c r="CC198" i="81"/>
  <c r="BP198" i="81"/>
  <c r="BN198" i="81"/>
  <c r="CB198" i="81"/>
  <c r="BX198" i="81"/>
  <c r="BV198" i="81"/>
  <c r="BT198" i="81"/>
  <c r="CO198" i="81"/>
  <c r="CD198" i="81"/>
  <c r="BS198" i="81"/>
  <c r="BL198" i="81"/>
  <c r="AV209" i="81"/>
  <c r="AN209" i="81"/>
  <c r="AT209" i="81"/>
  <c r="AL209" i="81"/>
  <c r="AS209" i="81"/>
  <c r="AI209" i="81"/>
  <c r="AR209" i="81"/>
  <c r="AH209" i="81"/>
  <c r="AZ209" i="81"/>
  <c r="AP209" i="81"/>
  <c r="AU209" i="81"/>
  <c r="AM209" i="81"/>
  <c r="AX209" i="81"/>
  <c r="AG209" i="81"/>
  <c r="AY209" i="81"/>
  <c r="AO209" i="81"/>
  <c r="AK209" i="81"/>
  <c r="AJ209" i="81"/>
  <c r="BJ209" i="81"/>
  <c r="AW209" i="81"/>
  <c r="AQ209" i="81"/>
  <c r="R220" i="81"/>
  <c r="J220" i="81"/>
  <c r="B220" i="81"/>
  <c r="P220" i="81"/>
  <c r="H220" i="81"/>
  <c r="N220" i="81"/>
  <c r="D220" i="81"/>
  <c r="M220" i="81"/>
  <c r="C220" i="81"/>
  <c r="U220" i="81"/>
  <c r="K220" i="81"/>
  <c r="AE220" i="81"/>
  <c r="F220" i="81"/>
  <c r="T220" i="81"/>
  <c r="E220" i="81"/>
  <c r="Q220" i="81"/>
  <c r="L220" i="81"/>
  <c r="S220" i="81"/>
  <c r="I220" i="81"/>
  <c r="G220" i="81"/>
  <c r="O220" i="81"/>
  <c r="CC230" i="81"/>
  <c r="BU230" i="81"/>
  <c r="BM230" i="81"/>
  <c r="CB230" i="81"/>
  <c r="BT230" i="81"/>
  <c r="BL230" i="81"/>
  <c r="BZ230" i="81"/>
  <c r="BR230" i="81"/>
  <c r="BY230" i="81"/>
  <c r="BN230" i="81"/>
  <c r="BX230" i="81"/>
  <c r="BV230" i="81"/>
  <c r="BQ230" i="81"/>
  <c r="BP230" i="81"/>
  <c r="CO230" i="81"/>
  <c r="BO230" i="81"/>
  <c r="CE230" i="81"/>
  <c r="CA230" i="81"/>
  <c r="BS230" i="81"/>
  <c r="CD230" i="81"/>
  <c r="BW230" i="81"/>
  <c r="CB238" i="81"/>
  <c r="BT238" i="81"/>
  <c r="BL238" i="81"/>
  <c r="CA238" i="81"/>
  <c r="BS238" i="81"/>
  <c r="CO238" i="81"/>
  <c r="BX238" i="81"/>
  <c r="BP238" i="81"/>
  <c r="CE238" i="81"/>
  <c r="BR238" i="81"/>
  <c r="CD238" i="81"/>
  <c r="BQ238" i="81"/>
  <c r="BZ238" i="81"/>
  <c r="BN238" i="81"/>
  <c r="CC238" i="81"/>
  <c r="BY238" i="81"/>
  <c r="BV238" i="81"/>
  <c r="BU238" i="81"/>
  <c r="BO238" i="81"/>
  <c r="BM238" i="81"/>
  <c r="BW238" i="81"/>
  <c r="BJ249" i="81"/>
  <c r="AS249" i="81"/>
  <c r="AK249" i="81"/>
  <c r="AZ249" i="81"/>
  <c r="AR249" i="81"/>
  <c r="AJ249" i="81"/>
  <c r="AY249" i="81"/>
  <c r="AQ249" i="81"/>
  <c r="AI249" i="81"/>
  <c r="AX249" i="81"/>
  <c r="AP249" i="81"/>
  <c r="AH249" i="81"/>
  <c r="AW249" i="81"/>
  <c r="AO249" i="81"/>
  <c r="AG249" i="81"/>
  <c r="AV249" i="81"/>
  <c r="AN249" i="81"/>
  <c r="AU249" i="81"/>
  <c r="AM249" i="81"/>
  <c r="AT249" i="81"/>
  <c r="AL249" i="81"/>
  <c r="CD160" i="81"/>
  <c r="CA156" i="81"/>
  <c r="BS156" i="81"/>
  <c r="CO156" i="81"/>
  <c r="BX156" i="81"/>
  <c r="BP156" i="81"/>
  <c r="CE156" i="81"/>
  <c r="BW156" i="81"/>
  <c r="BO156" i="81"/>
  <c r="CD156" i="81"/>
  <c r="BV156" i="81"/>
  <c r="BN156" i="81"/>
  <c r="CC156" i="81"/>
  <c r="BU156" i="81"/>
  <c r="BM156" i="81"/>
  <c r="AV159" i="81"/>
  <c r="AN159" i="81"/>
  <c r="BJ159" i="81"/>
  <c r="AS159" i="81"/>
  <c r="AK159" i="81"/>
  <c r="AZ159" i="81"/>
  <c r="AR159" i="81"/>
  <c r="AJ159" i="81"/>
  <c r="AY159" i="81"/>
  <c r="AQ159" i="81"/>
  <c r="AI159" i="81"/>
  <c r="AX159" i="81"/>
  <c r="AP159" i="81"/>
  <c r="AH159" i="81"/>
  <c r="Q162" i="81"/>
  <c r="I162" i="81"/>
  <c r="AE162" i="81"/>
  <c r="N162" i="81"/>
  <c r="F162" i="81"/>
  <c r="U162" i="81"/>
  <c r="M162" i="81"/>
  <c r="E162" i="81"/>
  <c r="T162" i="81"/>
  <c r="L162" i="81"/>
  <c r="D162" i="81"/>
  <c r="S162" i="81"/>
  <c r="K162" i="81"/>
  <c r="C162" i="81"/>
  <c r="CA164" i="81"/>
  <c r="BS164" i="81"/>
  <c r="BZ164" i="81"/>
  <c r="BR164" i="81"/>
  <c r="BY164" i="81"/>
  <c r="BQ164" i="81"/>
  <c r="CO164" i="81"/>
  <c r="BX164" i="81"/>
  <c r="BP164" i="81"/>
  <c r="CE164" i="81"/>
  <c r="BW164" i="81"/>
  <c r="BO164" i="81"/>
  <c r="CD164" i="81"/>
  <c r="BV164" i="81"/>
  <c r="BN164" i="81"/>
  <c r="CC164" i="81"/>
  <c r="BU164" i="81"/>
  <c r="BM164" i="81"/>
  <c r="AV167" i="81"/>
  <c r="AN167" i="81"/>
  <c r="AU167" i="81"/>
  <c r="AM167" i="81"/>
  <c r="AT167" i="81"/>
  <c r="AL167" i="81"/>
  <c r="BJ167" i="81"/>
  <c r="AS167" i="81"/>
  <c r="AK167" i="81"/>
  <c r="AZ167" i="81"/>
  <c r="AR167" i="81"/>
  <c r="AJ167" i="81"/>
  <c r="AY167" i="81"/>
  <c r="AQ167" i="81"/>
  <c r="AI167" i="81"/>
  <c r="AX167" i="81"/>
  <c r="AP167" i="81"/>
  <c r="AH167" i="81"/>
  <c r="Q170" i="81"/>
  <c r="I170" i="81"/>
  <c r="P170" i="81"/>
  <c r="H170" i="81"/>
  <c r="O170" i="81"/>
  <c r="G170" i="81"/>
  <c r="AE170" i="81"/>
  <c r="N170" i="81"/>
  <c r="F170" i="81"/>
  <c r="U170" i="81"/>
  <c r="M170" i="81"/>
  <c r="E170" i="81"/>
  <c r="T170" i="81"/>
  <c r="L170" i="81"/>
  <c r="D170" i="81"/>
  <c r="S170" i="81"/>
  <c r="K170" i="81"/>
  <c r="C170" i="81"/>
  <c r="CA172" i="81"/>
  <c r="BS172" i="81"/>
  <c r="BZ172" i="81"/>
  <c r="BR172" i="81"/>
  <c r="BY172" i="81"/>
  <c r="BQ172" i="81"/>
  <c r="CO172" i="81"/>
  <c r="BX172" i="81"/>
  <c r="BP172" i="81"/>
  <c r="CE172" i="81"/>
  <c r="BW172" i="81"/>
  <c r="BO172" i="81"/>
  <c r="CD172" i="81"/>
  <c r="BV172" i="81"/>
  <c r="BN172" i="81"/>
  <c r="CC172" i="81"/>
  <c r="BU172" i="81"/>
  <c r="BM172" i="81"/>
  <c r="AT175" i="81"/>
  <c r="AL175" i="81"/>
  <c r="AZ175" i="81"/>
  <c r="AR175" i="81"/>
  <c r="AJ175" i="81"/>
  <c r="AX175" i="81"/>
  <c r="AN175" i="81"/>
  <c r="AW175" i="81"/>
  <c r="AM175" i="81"/>
  <c r="AV175" i="81"/>
  <c r="AK175" i="81"/>
  <c r="AU175" i="81"/>
  <c r="AI175" i="81"/>
  <c r="AS175" i="81"/>
  <c r="AH175" i="81"/>
  <c r="AQ175" i="81"/>
  <c r="AG175" i="81"/>
  <c r="BJ175" i="81"/>
  <c r="AP175" i="81"/>
  <c r="S178" i="81"/>
  <c r="K178" i="81"/>
  <c r="C178" i="81"/>
  <c r="O178" i="81"/>
  <c r="G178" i="81"/>
  <c r="AE178" i="81"/>
  <c r="N178" i="81"/>
  <c r="F178" i="81"/>
  <c r="U178" i="81"/>
  <c r="M178" i="81"/>
  <c r="E178" i="81"/>
  <c r="J178" i="81"/>
  <c r="I178" i="81"/>
  <c r="H178" i="81"/>
  <c r="T178" i="81"/>
  <c r="D178" i="81"/>
  <c r="R178" i="81"/>
  <c r="B178" i="81"/>
  <c r="Q178" i="81"/>
  <c r="P178" i="81"/>
  <c r="CC180" i="81"/>
  <c r="BU180" i="81"/>
  <c r="BM180" i="81"/>
  <c r="BZ180" i="81"/>
  <c r="BR180" i="81"/>
  <c r="BY180" i="81"/>
  <c r="BQ180" i="81"/>
  <c r="CO180" i="81"/>
  <c r="BX180" i="81"/>
  <c r="BP180" i="81"/>
  <c r="CE180" i="81"/>
  <c r="BW180" i="81"/>
  <c r="BO180" i="81"/>
  <c r="BN180" i="81"/>
  <c r="BL180" i="81"/>
  <c r="CD180" i="81"/>
  <c r="CB180" i="81"/>
  <c r="CA180" i="81"/>
  <c r="BV180" i="81"/>
  <c r="BT180" i="81"/>
  <c r="AZ183" i="81"/>
  <c r="AR183" i="81"/>
  <c r="AJ183" i="81"/>
  <c r="AX183" i="81"/>
  <c r="AP183" i="81"/>
  <c r="AH183" i="81"/>
  <c r="AY183" i="81"/>
  <c r="AN183" i="81"/>
  <c r="AU183" i="81"/>
  <c r="AK183" i="81"/>
  <c r="AT183" i="81"/>
  <c r="AI183" i="81"/>
  <c r="AS183" i="81"/>
  <c r="AG183" i="81"/>
  <c r="AQ183" i="81"/>
  <c r="BJ183" i="81"/>
  <c r="AW183" i="81"/>
  <c r="AV183" i="81"/>
  <c r="AO183" i="81"/>
  <c r="AM183" i="81"/>
  <c r="U186" i="81"/>
  <c r="M186" i="81"/>
  <c r="E186" i="81"/>
  <c r="S186" i="81"/>
  <c r="K186" i="81"/>
  <c r="C186" i="81"/>
  <c r="L186" i="81"/>
  <c r="R186" i="81"/>
  <c r="H186" i="81"/>
  <c r="Q186" i="81"/>
  <c r="G186" i="81"/>
  <c r="P186" i="81"/>
  <c r="F186" i="81"/>
  <c r="O186" i="81"/>
  <c r="D186" i="81"/>
  <c r="B186" i="81"/>
  <c r="AE186" i="81"/>
  <c r="T186" i="81"/>
  <c r="N186" i="81"/>
  <c r="J186" i="81"/>
  <c r="CO188" i="81"/>
  <c r="BX188" i="81"/>
  <c r="BP188" i="81"/>
  <c r="CE188" i="81"/>
  <c r="BW188" i="81"/>
  <c r="BO188" i="81"/>
  <c r="CC188" i="81"/>
  <c r="BU188" i="81"/>
  <c r="BM188" i="81"/>
  <c r="CB188" i="81"/>
  <c r="BQ188" i="81"/>
  <c r="BY188" i="81"/>
  <c r="BR188" i="81"/>
  <c r="CA188" i="81"/>
  <c r="BZ188" i="81"/>
  <c r="BV188" i="81"/>
  <c r="BT188" i="81"/>
  <c r="CD188" i="81"/>
  <c r="BS188" i="81"/>
  <c r="BN188" i="81"/>
  <c r="BL188" i="81"/>
  <c r="BJ191" i="81"/>
  <c r="AS191" i="81"/>
  <c r="AK191" i="81"/>
  <c r="AZ191" i="81"/>
  <c r="AR191" i="81"/>
  <c r="AJ191" i="81"/>
  <c r="AX191" i="81"/>
  <c r="AP191" i="81"/>
  <c r="AH191" i="81"/>
  <c r="AV191" i="81"/>
  <c r="AI191" i="81"/>
  <c r="AQ191" i="81"/>
  <c r="AN191" i="81"/>
  <c r="AY191" i="81"/>
  <c r="AG191" i="81"/>
  <c r="AW191" i="81"/>
  <c r="AU191" i="81"/>
  <c r="AT191" i="81"/>
  <c r="AO191" i="81"/>
  <c r="AM191" i="81"/>
  <c r="AL191" i="81"/>
  <c r="AE194" i="81"/>
  <c r="N194" i="81"/>
  <c r="F194" i="81"/>
  <c r="U194" i="81"/>
  <c r="M194" i="81"/>
  <c r="E194" i="81"/>
  <c r="S194" i="81"/>
  <c r="K194" i="81"/>
  <c r="C194" i="81"/>
  <c r="P194" i="81"/>
  <c r="B194" i="81"/>
  <c r="J194" i="81"/>
  <c r="R194" i="81"/>
  <c r="L194" i="81"/>
  <c r="G194" i="81"/>
  <c r="D194" i="81"/>
  <c r="T194" i="81"/>
  <c r="Q194" i="81"/>
  <c r="O194" i="81"/>
  <c r="I194" i="81"/>
  <c r="CO196" i="81"/>
  <c r="BX196" i="81"/>
  <c r="BP196" i="81"/>
  <c r="CE196" i="81"/>
  <c r="BW196" i="81"/>
  <c r="BO196" i="81"/>
  <c r="CC196" i="81"/>
  <c r="BU196" i="81"/>
  <c r="BM196" i="81"/>
  <c r="BY196" i="81"/>
  <c r="BS196" i="81"/>
  <c r="CA196" i="81"/>
  <c r="BN196" i="81"/>
  <c r="BR196" i="81"/>
  <c r="CD196" i="81"/>
  <c r="CB196" i="81"/>
  <c r="BZ196" i="81"/>
  <c r="BV196" i="81"/>
  <c r="BT196" i="81"/>
  <c r="BQ196" i="81"/>
  <c r="BJ199" i="81"/>
  <c r="AS199" i="81"/>
  <c r="AK199" i="81"/>
  <c r="AZ199" i="81"/>
  <c r="AR199" i="81"/>
  <c r="AJ199" i="81"/>
  <c r="AX199" i="81"/>
  <c r="AP199" i="81"/>
  <c r="AH199" i="81"/>
  <c r="AQ199" i="81"/>
  <c r="AY199" i="81"/>
  <c r="AM199" i="81"/>
  <c r="AU199" i="81"/>
  <c r="AG199" i="81"/>
  <c r="AI199" i="81"/>
  <c r="AV199" i="81"/>
  <c r="AT199" i="81"/>
  <c r="AO199" i="81"/>
  <c r="AN199" i="81"/>
  <c r="AW199" i="81"/>
  <c r="AL199" i="81"/>
  <c r="AE202" i="81"/>
  <c r="N202" i="81"/>
  <c r="F202" i="81"/>
  <c r="U202" i="81"/>
  <c r="M202" i="81"/>
  <c r="E202" i="81"/>
  <c r="S202" i="81"/>
  <c r="K202" i="81"/>
  <c r="C202" i="81"/>
  <c r="J202" i="81"/>
  <c r="R202" i="81"/>
  <c r="G202" i="81"/>
  <c r="O202" i="81"/>
  <c r="T202" i="81"/>
  <c r="L202" i="81"/>
  <c r="I202" i="81"/>
  <c r="H202" i="81"/>
  <c r="D202" i="81"/>
  <c r="Q202" i="81"/>
  <c r="P202" i="81"/>
  <c r="B202" i="81"/>
  <c r="CO204" i="81"/>
  <c r="BX204" i="81"/>
  <c r="BP204" i="81"/>
  <c r="CE204" i="81"/>
  <c r="BW204" i="81"/>
  <c r="BO204" i="81"/>
  <c r="CC204" i="81"/>
  <c r="BU204" i="81"/>
  <c r="BM204" i="81"/>
  <c r="BS204" i="81"/>
  <c r="CA204" i="81"/>
  <c r="BN204" i="81"/>
  <c r="BV204" i="81"/>
  <c r="BZ204" i="81"/>
  <c r="BR204" i="81"/>
  <c r="BQ204" i="81"/>
  <c r="BL204" i="81"/>
  <c r="CD204" i="81"/>
  <c r="CB204" i="81"/>
  <c r="BY204" i="81"/>
  <c r="BT204" i="81"/>
  <c r="AZ207" i="81"/>
  <c r="AS207" i="81"/>
  <c r="AK207" i="81"/>
  <c r="BJ207" i="81"/>
  <c r="AR207" i="81"/>
  <c r="AJ207" i="81"/>
  <c r="AX207" i="81"/>
  <c r="AP207" i="81"/>
  <c r="AH207" i="81"/>
  <c r="AY207" i="81"/>
  <c r="AM207" i="81"/>
  <c r="AU207" i="81"/>
  <c r="AG207" i="81"/>
  <c r="AO207" i="81"/>
  <c r="AQ207" i="81"/>
  <c r="AI207" i="81"/>
  <c r="AW207" i="81"/>
  <c r="AV207" i="81"/>
  <c r="AT207" i="81"/>
  <c r="AN207" i="81"/>
  <c r="AL207" i="81"/>
  <c r="O210" i="81"/>
  <c r="G210" i="81"/>
  <c r="U210" i="81"/>
  <c r="M210" i="81"/>
  <c r="E210" i="81"/>
  <c r="P210" i="81"/>
  <c r="D210" i="81"/>
  <c r="N210" i="81"/>
  <c r="C210" i="81"/>
  <c r="AE210" i="81"/>
  <c r="K210" i="81"/>
  <c r="H210" i="81"/>
  <c r="R210" i="81"/>
  <c r="J210" i="81"/>
  <c r="F210" i="81"/>
  <c r="T210" i="81"/>
  <c r="S210" i="81"/>
  <c r="Q210" i="81"/>
  <c r="L210" i="81"/>
  <c r="I210" i="81"/>
  <c r="B210" i="81"/>
  <c r="BZ212" i="81"/>
  <c r="BR212" i="81"/>
  <c r="BY212" i="81"/>
  <c r="BQ212" i="81"/>
  <c r="CE212" i="81"/>
  <c r="BW212" i="81"/>
  <c r="BO212" i="81"/>
  <c r="CB212" i="81"/>
  <c r="BN212" i="81"/>
  <c r="CA212" i="81"/>
  <c r="BM212" i="81"/>
  <c r="BV212" i="81"/>
  <c r="CD212" i="81"/>
  <c r="BU212" i="81"/>
  <c r="BP212" i="81"/>
  <c r="BT212" i="81"/>
  <c r="CO212" i="81"/>
  <c r="CC212" i="81"/>
  <c r="BL212" i="81"/>
  <c r="BX212" i="81"/>
  <c r="AU215" i="81"/>
  <c r="AM215" i="81"/>
  <c r="AT215" i="81"/>
  <c r="AL215" i="81"/>
  <c r="AZ215" i="81"/>
  <c r="AR215" i="81"/>
  <c r="AJ215" i="81"/>
  <c r="AV215" i="81"/>
  <c r="AH215" i="81"/>
  <c r="AS215" i="81"/>
  <c r="AG215" i="81"/>
  <c r="AP215" i="81"/>
  <c r="AW215" i="81"/>
  <c r="AN215" i="81"/>
  <c r="AY215" i="81"/>
  <c r="AK215" i="81"/>
  <c r="BJ215" i="81"/>
  <c r="AX215" i="81"/>
  <c r="AQ215" i="81"/>
  <c r="AI215" i="81"/>
  <c r="P218" i="81"/>
  <c r="H218" i="81"/>
  <c r="O218" i="81"/>
  <c r="G218" i="81"/>
  <c r="U218" i="81"/>
  <c r="M218" i="81"/>
  <c r="E218" i="81"/>
  <c r="N218" i="81"/>
  <c r="B218" i="81"/>
  <c r="L218" i="81"/>
  <c r="AE218" i="81"/>
  <c r="J218" i="81"/>
  <c r="K218" i="81"/>
  <c r="D218" i="81"/>
  <c r="R218" i="81"/>
  <c r="C218" i="81"/>
  <c r="T218" i="81"/>
  <c r="S218" i="81"/>
  <c r="Q218" i="81"/>
  <c r="I218" i="81"/>
  <c r="F218" i="81"/>
  <c r="CA220" i="81"/>
  <c r="BS220" i="81"/>
  <c r="BZ220" i="81"/>
  <c r="BR220" i="81"/>
  <c r="CO220" i="81"/>
  <c r="BX220" i="81"/>
  <c r="BP220" i="81"/>
  <c r="CC220" i="81"/>
  <c r="BO220" i="81"/>
  <c r="CB220" i="81"/>
  <c r="BN220" i="81"/>
  <c r="BW220" i="81"/>
  <c r="BL220" i="81"/>
  <c r="CD220" i="81"/>
  <c r="BY220" i="81"/>
  <c r="BU220" i="81"/>
  <c r="CE220" i="81"/>
  <c r="BQ220" i="81"/>
  <c r="BV220" i="81"/>
  <c r="BT220" i="81"/>
  <c r="BM220" i="81"/>
  <c r="AV223" i="81"/>
  <c r="AN223" i="81"/>
  <c r="AU223" i="81"/>
  <c r="AM223" i="81"/>
  <c r="BJ223" i="81"/>
  <c r="AS223" i="81"/>
  <c r="AK223" i="81"/>
  <c r="AW223" i="81"/>
  <c r="AI223" i="81"/>
  <c r="AT223" i="81"/>
  <c r="AH223" i="81"/>
  <c r="AQ223" i="81"/>
  <c r="AR223" i="81"/>
  <c r="AP223" i="81"/>
  <c r="AL223" i="81"/>
  <c r="AX223" i="81"/>
  <c r="AG223" i="81"/>
  <c r="AJ223" i="81"/>
  <c r="AZ223" i="81"/>
  <c r="AY223" i="81"/>
  <c r="AO223" i="81"/>
  <c r="Q226" i="81"/>
  <c r="I226" i="81"/>
  <c r="P226" i="81"/>
  <c r="H226" i="81"/>
  <c r="AE226" i="81"/>
  <c r="N226" i="81"/>
  <c r="F226" i="81"/>
  <c r="O226" i="81"/>
  <c r="C226" i="81"/>
  <c r="M226" i="81"/>
  <c r="B226" i="81"/>
  <c r="K226" i="81"/>
  <c r="J226" i="81"/>
  <c r="G226" i="81"/>
  <c r="U226" i="81"/>
  <c r="D226" i="81"/>
  <c r="T226" i="81"/>
  <c r="L226" i="81"/>
  <c r="S226" i="81"/>
  <c r="R226" i="81"/>
  <c r="E226" i="81"/>
  <c r="CA228" i="81"/>
  <c r="BS228" i="81"/>
  <c r="BZ228" i="81"/>
  <c r="BR228" i="81"/>
  <c r="CO228" i="81"/>
  <c r="BX228" i="81"/>
  <c r="BP228" i="81"/>
  <c r="BW228" i="81"/>
  <c r="BL228" i="81"/>
  <c r="BV228" i="81"/>
  <c r="CE228" i="81"/>
  <c r="BT228" i="81"/>
  <c r="BU228" i="81"/>
  <c r="BO228" i="81"/>
  <c r="BN228" i="81"/>
  <c r="CC228" i="81"/>
  <c r="CD228" i="81"/>
  <c r="BQ228" i="81"/>
  <c r="CB228" i="81"/>
  <c r="BY228" i="81"/>
  <c r="BM228" i="81"/>
  <c r="AV231" i="81"/>
  <c r="AN231" i="81"/>
  <c r="AU231" i="81"/>
  <c r="AM231" i="81"/>
  <c r="BJ231" i="81"/>
  <c r="AS231" i="81"/>
  <c r="AK231" i="81"/>
  <c r="AQ231" i="81"/>
  <c r="AP231" i="81"/>
  <c r="AY231" i="81"/>
  <c r="AL231" i="81"/>
  <c r="AJ231" i="81"/>
  <c r="AI231" i="81"/>
  <c r="AZ231" i="81"/>
  <c r="AH231" i="81"/>
  <c r="AX231" i="81"/>
  <c r="AG231" i="81"/>
  <c r="AT231" i="81"/>
  <c r="AW231" i="81"/>
  <c r="AR231" i="81"/>
  <c r="AO231" i="81"/>
  <c r="Q234" i="81"/>
  <c r="I234" i="81"/>
  <c r="P234" i="81"/>
  <c r="H234" i="81"/>
  <c r="AE234" i="81"/>
  <c r="N234" i="81"/>
  <c r="F234" i="81"/>
  <c r="K234" i="81"/>
  <c r="U234" i="81"/>
  <c r="J234" i="81"/>
  <c r="S234" i="81"/>
  <c r="E234" i="81"/>
  <c r="D234" i="81"/>
  <c r="C234" i="81"/>
  <c r="T234" i="81"/>
  <c r="B234" i="81"/>
  <c r="R234" i="81"/>
  <c r="O234" i="81"/>
  <c r="M234" i="81"/>
  <c r="L234" i="81"/>
  <c r="G234" i="81"/>
  <c r="BZ236" i="81"/>
  <c r="BR236" i="81"/>
  <c r="BY236" i="81"/>
  <c r="BQ236" i="81"/>
  <c r="CD236" i="81"/>
  <c r="BV236" i="81"/>
  <c r="BN236" i="81"/>
  <c r="CC236" i="81"/>
  <c r="BP236" i="81"/>
  <c r="CB236" i="81"/>
  <c r="BO236" i="81"/>
  <c r="BX236" i="81"/>
  <c r="BL236" i="81"/>
  <c r="CO236" i="81"/>
  <c r="CE236" i="81"/>
  <c r="BW236" i="81"/>
  <c r="BS236" i="81"/>
  <c r="BM236" i="81"/>
  <c r="CA236" i="81"/>
  <c r="BU236" i="81"/>
  <c r="BT236" i="81"/>
  <c r="AU239" i="81"/>
  <c r="AM239" i="81"/>
  <c r="AT239" i="81"/>
  <c r="AL239" i="81"/>
  <c r="AY239" i="81"/>
  <c r="AQ239" i="81"/>
  <c r="AI239" i="81"/>
  <c r="AW239" i="81"/>
  <c r="AJ239" i="81"/>
  <c r="AV239" i="81"/>
  <c r="AH239" i="81"/>
  <c r="AR239" i="81"/>
  <c r="AX239" i="81"/>
  <c r="AS239" i="81"/>
  <c r="AO239" i="81"/>
  <c r="AG239" i="81"/>
  <c r="BJ239" i="81"/>
  <c r="AZ239" i="81"/>
  <c r="AP239" i="81"/>
  <c r="AN239" i="81"/>
  <c r="AK239" i="81"/>
  <c r="P242" i="81"/>
  <c r="H242" i="81"/>
  <c r="O242" i="81"/>
  <c r="G242" i="81"/>
  <c r="T242" i="81"/>
  <c r="L242" i="81"/>
  <c r="D242" i="81"/>
  <c r="Q242" i="81"/>
  <c r="C242" i="81"/>
  <c r="N242" i="81"/>
  <c r="B242" i="81"/>
  <c r="K242" i="81"/>
  <c r="M242" i="81"/>
  <c r="J242" i="81"/>
  <c r="F242" i="81"/>
  <c r="AE242" i="81"/>
  <c r="U242" i="81"/>
  <c r="S242" i="81"/>
  <c r="R242" i="81"/>
  <c r="I242" i="81"/>
  <c r="E242" i="81"/>
  <c r="CD244" i="81"/>
  <c r="BV244" i="81"/>
  <c r="BN244" i="81"/>
  <c r="CC244" i="81"/>
  <c r="BU244" i="81"/>
  <c r="BM244" i="81"/>
  <c r="CB244" i="81"/>
  <c r="BT244" i="81"/>
  <c r="BL244" i="81"/>
  <c r="CA244" i="81"/>
  <c r="BS244" i="81"/>
  <c r="BZ244" i="81"/>
  <c r="BR244" i="81"/>
  <c r="BY244" i="81"/>
  <c r="BQ244" i="81"/>
  <c r="CO244" i="81"/>
  <c r="BX244" i="81"/>
  <c r="BP244" i="81"/>
  <c r="CE244" i="81"/>
  <c r="BW244" i="81"/>
  <c r="BO244" i="81"/>
  <c r="AY247" i="81"/>
  <c r="AQ247" i="81"/>
  <c r="AI247" i="81"/>
  <c r="AX247" i="81"/>
  <c r="AP247" i="81"/>
  <c r="AH247" i="81"/>
  <c r="AW247" i="81"/>
  <c r="AO247" i="81"/>
  <c r="AG247" i="81"/>
  <c r="AV247" i="81"/>
  <c r="AN247" i="81"/>
  <c r="AU247" i="81"/>
  <c r="AM247" i="81"/>
  <c r="AT247" i="81"/>
  <c r="AL247" i="81"/>
  <c r="BJ247" i="81"/>
  <c r="AS247" i="81"/>
  <c r="AK247" i="81"/>
  <c r="AR247" i="81"/>
  <c r="AJ247" i="81"/>
  <c r="AZ247" i="81"/>
  <c r="T250" i="81"/>
  <c r="L250" i="81"/>
  <c r="D250" i="81"/>
  <c r="S250" i="81"/>
  <c r="K250" i="81"/>
  <c r="C250" i="81"/>
  <c r="R250" i="81"/>
  <c r="J250" i="81"/>
  <c r="B250" i="81"/>
  <c r="Q250" i="81"/>
  <c r="I250" i="81"/>
  <c r="P250" i="81"/>
  <c r="H250" i="81"/>
  <c r="O250" i="81"/>
  <c r="G250" i="81"/>
  <c r="AE250" i="81"/>
  <c r="N250" i="81"/>
  <c r="F250" i="81"/>
  <c r="E250" i="81"/>
  <c r="U250" i="81"/>
  <c r="M250" i="81"/>
  <c r="CD252" i="81"/>
  <c r="BV252" i="81"/>
  <c r="BN252" i="81"/>
  <c r="CC252" i="81"/>
  <c r="BU252" i="81"/>
  <c r="BM252" i="81"/>
  <c r="CB252" i="81"/>
  <c r="BT252" i="81"/>
  <c r="BL252" i="81"/>
  <c r="CA252" i="81"/>
  <c r="BS252" i="81"/>
  <c r="BZ252" i="81"/>
  <c r="BR252" i="81"/>
  <c r="BY252" i="81"/>
  <c r="BQ252" i="81"/>
  <c r="CO252" i="81"/>
  <c r="BX252" i="81"/>
  <c r="BP252" i="81"/>
  <c r="BO252" i="81"/>
  <c r="CE252" i="81"/>
  <c r="BW252" i="81"/>
  <c r="S156" i="81"/>
  <c r="AZ156" i="81"/>
  <c r="B157" i="81"/>
  <c r="BJ157" i="81"/>
  <c r="C158" i="81"/>
  <c r="AE158" i="81"/>
  <c r="D159" i="81"/>
  <c r="AG159" i="81"/>
  <c r="E160" i="81"/>
  <c r="AH160" i="81"/>
  <c r="BN160" i="81"/>
  <c r="F161" i="81"/>
  <c r="AI161" i="81"/>
  <c r="BO161" i="81"/>
  <c r="G162" i="81"/>
  <c r="BP162" i="81"/>
  <c r="AK163" i="81"/>
  <c r="AL164" i="81"/>
  <c r="AM165" i="81"/>
  <c r="AN166" i="81"/>
  <c r="AO167" i="81"/>
  <c r="AP168" i="81"/>
  <c r="AQ169" i="81"/>
  <c r="AS171" i="81"/>
  <c r="AT172" i="81"/>
  <c r="AG177" i="81"/>
  <c r="BL196" i="81"/>
  <c r="CC158" i="81"/>
  <c r="BU158" i="81"/>
  <c r="BM158" i="81"/>
  <c r="BZ158" i="81"/>
  <c r="BR158" i="81"/>
  <c r="BY158" i="81"/>
  <c r="BQ158" i="81"/>
  <c r="CO158" i="81"/>
  <c r="BX158" i="81"/>
  <c r="BP158" i="81"/>
  <c r="CE158" i="81"/>
  <c r="BW158" i="81"/>
  <c r="BO158" i="81"/>
  <c r="CC166" i="81"/>
  <c r="BU166" i="81"/>
  <c r="BM166" i="81"/>
  <c r="CB166" i="81"/>
  <c r="BT166" i="81"/>
  <c r="BL166" i="81"/>
  <c r="CA166" i="81"/>
  <c r="BS166" i="81"/>
  <c r="BZ166" i="81"/>
  <c r="BR166" i="81"/>
  <c r="BY166" i="81"/>
  <c r="BQ166" i="81"/>
  <c r="CO166" i="81"/>
  <c r="BX166" i="81"/>
  <c r="BP166" i="81"/>
  <c r="CE166" i="81"/>
  <c r="BW166" i="81"/>
  <c r="BO166" i="81"/>
  <c r="U180" i="81"/>
  <c r="M180" i="81"/>
  <c r="E180" i="81"/>
  <c r="R180" i="81"/>
  <c r="J180" i="81"/>
  <c r="B180" i="81"/>
  <c r="Q180" i="81"/>
  <c r="I180" i="81"/>
  <c r="P180" i="81"/>
  <c r="H180" i="81"/>
  <c r="O180" i="81"/>
  <c r="G180" i="81"/>
  <c r="D180" i="81"/>
  <c r="AE180" i="81"/>
  <c r="C180" i="81"/>
  <c r="T180" i="81"/>
  <c r="S180" i="81"/>
  <c r="N180" i="81"/>
  <c r="L180" i="81"/>
  <c r="K180" i="81"/>
  <c r="AU193" i="81"/>
  <c r="AM193" i="81"/>
  <c r="AT193" i="81"/>
  <c r="AL193" i="81"/>
  <c r="AZ193" i="81"/>
  <c r="AR193" i="81"/>
  <c r="AJ193" i="81"/>
  <c r="AX193" i="81"/>
  <c r="AK193" i="81"/>
  <c r="AS193" i="81"/>
  <c r="AG193" i="81"/>
  <c r="AY193" i="81"/>
  <c r="AH193" i="81"/>
  <c r="AQ193" i="81"/>
  <c r="AP193" i="81"/>
  <c r="AO193" i="81"/>
  <c r="AN193" i="81"/>
  <c r="BJ193" i="81"/>
  <c r="AW193" i="81"/>
  <c r="AV193" i="81"/>
  <c r="AI193" i="81"/>
  <c r="P204" i="81"/>
  <c r="H204" i="81"/>
  <c r="O204" i="81"/>
  <c r="G204" i="81"/>
  <c r="U204" i="81"/>
  <c r="M204" i="81"/>
  <c r="E204" i="81"/>
  <c r="L204" i="81"/>
  <c r="T204" i="81"/>
  <c r="I204" i="81"/>
  <c r="Q204" i="81"/>
  <c r="C204" i="81"/>
  <c r="R204" i="81"/>
  <c r="J204" i="81"/>
  <c r="F204" i="81"/>
  <c r="D204" i="81"/>
  <c r="AE204" i="81"/>
  <c r="B204" i="81"/>
  <c r="S204" i="81"/>
  <c r="N204" i="81"/>
  <c r="K204" i="81"/>
  <c r="R212" i="81"/>
  <c r="J212" i="81"/>
  <c r="B212" i="81"/>
  <c r="Q212" i="81"/>
  <c r="I212" i="81"/>
  <c r="O212" i="81"/>
  <c r="G212" i="81"/>
  <c r="U212" i="81"/>
  <c r="H212" i="81"/>
  <c r="T212" i="81"/>
  <c r="F212" i="81"/>
  <c r="P212" i="81"/>
  <c r="D212" i="81"/>
  <c r="AE212" i="81"/>
  <c r="M212" i="81"/>
  <c r="E212" i="81"/>
  <c r="S212" i="81"/>
  <c r="K212" i="81"/>
  <c r="C212" i="81"/>
  <c r="N212" i="81"/>
  <c r="L212" i="81"/>
  <c r="CC222" i="81"/>
  <c r="BU222" i="81"/>
  <c r="BM222" i="81"/>
  <c r="CB222" i="81"/>
  <c r="BT222" i="81"/>
  <c r="BL222" i="81"/>
  <c r="BZ222" i="81"/>
  <c r="BR222" i="81"/>
  <c r="CE222" i="81"/>
  <c r="BQ222" i="81"/>
  <c r="CD222" i="81"/>
  <c r="BP222" i="81"/>
  <c r="BY222" i="81"/>
  <c r="BN222" i="81"/>
  <c r="BX222" i="81"/>
  <c r="BW222" i="81"/>
  <c r="BS222" i="81"/>
  <c r="BV222" i="81"/>
  <c r="CO222" i="81"/>
  <c r="CA222" i="81"/>
  <c r="BO222" i="81"/>
  <c r="AX233" i="81"/>
  <c r="AP233" i="81"/>
  <c r="AH233" i="81"/>
  <c r="AW233" i="81"/>
  <c r="AO233" i="81"/>
  <c r="AG233" i="81"/>
  <c r="AU233" i="81"/>
  <c r="AM233" i="81"/>
  <c r="AS233" i="81"/>
  <c r="AR233" i="81"/>
  <c r="BJ233" i="81"/>
  <c r="AN233" i="81"/>
  <c r="AK233" i="81"/>
  <c r="AJ233" i="81"/>
  <c r="AZ233" i="81"/>
  <c r="AI233" i="81"/>
  <c r="AY233" i="81"/>
  <c r="AV233" i="81"/>
  <c r="AT233" i="81"/>
  <c r="AQ233" i="81"/>
  <c r="AL233" i="81"/>
  <c r="AW241" i="81"/>
  <c r="AO241" i="81"/>
  <c r="AG241" i="81"/>
  <c r="AV241" i="81"/>
  <c r="AN241" i="81"/>
  <c r="BJ241" i="81"/>
  <c r="AS241" i="81"/>
  <c r="AK241" i="81"/>
  <c r="AY241" i="81"/>
  <c r="AL241" i="81"/>
  <c r="AX241" i="81"/>
  <c r="AJ241" i="81"/>
  <c r="AT241" i="81"/>
  <c r="AH241" i="81"/>
  <c r="AR241" i="81"/>
  <c r="AQ241" i="81"/>
  <c r="AM241" i="81"/>
  <c r="AI241" i="81"/>
  <c r="AZ241" i="81"/>
  <c r="AU241" i="81"/>
  <c r="AP241" i="81"/>
  <c r="AE252" i="81"/>
  <c r="N252" i="81"/>
  <c r="F252" i="81"/>
  <c r="U252" i="81"/>
  <c r="M252" i="81"/>
  <c r="E252" i="81"/>
  <c r="T252" i="81"/>
  <c r="L252" i="81"/>
  <c r="D252" i="81"/>
  <c r="S252" i="81"/>
  <c r="K252" i="81"/>
  <c r="C252" i="81"/>
  <c r="R252" i="81"/>
  <c r="J252" i="81"/>
  <c r="B252" i="81"/>
  <c r="Q252" i="81"/>
  <c r="I252" i="81"/>
  <c r="P252" i="81"/>
  <c r="H252" i="81"/>
  <c r="G252" i="81"/>
  <c r="O252" i="81"/>
  <c r="T157" i="81"/>
  <c r="L157" i="81"/>
  <c r="D157" i="81"/>
  <c r="Q157" i="81"/>
  <c r="I157" i="81"/>
  <c r="P157" i="81"/>
  <c r="H157" i="81"/>
  <c r="O157" i="81"/>
  <c r="G157" i="81"/>
  <c r="AE157" i="81"/>
  <c r="N157" i="81"/>
  <c r="F157" i="81"/>
  <c r="CD159" i="81"/>
  <c r="BV159" i="81"/>
  <c r="BN159" i="81"/>
  <c r="CA159" i="81"/>
  <c r="BS159" i="81"/>
  <c r="BZ159" i="81"/>
  <c r="BR159" i="81"/>
  <c r="BY159" i="81"/>
  <c r="BQ159" i="81"/>
  <c r="CO159" i="81"/>
  <c r="BX159" i="81"/>
  <c r="BP159" i="81"/>
  <c r="AY162" i="81"/>
  <c r="AQ162" i="81"/>
  <c r="AI162" i="81"/>
  <c r="AV162" i="81"/>
  <c r="AN162" i="81"/>
  <c r="AU162" i="81"/>
  <c r="AM162" i="81"/>
  <c r="AT162" i="81"/>
  <c r="AL162" i="81"/>
  <c r="BJ162" i="81"/>
  <c r="AS162" i="81"/>
  <c r="AK162" i="81"/>
  <c r="T165" i="81"/>
  <c r="L165" i="81"/>
  <c r="D165" i="81"/>
  <c r="S165" i="81"/>
  <c r="K165" i="81"/>
  <c r="C165" i="81"/>
  <c r="R165" i="81"/>
  <c r="J165" i="81"/>
  <c r="B165" i="81"/>
  <c r="Q165" i="81"/>
  <c r="I165" i="81"/>
  <c r="P165" i="81"/>
  <c r="H165" i="81"/>
  <c r="O165" i="81"/>
  <c r="G165" i="81"/>
  <c r="AE165" i="81"/>
  <c r="N165" i="81"/>
  <c r="F165" i="81"/>
  <c r="CD167" i="81"/>
  <c r="BV167" i="81"/>
  <c r="BN167" i="81"/>
  <c r="CC167" i="81"/>
  <c r="BU167" i="81"/>
  <c r="BM167" i="81"/>
  <c r="CB167" i="81"/>
  <c r="BT167" i="81"/>
  <c r="BL167" i="81"/>
  <c r="CA167" i="81"/>
  <c r="BS167" i="81"/>
  <c r="BZ167" i="81"/>
  <c r="BR167" i="81"/>
  <c r="BY167" i="81"/>
  <c r="BQ167" i="81"/>
  <c r="CO167" i="81"/>
  <c r="BX167" i="81"/>
  <c r="BP167" i="81"/>
  <c r="AY170" i="81"/>
  <c r="AQ170" i="81"/>
  <c r="AI170" i="81"/>
  <c r="AX170" i="81"/>
  <c r="AP170" i="81"/>
  <c r="AH170" i="81"/>
  <c r="AW170" i="81"/>
  <c r="AO170" i="81"/>
  <c r="AG170" i="81"/>
  <c r="AV170" i="81"/>
  <c r="AN170" i="81"/>
  <c r="AU170" i="81"/>
  <c r="AM170" i="81"/>
  <c r="AT170" i="81"/>
  <c r="AL170" i="81"/>
  <c r="BJ170" i="81"/>
  <c r="AS170" i="81"/>
  <c r="AK170" i="81"/>
  <c r="T173" i="81"/>
  <c r="L173" i="81"/>
  <c r="D173" i="81"/>
  <c r="S173" i="81"/>
  <c r="K173" i="81"/>
  <c r="C173" i="81"/>
  <c r="R173" i="81"/>
  <c r="J173" i="81"/>
  <c r="B173" i="81"/>
  <c r="Q173" i="81"/>
  <c r="I173" i="81"/>
  <c r="P173" i="81"/>
  <c r="H173" i="81"/>
  <c r="O173" i="81"/>
  <c r="G173" i="81"/>
  <c r="AE173" i="81"/>
  <c r="N173" i="81"/>
  <c r="F173" i="81"/>
  <c r="CB175" i="81"/>
  <c r="BT175" i="81"/>
  <c r="BL175" i="81"/>
  <c r="BZ175" i="81"/>
  <c r="BR175" i="81"/>
  <c r="CD175" i="81"/>
  <c r="BS175" i="81"/>
  <c r="CC175" i="81"/>
  <c r="BQ175" i="81"/>
  <c r="CA175" i="81"/>
  <c r="BP175" i="81"/>
  <c r="BY175" i="81"/>
  <c r="BO175" i="81"/>
  <c r="BX175" i="81"/>
  <c r="BN175" i="81"/>
  <c r="BW175" i="81"/>
  <c r="BM175" i="81"/>
  <c r="CO175" i="81"/>
  <c r="BV175" i="81"/>
  <c r="BJ178" i="81"/>
  <c r="AS178" i="81"/>
  <c r="AK178" i="81"/>
  <c r="AW178" i="81"/>
  <c r="AO178" i="81"/>
  <c r="AG178" i="81"/>
  <c r="AV178" i="81"/>
  <c r="AN178" i="81"/>
  <c r="AU178" i="81"/>
  <c r="AM178" i="81"/>
  <c r="AZ178" i="81"/>
  <c r="AJ178" i="81"/>
  <c r="AY178" i="81"/>
  <c r="AI178" i="81"/>
  <c r="AX178" i="81"/>
  <c r="AH178" i="81"/>
  <c r="AT178" i="81"/>
  <c r="AR178" i="81"/>
  <c r="AQ178" i="81"/>
  <c r="AP178" i="81"/>
  <c r="P181" i="81"/>
  <c r="H181" i="81"/>
  <c r="AE181" i="81"/>
  <c r="N181" i="81"/>
  <c r="F181" i="81"/>
  <c r="R181" i="81"/>
  <c r="G181" i="81"/>
  <c r="M181" i="81"/>
  <c r="C181" i="81"/>
  <c r="L181" i="81"/>
  <c r="B181" i="81"/>
  <c r="U181" i="81"/>
  <c r="K181" i="81"/>
  <c r="T181" i="81"/>
  <c r="J181" i="81"/>
  <c r="E181" i="81"/>
  <c r="D181" i="81"/>
  <c r="S181" i="81"/>
  <c r="Q181" i="81"/>
  <c r="O181" i="81"/>
  <c r="BZ183" i="81"/>
  <c r="BR183" i="81"/>
  <c r="CO183" i="81"/>
  <c r="BX183" i="81"/>
  <c r="BP183" i="81"/>
  <c r="CD183" i="81"/>
  <c r="BT183" i="81"/>
  <c r="CA183" i="81"/>
  <c r="BO183" i="81"/>
  <c r="BY183" i="81"/>
  <c r="BN183" i="81"/>
  <c r="BW183" i="81"/>
  <c r="BM183" i="81"/>
  <c r="BV183" i="81"/>
  <c r="BL183" i="81"/>
  <c r="BS183" i="81"/>
  <c r="BQ183" i="81"/>
  <c r="CE183" i="81"/>
  <c r="CC183" i="81"/>
  <c r="CB183" i="81"/>
  <c r="AU186" i="81"/>
  <c r="AM186" i="81"/>
  <c r="BJ186" i="81"/>
  <c r="AS186" i="81"/>
  <c r="AK186" i="81"/>
  <c r="AQ186" i="81"/>
  <c r="AG186" i="81"/>
  <c r="AX186" i="81"/>
  <c r="AN186" i="81"/>
  <c r="AW186" i="81"/>
  <c r="AL186" i="81"/>
  <c r="AV186" i="81"/>
  <c r="AJ186" i="81"/>
  <c r="AT186" i="81"/>
  <c r="AI186" i="81"/>
  <c r="AP186" i="81"/>
  <c r="AO186" i="81"/>
  <c r="AH186" i="81"/>
  <c r="AZ186" i="81"/>
  <c r="AY186" i="81"/>
  <c r="Q189" i="81"/>
  <c r="I189" i="81"/>
  <c r="P189" i="81"/>
  <c r="H189" i="81"/>
  <c r="AE189" i="81"/>
  <c r="N189" i="81"/>
  <c r="F189" i="81"/>
  <c r="K189" i="81"/>
  <c r="S189" i="81"/>
  <c r="E189" i="81"/>
  <c r="T189" i="81"/>
  <c r="C189" i="81"/>
  <c r="M189" i="81"/>
  <c r="L189" i="81"/>
  <c r="J189" i="81"/>
  <c r="G189" i="81"/>
  <c r="U189" i="81"/>
  <c r="R189" i="81"/>
  <c r="O189" i="81"/>
  <c r="D189" i="81"/>
  <c r="CA191" i="81"/>
  <c r="BS191" i="81"/>
  <c r="BZ191" i="81"/>
  <c r="BR191" i="81"/>
  <c r="CO191" i="81"/>
  <c r="BX191" i="81"/>
  <c r="BP191" i="81"/>
  <c r="CE191" i="81"/>
  <c r="BT191" i="81"/>
  <c r="CB191" i="81"/>
  <c r="BN191" i="81"/>
  <c r="BO191" i="81"/>
  <c r="BY191" i="81"/>
  <c r="BW191" i="81"/>
  <c r="BV191" i="81"/>
  <c r="BU191" i="81"/>
  <c r="BQ191" i="81"/>
  <c r="BM191" i="81"/>
  <c r="BL191" i="81"/>
  <c r="CD191" i="81"/>
  <c r="AV194" i="81"/>
  <c r="AN194" i="81"/>
  <c r="AU194" i="81"/>
  <c r="AM194" i="81"/>
  <c r="BJ194" i="81"/>
  <c r="AS194" i="81"/>
  <c r="AK194" i="81"/>
  <c r="AY194" i="81"/>
  <c r="AL194" i="81"/>
  <c r="AT194" i="81"/>
  <c r="AH194" i="81"/>
  <c r="AP194" i="81"/>
  <c r="AQ194" i="81"/>
  <c r="AI194" i="81"/>
  <c r="AZ194" i="81"/>
  <c r="AG194" i="81"/>
  <c r="AX194" i="81"/>
  <c r="AW194" i="81"/>
  <c r="AR194" i="81"/>
  <c r="AO194" i="81"/>
  <c r="AJ194" i="81"/>
  <c r="Q197" i="81"/>
  <c r="I197" i="81"/>
  <c r="P197" i="81"/>
  <c r="H197" i="81"/>
  <c r="AE197" i="81"/>
  <c r="N197" i="81"/>
  <c r="F197" i="81"/>
  <c r="S197" i="81"/>
  <c r="E197" i="81"/>
  <c r="M197" i="81"/>
  <c r="B197" i="81"/>
  <c r="U197" i="81"/>
  <c r="J197" i="81"/>
  <c r="G197" i="81"/>
  <c r="T197" i="81"/>
  <c r="R197" i="81"/>
  <c r="O197" i="81"/>
  <c r="L197" i="81"/>
  <c r="K197" i="81"/>
  <c r="D197" i="81"/>
  <c r="C197" i="81"/>
  <c r="CA199" i="81"/>
  <c r="BS199" i="81"/>
  <c r="BZ199" i="81"/>
  <c r="BR199" i="81"/>
  <c r="CO199" i="81"/>
  <c r="BX199" i="81"/>
  <c r="BP199" i="81"/>
  <c r="CB199" i="81"/>
  <c r="BN199" i="81"/>
  <c r="BV199" i="81"/>
  <c r="CD199" i="81"/>
  <c r="BQ199" i="81"/>
  <c r="BM199" i="81"/>
  <c r="BY199" i="81"/>
  <c r="BW199" i="81"/>
  <c r="BU199" i="81"/>
  <c r="BT199" i="81"/>
  <c r="CE199" i="81"/>
  <c r="CC199" i="81"/>
  <c r="BO199" i="81"/>
  <c r="BL199" i="81"/>
  <c r="AV202" i="81"/>
  <c r="AN202" i="81"/>
  <c r="AU202" i="81"/>
  <c r="AM202" i="81"/>
  <c r="BJ202" i="81"/>
  <c r="AS202" i="81"/>
  <c r="AK202" i="81"/>
  <c r="AT202" i="81"/>
  <c r="AH202" i="81"/>
  <c r="AP202" i="81"/>
  <c r="AX202" i="81"/>
  <c r="AJ202" i="81"/>
  <c r="AY202" i="81"/>
  <c r="AQ202" i="81"/>
  <c r="AO202" i="81"/>
  <c r="AL202" i="81"/>
  <c r="AI202" i="81"/>
  <c r="AW202" i="81"/>
  <c r="AR202" i="81"/>
  <c r="AG202" i="81"/>
  <c r="Q205" i="81"/>
  <c r="I205" i="81"/>
  <c r="P205" i="81"/>
  <c r="H205" i="81"/>
  <c r="AE205" i="81"/>
  <c r="N205" i="81"/>
  <c r="F205" i="81"/>
  <c r="M205" i="81"/>
  <c r="B205" i="81"/>
  <c r="U205" i="81"/>
  <c r="J205" i="81"/>
  <c r="R205" i="81"/>
  <c r="D205" i="81"/>
  <c r="O205" i="81"/>
  <c r="G205" i="81"/>
  <c r="E205" i="81"/>
  <c r="C205" i="81"/>
  <c r="T205" i="81"/>
  <c r="L205" i="81"/>
  <c r="K205" i="81"/>
  <c r="CB207" i="81"/>
  <c r="BT207" i="81"/>
  <c r="BL207" i="81"/>
  <c r="BZ207" i="81"/>
  <c r="BR207" i="81"/>
  <c r="BW207" i="81"/>
  <c r="BM207" i="81"/>
  <c r="CO207" i="81"/>
  <c r="BV207" i="81"/>
  <c r="CD207" i="81"/>
  <c r="BS207" i="81"/>
  <c r="CA207" i="81"/>
  <c r="BU207" i="81"/>
  <c r="CE207" i="81"/>
  <c r="BO207" i="81"/>
  <c r="BY207" i="81"/>
  <c r="BP207" i="81"/>
  <c r="BN207" i="81"/>
  <c r="BX207" i="81"/>
  <c r="BQ207" i="81"/>
  <c r="AW210" i="81"/>
  <c r="AO210" i="81"/>
  <c r="AG210" i="81"/>
  <c r="AU210" i="81"/>
  <c r="AM210" i="81"/>
  <c r="AT210" i="81"/>
  <c r="AJ210" i="81"/>
  <c r="AS210" i="81"/>
  <c r="AI210" i="81"/>
  <c r="BJ210" i="81"/>
  <c r="AQ210" i="81"/>
  <c r="AY210" i="81"/>
  <c r="AH210" i="81"/>
  <c r="AR210" i="81"/>
  <c r="AL210" i="81"/>
  <c r="AP210" i="81"/>
  <c r="AZ210" i="81"/>
  <c r="AX210" i="81"/>
  <c r="AV210" i="81"/>
  <c r="AN210" i="81"/>
  <c r="AH156" i="81"/>
  <c r="BL156" i="81"/>
  <c r="C157" i="81"/>
  <c r="BM157" i="81"/>
  <c r="D158" i="81"/>
  <c r="AK158" i="81"/>
  <c r="BN158" i="81"/>
  <c r="E159" i="81"/>
  <c r="AL159" i="81"/>
  <c r="BO159" i="81"/>
  <c r="AM160" i="81"/>
  <c r="BP160" i="81"/>
  <c r="G161" i="81"/>
  <c r="AN161" i="81"/>
  <c r="BQ161" i="81"/>
  <c r="H162" i="81"/>
  <c r="AO162" i="81"/>
  <c r="AS163" i="81"/>
  <c r="AT164" i="81"/>
  <c r="AW167" i="81"/>
  <c r="AY169" i="81"/>
  <c r="AZ170" i="81"/>
  <c r="BL172" i="81"/>
  <c r="BM173" i="81"/>
  <c r="AQ177" i="81"/>
  <c r="I186" i="81"/>
  <c r="L191" i="81"/>
  <c r="AQ204" i="81"/>
  <c r="BS212" i="81"/>
  <c r="S164" i="81"/>
  <c r="K164" i="81"/>
  <c r="C164" i="81"/>
  <c r="R164" i="81"/>
  <c r="J164" i="81"/>
  <c r="B164" i="81"/>
  <c r="Q164" i="81"/>
  <c r="I164" i="81"/>
  <c r="P164" i="81"/>
  <c r="H164" i="81"/>
  <c r="O164" i="81"/>
  <c r="G164" i="81"/>
  <c r="AE164" i="81"/>
  <c r="N164" i="81"/>
  <c r="F164" i="81"/>
  <c r="U164" i="81"/>
  <c r="M164" i="81"/>
  <c r="E164" i="81"/>
  <c r="CA174" i="81"/>
  <c r="BS174" i="81"/>
  <c r="BY174" i="81"/>
  <c r="BQ174" i="81"/>
  <c r="CC174" i="81"/>
  <c r="BR174" i="81"/>
  <c r="CB174" i="81"/>
  <c r="BP174" i="81"/>
  <c r="BZ174" i="81"/>
  <c r="BO174" i="81"/>
  <c r="BX174" i="81"/>
  <c r="BN174" i="81"/>
  <c r="BW174" i="81"/>
  <c r="BM174" i="81"/>
  <c r="CO174" i="81"/>
  <c r="BV174" i="81"/>
  <c r="BL174" i="81"/>
  <c r="CE174" i="81"/>
  <c r="BU174" i="81"/>
  <c r="AT185" i="81"/>
  <c r="AL185" i="81"/>
  <c r="AZ185" i="81"/>
  <c r="AR185" i="81"/>
  <c r="AJ185" i="81"/>
  <c r="BJ185" i="81"/>
  <c r="AP185" i="81"/>
  <c r="AW185" i="81"/>
  <c r="AM185" i="81"/>
  <c r="AV185" i="81"/>
  <c r="AK185" i="81"/>
  <c r="AU185" i="81"/>
  <c r="AI185" i="81"/>
  <c r="AS185" i="81"/>
  <c r="AH185" i="81"/>
  <c r="AX185" i="81"/>
  <c r="AQ185" i="81"/>
  <c r="AO185" i="81"/>
  <c r="AN185" i="81"/>
  <c r="AG185" i="81"/>
  <c r="P196" i="81"/>
  <c r="H196" i="81"/>
  <c r="O196" i="81"/>
  <c r="G196" i="81"/>
  <c r="U196" i="81"/>
  <c r="M196" i="81"/>
  <c r="E196" i="81"/>
  <c r="R196" i="81"/>
  <c r="D196" i="81"/>
  <c r="L196" i="81"/>
  <c r="T196" i="81"/>
  <c r="I196" i="81"/>
  <c r="J196" i="81"/>
  <c r="AE196" i="81"/>
  <c r="B196" i="81"/>
  <c r="S196" i="81"/>
  <c r="Q196" i="81"/>
  <c r="N196" i="81"/>
  <c r="K196" i="81"/>
  <c r="F196" i="81"/>
  <c r="C196" i="81"/>
  <c r="BZ206" i="81"/>
  <c r="BR206" i="81"/>
  <c r="BY206" i="81"/>
  <c r="BQ206" i="81"/>
  <c r="CE206" i="81"/>
  <c r="BW206" i="81"/>
  <c r="BO206" i="81"/>
  <c r="BU206" i="81"/>
  <c r="CC206" i="81"/>
  <c r="BP206" i="81"/>
  <c r="BX206" i="81"/>
  <c r="BL206" i="81"/>
  <c r="BV206" i="81"/>
  <c r="BN206" i="81"/>
  <c r="CO206" i="81"/>
  <c r="BM206" i="81"/>
  <c r="CD206" i="81"/>
  <c r="CB206" i="81"/>
  <c r="CA206" i="81"/>
  <c r="BT206" i="81"/>
  <c r="BS206" i="81"/>
  <c r="AW217" i="81"/>
  <c r="AO217" i="81"/>
  <c r="AG217" i="81"/>
  <c r="AV217" i="81"/>
  <c r="AN217" i="81"/>
  <c r="AT217" i="81"/>
  <c r="AL217" i="81"/>
  <c r="AX217" i="81"/>
  <c r="AJ217" i="81"/>
  <c r="AU217" i="81"/>
  <c r="AI217" i="81"/>
  <c r="AR217" i="81"/>
  <c r="AQ217" i="81"/>
  <c r="AK217" i="81"/>
  <c r="AY217" i="81"/>
  <c r="AP217" i="81"/>
  <c r="AM217" i="81"/>
  <c r="AH217" i="81"/>
  <c r="BJ217" i="81"/>
  <c r="AZ217" i="81"/>
  <c r="AS217" i="81"/>
  <c r="S228" i="81"/>
  <c r="K228" i="81"/>
  <c r="C228" i="81"/>
  <c r="R228" i="81"/>
  <c r="J228" i="81"/>
  <c r="B228" i="81"/>
  <c r="P228" i="81"/>
  <c r="H228" i="81"/>
  <c r="Q228" i="81"/>
  <c r="E228" i="81"/>
  <c r="O228" i="81"/>
  <c r="D228" i="81"/>
  <c r="M228" i="81"/>
  <c r="G228" i="81"/>
  <c r="F228" i="81"/>
  <c r="U228" i="81"/>
  <c r="N228" i="81"/>
  <c r="AE228" i="81"/>
  <c r="T228" i="81"/>
  <c r="L228" i="81"/>
  <c r="I228" i="81"/>
  <c r="AE244" i="81"/>
  <c r="U244" i="81"/>
  <c r="T244" i="81"/>
  <c r="S244" i="81"/>
  <c r="R244" i="81"/>
  <c r="Q244" i="81"/>
  <c r="J244" i="81"/>
  <c r="B244" i="81"/>
  <c r="I244" i="81"/>
  <c r="N244" i="81"/>
  <c r="F244" i="81"/>
  <c r="E244" i="81"/>
  <c r="P244" i="81"/>
  <c r="D244" i="81"/>
  <c r="M244" i="81"/>
  <c r="K244" i="81"/>
  <c r="H244" i="81"/>
  <c r="C244" i="81"/>
  <c r="O244" i="81"/>
  <c r="L244" i="81"/>
  <c r="G244" i="81"/>
  <c r="CA157" i="81"/>
  <c r="CB158" i="81"/>
  <c r="AX160" i="81"/>
  <c r="AY161" i="81"/>
  <c r="AT157" i="81"/>
  <c r="AL157" i="81"/>
  <c r="AY157" i="81"/>
  <c r="AQ157" i="81"/>
  <c r="AI157" i="81"/>
  <c r="AX157" i="81"/>
  <c r="AP157" i="81"/>
  <c r="AH157" i="81"/>
  <c r="AW157" i="81"/>
  <c r="AO157" i="81"/>
  <c r="AG157" i="81"/>
  <c r="AV157" i="81"/>
  <c r="AN157" i="81"/>
  <c r="O160" i="81"/>
  <c r="G160" i="81"/>
  <c r="T160" i="81"/>
  <c r="L160" i="81"/>
  <c r="D160" i="81"/>
  <c r="S160" i="81"/>
  <c r="K160" i="81"/>
  <c r="C160" i="81"/>
  <c r="R160" i="81"/>
  <c r="J160" i="81"/>
  <c r="B160" i="81"/>
  <c r="Q160" i="81"/>
  <c r="I160" i="81"/>
  <c r="BY162" i="81"/>
  <c r="BQ162" i="81"/>
  <c r="CO162" i="81"/>
  <c r="CE162" i="81"/>
  <c r="CD162" i="81"/>
  <c r="BV162" i="81"/>
  <c r="BN162" i="81"/>
  <c r="CC162" i="81"/>
  <c r="BU162" i="81"/>
  <c r="BM162" i="81"/>
  <c r="CB162" i="81"/>
  <c r="BT162" i="81"/>
  <c r="BL162" i="81"/>
  <c r="CA162" i="81"/>
  <c r="BS162" i="81"/>
  <c r="AT165" i="81"/>
  <c r="AL165" i="81"/>
  <c r="BJ165" i="81"/>
  <c r="AS165" i="81"/>
  <c r="AK165" i="81"/>
  <c r="AZ165" i="81"/>
  <c r="AR165" i="81"/>
  <c r="AJ165" i="81"/>
  <c r="AY165" i="81"/>
  <c r="AQ165" i="81"/>
  <c r="AI165" i="81"/>
  <c r="AX165" i="81"/>
  <c r="AP165" i="81"/>
  <c r="AH165" i="81"/>
  <c r="AW165" i="81"/>
  <c r="AO165" i="81"/>
  <c r="AG165" i="81"/>
  <c r="AV165" i="81"/>
  <c r="AN165" i="81"/>
  <c r="O168" i="81"/>
  <c r="G168" i="81"/>
  <c r="AE168" i="81"/>
  <c r="N168" i="81"/>
  <c r="F168" i="81"/>
  <c r="U168" i="81"/>
  <c r="M168" i="81"/>
  <c r="E168" i="81"/>
  <c r="T168" i="81"/>
  <c r="L168" i="81"/>
  <c r="D168" i="81"/>
  <c r="S168" i="81"/>
  <c r="K168" i="81"/>
  <c r="C168" i="81"/>
  <c r="R168" i="81"/>
  <c r="J168" i="81"/>
  <c r="B168" i="81"/>
  <c r="Q168" i="81"/>
  <c r="I168" i="81"/>
  <c r="BY170" i="81"/>
  <c r="BQ170" i="81"/>
  <c r="CO170" i="81"/>
  <c r="BX170" i="81"/>
  <c r="BP170" i="81"/>
  <c r="CE170" i="81"/>
  <c r="BW170" i="81"/>
  <c r="BO170" i="81"/>
  <c r="CD170" i="81"/>
  <c r="BV170" i="81"/>
  <c r="BN170" i="81"/>
  <c r="CC170" i="81"/>
  <c r="BU170" i="81"/>
  <c r="BM170" i="81"/>
  <c r="CB170" i="81"/>
  <c r="BT170" i="81"/>
  <c r="BL170" i="81"/>
  <c r="CA170" i="81"/>
  <c r="BS170" i="81"/>
  <c r="AT173" i="81"/>
  <c r="AL173" i="81"/>
  <c r="BJ173" i="81"/>
  <c r="AS173" i="81"/>
  <c r="AK173" i="81"/>
  <c r="AZ173" i="81"/>
  <c r="AR173" i="81"/>
  <c r="AJ173" i="81"/>
  <c r="AY173" i="81"/>
  <c r="AQ173" i="81"/>
  <c r="AI173" i="81"/>
  <c r="AX173" i="81"/>
  <c r="AP173" i="81"/>
  <c r="AH173" i="81"/>
  <c r="AW173" i="81"/>
  <c r="AO173" i="81"/>
  <c r="AG173" i="81"/>
  <c r="AV173" i="81"/>
  <c r="AN173" i="81"/>
  <c r="U176" i="81"/>
  <c r="M176" i="81"/>
  <c r="E176" i="81"/>
  <c r="S176" i="81"/>
  <c r="K176" i="81"/>
  <c r="C176" i="81"/>
  <c r="T176" i="81"/>
  <c r="I176" i="81"/>
  <c r="R176" i="81"/>
  <c r="H176" i="81"/>
  <c r="Q176" i="81"/>
  <c r="G176" i="81"/>
  <c r="P176" i="81"/>
  <c r="F176" i="81"/>
  <c r="O176" i="81"/>
  <c r="D176" i="81"/>
  <c r="N176" i="81"/>
  <c r="B176" i="81"/>
  <c r="L176" i="81"/>
  <c r="CA178" i="81"/>
  <c r="BS178" i="81"/>
  <c r="CE178" i="81"/>
  <c r="BW178" i="81"/>
  <c r="BO178" i="81"/>
  <c r="CD178" i="81"/>
  <c r="BV178" i="81"/>
  <c r="BN178" i="81"/>
  <c r="CC178" i="81"/>
  <c r="BU178" i="81"/>
  <c r="BM178" i="81"/>
  <c r="BZ178" i="81"/>
  <c r="BY178" i="81"/>
  <c r="BX178" i="81"/>
  <c r="BT178" i="81"/>
  <c r="BR178" i="81"/>
  <c r="BQ178" i="81"/>
  <c r="CO178" i="81"/>
  <c r="BP178" i="81"/>
  <c r="AX181" i="81"/>
  <c r="AP181" i="81"/>
  <c r="AH181" i="81"/>
  <c r="AV181" i="81"/>
  <c r="AN181" i="81"/>
  <c r="AW181" i="81"/>
  <c r="AL181" i="81"/>
  <c r="AS181" i="81"/>
  <c r="AI181" i="81"/>
  <c r="AR181" i="81"/>
  <c r="AG181" i="81"/>
  <c r="BJ181" i="81"/>
  <c r="AQ181" i="81"/>
  <c r="AZ181" i="81"/>
  <c r="AO181" i="81"/>
  <c r="AT181" i="81"/>
  <c r="AM181" i="81"/>
  <c r="AK181" i="81"/>
  <c r="AJ181" i="81"/>
  <c r="AY181" i="81"/>
  <c r="S184" i="81"/>
  <c r="K184" i="81"/>
  <c r="C184" i="81"/>
  <c r="Q184" i="81"/>
  <c r="I184" i="81"/>
  <c r="U184" i="81"/>
  <c r="J184" i="81"/>
  <c r="P184" i="81"/>
  <c r="F184" i="81"/>
  <c r="O184" i="81"/>
  <c r="E184" i="81"/>
  <c r="N184" i="81"/>
  <c r="D184" i="81"/>
  <c r="M184" i="81"/>
  <c r="B184" i="81"/>
  <c r="R184" i="81"/>
  <c r="L184" i="81"/>
  <c r="H184" i="81"/>
  <c r="G184" i="81"/>
  <c r="AE184" i="81"/>
  <c r="CC186" i="81"/>
  <c r="BU186" i="81"/>
  <c r="BM186" i="81"/>
  <c r="CA186" i="81"/>
  <c r="BS186" i="81"/>
  <c r="CO186" i="81"/>
  <c r="BV186" i="81"/>
  <c r="CB186" i="81"/>
  <c r="BQ186" i="81"/>
  <c r="BY186" i="81"/>
  <c r="BL186" i="81"/>
  <c r="BT186" i="81"/>
  <c r="BR186" i="81"/>
  <c r="CE186" i="81"/>
  <c r="BP186" i="81"/>
  <c r="CD186" i="81"/>
  <c r="BO186" i="81"/>
  <c r="BZ186" i="81"/>
  <c r="BX186" i="81"/>
  <c r="BW186" i="81"/>
  <c r="BN186" i="81"/>
  <c r="AY189" i="81"/>
  <c r="AQ189" i="81"/>
  <c r="AI189" i="81"/>
  <c r="AX189" i="81"/>
  <c r="AP189" i="81"/>
  <c r="AH189" i="81"/>
  <c r="AV189" i="81"/>
  <c r="AN189" i="81"/>
  <c r="AT189" i="81"/>
  <c r="AG189" i="81"/>
  <c r="AO189" i="81"/>
  <c r="AU189" i="81"/>
  <c r="AM189" i="81"/>
  <c r="AL189" i="81"/>
  <c r="BJ189" i="81"/>
  <c r="AK189" i="81"/>
  <c r="AZ189" i="81"/>
  <c r="AJ189" i="81"/>
  <c r="AW189" i="81"/>
  <c r="AS189" i="81"/>
  <c r="AR189" i="81"/>
  <c r="T192" i="81"/>
  <c r="L192" i="81"/>
  <c r="D192" i="81"/>
  <c r="S192" i="81"/>
  <c r="K192" i="81"/>
  <c r="C192" i="81"/>
  <c r="Q192" i="81"/>
  <c r="I192" i="81"/>
  <c r="N192" i="81"/>
  <c r="AE192" i="81"/>
  <c r="H192" i="81"/>
  <c r="R192" i="81"/>
  <c r="B192" i="81"/>
  <c r="M192" i="81"/>
  <c r="J192" i="81"/>
  <c r="G192" i="81"/>
  <c r="F192" i="81"/>
  <c r="U192" i="81"/>
  <c r="P192" i="81"/>
  <c r="O192" i="81"/>
  <c r="E192" i="81"/>
  <c r="CD194" i="81"/>
  <c r="BV194" i="81"/>
  <c r="BN194" i="81"/>
  <c r="CC194" i="81"/>
  <c r="BU194" i="81"/>
  <c r="BM194" i="81"/>
  <c r="CA194" i="81"/>
  <c r="BS194" i="81"/>
  <c r="BW194" i="81"/>
  <c r="CE194" i="81"/>
  <c r="BQ194" i="81"/>
  <c r="BY194" i="81"/>
  <c r="BL194" i="81"/>
  <c r="BT194" i="81"/>
  <c r="BO194" i="81"/>
  <c r="CO194" i="81"/>
  <c r="CB194" i="81"/>
  <c r="BZ194" i="81"/>
  <c r="BR194" i="81"/>
  <c r="BP194" i="81"/>
  <c r="AY197" i="81"/>
  <c r="AQ197" i="81"/>
  <c r="AI197" i="81"/>
  <c r="AX197" i="81"/>
  <c r="AP197" i="81"/>
  <c r="AH197" i="81"/>
  <c r="AV197" i="81"/>
  <c r="AN197" i="81"/>
  <c r="AO197" i="81"/>
  <c r="AW197" i="81"/>
  <c r="AK197" i="81"/>
  <c r="AS197" i="81"/>
  <c r="AL197" i="81"/>
  <c r="AZ197" i="81"/>
  <c r="AU197" i="81"/>
  <c r="AT197" i="81"/>
  <c r="AR197" i="81"/>
  <c r="AJ197" i="81"/>
  <c r="AG197" i="81"/>
  <c r="BJ197" i="81"/>
  <c r="T200" i="81"/>
  <c r="L200" i="81"/>
  <c r="D200" i="81"/>
  <c r="S200" i="81"/>
  <c r="K200" i="81"/>
  <c r="C200" i="81"/>
  <c r="Q200" i="81"/>
  <c r="I200" i="81"/>
  <c r="AE200" i="81"/>
  <c r="H200" i="81"/>
  <c r="P200" i="81"/>
  <c r="E200" i="81"/>
  <c r="M200" i="81"/>
  <c r="B200" i="81"/>
  <c r="O200" i="81"/>
  <c r="N200" i="81"/>
  <c r="J200" i="81"/>
  <c r="G200" i="81"/>
  <c r="U200" i="81"/>
  <c r="R200" i="81"/>
  <c r="CD202" i="81"/>
  <c r="BV202" i="81"/>
  <c r="BN202" i="81"/>
  <c r="CC202" i="81"/>
  <c r="BU202" i="81"/>
  <c r="BM202" i="81"/>
  <c r="CA202" i="81"/>
  <c r="BS202" i="81"/>
  <c r="CE202" i="81"/>
  <c r="BQ202" i="81"/>
  <c r="BY202" i="81"/>
  <c r="BL202" i="81"/>
  <c r="BT202" i="81"/>
  <c r="CB202" i="81"/>
  <c r="BW202" i="81"/>
  <c r="BR202" i="81"/>
  <c r="BP202" i="81"/>
  <c r="BO202" i="81"/>
  <c r="CO202" i="81"/>
  <c r="BZ202" i="81"/>
  <c r="BX202" i="81"/>
  <c r="AY205" i="81"/>
  <c r="AQ205" i="81"/>
  <c r="AI205" i="81"/>
  <c r="AX205" i="81"/>
  <c r="AP205" i="81"/>
  <c r="AH205" i="81"/>
  <c r="AV205" i="81"/>
  <c r="AN205" i="81"/>
  <c r="AW205" i="81"/>
  <c r="AK205" i="81"/>
  <c r="AS205" i="81"/>
  <c r="BJ205" i="81"/>
  <c r="AM205" i="81"/>
  <c r="AT205" i="81"/>
  <c r="AL205" i="81"/>
  <c r="AJ205" i="81"/>
  <c r="AG205" i="81"/>
  <c r="AZ205" i="81"/>
  <c r="AU205" i="81"/>
  <c r="AR205" i="81"/>
  <c r="AO205" i="81"/>
  <c r="U208" i="81"/>
  <c r="M208" i="81"/>
  <c r="E208" i="81"/>
  <c r="S208" i="81"/>
  <c r="K208" i="81"/>
  <c r="C208" i="81"/>
  <c r="N208" i="81"/>
  <c r="B208" i="81"/>
  <c r="L208" i="81"/>
  <c r="T208" i="81"/>
  <c r="I208" i="81"/>
  <c r="O208" i="81"/>
  <c r="G208" i="81"/>
  <c r="Q208" i="81"/>
  <c r="AE208" i="81"/>
  <c r="J208" i="81"/>
  <c r="H208" i="81"/>
  <c r="F208" i="81"/>
  <c r="D208" i="81"/>
  <c r="R208" i="81"/>
  <c r="P208" i="81"/>
  <c r="CE210" i="81"/>
  <c r="BW210" i="81"/>
  <c r="BO210" i="81"/>
  <c r="CC210" i="81"/>
  <c r="BU210" i="81"/>
  <c r="BM210" i="81"/>
  <c r="BZ210" i="81"/>
  <c r="BP210" i="81"/>
  <c r="BY210" i="81"/>
  <c r="BN210" i="81"/>
  <c r="BV210" i="81"/>
  <c r="CA210" i="81"/>
  <c r="BS210" i="81"/>
  <c r="CD210" i="81"/>
  <c r="BL210" i="81"/>
  <c r="CB210" i="81"/>
  <c r="BR210" i="81"/>
  <c r="BQ210" i="81"/>
  <c r="CO210" i="81"/>
  <c r="BX210" i="81"/>
  <c r="BT210" i="81"/>
  <c r="C156" i="81"/>
  <c r="AI156" i="81"/>
  <c r="BQ156" i="81"/>
  <c r="E157" i="81"/>
  <c r="AK157" i="81"/>
  <c r="F158" i="81"/>
  <c r="BS158" i="81"/>
  <c r="G159" i="81"/>
  <c r="AM159" i="81"/>
  <c r="BT159" i="81"/>
  <c r="H160" i="81"/>
  <c r="BU160" i="81"/>
  <c r="AO161" i="81"/>
  <c r="BV161" i="81"/>
  <c r="J162" i="81"/>
  <c r="AP162" i="81"/>
  <c r="BW162" i="81"/>
  <c r="BL164" i="81"/>
  <c r="BN166" i="81"/>
  <c r="BO167" i="81"/>
  <c r="BP168" i="81"/>
  <c r="BQ169" i="81"/>
  <c r="BR170" i="81"/>
  <c r="BT172" i="81"/>
  <c r="CD174" i="81"/>
  <c r="AE176" i="81"/>
  <c r="BM177" i="81"/>
  <c r="CB182" i="81"/>
  <c r="AR186" i="81"/>
  <c r="CC191" i="81"/>
  <c r="S205" i="81"/>
  <c r="CB157" i="81"/>
  <c r="BT157" i="81"/>
  <c r="BL157" i="81"/>
  <c r="BY157" i="81"/>
  <c r="BQ157" i="81"/>
  <c r="CO157" i="81"/>
  <c r="BX157" i="81"/>
  <c r="BP157" i="81"/>
  <c r="CE157" i="81"/>
  <c r="BW157" i="81"/>
  <c r="BO157" i="81"/>
  <c r="CD157" i="81"/>
  <c r="BV157" i="81"/>
  <c r="BN157" i="81"/>
  <c r="AW160" i="81"/>
  <c r="AO160" i="81"/>
  <c r="AG160" i="81"/>
  <c r="AT160" i="81"/>
  <c r="AL160" i="81"/>
  <c r="BJ160" i="81"/>
  <c r="AS160" i="81"/>
  <c r="AK160" i="81"/>
  <c r="AZ160" i="81"/>
  <c r="AR160" i="81"/>
  <c r="AJ160" i="81"/>
  <c r="AY160" i="81"/>
  <c r="AQ160" i="81"/>
  <c r="AI160" i="81"/>
  <c r="R163" i="81"/>
  <c r="J163" i="81"/>
  <c r="B163" i="81"/>
  <c r="Q163" i="81"/>
  <c r="I163" i="81"/>
  <c r="P163" i="81"/>
  <c r="H163" i="81"/>
  <c r="O163" i="81"/>
  <c r="G163" i="81"/>
  <c r="AE163" i="81"/>
  <c r="N163" i="81"/>
  <c r="F163" i="81"/>
  <c r="U163" i="81"/>
  <c r="M163" i="81"/>
  <c r="E163" i="81"/>
  <c r="T163" i="81"/>
  <c r="L163" i="81"/>
  <c r="D163" i="81"/>
  <c r="CB165" i="81"/>
  <c r="BT165" i="81"/>
  <c r="BL165" i="81"/>
  <c r="CA165" i="81"/>
  <c r="BS165" i="81"/>
  <c r="BZ165" i="81"/>
  <c r="BR165" i="81"/>
  <c r="BY165" i="81"/>
  <c r="BQ165" i="81"/>
  <c r="CO165" i="81"/>
  <c r="BX165" i="81"/>
  <c r="BP165" i="81"/>
  <c r="CE165" i="81"/>
  <c r="BW165" i="81"/>
  <c r="BO165" i="81"/>
  <c r="CD165" i="81"/>
  <c r="BV165" i="81"/>
  <c r="BN165" i="81"/>
  <c r="AW168" i="81"/>
  <c r="AO168" i="81"/>
  <c r="AG168" i="81"/>
  <c r="AV168" i="81"/>
  <c r="AN168" i="81"/>
  <c r="AU168" i="81"/>
  <c r="AM168" i="81"/>
  <c r="AT168" i="81"/>
  <c r="AL168" i="81"/>
  <c r="BJ168" i="81"/>
  <c r="AS168" i="81"/>
  <c r="AK168" i="81"/>
  <c r="AZ168" i="81"/>
  <c r="AR168" i="81"/>
  <c r="AJ168" i="81"/>
  <c r="AY168" i="81"/>
  <c r="AQ168" i="81"/>
  <c r="AI168" i="81"/>
  <c r="R171" i="81"/>
  <c r="J171" i="81"/>
  <c r="B171" i="81"/>
  <c r="Q171" i="81"/>
  <c r="I171" i="81"/>
  <c r="P171" i="81"/>
  <c r="H171" i="81"/>
  <c r="O171" i="81"/>
  <c r="G171" i="81"/>
  <c r="AE171" i="81"/>
  <c r="N171" i="81"/>
  <c r="F171" i="81"/>
  <c r="U171" i="81"/>
  <c r="M171" i="81"/>
  <c r="E171" i="81"/>
  <c r="T171" i="81"/>
  <c r="L171" i="81"/>
  <c r="D171" i="81"/>
  <c r="CB173" i="81"/>
  <c r="BT173" i="81"/>
  <c r="BL173" i="81"/>
  <c r="CA173" i="81"/>
  <c r="BS173" i="81"/>
  <c r="BZ173" i="81"/>
  <c r="BR173" i="81"/>
  <c r="BY173" i="81"/>
  <c r="BQ173" i="81"/>
  <c r="CO173" i="81"/>
  <c r="BX173" i="81"/>
  <c r="BP173" i="81"/>
  <c r="CE173" i="81"/>
  <c r="BW173" i="81"/>
  <c r="BO173" i="81"/>
  <c r="CD173" i="81"/>
  <c r="BV173" i="81"/>
  <c r="BN173" i="81"/>
  <c r="AU176" i="81"/>
  <c r="AM176" i="81"/>
  <c r="BJ176" i="81"/>
  <c r="AS176" i="81"/>
  <c r="AK176" i="81"/>
  <c r="AY176" i="81"/>
  <c r="AO176" i="81"/>
  <c r="AX176" i="81"/>
  <c r="AN176" i="81"/>
  <c r="AW176" i="81"/>
  <c r="AL176" i="81"/>
  <c r="AV176" i="81"/>
  <c r="AJ176" i="81"/>
  <c r="AT176" i="81"/>
  <c r="AI176" i="81"/>
  <c r="AR176" i="81"/>
  <c r="AH176" i="81"/>
  <c r="AQ176" i="81"/>
  <c r="AG176" i="81"/>
  <c r="T179" i="81"/>
  <c r="L179" i="81"/>
  <c r="D179" i="81"/>
  <c r="P179" i="81"/>
  <c r="H179" i="81"/>
  <c r="O179" i="81"/>
  <c r="G179" i="81"/>
  <c r="AE179" i="81"/>
  <c r="N179" i="81"/>
  <c r="F179" i="81"/>
  <c r="K179" i="81"/>
  <c r="J179" i="81"/>
  <c r="I179" i="81"/>
  <c r="U179" i="81"/>
  <c r="E179" i="81"/>
  <c r="S179" i="81"/>
  <c r="C179" i="81"/>
  <c r="R179" i="81"/>
  <c r="B179" i="81"/>
  <c r="Q179" i="81"/>
  <c r="CO181" i="81"/>
  <c r="BX181" i="81"/>
  <c r="BP181" i="81"/>
  <c r="CD181" i="81"/>
  <c r="BV181" i="81"/>
  <c r="BN181" i="81"/>
  <c r="CB181" i="81"/>
  <c r="BR181" i="81"/>
  <c r="BY181" i="81"/>
  <c r="BM181" i="81"/>
  <c r="BW181" i="81"/>
  <c r="BL181" i="81"/>
  <c r="BU181" i="81"/>
  <c r="CE181" i="81"/>
  <c r="BT181" i="81"/>
  <c r="CC181" i="81"/>
  <c r="CA181" i="81"/>
  <c r="BZ181" i="81"/>
  <c r="BS181" i="81"/>
  <c r="BQ181" i="81"/>
  <c r="BO181" i="81"/>
  <c r="BJ184" i="81"/>
  <c r="AS184" i="81"/>
  <c r="AK184" i="81"/>
  <c r="AY184" i="81"/>
  <c r="AQ184" i="81"/>
  <c r="AI184" i="81"/>
  <c r="AZ184" i="81"/>
  <c r="AO184" i="81"/>
  <c r="AV184" i="81"/>
  <c r="AL184" i="81"/>
  <c r="AU184" i="81"/>
  <c r="AJ184" i="81"/>
  <c r="AT184" i="81"/>
  <c r="AH184" i="81"/>
  <c r="AR184" i="81"/>
  <c r="AG184" i="81"/>
  <c r="AX184" i="81"/>
  <c r="AW184" i="81"/>
  <c r="AP184" i="81"/>
  <c r="AN184" i="81"/>
  <c r="AM184" i="81"/>
  <c r="AE187" i="81"/>
  <c r="N187" i="81"/>
  <c r="F187" i="81"/>
  <c r="T187" i="81"/>
  <c r="L187" i="81"/>
  <c r="D187" i="81"/>
  <c r="K187" i="81"/>
  <c r="R187" i="81"/>
  <c r="H187" i="81"/>
  <c r="I187" i="81"/>
  <c r="Q187" i="81"/>
  <c r="C187" i="81"/>
  <c r="P187" i="81"/>
  <c r="B187" i="81"/>
  <c r="O187" i="81"/>
  <c r="M187" i="81"/>
  <c r="E187" i="81"/>
  <c r="U187" i="81"/>
  <c r="S187" i="81"/>
  <c r="J187" i="81"/>
  <c r="BY189" i="81"/>
  <c r="BQ189" i="81"/>
  <c r="CO189" i="81"/>
  <c r="BX189" i="81"/>
  <c r="BP189" i="81"/>
  <c r="CD189" i="81"/>
  <c r="BV189" i="81"/>
  <c r="BN189" i="81"/>
  <c r="CC189" i="81"/>
  <c r="BR189" i="81"/>
  <c r="BZ189" i="81"/>
  <c r="BL189" i="81"/>
  <c r="BU189" i="81"/>
  <c r="BO189" i="81"/>
  <c r="CE189" i="81"/>
  <c r="BM189" i="81"/>
  <c r="CB189" i="81"/>
  <c r="CA189" i="81"/>
  <c r="BW189" i="81"/>
  <c r="BT189" i="81"/>
  <c r="AT192" i="81"/>
  <c r="AL192" i="81"/>
  <c r="BJ192" i="81"/>
  <c r="AS192" i="81"/>
  <c r="AK192" i="81"/>
  <c r="AY192" i="81"/>
  <c r="AQ192" i="81"/>
  <c r="AI192" i="81"/>
  <c r="AW192" i="81"/>
  <c r="AJ192" i="81"/>
  <c r="AR192" i="81"/>
  <c r="AU192" i="81"/>
  <c r="AN192" i="81"/>
  <c r="AM192" i="81"/>
  <c r="AZ192" i="81"/>
  <c r="AH192" i="81"/>
  <c r="AX192" i="81"/>
  <c r="AG192" i="81"/>
  <c r="AP192" i="81"/>
  <c r="AO192" i="81"/>
  <c r="O195" i="81"/>
  <c r="G195" i="81"/>
  <c r="AE195" i="81"/>
  <c r="N195" i="81"/>
  <c r="F195" i="81"/>
  <c r="T195" i="81"/>
  <c r="L195" i="81"/>
  <c r="D195" i="81"/>
  <c r="Q195" i="81"/>
  <c r="C195" i="81"/>
  <c r="K195" i="81"/>
  <c r="S195" i="81"/>
  <c r="H195" i="81"/>
  <c r="J195" i="81"/>
  <c r="B195" i="81"/>
  <c r="U195" i="81"/>
  <c r="R195" i="81"/>
  <c r="P195" i="81"/>
  <c r="M195" i="81"/>
  <c r="I195" i="81"/>
  <c r="E195" i="81"/>
  <c r="BY197" i="81"/>
  <c r="BQ197" i="81"/>
  <c r="CO197" i="81"/>
  <c r="BX197" i="81"/>
  <c r="BP197" i="81"/>
  <c r="CD197" i="81"/>
  <c r="BV197" i="81"/>
  <c r="BN197" i="81"/>
  <c r="BZ197" i="81"/>
  <c r="BL197" i="81"/>
  <c r="BT197" i="81"/>
  <c r="CB197" i="81"/>
  <c r="BO197" i="81"/>
  <c r="BR197" i="81"/>
  <c r="CC197" i="81"/>
  <c r="CA197" i="81"/>
  <c r="BW197" i="81"/>
  <c r="BU197" i="81"/>
  <c r="CE197" i="81"/>
  <c r="BS197" i="81"/>
  <c r="BM197" i="81"/>
  <c r="AT200" i="81"/>
  <c r="AL200" i="81"/>
  <c r="BJ200" i="81"/>
  <c r="AS200" i="81"/>
  <c r="AK200" i="81"/>
  <c r="AY200" i="81"/>
  <c r="AQ200" i="81"/>
  <c r="AI200" i="81"/>
  <c r="AR200" i="81"/>
  <c r="AZ200" i="81"/>
  <c r="AN200" i="81"/>
  <c r="AV200" i="81"/>
  <c r="AH200" i="81"/>
  <c r="AG200" i="81"/>
  <c r="AU200" i="81"/>
  <c r="AP200" i="81"/>
  <c r="AO200" i="81"/>
  <c r="AM200" i="81"/>
  <c r="AX200" i="81"/>
  <c r="AW200" i="81"/>
  <c r="AJ200" i="81"/>
  <c r="O203" i="81"/>
  <c r="G203" i="81"/>
  <c r="AE203" i="81"/>
  <c r="N203" i="81"/>
  <c r="F203" i="81"/>
  <c r="T203" i="81"/>
  <c r="L203" i="81"/>
  <c r="D203" i="81"/>
  <c r="K203" i="81"/>
  <c r="S203" i="81"/>
  <c r="H203" i="81"/>
  <c r="P203" i="81"/>
  <c r="B203" i="81"/>
  <c r="R203" i="81"/>
  <c r="J203" i="81"/>
  <c r="I203" i="81"/>
  <c r="E203" i="81"/>
  <c r="C203" i="81"/>
  <c r="U203" i="81"/>
  <c r="Q203" i="81"/>
  <c r="M203" i="81"/>
  <c r="BY205" i="81"/>
  <c r="BQ205" i="81"/>
  <c r="CO205" i="81"/>
  <c r="BX205" i="81"/>
  <c r="BP205" i="81"/>
  <c r="CD205" i="81"/>
  <c r="BV205" i="81"/>
  <c r="BN205" i="81"/>
  <c r="BT205" i="81"/>
  <c r="CB205" i="81"/>
  <c r="BO205" i="81"/>
  <c r="BW205" i="81"/>
  <c r="BZ205" i="81"/>
  <c r="BR205" i="81"/>
  <c r="BM205" i="81"/>
  <c r="CE205" i="81"/>
  <c r="BL205" i="81"/>
  <c r="CC205" i="81"/>
  <c r="CA205" i="81"/>
  <c r="BU205" i="81"/>
  <c r="BS205" i="81"/>
  <c r="AU208" i="81"/>
  <c r="AM208" i="81"/>
  <c r="BJ208" i="81"/>
  <c r="AS208" i="81"/>
  <c r="AK208" i="81"/>
  <c r="AR208" i="81"/>
  <c r="AH208" i="81"/>
  <c r="AQ208" i="81"/>
  <c r="AG208" i="81"/>
  <c r="AY208" i="81"/>
  <c r="AO208" i="81"/>
  <c r="AN208" i="81"/>
  <c r="AX208" i="81"/>
  <c r="AI208" i="81"/>
  <c r="AT208" i="81"/>
  <c r="AW208" i="81"/>
  <c r="AV208" i="81"/>
  <c r="AP208" i="81"/>
  <c r="AL208" i="81"/>
  <c r="AZ208" i="81"/>
  <c r="AJ208" i="81"/>
  <c r="P211" i="81"/>
  <c r="H211" i="81"/>
  <c r="AE211" i="81"/>
  <c r="N211" i="81"/>
  <c r="F211" i="81"/>
  <c r="Q211" i="81"/>
  <c r="E211" i="81"/>
  <c r="O211" i="81"/>
  <c r="D211" i="81"/>
  <c r="L211" i="81"/>
  <c r="B211" i="81"/>
  <c r="K211" i="81"/>
  <c r="U211" i="81"/>
  <c r="G211" i="81"/>
  <c r="R211" i="81"/>
  <c r="M211" i="81"/>
  <c r="J211" i="81"/>
  <c r="I211" i="81"/>
  <c r="C211" i="81"/>
  <c r="T211" i="81"/>
  <c r="S211" i="81"/>
  <c r="CA213" i="81"/>
  <c r="BS213" i="81"/>
  <c r="BZ213" i="81"/>
  <c r="BR213" i="81"/>
  <c r="CO213" i="81"/>
  <c r="BX213" i="81"/>
  <c r="BP213" i="81"/>
  <c r="CC213" i="81"/>
  <c r="BO213" i="81"/>
  <c r="CB213" i="81"/>
  <c r="BN213" i="81"/>
  <c r="BW213" i="81"/>
  <c r="BL213" i="81"/>
  <c r="CD213" i="81"/>
  <c r="BU213" i="81"/>
  <c r="BM213" i="81"/>
  <c r="BV213" i="81"/>
  <c r="CE213" i="81"/>
  <c r="BY213" i="81"/>
  <c r="BT213" i="81"/>
  <c r="BQ213" i="81"/>
  <c r="H156" i="81"/>
  <c r="BS157" i="81"/>
  <c r="BT158" i="81"/>
  <c r="AP160" i="81"/>
  <c r="BV160" i="81"/>
  <c r="AQ161" i="81"/>
  <c r="BU165" i="81"/>
  <c r="BV166" i="81"/>
  <c r="CC173" i="81"/>
  <c r="AP176" i="81"/>
  <c r="F180" i="81"/>
  <c r="G187" i="81"/>
  <c r="AV192" i="81"/>
  <c r="U158" i="81"/>
  <c r="M158" i="81"/>
  <c r="E158" i="81"/>
  <c r="R158" i="81"/>
  <c r="J158" i="81"/>
  <c r="B158" i="81"/>
  <c r="Q158" i="81"/>
  <c r="I158" i="81"/>
  <c r="P158" i="81"/>
  <c r="H158" i="81"/>
  <c r="O158" i="81"/>
  <c r="G158" i="81"/>
  <c r="AZ163" i="81"/>
  <c r="AR163" i="81"/>
  <c r="AJ163" i="81"/>
  <c r="AY163" i="81"/>
  <c r="AQ163" i="81"/>
  <c r="AI163" i="81"/>
  <c r="AX163" i="81"/>
  <c r="AP163" i="81"/>
  <c r="AH163" i="81"/>
  <c r="AW163" i="81"/>
  <c r="AO163" i="81"/>
  <c r="AG163" i="81"/>
  <c r="AV163" i="81"/>
  <c r="AN163" i="81"/>
  <c r="AU163" i="81"/>
  <c r="AM163" i="81"/>
  <c r="AT163" i="81"/>
  <c r="AL163" i="81"/>
  <c r="CE168" i="81"/>
  <c r="BW168" i="81"/>
  <c r="BO168" i="81"/>
  <c r="CD168" i="81"/>
  <c r="BV168" i="81"/>
  <c r="BN168" i="81"/>
  <c r="CC168" i="81"/>
  <c r="BU168" i="81"/>
  <c r="BM168" i="81"/>
  <c r="CB168" i="81"/>
  <c r="BT168" i="81"/>
  <c r="BL168" i="81"/>
  <c r="CA168" i="81"/>
  <c r="BS168" i="81"/>
  <c r="BZ168" i="81"/>
  <c r="BR168" i="81"/>
  <c r="BY168" i="81"/>
  <c r="BQ168" i="81"/>
  <c r="U174" i="81"/>
  <c r="M174" i="81"/>
  <c r="E174" i="81"/>
  <c r="T174" i="81"/>
  <c r="L174" i="81"/>
  <c r="D174" i="81"/>
  <c r="S174" i="81"/>
  <c r="K174" i="81"/>
  <c r="C174" i="81"/>
  <c r="R174" i="81"/>
  <c r="J174" i="81"/>
  <c r="B174" i="81"/>
  <c r="Q174" i="81"/>
  <c r="I174" i="81"/>
  <c r="P174" i="81"/>
  <c r="H174" i="81"/>
  <c r="O174" i="81"/>
  <c r="G174" i="81"/>
  <c r="AT179" i="81"/>
  <c r="AL179" i="81"/>
  <c r="AY179" i="81"/>
  <c r="AX179" i="81"/>
  <c r="AP179" i="81"/>
  <c r="AH179" i="81"/>
  <c r="AW179" i="81"/>
  <c r="AO179" i="81"/>
  <c r="AG179" i="81"/>
  <c r="AV179" i="81"/>
  <c r="AN179" i="81"/>
  <c r="AK179" i="81"/>
  <c r="BJ179" i="81"/>
  <c r="AJ179" i="81"/>
  <c r="AZ179" i="81"/>
  <c r="AI179" i="81"/>
  <c r="AU179" i="81"/>
  <c r="AS179" i="81"/>
  <c r="AR179" i="81"/>
  <c r="AQ179" i="81"/>
  <c r="CA184" i="81"/>
  <c r="BS184" i="81"/>
  <c r="BY184" i="81"/>
  <c r="BQ184" i="81"/>
  <c r="CE184" i="81"/>
  <c r="BU184" i="81"/>
  <c r="CB184" i="81"/>
  <c r="BP184" i="81"/>
  <c r="BZ184" i="81"/>
  <c r="BO184" i="81"/>
  <c r="BX184" i="81"/>
  <c r="BN184" i="81"/>
  <c r="BW184" i="81"/>
  <c r="BM184" i="81"/>
  <c r="BL184" i="81"/>
  <c r="CO184" i="81"/>
  <c r="CD184" i="81"/>
  <c r="CC184" i="81"/>
  <c r="BV184" i="81"/>
  <c r="BT184" i="81"/>
  <c r="R190" i="81"/>
  <c r="J190" i="81"/>
  <c r="B190" i="81"/>
  <c r="Q190" i="81"/>
  <c r="I190" i="81"/>
  <c r="O190" i="81"/>
  <c r="G190" i="81"/>
  <c r="L190" i="81"/>
  <c r="T190" i="81"/>
  <c r="F190" i="81"/>
  <c r="H190" i="81"/>
  <c r="S190" i="81"/>
  <c r="C190" i="81"/>
  <c r="P190" i="81"/>
  <c r="N190" i="81"/>
  <c r="M190" i="81"/>
  <c r="AE190" i="81"/>
  <c r="U190" i="81"/>
  <c r="K190" i="81"/>
  <c r="E190" i="81"/>
  <c r="D190" i="81"/>
  <c r="AW195" i="81"/>
  <c r="AO195" i="81"/>
  <c r="AG195" i="81"/>
  <c r="AV195" i="81"/>
  <c r="AN195" i="81"/>
  <c r="AT195" i="81"/>
  <c r="AL195" i="81"/>
  <c r="AZ195" i="81"/>
  <c r="AM195" i="81"/>
  <c r="AU195" i="81"/>
  <c r="AI195" i="81"/>
  <c r="AQ195" i="81"/>
  <c r="AP195" i="81"/>
  <c r="BJ195" i="81"/>
  <c r="AH195" i="81"/>
  <c r="AY195" i="81"/>
  <c r="AX195" i="81"/>
  <c r="AS195" i="81"/>
  <c r="AR195" i="81"/>
  <c r="AK195" i="81"/>
  <c r="AJ195" i="81"/>
  <c r="AW203" i="81"/>
  <c r="AO203" i="81"/>
  <c r="AG203" i="81"/>
  <c r="AV203" i="81"/>
  <c r="AN203" i="81"/>
  <c r="AT203" i="81"/>
  <c r="AL203" i="81"/>
  <c r="AU203" i="81"/>
  <c r="AI203" i="81"/>
  <c r="AQ203" i="81"/>
  <c r="AY203" i="81"/>
  <c r="AK203" i="81"/>
  <c r="AX203" i="81"/>
  <c r="AP203" i="81"/>
  <c r="AM203" i="81"/>
  <c r="AJ203" i="81"/>
  <c r="BJ203" i="81"/>
  <c r="AH203" i="81"/>
  <c r="AR203" i="81"/>
  <c r="AZ203" i="81"/>
  <c r="AX211" i="81"/>
  <c r="AP211" i="81"/>
  <c r="AH211" i="81"/>
  <c r="AV211" i="81"/>
  <c r="AN211" i="81"/>
  <c r="AU211" i="81"/>
  <c r="AK211" i="81"/>
  <c r="AT211" i="81"/>
  <c r="AJ211" i="81"/>
  <c r="AR211" i="81"/>
  <c r="AG211" i="81"/>
  <c r="AM211" i="81"/>
  <c r="AY211" i="81"/>
  <c r="AQ211" i="81"/>
  <c r="AI211" i="81"/>
  <c r="AZ211" i="81"/>
  <c r="AW211" i="81"/>
  <c r="AS211" i="81"/>
  <c r="AO211" i="81"/>
  <c r="BJ211" i="81"/>
  <c r="I156" i="81"/>
  <c r="BU157" i="81"/>
  <c r="L158" i="81"/>
  <c r="BV158" i="81"/>
  <c r="AU160" i="81"/>
  <c r="AV161" i="81"/>
  <c r="CC165" i="81"/>
  <c r="CD166" i="81"/>
  <c r="CO168" i="81"/>
  <c r="C171" i="81"/>
  <c r="D172" i="81"/>
  <c r="F174" i="81"/>
  <c r="AZ176" i="81"/>
  <c r="CE160" i="81"/>
  <c r="BW160" i="81"/>
  <c r="BO160" i="81"/>
  <c r="CB160" i="81"/>
  <c r="BT160" i="81"/>
  <c r="BL160" i="81"/>
  <c r="CA160" i="81"/>
  <c r="BS160" i="81"/>
  <c r="BZ160" i="81"/>
  <c r="BR160" i="81"/>
  <c r="BY160" i="81"/>
  <c r="BQ160" i="81"/>
  <c r="U166" i="81"/>
  <c r="M166" i="81"/>
  <c r="E166" i="81"/>
  <c r="T166" i="81"/>
  <c r="L166" i="81"/>
  <c r="D166" i="81"/>
  <c r="S166" i="81"/>
  <c r="K166" i="81"/>
  <c r="C166" i="81"/>
  <c r="R166" i="81"/>
  <c r="J166" i="81"/>
  <c r="B166" i="81"/>
  <c r="Q166" i="81"/>
  <c r="I166" i="81"/>
  <c r="P166" i="81"/>
  <c r="H166" i="81"/>
  <c r="O166" i="81"/>
  <c r="G166" i="81"/>
  <c r="AZ171" i="81"/>
  <c r="AR171" i="81"/>
  <c r="AJ171" i="81"/>
  <c r="AY171" i="81"/>
  <c r="AQ171" i="81"/>
  <c r="AI171" i="81"/>
  <c r="AX171" i="81"/>
  <c r="AP171" i="81"/>
  <c r="AH171" i="81"/>
  <c r="AW171" i="81"/>
  <c r="AO171" i="81"/>
  <c r="AG171" i="81"/>
  <c r="AV171" i="81"/>
  <c r="AN171" i="81"/>
  <c r="AU171" i="81"/>
  <c r="AM171" i="81"/>
  <c r="AT171" i="81"/>
  <c r="AL171" i="81"/>
  <c r="CC176" i="81"/>
  <c r="BU176" i="81"/>
  <c r="BM176" i="81"/>
  <c r="CA176" i="81"/>
  <c r="BS176" i="81"/>
  <c r="CE176" i="81"/>
  <c r="BT176" i="81"/>
  <c r="CD176" i="81"/>
  <c r="BR176" i="81"/>
  <c r="CB176" i="81"/>
  <c r="BQ176" i="81"/>
  <c r="BZ176" i="81"/>
  <c r="BP176" i="81"/>
  <c r="BY176" i="81"/>
  <c r="BO176" i="81"/>
  <c r="BX176" i="81"/>
  <c r="BN176" i="81"/>
  <c r="BW176" i="81"/>
  <c r="BL176" i="81"/>
  <c r="Q182" i="81"/>
  <c r="I182" i="81"/>
  <c r="O182" i="81"/>
  <c r="G182" i="81"/>
  <c r="S182" i="81"/>
  <c r="H182" i="81"/>
  <c r="N182" i="81"/>
  <c r="D182" i="81"/>
  <c r="M182" i="81"/>
  <c r="C182" i="81"/>
  <c r="AE182" i="81"/>
  <c r="L182" i="81"/>
  <c r="B182" i="81"/>
  <c r="U182" i="81"/>
  <c r="K182" i="81"/>
  <c r="T182" i="81"/>
  <c r="R182" i="81"/>
  <c r="P182" i="81"/>
  <c r="J182" i="81"/>
  <c r="F182" i="81"/>
  <c r="AV187" i="81"/>
  <c r="AN187" i="81"/>
  <c r="AT187" i="81"/>
  <c r="AL187" i="81"/>
  <c r="BJ187" i="81"/>
  <c r="AQ187" i="81"/>
  <c r="AG187" i="81"/>
  <c r="AX187" i="81"/>
  <c r="AM187" i="81"/>
  <c r="AU187" i="81"/>
  <c r="AH187" i="81"/>
  <c r="AP187" i="81"/>
  <c r="AO187" i="81"/>
  <c r="AZ187" i="81"/>
  <c r="AK187" i="81"/>
  <c r="AY187" i="81"/>
  <c r="AJ187" i="81"/>
  <c r="AW187" i="81"/>
  <c r="AS187" i="81"/>
  <c r="AR187" i="81"/>
  <c r="AI187" i="81"/>
  <c r="CB192" i="81"/>
  <c r="BT192" i="81"/>
  <c r="BL192" i="81"/>
  <c r="CA192" i="81"/>
  <c r="BS192" i="81"/>
  <c r="BY192" i="81"/>
  <c r="BQ192" i="81"/>
  <c r="CO192" i="81"/>
  <c r="BU192" i="81"/>
  <c r="CC192" i="81"/>
  <c r="BO192" i="81"/>
  <c r="BV192" i="81"/>
  <c r="CE192" i="81"/>
  <c r="BN192" i="81"/>
  <c r="CD192" i="81"/>
  <c r="BM192" i="81"/>
  <c r="BZ192" i="81"/>
  <c r="BX192" i="81"/>
  <c r="BW192" i="81"/>
  <c r="BR192" i="81"/>
  <c r="BP192" i="81"/>
  <c r="R198" i="81"/>
  <c r="J198" i="81"/>
  <c r="B198" i="81"/>
  <c r="Q198" i="81"/>
  <c r="I198" i="81"/>
  <c r="O198" i="81"/>
  <c r="G198" i="81"/>
  <c r="T198" i="81"/>
  <c r="F198" i="81"/>
  <c r="N198" i="81"/>
  <c r="C198" i="81"/>
  <c r="AE198" i="81"/>
  <c r="K198" i="81"/>
  <c r="E198" i="81"/>
  <c r="S198" i="81"/>
  <c r="P198" i="81"/>
  <c r="M198" i="81"/>
  <c r="L198" i="81"/>
  <c r="U198" i="81"/>
  <c r="H198" i="81"/>
  <c r="D198" i="81"/>
  <c r="CB200" i="81"/>
  <c r="BT200" i="81"/>
  <c r="BL200" i="81"/>
  <c r="CA200" i="81"/>
  <c r="BS200" i="81"/>
  <c r="BY200" i="81"/>
  <c r="BQ200" i="81"/>
  <c r="CC200" i="81"/>
  <c r="BO200" i="81"/>
  <c r="BW200" i="81"/>
  <c r="CE200" i="81"/>
  <c r="BR200" i="81"/>
  <c r="CO200" i="81"/>
  <c r="BM200" i="81"/>
  <c r="BX200" i="81"/>
  <c r="BV200" i="81"/>
  <c r="BU200" i="81"/>
  <c r="BP200" i="81"/>
  <c r="BZ200" i="81"/>
  <c r="BN200" i="81"/>
  <c r="R206" i="81"/>
  <c r="J206" i="81"/>
  <c r="B206" i="81"/>
  <c r="Q206" i="81"/>
  <c r="I206" i="81"/>
  <c r="O206" i="81"/>
  <c r="G206" i="81"/>
  <c r="N206" i="81"/>
  <c r="C206" i="81"/>
  <c r="AE206" i="81"/>
  <c r="K206" i="81"/>
  <c r="S206" i="81"/>
  <c r="E206" i="81"/>
  <c r="M206" i="81"/>
  <c r="F206" i="81"/>
  <c r="D206" i="81"/>
  <c r="U206" i="81"/>
  <c r="T206" i="81"/>
  <c r="H206" i="81"/>
  <c r="P206" i="81"/>
  <c r="CC208" i="81"/>
  <c r="BU208" i="81"/>
  <c r="BM208" i="81"/>
  <c r="CA208" i="81"/>
  <c r="BS208" i="81"/>
  <c r="BX208" i="81"/>
  <c r="BN208" i="81"/>
  <c r="BW208" i="81"/>
  <c r="BL208" i="81"/>
  <c r="CE208" i="81"/>
  <c r="BT208" i="81"/>
  <c r="CO208" i="81"/>
  <c r="BP208" i="81"/>
  <c r="BZ208" i="81"/>
  <c r="BR208" i="81"/>
  <c r="BQ208" i="81"/>
  <c r="CD208" i="81"/>
  <c r="CB208" i="81"/>
  <c r="BY208" i="81"/>
  <c r="BV208" i="81"/>
  <c r="BO208" i="81"/>
  <c r="T214" i="81"/>
  <c r="L214" i="81"/>
  <c r="D214" i="81"/>
  <c r="S214" i="81"/>
  <c r="K214" i="81"/>
  <c r="C214" i="81"/>
  <c r="Q214" i="81"/>
  <c r="I214" i="81"/>
  <c r="J214" i="81"/>
  <c r="AE214" i="81"/>
  <c r="H214" i="81"/>
  <c r="R214" i="81"/>
  <c r="F214" i="81"/>
  <c r="P214" i="81"/>
  <c r="M214" i="81"/>
  <c r="B214" i="81"/>
  <c r="N214" i="81"/>
  <c r="G214" i="81"/>
  <c r="E214" i="81"/>
  <c r="U214" i="81"/>
  <c r="AU158" i="81"/>
  <c r="AM158" i="81"/>
  <c r="AZ158" i="81"/>
  <c r="AR158" i="81"/>
  <c r="AJ158" i="81"/>
  <c r="AY158" i="81"/>
  <c r="AQ158" i="81"/>
  <c r="AI158" i="81"/>
  <c r="AX158" i="81"/>
  <c r="AP158" i="81"/>
  <c r="AH158" i="81"/>
  <c r="AW158" i="81"/>
  <c r="AO158" i="81"/>
  <c r="AG158" i="81"/>
  <c r="P161" i="81"/>
  <c r="H161" i="81"/>
  <c r="U161" i="81"/>
  <c r="M161" i="81"/>
  <c r="E161" i="81"/>
  <c r="T161" i="81"/>
  <c r="L161" i="81"/>
  <c r="D161" i="81"/>
  <c r="S161" i="81"/>
  <c r="K161" i="81"/>
  <c r="C161" i="81"/>
  <c r="R161" i="81"/>
  <c r="J161" i="81"/>
  <c r="B161" i="81"/>
  <c r="BZ163" i="81"/>
  <c r="BR163" i="81"/>
  <c r="BY163" i="81"/>
  <c r="BQ163" i="81"/>
  <c r="CO163" i="81"/>
  <c r="BX163" i="81"/>
  <c r="BP163" i="81"/>
  <c r="CE163" i="81"/>
  <c r="BW163" i="81"/>
  <c r="BO163" i="81"/>
  <c r="CD163" i="81"/>
  <c r="BV163" i="81"/>
  <c r="BN163" i="81"/>
  <c r="CC163" i="81"/>
  <c r="BU163" i="81"/>
  <c r="BM163" i="81"/>
  <c r="CB163" i="81"/>
  <c r="BT163" i="81"/>
  <c r="BL163" i="81"/>
  <c r="AU166" i="81"/>
  <c r="AM166" i="81"/>
  <c r="AT166" i="81"/>
  <c r="AL166" i="81"/>
  <c r="BJ166" i="81"/>
  <c r="AS166" i="81"/>
  <c r="AK166" i="81"/>
  <c r="AZ166" i="81"/>
  <c r="AR166" i="81"/>
  <c r="AJ166" i="81"/>
  <c r="AY166" i="81"/>
  <c r="AQ166" i="81"/>
  <c r="AI166" i="81"/>
  <c r="AX166" i="81"/>
  <c r="AP166" i="81"/>
  <c r="AH166" i="81"/>
  <c r="AW166" i="81"/>
  <c r="AO166" i="81"/>
  <c r="AG166" i="81"/>
  <c r="P169" i="81"/>
  <c r="H169" i="81"/>
  <c r="O169" i="81"/>
  <c r="G169" i="81"/>
  <c r="AE169" i="81"/>
  <c r="N169" i="81"/>
  <c r="F169" i="81"/>
  <c r="U169" i="81"/>
  <c r="M169" i="81"/>
  <c r="E169" i="81"/>
  <c r="T169" i="81"/>
  <c r="L169" i="81"/>
  <c r="D169" i="81"/>
  <c r="S169" i="81"/>
  <c r="K169" i="81"/>
  <c r="C169" i="81"/>
  <c r="R169" i="81"/>
  <c r="J169" i="81"/>
  <c r="B169" i="81"/>
  <c r="BZ171" i="81"/>
  <c r="BR171" i="81"/>
  <c r="BY171" i="81"/>
  <c r="BQ171" i="81"/>
  <c r="CO171" i="81"/>
  <c r="BX171" i="81"/>
  <c r="BP171" i="81"/>
  <c r="CE171" i="81"/>
  <c r="BW171" i="81"/>
  <c r="BO171" i="81"/>
  <c r="CD171" i="81"/>
  <c r="BV171" i="81"/>
  <c r="BN171" i="81"/>
  <c r="CC171" i="81"/>
  <c r="BU171" i="81"/>
  <c r="BM171" i="81"/>
  <c r="CB171" i="81"/>
  <c r="BT171" i="81"/>
  <c r="BL171" i="81"/>
  <c r="BJ174" i="81"/>
  <c r="AS174" i="81"/>
  <c r="AY174" i="81"/>
  <c r="AQ174" i="81"/>
  <c r="AW174" i="81"/>
  <c r="AM174" i="81"/>
  <c r="AV174" i="81"/>
  <c r="AL174" i="81"/>
  <c r="AU174" i="81"/>
  <c r="AK174" i="81"/>
  <c r="AT174" i="81"/>
  <c r="AJ174" i="81"/>
  <c r="AR174" i="81"/>
  <c r="AI174" i="81"/>
  <c r="AP174" i="81"/>
  <c r="AH174" i="81"/>
  <c r="AZ174" i="81"/>
  <c r="AO174" i="81"/>
  <c r="AG174" i="81"/>
  <c r="AE177" i="81"/>
  <c r="N177" i="81"/>
  <c r="F177" i="81"/>
  <c r="T177" i="81"/>
  <c r="L177" i="81"/>
  <c r="D177" i="81"/>
  <c r="U177" i="81"/>
  <c r="J177" i="81"/>
  <c r="S177" i="81"/>
  <c r="I177" i="81"/>
  <c r="R177" i="81"/>
  <c r="H177" i="81"/>
  <c r="Q177" i="81"/>
  <c r="G177" i="81"/>
  <c r="P177" i="81"/>
  <c r="E177" i="81"/>
  <c r="O177" i="81"/>
  <c r="C177" i="81"/>
  <c r="M177" i="81"/>
  <c r="B177" i="81"/>
  <c r="CB179" i="81"/>
  <c r="BT179" i="81"/>
  <c r="BL179" i="81"/>
  <c r="BY179" i="81"/>
  <c r="BQ179" i="81"/>
  <c r="CO179" i="81"/>
  <c r="BX179" i="81"/>
  <c r="BP179" i="81"/>
  <c r="CE179" i="81"/>
  <c r="BW179" i="81"/>
  <c r="BO179" i="81"/>
  <c r="CD179" i="81"/>
  <c r="BV179" i="81"/>
  <c r="BN179" i="81"/>
  <c r="BM179" i="81"/>
  <c r="CC179" i="81"/>
  <c r="CA179" i="81"/>
  <c r="BZ179" i="81"/>
  <c r="BU179" i="81"/>
  <c r="BS179" i="81"/>
  <c r="AY182" i="81"/>
  <c r="AQ182" i="81"/>
  <c r="AI182" i="81"/>
  <c r="AW182" i="81"/>
  <c r="AO182" i="81"/>
  <c r="AG182" i="81"/>
  <c r="AX182" i="81"/>
  <c r="AM182" i="81"/>
  <c r="AT182" i="81"/>
  <c r="AJ182" i="81"/>
  <c r="AS182" i="81"/>
  <c r="AH182" i="81"/>
  <c r="AR182" i="81"/>
  <c r="BJ182" i="81"/>
  <c r="AP182" i="81"/>
  <c r="AL182" i="81"/>
  <c r="AK182" i="81"/>
  <c r="AZ182" i="81"/>
  <c r="AV182" i="81"/>
  <c r="AU182" i="81"/>
  <c r="T185" i="81"/>
  <c r="L185" i="81"/>
  <c r="D185" i="81"/>
  <c r="R185" i="81"/>
  <c r="J185" i="81"/>
  <c r="B185" i="81"/>
  <c r="AE185" i="81"/>
  <c r="K185" i="81"/>
  <c r="Q185" i="81"/>
  <c r="G185" i="81"/>
  <c r="P185" i="81"/>
  <c r="F185" i="81"/>
  <c r="O185" i="81"/>
  <c r="E185" i="81"/>
  <c r="N185" i="81"/>
  <c r="C185" i="81"/>
  <c r="I185" i="81"/>
  <c r="H185" i="81"/>
  <c r="U185" i="81"/>
  <c r="S185" i="81"/>
  <c r="CD187" i="81"/>
  <c r="BV187" i="81"/>
  <c r="BN187" i="81"/>
  <c r="CB187" i="81"/>
  <c r="BT187" i="81"/>
  <c r="BL187" i="81"/>
  <c r="BW187" i="81"/>
  <c r="CC187" i="81"/>
  <c r="BR187" i="81"/>
  <c r="BS187" i="81"/>
  <c r="CA187" i="81"/>
  <c r="BO187" i="81"/>
  <c r="BZ187" i="81"/>
  <c r="BM187" i="81"/>
  <c r="BY187" i="81"/>
  <c r="BX187" i="81"/>
  <c r="CO187" i="81"/>
  <c r="CE187" i="81"/>
  <c r="BU187" i="81"/>
  <c r="BQ187" i="81"/>
  <c r="AZ190" i="81"/>
  <c r="AR190" i="81"/>
  <c r="AJ190" i="81"/>
  <c r="AY190" i="81"/>
  <c r="AQ190" i="81"/>
  <c r="AI190" i="81"/>
  <c r="AW190" i="81"/>
  <c r="AO190" i="81"/>
  <c r="AG190" i="81"/>
  <c r="AU190" i="81"/>
  <c r="AH190" i="81"/>
  <c r="AP190" i="81"/>
  <c r="BJ190" i="81"/>
  <c r="AK190" i="81"/>
  <c r="AT190" i="81"/>
  <c r="AS190" i="81"/>
  <c r="AN190" i="81"/>
  <c r="AM190" i="81"/>
  <c r="AX190" i="81"/>
  <c r="AV190" i="81"/>
  <c r="U193" i="81"/>
  <c r="M193" i="81"/>
  <c r="E193" i="81"/>
  <c r="T193" i="81"/>
  <c r="L193" i="81"/>
  <c r="D193" i="81"/>
  <c r="R193" i="81"/>
  <c r="J193" i="81"/>
  <c r="B193" i="81"/>
  <c r="O193" i="81"/>
  <c r="I193" i="81"/>
  <c r="G193" i="81"/>
  <c r="Q193" i="81"/>
  <c r="P193" i="81"/>
  <c r="N193" i="81"/>
  <c r="K193" i="81"/>
  <c r="S193" i="81"/>
  <c r="H193" i="81"/>
  <c r="F193" i="81"/>
  <c r="C193" i="81"/>
  <c r="CE195" i="81"/>
  <c r="BW195" i="81"/>
  <c r="BO195" i="81"/>
  <c r="CD195" i="81"/>
  <c r="BV195" i="81"/>
  <c r="BN195" i="81"/>
  <c r="CB195" i="81"/>
  <c r="BT195" i="81"/>
  <c r="BL195" i="81"/>
  <c r="BX195" i="81"/>
  <c r="CO195" i="81"/>
  <c r="BR195" i="81"/>
  <c r="BZ195" i="81"/>
  <c r="BM195" i="81"/>
  <c r="BS195" i="81"/>
  <c r="CC195" i="81"/>
  <c r="CA195" i="81"/>
  <c r="BY195" i="81"/>
  <c r="BP195" i="81"/>
  <c r="BU195" i="81"/>
  <c r="AZ198" i="81"/>
  <c r="AR198" i="81"/>
  <c r="AJ198" i="81"/>
  <c r="AY198" i="81"/>
  <c r="AQ198" i="81"/>
  <c r="AI198" i="81"/>
  <c r="AW198" i="81"/>
  <c r="AO198" i="81"/>
  <c r="AG198" i="81"/>
  <c r="AP198" i="81"/>
  <c r="AX198" i="81"/>
  <c r="AL198" i="81"/>
  <c r="AT198" i="81"/>
  <c r="AK198" i="81"/>
  <c r="AV198" i="81"/>
  <c r="AU198" i="81"/>
  <c r="AS198" i="81"/>
  <c r="AN198" i="81"/>
  <c r="BJ198" i="81"/>
  <c r="AM198" i="81"/>
  <c r="U201" i="81"/>
  <c r="M201" i="81"/>
  <c r="E201" i="81"/>
  <c r="T201" i="81"/>
  <c r="L201" i="81"/>
  <c r="D201" i="81"/>
  <c r="R201" i="81"/>
  <c r="J201" i="81"/>
  <c r="B201" i="81"/>
  <c r="I201" i="81"/>
  <c r="Q201" i="81"/>
  <c r="F201" i="81"/>
  <c r="N201" i="81"/>
  <c r="AE201" i="81"/>
  <c r="O201" i="81"/>
  <c r="K201" i="81"/>
  <c r="H201" i="81"/>
  <c r="G201" i="81"/>
  <c r="S201" i="81"/>
  <c r="P201" i="81"/>
  <c r="C201" i="81"/>
  <c r="CE203" i="81"/>
  <c r="BW203" i="81"/>
  <c r="BO203" i="81"/>
  <c r="CD203" i="81"/>
  <c r="BV203" i="81"/>
  <c r="BN203" i="81"/>
  <c r="CB203" i="81"/>
  <c r="BT203" i="81"/>
  <c r="BL203" i="81"/>
  <c r="CO203" i="81"/>
  <c r="BR203" i="81"/>
  <c r="BZ203" i="81"/>
  <c r="BM203" i="81"/>
  <c r="BU203" i="81"/>
  <c r="CA203" i="81"/>
  <c r="BS203" i="81"/>
  <c r="BQ203" i="81"/>
  <c r="BP203" i="81"/>
  <c r="CC203" i="81"/>
  <c r="BY203" i="81"/>
  <c r="BX203" i="81"/>
  <c r="AZ206" i="81"/>
  <c r="AR206" i="81"/>
  <c r="AJ206" i="81"/>
  <c r="AY206" i="81"/>
  <c r="AQ206" i="81"/>
  <c r="AI206" i="81"/>
  <c r="AW206" i="81"/>
  <c r="AO206" i="81"/>
  <c r="AG206" i="81"/>
  <c r="AX206" i="81"/>
  <c r="AL206" i="81"/>
  <c r="AT206" i="81"/>
  <c r="AN206" i="81"/>
  <c r="AS206" i="81"/>
  <c r="AK206" i="81"/>
  <c r="AH206" i="81"/>
  <c r="BJ206" i="81"/>
  <c r="AV206" i="81"/>
  <c r="AU206" i="81"/>
  <c r="AP206" i="81"/>
  <c r="AM206" i="81"/>
  <c r="AE209" i="81"/>
  <c r="N209" i="81"/>
  <c r="F209" i="81"/>
  <c r="T209" i="81"/>
  <c r="L209" i="81"/>
  <c r="D209" i="81"/>
  <c r="O209" i="81"/>
  <c r="C209" i="81"/>
  <c r="M209" i="81"/>
  <c r="B209" i="81"/>
  <c r="U209" i="81"/>
  <c r="J209" i="81"/>
  <c r="R209" i="81"/>
  <c r="K209" i="81"/>
  <c r="G209" i="81"/>
  <c r="P209" i="81"/>
  <c r="E209" i="81"/>
  <c r="S209" i="81"/>
  <c r="H209" i="81"/>
  <c r="Q209" i="81"/>
  <c r="CO211" i="81"/>
  <c r="BX211" i="81"/>
  <c r="BP211" i="81"/>
  <c r="CD211" i="81"/>
  <c r="BV211" i="81"/>
  <c r="BN211" i="81"/>
  <c r="CA211" i="81"/>
  <c r="BQ211" i="81"/>
  <c r="BZ211" i="81"/>
  <c r="BO211" i="81"/>
  <c r="BW211" i="81"/>
  <c r="BL211" i="81"/>
  <c r="CE211" i="81"/>
  <c r="BM211" i="81"/>
  <c r="BY211" i="81"/>
  <c r="BS211" i="81"/>
  <c r="BT211" i="81"/>
  <c r="CC211" i="81"/>
  <c r="CB211" i="81"/>
  <c r="BU211" i="81"/>
  <c r="BR211" i="81"/>
  <c r="AT214" i="81"/>
  <c r="AL214" i="81"/>
  <c r="BJ214" i="81"/>
  <c r="AS214" i="81"/>
  <c r="AK214" i="81"/>
  <c r="AY214" i="81"/>
  <c r="AQ214" i="81"/>
  <c r="AI214" i="81"/>
  <c r="AU214" i="81"/>
  <c r="AG214" i="81"/>
  <c r="AR214" i="81"/>
  <c r="AO214" i="81"/>
  <c r="AW214" i="81"/>
  <c r="AN214" i="81"/>
  <c r="AZ214" i="81"/>
  <c r="AH214" i="81"/>
  <c r="AJ214" i="81"/>
  <c r="AX214" i="81"/>
  <c r="AV214" i="81"/>
  <c r="AP214" i="81"/>
  <c r="AM214" i="81"/>
  <c r="O217" i="81"/>
  <c r="G217" i="81"/>
  <c r="AE217" i="81"/>
  <c r="N217" i="81"/>
  <c r="F217" i="81"/>
  <c r="T217" i="81"/>
  <c r="L217" i="81"/>
  <c r="D217" i="81"/>
  <c r="M217" i="81"/>
  <c r="K217" i="81"/>
  <c r="U217" i="81"/>
  <c r="I217" i="81"/>
  <c r="P217" i="81"/>
  <c r="E217" i="81"/>
  <c r="R217" i="81"/>
  <c r="B217" i="81"/>
  <c r="S217" i="81"/>
  <c r="Q217" i="81"/>
  <c r="J217" i="81"/>
  <c r="H217" i="81"/>
  <c r="C217" i="81"/>
  <c r="CE219" i="81"/>
  <c r="BY219" i="81"/>
  <c r="BQ219" i="81"/>
  <c r="BX219" i="81"/>
  <c r="BP219" i="81"/>
  <c r="CD219" i="81"/>
  <c r="BV219" i="81"/>
  <c r="BN219" i="81"/>
  <c r="BU219" i="81"/>
  <c r="BT219" i="81"/>
  <c r="CC219" i="81"/>
  <c r="BR219" i="81"/>
  <c r="BS219" i="81"/>
  <c r="CO219" i="81"/>
  <c r="BL219" i="81"/>
  <c r="BZ219" i="81"/>
  <c r="CB219" i="81"/>
  <c r="CA219" i="81"/>
  <c r="BW219" i="81"/>
  <c r="BO219" i="81"/>
  <c r="BM219" i="81"/>
  <c r="AU222" i="81"/>
  <c r="AM222" i="81"/>
  <c r="AT222" i="81"/>
  <c r="AL222" i="81"/>
  <c r="AZ222" i="81"/>
  <c r="AR222" i="81"/>
  <c r="AJ222" i="81"/>
  <c r="AV222" i="81"/>
  <c r="AH222" i="81"/>
  <c r="AS222" i="81"/>
  <c r="AG222" i="81"/>
  <c r="AP222" i="81"/>
  <c r="AW222" i="81"/>
  <c r="AQ222" i="81"/>
  <c r="AN222" i="81"/>
  <c r="BJ222" i="81"/>
  <c r="AO222" i="81"/>
  <c r="AX222" i="81"/>
  <c r="AK222" i="81"/>
  <c r="AI222" i="81"/>
  <c r="AY222" i="81"/>
  <c r="P225" i="81"/>
  <c r="H225" i="81"/>
  <c r="O225" i="81"/>
  <c r="G225" i="81"/>
  <c r="U225" i="81"/>
  <c r="M225" i="81"/>
  <c r="E225" i="81"/>
  <c r="N225" i="81"/>
  <c r="B225" i="81"/>
  <c r="L225" i="81"/>
  <c r="AE225" i="81"/>
  <c r="J225" i="81"/>
  <c r="K225" i="81"/>
  <c r="I225" i="81"/>
  <c r="D225" i="81"/>
  <c r="S225" i="81"/>
  <c r="F225" i="81"/>
  <c r="C225" i="81"/>
  <c r="T225" i="81"/>
  <c r="R225" i="81"/>
  <c r="Q225" i="81"/>
  <c r="BZ227" i="81"/>
  <c r="BR227" i="81"/>
  <c r="BY227" i="81"/>
  <c r="BQ227" i="81"/>
  <c r="CE227" i="81"/>
  <c r="BW227" i="81"/>
  <c r="BO227" i="81"/>
  <c r="BV227" i="81"/>
  <c r="BU227" i="81"/>
  <c r="CD227" i="81"/>
  <c r="BS227" i="81"/>
  <c r="BP227" i="81"/>
  <c r="BN227" i="81"/>
  <c r="CC227" i="81"/>
  <c r="BL227" i="81"/>
  <c r="CA227" i="81"/>
  <c r="BM227" i="81"/>
  <c r="CO227" i="81"/>
  <c r="CB227" i="81"/>
  <c r="BX227" i="81"/>
  <c r="BT227" i="81"/>
  <c r="AU230" i="81"/>
  <c r="AM230" i="81"/>
  <c r="AT230" i="81"/>
  <c r="AL230" i="81"/>
  <c r="AZ230" i="81"/>
  <c r="AR230" i="81"/>
  <c r="AJ230" i="81"/>
  <c r="AP230" i="81"/>
  <c r="BJ230" i="81"/>
  <c r="AO230" i="81"/>
  <c r="AX230" i="81"/>
  <c r="AK230" i="81"/>
  <c r="AN230" i="81"/>
  <c r="AI230" i="81"/>
  <c r="AH230" i="81"/>
  <c r="AY230" i="81"/>
  <c r="AG230" i="81"/>
  <c r="AV230" i="81"/>
  <c r="AQ230" i="81"/>
  <c r="AW230" i="81"/>
  <c r="AS230" i="81"/>
  <c r="P233" i="81"/>
  <c r="H233" i="81"/>
  <c r="O233" i="81"/>
  <c r="G233" i="81"/>
  <c r="U233" i="81"/>
  <c r="M233" i="81"/>
  <c r="E233" i="81"/>
  <c r="AE233" i="81"/>
  <c r="J233" i="81"/>
  <c r="T233" i="81"/>
  <c r="I233" i="81"/>
  <c r="R233" i="81"/>
  <c r="D233" i="81"/>
  <c r="F233" i="81"/>
  <c r="C233" i="81"/>
  <c r="B233" i="81"/>
  <c r="S233" i="81"/>
  <c r="Q233" i="81"/>
  <c r="N233" i="81"/>
  <c r="L233" i="81"/>
  <c r="K233" i="81"/>
  <c r="BY235" i="81"/>
  <c r="BQ235" i="81"/>
  <c r="CO235" i="81"/>
  <c r="BX235" i="81"/>
  <c r="BP235" i="81"/>
  <c r="CC235" i="81"/>
  <c r="BU235" i="81"/>
  <c r="BM235" i="81"/>
  <c r="CB235" i="81"/>
  <c r="BO235" i="81"/>
  <c r="CA235" i="81"/>
  <c r="BN235" i="81"/>
  <c r="BW235" i="81"/>
  <c r="BL235" i="81"/>
  <c r="CE235" i="81"/>
  <c r="BZ235" i="81"/>
  <c r="BR235" i="81"/>
  <c r="CD235" i="81"/>
  <c r="BV235" i="81"/>
  <c r="BT235" i="81"/>
  <c r="BS235" i="81"/>
  <c r="AT238" i="81"/>
  <c r="AL238" i="81"/>
  <c r="BJ238" i="81"/>
  <c r="AS238" i="81"/>
  <c r="AK238" i="81"/>
  <c r="AX238" i="81"/>
  <c r="AP238" i="81"/>
  <c r="AH238" i="81"/>
  <c r="AV238" i="81"/>
  <c r="AI238" i="81"/>
  <c r="AU238" i="81"/>
  <c r="AG238" i="81"/>
  <c r="AQ238" i="81"/>
  <c r="AY238" i="81"/>
  <c r="AW238" i="81"/>
  <c r="AO238" i="81"/>
  <c r="AZ238" i="81"/>
  <c r="AR238" i="81"/>
  <c r="AN238" i="81"/>
  <c r="AM238" i="81"/>
  <c r="AJ238" i="81"/>
  <c r="O241" i="81"/>
  <c r="G241" i="81"/>
  <c r="AE241" i="81"/>
  <c r="N241" i="81"/>
  <c r="F241" i="81"/>
  <c r="S241" i="81"/>
  <c r="K241" i="81"/>
  <c r="C241" i="81"/>
  <c r="P241" i="81"/>
  <c r="B241" i="81"/>
  <c r="M241" i="81"/>
  <c r="J241" i="81"/>
  <c r="Q241" i="81"/>
  <c r="L241" i="81"/>
  <c r="H241" i="81"/>
  <c r="U241" i="81"/>
  <c r="T241" i="81"/>
  <c r="R241" i="81"/>
  <c r="I241" i="81"/>
  <c r="E241" i="81"/>
  <c r="D241" i="81"/>
  <c r="BY243" i="81"/>
  <c r="BQ243" i="81"/>
  <c r="CO243" i="81"/>
  <c r="BX243" i="81"/>
  <c r="BP243" i="81"/>
  <c r="CC243" i="81"/>
  <c r="BU243" i="81"/>
  <c r="BM243" i="81"/>
  <c r="BW243" i="81"/>
  <c r="BV243" i="81"/>
  <c r="CE243" i="81"/>
  <c r="BS243" i="81"/>
  <c r="BT243" i="81"/>
  <c r="BR243" i="81"/>
  <c r="BN243" i="81"/>
  <c r="CD243" i="81"/>
  <c r="CB243" i="81"/>
  <c r="CA243" i="81"/>
  <c r="BZ243" i="81"/>
  <c r="BO243" i="81"/>
  <c r="BL243" i="81"/>
  <c r="AX246" i="81"/>
  <c r="AP246" i="81"/>
  <c r="AH246" i="81"/>
  <c r="AW246" i="81"/>
  <c r="AO246" i="81"/>
  <c r="AG246" i="81"/>
  <c r="AV246" i="81"/>
  <c r="AN246" i="81"/>
  <c r="AU246" i="81"/>
  <c r="AM246" i="81"/>
  <c r="AT246" i="81"/>
  <c r="AL246" i="81"/>
  <c r="BJ246" i="81"/>
  <c r="AS246" i="81"/>
  <c r="AK246" i="81"/>
  <c r="AZ246" i="81"/>
  <c r="AR246" i="81"/>
  <c r="AJ246" i="81"/>
  <c r="AQ246" i="81"/>
  <c r="AI246" i="81"/>
  <c r="AY246" i="81"/>
  <c r="S249" i="81"/>
  <c r="K249" i="81"/>
  <c r="C249" i="81"/>
  <c r="R249" i="81"/>
  <c r="J249" i="81"/>
  <c r="B249" i="81"/>
  <c r="Q249" i="81"/>
  <c r="I249" i="81"/>
  <c r="P249" i="81"/>
  <c r="H249" i="81"/>
  <c r="O249" i="81"/>
  <c r="G249" i="81"/>
  <c r="AE249" i="81"/>
  <c r="N249" i="81"/>
  <c r="F249" i="81"/>
  <c r="U249" i="81"/>
  <c r="M249" i="81"/>
  <c r="E249" i="81"/>
  <c r="D249" i="81"/>
  <c r="T249" i="81"/>
  <c r="L249" i="81"/>
  <c r="CC251" i="81"/>
  <c r="BU251" i="81"/>
  <c r="BM251" i="81"/>
  <c r="CB251" i="81"/>
  <c r="BT251" i="81"/>
  <c r="BL251" i="81"/>
  <c r="CA251" i="81"/>
  <c r="BS251" i="81"/>
  <c r="BZ251" i="81"/>
  <c r="BR251" i="81"/>
  <c r="BY251" i="81"/>
  <c r="BQ251" i="81"/>
  <c r="CO251" i="81"/>
  <c r="BX251" i="81"/>
  <c r="BP251" i="81"/>
  <c r="CE251" i="81"/>
  <c r="BW251" i="81"/>
  <c r="BO251" i="81"/>
  <c r="CD251" i="81"/>
  <c r="BV251" i="81"/>
  <c r="BN251" i="81"/>
  <c r="AX254" i="81"/>
  <c r="AP254" i="81"/>
  <c r="AH254" i="81"/>
  <c r="AW254" i="81"/>
  <c r="AO254" i="81"/>
  <c r="AG254" i="81"/>
  <c r="AV254" i="81"/>
  <c r="AN254" i="81"/>
  <c r="AU254" i="81"/>
  <c r="AM254" i="81"/>
  <c r="AT254" i="81"/>
  <c r="AL254" i="81"/>
  <c r="BJ254" i="81"/>
  <c r="AS254" i="81"/>
  <c r="AK254" i="81"/>
  <c r="AZ254" i="81"/>
  <c r="AR254" i="81"/>
  <c r="AJ254" i="81"/>
  <c r="AY254" i="81"/>
  <c r="AQ254" i="81"/>
  <c r="AI254" i="81"/>
  <c r="K156" i="81"/>
  <c r="AQ156" i="81"/>
  <c r="BY156" i="81"/>
  <c r="M157" i="81"/>
  <c r="AS157" i="81"/>
  <c r="BZ157" i="81"/>
  <c r="N158" i="81"/>
  <c r="AT158" i="81"/>
  <c r="CA158" i="81"/>
  <c r="O159" i="81"/>
  <c r="AU159" i="81"/>
  <c r="CB159" i="81"/>
  <c r="P160" i="81"/>
  <c r="AV160" i="81"/>
  <c r="CC160" i="81"/>
  <c r="Q161" i="81"/>
  <c r="AW161" i="81"/>
  <c r="CD161" i="81"/>
  <c r="R162" i="81"/>
  <c r="AX162" i="81"/>
  <c r="C163" i="81"/>
  <c r="D164" i="81"/>
  <c r="E165" i="81"/>
  <c r="F166" i="81"/>
  <c r="G167" i="81"/>
  <c r="H168" i="81"/>
  <c r="I169" i="81"/>
  <c r="J170" i="81"/>
  <c r="K171" i="81"/>
  <c r="L172" i="81"/>
  <c r="M173" i="81"/>
  <c r="N174" i="81"/>
  <c r="AO175" i="81"/>
  <c r="BV176" i="81"/>
  <c r="AL178" i="81"/>
  <c r="BS180" i="81"/>
  <c r="T184" i="81"/>
  <c r="R188" i="81"/>
  <c r="H194" i="81"/>
  <c r="CD200" i="81"/>
  <c r="CC207" i="81"/>
  <c r="S213" i="81"/>
  <c r="K213" i="81"/>
  <c r="C213" i="81"/>
  <c r="R213" i="81"/>
  <c r="J213" i="81"/>
  <c r="B213" i="81"/>
  <c r="P213" i="81"/>
  <c r="H213" i="81"/>
  <c r="AE213" i="81"/>
  <c r="I213" i="81"/>
  <c r="U213" i="81"/>
  <c r="G213" i="81"/>
  <c r="Q213" i="81"/>
  <c r="E213" i="81"/>
  <c r="T213" i="81"/>
  <c r="M213" i="81"/>
  <c r="D213" i="81"/>
  <c r="L213" i="81"/>
  <c r="F213" i="81"/>
  <c r="CC215" i="81"/>
  <c r="BU215" i="81"/>
  <c r="BM215" i="81"/>
  <c r="CB215" i="81"/>
  <c r="BT215" i="81"/>
  <c r="BL215" i="81"/>
  <c r="BZ215" i="81"/>
  <c r="BR215" i="81"/>
  <c r="CE215" i="81"/>
  <c r="BQ215" i="81"/>
  <c r="CD215" i="81"/>
  <c r="BP215" i="81"/>
  <c r="BY215" i="81"/>
  <c r="BN215" i="81"/>
  <c r="BX215" i="81"/>
  <c r="BS215" i="81"/>
  <c r="CO215" i="81"/>
  <c r="CA215" i="81"/>
  <c r="BW215" i="81"/>
  <c r="BV215" i="81"/>
  <c r="BO215" i="81"/>
  <c r="AX218" i="81"/>
  <c r="AP218" i="81"/>
  <c r="AH218" i="81"/>
  <c r="AW218" i="81"/>
  <c r="AO218" i="81"/>
  <c r="AG218" i="81"/>
  <c r="AU218" i="81"/>
  <c r="AM218" i="81"/>
  <c r="AY218" i="81"/>
  <c r="AK218" i="81"/>
  <c r="AV218" i="81"/>
  <c r="AJ218" i="81"/>
  <c r="AS218" i="81"/>
  <c r="AQ218" i="81"/>
  <c r="AI218" i="81"/>
  <c r="AT218" i="81"/>
  <c r="AR218" i="81"/>
  <c r="AN218" i="81"/>
  <c r="AL218" i="81"/>
  <c r="BJ218" i="81"/>
  <c r="T221" i="81"/>
  <c r="L221" i="81"/>
  <c r="D221" i="81"/>
  <c r="S221" i="81"/>
  <c r="K221" i="81"/>
  <c r="C221" i="81"/>
  <c r="Q221" i="81"/>
  <c r="I221" i="81"/>
  <c r="J221" i="81"/>
  <c r="AE221" i="81"/>
  <c r="H221" i="81"/>
  <c r="R221" i="81"/>
  <c r="F221" i="81"/>
  <c r="P221" i="81"/>
  <c r="O221" i="81"/>
  <c r="M221" i="81"/>
  <c r="G221" i="81"/>
  <c r="U221" i="81"/>
  <c r="N221" i="81"/>
  <c r="E221" i="81"/>
  <c r="CD223" i="81"/>
  <c r="BV223" i="81"/>
  <c r="BN223" i="81"/>
  <c r="CC223" i="81"/>
  <c r="BU223" i="81"/>
  <c r="BM223" i="81"/>
  <c r="CA223" i="81"/>
  <c r="BS223" i="81"/>
  <c r="CO223" i="81"/>
  <c r="BR223" i="81"/>
  <c r="CE223" i="81"/>
  <c r="BQ223" i="81"/>
  <c r="BZ223" i="81"/>
  <c r="BO223" i="81"/>
  <c r="BX223" i="81"/>
  <c r="BW223" i="81"/>
  <c r="BP223" i="81"/>
  <c r="BL223" i="81"/>
  <c r="BY223" i="81"/>
  <c r="CB223" i="81"/>
  <c r="BT223" i="81"/>
  <c r="AY226" i="81"/>
  <c r="AQ226" i="81"/>
  <c r="AI226" i="81"/>
  <c r="AX226" i="81"/>
  <c r="AP226" i="81"/>
  <c r="AH226" i="81"/>
  <c r="AV226" i="81"/>
  <c r="AN226" i="81"/>
  <c r="AZ226" i="81"/>
  <c r="AL226" i="81"/>
  <c r="AW226" i="81"/>
  <c r="AK226" i="81"/>
  <c r="AT226" i="81"/>
  <c r="AG226" i="81"/>
  <c r="AO226" i="81"/>
  <c r="AM226" i="81"/>
  <c r="BJ226" i="81"/>
  <c r="AR226" i="81"/>
  <c r="AU226" i="81"/>
  <c r="AS226" i="81"/>
  <c r="AJ226" i="81"/>
  <c r="T229" i="81"/>
  <c r="L229" i="81"/>
  <c r="D229" i="81"/>
  <c r="S229" i="81"/>
  <c r="K229" i="81"/>
  <c r="C229" i="81"/>
  <c r="Q229" i="81"/>
  <c r="I229" i="81"/>
  <c r="R229" i="81"/>
  <c r="F229" i="81"/>
  <c r="P229" i="81"/>
  <c r="E229" i="81"/>
  <c r="N229" i="81"/>
  <c r="J229" i="81"/>
  <c r="H229" i="81"/>
  <c r="G229" i="81"/>
  <c r="B229" i="81"/>
  <c r="U229" i="81"/>
  <c r="O229" i="81"/>
  <c r="AE229" i="81"/>
  <c r="M229" i="81"/>
  <c r="CD231" i="81"/>
  <c r="BV231" i="81"/>
  <c r="BN231" i="81"/>
  <c r="CC231" i="81"/>
  <c r="BU231" i="81"/>
  <c r="BM231" i="81"/>
  <c r="CA231" i="81"/>
  <c r="BS231" i="81"/>
  <c r="BZ231" i="81"/>
  <c r="BO231" i="81"/>
  <c r="BY231" i="81"/>
  <c r="BL231" i="81"/>
  <c r="BW231" i="81"/>
  <c r="BQ231" i="81"/>
  <c r="BP231" i="81"/>
  <c r="CO231" i="81"/>
  <c r="CE231" i="81"/>
  <c r="BX231" i="81"/>
  <c r="BT231" i="81"/>
  <c r="CB231" i="81"/>
  <c r="BR231" i="81"/>
  <c r="AY234" i="81"/>
  <c r="AQ234" i="81"/>
  <c r="AI234" i="81"/>
  <c r="AX234" i="81"/>
  <c r="AP234" i="81"/>
  <c r="AH234" i="81"/>
  <c r="AV234" i="81"/>
  <c r="AN234" i="81"/>
  <c r="AT234" i="81"/>
  <c r="AG234" i="81"/>
  <c r="AS234" i="81"/>
  <c r="AO234" i="81"/>
  <c r="AK234" i="81"/>
  <c r="BJ234" i="81"/>
  <c r="AJ234" i="81"/>
  <c r="AZ234" i="81"/>
  <c r="AW234" i="81"/>
  <c r="AU234" i="81"/>
  <c r="AR234" i="81"/>
  <c r="AM234" i="81"/>
  <c r="AL234" i="81"/>
  <c r="S237" i="81"/>
  <c r="K237" i="81"/>
  <c r="C237" i="81"/>
  <c r="R237" i="81"/>
  <c r="J237" i="81"/>
  <c r="B237" i="81"/>
  <c r="O237" i="81"/>
  <c r="G237" i="81"/>
  <c r="L237" i="81"/>
  <c r="AE237" i="81"/>
  <c r="I237" i="81"/>
  <c r="T237" i="81"/>
  <c r="F237" i="81"/>
  <c r="U237" i="81"/>
  <c r="Q237" i="81"/>
  <c r="N237" i="81"/>
  <c r="P237" i="81"/>
  <c r="M237" i="81"/>
  <c r="H237" i="81"/>
  <c r="E237" i="81"/>
  <c r="D237" i="81"/>
  <c r="CC239" i="81"/>
  <c r="BU239" i="81"/>
  <c r="BM239" i="81"/>
  <c r="CB239" i="81"/>
  <c r="BT239" i="81"/>
  <c r="BL239" i="81"/>
  <c r="BY239" i="81"/>
  <c r="BQ239" i="81"/>
  <c r="CO239" i="81"/>
  <c r="BS239" i="81"/>
  <c r="CE239" i="81"/>
  <c r="BR239" i="81"/>
  <c r="CA239" i="81"/>
  <c r="BO239" i="81"/>
  <c r="BZ239" i="81"/>
  <c r="BX239" i="81"/>
  <c r="BV239" i="81"/>
  <c r="BW239" i="81"/>
  <c r="BP239" i="81"/>
  <c r="BN239" i="81"/>
  <c r="CD239" i="81"/>
  <c r="AX242" i="81"/>
  <c r="AP242" i="81"/>
  <c r="AH242" i="81"/>
  <c r="AW242" i="81"/>
  <c r="AO242" i="81"/>
  <c r="AG242" i="81"/>
  <c r="AT242" i="81"/>
  <c r="AL242" i="81"/>
  <c r="AZ242" i="81"/>
  <c r="AM242" i="81"/>
  <c r="AY242" i="81"/>
  <c r="AK242" i="81"/>
  <c r="AU242" i="81"/>
  <c r="AI242" i="81"/>
  <c r="AR242" i="81"/>
  <c r="AQ242" i="81"/>
  <c r="AJ242" i="81"/>
  <c r="AN242" i="81"/>
  <c r="BJ242" i="81"/>
  <c r="AV242" i="81"/>
  <c r="AS242" i="81"/>
  <c r="O245" i="81"/>
  <c r="G245" i="81"/>
  <c r="AE245" i="81"/>
  <c r="N245" i="81"/>
  <c r="F245" i="81"/>
  <c r="U245" i="81"/>
  <c r="M245" i="81"/>
  <c r="E245" i="81"/>
  <c r="T245" i="81"/>
  <c r="L245" i="81"/>
  <c r="D245" i="81"/>
  <c r="S245" i="81"/>
  <c r="K245" i="81"/>
  <c r="C245" i="81"/>
  <c r="R245" i="81"/>
  <c r="J245" i="81"/>
  <c r="B245" i="81"/>
  <c r="Q245" i="81"/>
  <c r="I245" i="81"/>
  <c r="H245" i="81"/>
  <c r="P245" i="81"/>
  <c r="BY247" i="81"/>
  <c r="BQ247" i="81"/>
  <c r="CO247" i="81"/>
  <c r="BX247" i="81"/>
  <c r="BP247" i="81"/>
  <c r="CE247" i="81"/>
  <c r="BW247" i="81"/>
  <c r="BO247" i="81"/>
  <c r="CD247" i="81"/>
  <c r="BV247" i="81"/>
  <c r="BN247" i="81"/>
  <c r="CC247" i="81"/>
  <c r="BU247" i="81"/>
  <c r="BM247" i="81"/>
  <c r="CB247" i="81"/>
  <c r="BT247" i="81"/>
  <c r="BL247" i="81"/>
  <c r="CA247" i="81"/>
  <c r="BS247" i="81"/>
  <c r="BR247" i="81"/>
  <c r="BZ247" i="81"/>
  <c r="AT250" i="81"/>
  <c r="AL250" i="81"/>
  <c r="BJ250" i="81"/>
  <c r="AS250" i="81"/>
  <c r="AK250" i="81"/>
  <c r="AZ250" i="81"/>
  <c r="AR250" i="81"/>
  <c r="AJ250" i="81"/>
  <c r="AY250" i="81"/>
  <c r="AQ250" i="81"/>
  <c r="AI250" i="81"/>
  <c r="AX250" i="81"/>
  <c r="AP250" i="81"/>
  <c r="AH250" i="81"/>
  <c r="AW250" i="81"/>
  <c r="AO250" i="81"/>
  <c r="AG250" i="81"/>
  <c r="AV250" i="81"/>
  <c r="AN250" i="81"/>
  <c r="AU250" i="81"/>
  <c r="AM250" i="81"/>
  <c r="O253" i="81"/>
  <c r="G253" i="81"/>
  <c r="AE253" i="81"/>
  <c r="N253" i="81"/>
  <c r="F253" i="81"/>
  <c r="U253" i="81"/>
  <c r="M253" i="81"/>
  <c r="E253" i="81"/>
  <c r="T253" i="81"/>
  <c r="L253" i="81"/>
  <c r="D253" i="81"/>
  <c r="S253" i="81"/>
  <c r="K253" i="81"/>
  <c r="C253" i="81"/>
  <c r="R253" i="81"/>
  <c r="J253" i="81"/>
  <c r="B253" i="81"/>
  <c r="Q253" i="81"/>
  <c r="I253" i="81"/>
  <c r="H253" i="81"/>
  <c r="P253" i="81"/>
  <c r="BJ213" i="81"/>
  <c r="AS213" i="81"/>
  <c r="AK213" i="81"/>
  <c r="AZ213" i="81"/>
  <c r="AR213" i="81"/>
  <c r="AJ213" i="81"/>
  <c r="AX213" i="81"/>
  <c r="AP213" i="81"/>
  <c r="AH213" i="81"/>
  <c r="AT213" i="81"/>
  <c r="AQ213" i="81"/>
  <c r="AN213" i="81"/>
  <c r="AW213" i="81"/>
  <c r="AO213" i="81"/>
  <c r="AI213" i="81"/>
  <c r="AG213" i="81"/>
  <c r="AY213" i="81"/>
  <c r="AV213" i="81"/>
  <c r="AU213" i="81"/>
  <c r="AM213" i="81"/>
  <c r="AE216" i="81"/>
  <c r="N216" i="81"/>
  <c r="F216" i="81"/>
  <c r="U216" i="81"/>
  <c r="M216" i="81"/>
  <c r="E216" i="81"/>
  <c r="S216" i="81"/>
  <c r="K216" i="81"/>
  <c r="C216" i="81"/>
  <c r="L216" i="81"/>
  <c r="J216" i="81"/>
  <c r="T216" i="81"/>
  <c r="H216" i="81"/>
  <c r="P216" i="81"/>
  <c r="G216" i="81"/>
  <c r="R216" i="81"/>
  <c r="Q216" i="81"/>
  <c r="O216" i="81"/>
  <c r="I216" i="81"/>
  <c r="D216" i="81"/>
  <c r="CO218" i="81"/>
  <c r="BX218" i="81"/>
  <c r="BP218" i="81"/>
  <c r="CE218" i="81"/>
  <c r="BW218" i="81"/>
  <c r="BO218" i="81"/>
  <c r="CC218" i="81"/>
  <c r="BU218" i="81"/>
  <c r="BM218" i="81"/>
  <c r="BT218" i="81"/>
  <c r="BS218" i="81"/>
  <c r="CB218" i="81"/>
  <c r="BQ218" i="81"/>
  <c r="BV218" i="81"/>
  <c r="BL218" i="81"/>
  <c r="BZ218" i="81"/>
  <c r="CD218" i="81"/>
  <c r="CA218" i="81"/>
  <c r="BY218" i="81"/>
  <c r="BR218" i="81"/>
  <c r="BN218" i="81"/>
  <c r="AT221" i="81"/>
  <c r="AL221" i="81"/>
  <c r="BJ221" i="81"/>
  <c r="AS221" i="81"/>
  <c r="AK221" i="81"/>
  <c r="AY221" i="81"/>
  <c r="AQ221" i="81"/>
  <c r="AI221" i="81"/>
  <c r="AU221" i="81"/>
  <c r="AG221" i="81"/>
  <c r="AR221" i="81"/>
  <c r="AO221" i="81"/>
  <c r="AW221" i="81"/>
  <c r="AV221" i="81"/>
  <c r="AN221" i="81"/>
  <c r="AZ221" i="81"/>
  <c r="AM221" i="81"/>
  <c r="AX221" i="81"/>
  <c r="AP221" i="81"/>
  <c r="AJ221" i="81"/>
  <c r="AH221" i="81"/>
  <c r="O224" i="81"/>
  <c r="G224" i="81"/>
  <c r="AE224" i="81"/>
  <c r="N224" i="81"/>
  <c r="F224" i="81"/>
  <c r="T224" i="81"/>
  <c r="L224" i="81"/>
  <c r="D224" i="81"/>
  <c r="M224" i="81"/>
  <c r="K224" i="81"/>
  <c r="U224" i="81"/>
  <c r="I224" i="81"/>
  <c r="P224" i="81"/>
  <c r="J224" i="81"/>
  <c r="E224" i="81"/>
  <c r="R224" i="81"/>
  <c r="C224" i="81"/>
  <c r="Q224" i="81"/>
  <c r="H224" i="81"/>
  <c r="B224" i="81"/>
  <c r="BY226" i="81"/>
  <c r="BQ226" i="81"/>
  <c r="CO226" i="81"/>
  <c r="BX226" i="81"/>
  <c r="BP226" i="81"/>
  <c r="CD226" i="81"/>
  <c r="BV226" i="81"/>
  <c r="BN226" i="81"/>
  <c r="BU226" i="81"/>
  <c r="BT226" i="81"/>
  <c r="CC226" i="81"/>
  <c r="BR226" i="81"/>
  <c r="BS226" i="81"/>
  <c r="BO226" i="81"/>
  <c r="CE226" i="81"/>
  <c r="BL226" i="81"/>
  <c r="BZ226" i="81"/>
  <c r="CB226" i="81"/>
  <c r="BM226" i="81"/>
  <c r="CA226" i="81"/>
  <c r="AT229" i="81"/>
  <c r="AL229" i="81"/>
  <c r="BJ229" i="81"/>
  <c r="AS229" i="81"/>
  <c r="AK229" i="81"/>
  <c r="AY229" i="81"/>
  <c r="AQ229" i="81"/>
  <c r="AI229" i="81"/>
  <c r="AO229" i="81"/>
  <c r="AZ229" i="81"/>
  <c r="AN229" i="81"/>
  <c r="AW229" i="81"/>
  <c r="AJ229" i="81"/>
  <c r="AP229" i="81"/>
  <c r="AM229" i="81"/>
  <c r="AH229" i="81"/>
  <c r="AG229" i="81"/>
  <c r="AV229" i="81"/>
  <c r="AU229" i="81"/>
  <c r="AR229" i="81"/>
  <c r="O232" i="81"/>
  <c r="G232" i="81"/>
  <c r="AE232" i="81"/>
  <c r="N232" i="81"/>
  <c r="F232" i="81"/>
  <c r="T232" i="81"/>
  <c r="L232" i="81"/>
  <c r="D232" i="81"/>
  <c r="U232" i="81"/>
  <c r="I232" i="81"/>
  <c r="S232" i="81"/>
  <c r="H232" i="81"/>
  <c r="Q232" i="81"/>
  <c r="C232" i="81"/>
  <c r="J232" i="81"/>
  <c r="E232" i="81"/>
  <c r="B232" i="81"/>
  <c r="R232" i="81"/>
  <c r="P232" i="81"/>
  <c r="M232" i="81"/>
  <c r="K232" i="81"/>
  <c r="CO234" i="81"/>
  <c r="CE234" i="81"/>
  <c r="BW234" i="81"/>
  <c r="CB234" i="81"/>
  <c r="BT234" i="81"/>
  <c r="CA234" i="81"/>
  <c r="BQ234" i="81"/>
  <c r="BZ234" i="81"/>
  <c r="BP234" i="81"/>
  <c r="BX234" i="81"/>
  <c r="BN234" i="81"/>
  <c r="BR234" i="81"/>
  <c r="BO234" i="81"/>
  <c r="CC234" i="81"/>
  <c r="BL234" i="81"/>
  <c r="BM234" i="81"/>
  <c r="CD234" i="81"/>
  <c r="BY234" i="81"/>
  <c r="BV234" i="81"/>
  <c r="BU234" i="81"/>
  <c r="BS234" i="81"/>
  <c r="BJ237" i="81"/>
  <c r="AS237" i="81"/>
  <c r="AK237" i="81"/>
  <c r="AZ237" i="81"/>
  <c r="AR237" i="81"/>
  <c r="AJ237" i="81"/>
  <c r="AW237" i="81"/>
  <c r="AO237" i="81"/>
  <c r="AG237" i="81"/>
  <c r="AU237" i="81"/>
  <c r="AH237" i="81"/>
  <c r="AT237" i="81"/>
  <c r="AP237" i="81"/>
  <c r="AY237" i="81"/>
  <c r="AX237" i="81"/>
  <c r="AQ237" i="81"/>
  <c r="AV237" i="81"/>
  <c r="AN237" i="81"/>
  <c r="AM237" i="81"/>
  <c r="AL237" i="81"/>
  <c r="AI237" i="81"/>
  <c r="AE240" i="81"/>
  <c r="N240" i="81"/>
  <c r="F240" i="81"/>
  <c r="U240" i="81"/>
  <c r="M240" i="81"/>
  <c r="E240" i="81"/>
  <c r="R240" i="81"/>
  <c r="J240" i="81"/>
  <c r="B240" i="81"/>
  <c r="O240" i="81"/>
  <c r="L240" i="81"/>
  <c r="I240" i="81"/>
  <c r="Q240" i="81"/>
  <c r="P240" i="81"/>
  <c r="H240" i="81"/>
  <c r="T240" i="81"/>
  <c r="S240" i="81"/>
  <c r="K240" i="81"/>
  <c r="G240" i="81"/>
  <c r="D240" i="81"/>
  <c r="C240" i="81"/>
  <c r="CO242" i="81"/>
  <c r="BX242" i="81"/>
  <c r="BP242" i="81"/>
  <c r="CE242" i="81"/>
  <c r="BW242" i="81"/>
  <c r="BO242" i="81"/>
  <c r="CB242" i="81"/>
  <c r="BT242" i="81"/>
  <c r="BL242" i="81"/>
  <c r="BV242" i="81"/>
  <c r="BU242" i="81"/>
  <c r="CD242" i="81"/>
  <c r="BR242" i="81"/>
  <c r="BY242" i="81"/>
  <c r="BS242" i="81"/>
  <c r="BN242" i="81"/>
  <c r="CC242" i="81"/>
  <c r="CA242" i="81"/>
  <c r="BZ242" i="81"/>
  <c r="BQ242" i="81"/>
  <c r="BM242" i="81"/>
  <c r="AW245" i="81"/>
  <c r="AO245" i="81"/>
  <c r="AG245" i="81"/>
  <c r="AV245" i="81"/>
  <c r="AN245" i="81"/>
  <c r="AU245" i="81"/>
  <c r="AM245" i="81"/>
  <c r="AT245" i="81"/>
  <c r="AL245" i="81"/>
  <c r="BJ245" i="81"/>
  <c r="AS245" i="81"/>
  <c r="AK245" i="81"/>
  <c r="AZ245" i="81"/>
  <c r="AR245" i="81"/>
  <c r="AJ245" i="81"/>
  <c r="AY245" i="81"/>
  <c r="AQ245" i="81"/>
  <c r="AI245" i="81"/>
  <c r="AP245" i="81"/>
  <c r="AH245" i="81"/>
  <c r="AX245" i="81"/>
  <c r="R248" i="81"/>
  <c r="J248" i="81"/>
  <c r="B248" i="81"/>
  <c r="Q248" i="81"/>
  <c r="I248" i="81"/>
  <c r="P248" i="81"/>
  <c r="H248" i="81"/>
  <c r="O248" i="81"/>
  <c r="G248" i="81"/>
  <c r="AE248" i="81"/>
  <c r="N248" i="81"/>
  <c r="F248" i="81"/>
  <c r="U248" i="81"/>
  <c r="M248" i="81"/>
  <c r="E248" i="81"/>
  <c r="T248" i="81"/>
  <c r="L248" i="81"/>
  <c r="D248" i="81"/>
  <c r="C248" i="81"/>
  <c r="S248" i="81"/>
  <c r="K248" i="81"/>
  <c r="CB250" i="81"/>
  <c r="BT250" i="81"/>
  <c r="BL250" i="81"/>
  <c r="CA250" i="81"/>
  <c r="BS250" i="81"/>
  <c r="BZ250" i="81"/>
  <c r="BR250" i="81"/>
  <c r="BY250" i="81"/>
  <c r="BQ250" i="81"/>
  <c r="CO250" i="81"/>
  <c r="BX250" i="81"/>
  <c r="BP250" i="81"/>
  <c r="CE250" i="81"/>
  <c r="BW250" i="81"/>
  <c r="BO250" i="81"/>
  <c r="CD250" i="81"/>
  <c r="BV250" i="81"/>
  <c r="BN250" i="81"/>
  <c r="CC250" i="81"/>
  <c r="BU250" i="81"/>
  <c r="BM250" i="81"/>
  <c r="AW253" i="81"/>
  <c r="AO253" i="81"/>
  <c r="AG253" i="81"/>
  <c r="AV253" i="81"/>
  <c r="AN253" i="81"/>
  <c r="AU253" i="81"/>
  <c r="AM253" i="81"/>
  <c r="AT253" i="81"/>
  <c r="AL253" i="81"/>
  <c r="BJ253" i="81"/>
  <c r="AS253" i="81"/>
  <c r="AK253" i="81"/>
  <c r="AZ253" i="81"/>
  <c r="AR253" i="81"/>
  <c r="AJ253" i="81"/>
  <c r="AY253" i="81"/>
  <c r="AQ253" i="81"/>
  <c r="AI253" i="81"/>
  <c r="AX253" i="81"/>
  <c r="AP253" i="81"/>
  <c r="AH253" i="81"/>
  <c r="N213" i="81"/>
  <c r="B221" i="81"/>
  <c r="AV216" i="81"/>
  <c r="AN216" i="81"/>
  <c r="AU216" i="81"/>
  <c r="AM216" i="81"/>
  <c r="BJ216" i="81"/>
  <c r="AS216" i="81"/>
  <c r="AK216" i="81"/>
  <c r="AW216" i="81"/>
  <c r="AI216" i="81"/>
  <c r="AT216" i="81"/>
  <c r="AH216" i="81"/>
  <c r="AQ216" i="81"/>
  <c r="AR216" i="81"/>
  <c r="AL216" i="81"/>
  <c r="AY216" i="81"/>
  <c r="AO216" i="81"/>
  <c r="AJ216" i="81"/>
  <c r="AG216" i="81"/>
  <c r="AZ216" i="81"/>
  <c r="AX216" i="81"/>
  <c r="Q219" i="81"/>
  <c r="I219" i="81"/>
  <c r="P219" i="81"/>
  <c r="H219" i="81"/>
  <c r="AE219" i="81"/>
  <c r="N219" i="81"/>
  <c r="F219" i="81"/>
  <c r="O219" i="81"/>
  <c r="C219" i="81"/>
  <c r="M219" i="81"/>
  <c r="B219" i="81"/>
  <c r="K219" i="81"/>
  <c r="J219" i="81"/>
  <c r="U219" i="81"/>
  <c r="D219" i="81"/>
  <c r="R219" i="81"/>
  <c r="E219" i="81"/>
  <c r="T219" i="81"/>
  <c r="S219" i="81"/>
  <c r="L219" i="81"/>
  <c r="CB221" i="81"/>
  <c r="BT221" i="81"/>
  <c r="BL221" i="81"/>
  <c r="CA221" i="81"/>
  <c r="BS221" i="81"/>
  <c r="BY221" i="81"/>
  <c r="BQ221" i="81"/>
  <c r="CD221" i="81"/>
  <c r="BP221" i="81"/>
  <c r="CC221" i="81"/>
  <c r="BO221" i="81"/>
  <c r="BX221" i="81"/>
  <c r="BM221" i="81"/>
  <c r="BZ221" i="81"/>
  <c r="BW221" i="81"/>
  <c r="BU221" i="81"/>
  <c r="CO221" i="81"/>
  <c r="BR221" i="81"/>
  <c r="BN221" i="81"/>
  <c r="CE221" i="81"/>
  <c r="AW224" i="81"/>
  <c r="AO224" i="81"/>
  <c r="AG224" i="81"/>
  <c r="AV224" i="81"/>
  <c r="AN224" i="81"/>
  <c r="AT224" i="81"/>
  <c r="AL224" i="81"/>
  <c r="AX224" i="81"/>
  <c r="AJ224" i="81"/>
  <c r="AU224" i="81"/>
  <c r="AI224" i="81"/>
  <c r="AR224" i="81"/>
  <c r="AQ224" i="81"/>
  <c r="AP224" i="81"/>
  <c r="AK224" i="81"/>
  <c r="AY224" i="81"/>
  <c r="AH224" i="81"/>
  <c r="BJ224" i="81"/>
  <c r="AZ224" i="81"/>
  <c r="AS224" i="81"/>
  <c r="AM224" i="81"/>
  <c r="R227" i="81"/>
  <c r="J227" i="81"/>
  <c r="B227" i="81"/>
  <c r="Q227" i="81"/>
  <c r="I227" i="81"/>
  <c r="O227" i="81"/>
  <c r="G227" i="81"/>
  <c r="P227" i="81"/>
  <c r="D227" i="81"/>
  <c r="N227" i="81"/>
  <c r="C227" i="81"/>
  <c r="L227" i="81"/>
  <c r="H227" i="81"/>
  <c r="F227" i="81"/>
  <c r="U227" i="81"/>
  <c r="AE227" i="81"/>
  <c r="M227" i="81"/>
  <c r="T227" i="81"/>
  <c r="S227" i="81"/>
  <c r="K227" i="81"/>
  <c r="E227" i="81"/>
  <c r="CB229" i="81"/>
  <c r="BT229" i="81"/>
  <c r="BL229" i="81"/>
  <c r="CA229" i="81"/>
  <c r="BS229" i="81"/>
  <c r="BY229" i="81"/>
  <c r="BQ229" i="81"/>
  <c r="BX229" i="81"/>
  <c r="BM229" i="81"/>
  <c r="BW229" i="81"/>
  <c r="CO229" i="81"/>
  <c r="BU229" i="81"/>
  <c r="BR229" i="81"/>
  <c r="BP229" i="81"/>
  <c r="BO229" i="81"/>
  <c r="CE229" i="81"/>
  <c r="BN229" i="81"/>
  <c r="CC229" i="81"/>
  <c r="BZ229" i="81"/>
  <c r="CD229" i="81"/>
  <c r="BV229" i="81"/>
  <c r="AW232" i="81"/>
  <c r="AO232" i="81"/>
  <c r="AG232" i="81"/>
  <c r="AV232" i="81"/>
  <c r="AN232" i="81"/>
  <c r="AT232" i="81"/>
  <c r="AL232" i="81"/>
  <c r="AR232" i="81"/>
  <c r="AQ232" i="81"/>
  <c r="AZ232" i="81"/>
  <c r="AM232" i="81"/>
  <c r="AK232" i="81"/>
  <c r="AJ232" i="81"/>
  <c r="BJ232" i="81"/>
  <c r="AI232" i="81"/>
  <c r="AY232" i="81"/>
  <c r="AH232" i="81"/>
  <c r="AX232" i="81"/>
  <c r="AU232" i="81"/>
  <c r="AS232" i="81"/>
  <c r="AP232" i="81"/>
  <c r="Q235" i="81"/>
  <c r="I235" i="81"/>
  <c r="P235" i="81"/>
  <c r="H235" i="81"/>
  <c r="U235" i="81"/>
  <c r="M235" i="81"/>
  <c r="E235" i="81"/>
  <c r="AE235" i="81"/>
  <c r="J235" i="81"/>
  <c r="T235" i="81"/>
  <c r="G235" i="81"/>
  <c r="R235" i="81"/>
  <c r="D235" i="81"/>
  <c r="C235" i="81"/>
  <c r="B235" i="81"/>
  <c r="O235" i="81"/>
  <c r="L235" i="81"/>
  <c r="K235" i="81"/>
  <c r="F235" i="81"/>
  <c r="S235" i="81"/>
  <c r="N235" i="81"/>
  <c r="CA237" i="81"/>
  <c r="BS237" i="81"/>
  <c r="BZ237" i="81"/>
  <c r="BR237" i="81"/>
  <c r="CE237" i="81"/>
  <c r="BW237" i="81"/>
  <c r="BO237" i="81"/>
  <c r="CD237" i="81"/>
  <c r="BQ237" i="81"/>
  <c r="CC237" i="81"/>
  <c r="BP237" i="81"/>
  <c r="BY237" i="81"/>
  <c r="BM237" i="81"/>
  <c r="CO237" i="81"/>
  <c r="CB237" i="81"/>
  <c r="BV237" i="81"/>
  <c r="BT237" i="81"/>
  <c r="BN237" i="81"/>
  <c r="BL237" i="81"/>
  <c r="BX237" i="81"/>
  <c r="BU237" i="81"/>
  <c r="AV240" i="81"/>
  <c r="AN240" i="81"/>
  <c r="AU240" i="81"/>
  <c r="AM240" i="81"/>
  <c r="AZ240" i="81"/>
  <c r="AR240" i="81"/>
  <c r="AJ240" i="81"/>
  <c r="AX240" i="81"/>
  <c r="AK240" i="81"/>
  <c r="AW240" i="81"/>
  <c r="AI240" i="81"/>
  <c r="AS240" i="81"/>
  <c r="AG240" i="81"/>
  <c r="AT240" i="81"/>
  <c r="AQ240" i="81"/>
  <c r="AO240" i="81"/>
  <c r="AH240" i="81"/>
  <c r="BJ240" i="81"/>
  <c r="AY240" i="81"/>
  <c r="AP240" i="81"/>
  <c r="AL240" i="81"/>
  <c r="Q243" i="81"/>
  <c r="I243" i="81"/>
  <c r="P243" i="81"/>
  <c r="H243" i="81"/>
  <c r="U243" i="81"/>
  <c r="M243" i="81"/>
  <c r="E243" i="81"/>
  <c r="R243" i="81"/>
  <c r="D243" i="81"/>
  <c r="O243" i="81"/>
  <c r="C243" i="81"/>
  <c r="L243" i="81"/>
  <c r="K243" i="81"/>
  <c r="J243" i="81"/>
  <c r="F243" i="81"/>
  <c r="AE243" i="81"/>
  <c r="T243" i="81"/>
  <c r="S243" i="81"/>
  <c r="N243" i="81"/>
  <c r="G243" i="81"/>
  <c r="B243" i="81"/>
  <c r="CE245" i="81"/>
  <c r="BW245" i="81"/>
  <c r="BO245" i="81"/>
  <c r="CD245" i="81"/>
  <c r="BV245" i="81"/>
  <c r="BN245" i="81"/>
  <c r="CC245" i="81"/>
  <c r="BU245" i="81"/>
  <c r="BM245" i="81"/>
  <c r="CB245" i="81"/>
  <c r="BT245" i="81"/>
  <c r="BL245" i="81"/>
  <c r="CA245" i="81"/>
  <c r="BS245" i="81"/>
  <c r="BZ245" i="81"/>
  <c r="BR245" i="81"/>
  <c r="BY245" i="81"/>
  <c r="BQ245" i="81"/>
  <c r="CO245" i="81"/>
  <c r="BX245" i="81"/>
  <c r="BP245" i="81"/>
  <c r="AZ248" i="81"/>
  <c r="AR248" i="81"/>
  <c r="AJ248" i="81"/>
  <c r="AY248" i="81"/>
  <c r="AQ248" i="81"/>
  <c r="AI248" i="81"/>
  <c r="AX248" i="81"/>
  <c r="AP248" i="81"/>
  <c r="AH248" i="81"/>
  <c r="AW248" i="81"/>
  <c r="AO248" i="81"/>
  <c r="AG248" i="81"/>
  <c r="AV248" i="81"/>
  <c r="AN248" i="81"/>
  <c r="AU248" i="81"/>
  <c r="AM248" i="81"/>
  <c r="AT248" i="81"/>
  <c r="AL248" i="81"/>
  <c r="AS248" i="81"/>
  <c r="AK248" i="81"/>
  <c r="BJ248" i="81"/>
  <c r="U251" i="81"/>
  <c r="M251" i="81"/>
  <c r="E251" i="81"/>
  <c r="T251" i="81"/>
  <c r="L251" i="81"/>
  <c r="D251" i="81"/>
  <c r="S251" i="81"/>
  <c r="K251" i="81"/>
  <c r="C251" i="81"/>
  <c r="R251" i="81"/>
  <c r="J251" i="81"/>
  <c r="B251" i="81"/>
  <c r="Q251" i="81"/>
  <c r="I251" i="81"/>
  <c r="P251" i="81"/>
  <c r="H251" i="81"/>
  <c r="O251" i="81"/>
  <c r="G251" i="81"/>
  <c r="F251" i="81"/>
  <c r="AE251" i="81"/>
  <c r="N251" i="81"/>
  <c r="CE253" i="81"/>
  <c r="BW253" i="81"/>
  <c r="BO253" i="81"/>
  <c r="CD253" i="81"/>
  <c r="BV253" i="81"/>
  <c r="BN253" i="81"/>
  <c r="CC253" i="81"/>
  <c r="BU253" i="81"/>
  <c r="BM253" i="81"/>
  <c r="CB253" i="81"/>
  <c r="BT253" i="81"/>
  <c r="BL253" i="81"/>
  <c r="CA253" i="81"/>
  <c r="BS253" i="81"/>
  <c r="BZ253" i="81"/>
  <c r="BR253" i="81"/>
  <c r="BY253" i="81"/>
  <c r="BQ253" i="81"/>
  <c r="CO253" i="81"/>
  <c r="BP253" i="81"/>
  <c r="BX253" i="81"/>
  <c r="O213" i="81"/>
  <c r="BV221" i="81"/>
  <c r="CD216" i="81"/>
  <c r="BV216" i="81"/>
  <c r="BN216" i="81"/>
  <c r="CC216" i="81"/>
  <c r="BU216" i="81"/>
  <c r="BM216" i="81"/>
  <c r="CA216" i="81"/>
  <c r="BS216" i="81"/>
  <c r="CO216" i="81"/>
  <c r="BR216" i="81"/>
  <c r="CE216" i="81"/>
  <c r="BQ216" i="81"/>
  <c r="BZ216" i="81"/>
  <c r="BO216" i="81"/>
  <c r="BX216" i="81"/>
  <c r="BP216" i="81"/>
  <c r="CB216" i="81"/>
  <c r="BY216" i="81"/>
  <c r="BW216" i="81"/>
  <c r="BT216" i="81"/>
  <c r="BL216" i="81"/>
  <c r="AY219" i="81"/>
  <c r="AQ219" i="81"/>
  <c r="AI219" i="81"/>
  <c r="AX219" i="81"/>
  <c r="AP219" i="81"/>
  <c r="AH219" i="81"/>
  <c r="AV219" i="81"/>
  <c r="AN219" i="81"/>
  <c r="AZ219" i="81"/>
  <c r="AL219" i="81"/>
  <c r="AW219" i="81"/>
  <c r="AK219" i="81"/>
  <c r="AT219" i="81"/>
  <c r="AG219" i="81"/>
  <c r="AO219" i="81"/>
  <c r="AS219" i="81"/>
  <c r="AU219" i="81"/>
  <c r="AR219" i="81"/>
  <c r="AM219" i="81"/>
  <c r="AJ219" i="81"/>
  <c r="U222" i="81"/>
  <c r="M222" i="81"/>
  <c r="E222" i="81"/>
  <c r="T222" i="81"/>
  <c r="L222" i="81"/>
  <c r="D222" i="81"/>
  <c r="R222" i="81"/>
  <c r="J222" i="81"/>
  <c r="B222" i="81"/>
  <c r="K222" i="81"/>
  <c r="I222" i="81"/>
  <c r="S222" i="81"/>
  <c r="G222" i="81"/>
  <c r="P222" i="81"/>
  <c r="O222" i="81"/>
  <c r="H222" i="81"/>
  <c r="N222" i="81"/>
  <c r="AE222" i="81"/>
  <c r="Q222" i="81"/>
  <c r="F222" i="81"/>
  <c r="C222" i="81"/>
  <c r="CE224" i="81"/>
  <c r="BW224" i="81"/>
  <c r="BO224" i="81"/>
  <c r="CD224" i="81"/>
  <c r="BV224" i="81"/>
  <c r="BN224" i="81"/>
  <c r="CB224" i="81"/>
  <c r="BT224" i="81"/>
  <c r="BL224" i="81"/>
  <c r="BS224" i="81"/>
  <c r="CO224" i="81"/>
  <c r="BR224" i="81"/>
  <c r="CA224" i="81"/>
  <c r="BP224" i="81"/>
  <c r="BX224" i="81"/>
  <c r="BU224" i="81"/>
  <c r="BM224" i="81"/>
  <c r="BQ224" i="81"/>
  <c r="BZ224" i="81"/>
  <c r="CC224" i="81"/>
  <c r="BY224" i="81"/>
  <c r="AZ227" i="81"/>
  <c r="AR227" i="81"/>
  <c r="AJ227" i="81"/>
  <c r="AY227" i="81"/>
  <c r="AQ227" i="81"/>
  <c r="AI227" i="81"/>
  <c r="AW227" i="81"/>
  <c r="AO227" i="81"/>
  <c r="AG227" i="81"/>
  <c r="BJ227" i="81"/>
  <c r="AM227" i="81"/>
  <c r="AX227" i="81"/>
  <c r="AL227" i="81"/>
  <c r="AU227" i="81"/>
  <c r="AH227" i="81"/>
  <c r="AN227" i="81"/>
  <c r="AK227" i="81"/>
  <c r="AS227" i="81"/>
  <c r="AT227" i="81"/>
  <c r="AP227" i="81"/>
  <c r="U230" i="81"/>
  <c r="M230" i="81"/>
  <c r="E230" i="81"/>
  <c r="T230" i="81"/>
  <c r="L230" i="81"/>
  <c r="D230" i="81"/>
  <c r="R230" i="81"/>
  <c r="J230" i="81"/>
  <c r="B230" i="81"/>
  <c r="S230" i="81"/>
  <c r="G230" i="81"/>
  <c r="Q230" i="81"/>
  <c r="F230" i="81"/>
  <c r="O230" i="81"/>
  <c r="I230" i="81"/>
  <c r="H230" i="81"/>
  <c r="C230" i="81"/>
  <c r="P230" i="81"/>
  <c r="K230" i="81"/>
  <c r="AE230" i="81"/>
  <c r="N230" i="81"/>
  <c r="CE232" i="81"/>
  <c r="BW232" i="81"/>
  <c r="BO232" i="81"/>
  <c r="CD232" i="81"/>
  <c r="BV232" i="81"/>
  <c r="BN232" i="81"/>
  <c r="CB232" i="81"/>
  <c r="BT232" i="81"/>
  <c r="BL232" i="81"/>
  <c r="CA232" i="81"/>
  <c r="BP232" i="81"/>
  <c r="BZ232" i="81"/>
  <c r="BM232" i="81"/>
  <c r="BX232" i="81"/>
  <c r="BR232" i="81"/>
  <c r="BQ232" i="81"/>
  <c r="CO232" i="81"/>
  <c r="CC232" i="81"/>
  <c r="BY232" i="81"/>
  <c r="BU232" i="81"/>
  <c r="BS232" i="81"/>
  <c r="AY235" i="81"/>
  <c r="AQ235" i="81"/>
  <c r="AI235" i="81"/>
  <c r="AX235" i="81"/>
  <c r="AP235" i="81"/>
  <c r="AH235" i="81"/>
  <c r="AU235" i="81"/>
  <c r="AM235" i="81"/>
  <c r="AS235" i="81"/>
  <c r="AR235" i="81"/>
  <c r="BJ235" i="81"/>
  <c r="AN235" i="81"/>
  <c r="AJ235" i="81"/>
  <c r="AZ235" i="81"/>
  <c r="AG235" i="81"/>
  <c r="AV235" i="81"/>
  <c r="AW235" i="81"/>
  <c r="AT235" i="81"/>
  <c r="AO235" i="81"/>
  <c r="AL235" i="81"/>
  <c r="AK235" i="81"/>
  <c r="T238" i="81"/>
  <c r="L238" i="81"/>
  <c r="D238" i="81"/>
  <c r="S238" i="81"/>
  <c r="K238" i="81"/>
  <c r="C238" i="81"/>
  <c r="P238" i="81"/>
  <c r="H238" i="81"/>
  <c r="M238" i="81"/>
  <c r="J238" i="81"/>
  <c r="U238" i="81"/>
  <c r="G238" i="81"/>
  <c r="R238" i="81"/>
  <c r="Q238" i="81"/>
  <c r="N238" i="81"/>
  <c r="AE238" i="81"/>
  <c r="O238" i="81"/>
  <c r="I238" i="81"/>
  <c r="F238" i="81"/>
  <c r="E238" i="81"/>
  <c r="B238" i="81"/>
  <c r="CD240" i="81"/>
  <c r="BV240" i="81"/>
  <c r="BN240" i="81"/>
  <c r="CC240" i="81"/>
  <c r="BU240" i="81"/>
  <c r="BM240" i="81"/>
  <c r="BZ240" i="81"/>
  <c r="BR240" i="81"/>
  <c r="BT240" i="81"/>
  <c r="CO240" i="81"/>
  <c r="BS240" i="81"/>
  <c r="CB240" i="81"/>
  <c r="BP240" i="81"/>
  <c r="BY240" i="81"/>
  <c r="BX240" i="81"/>
  <c r="BQ240" i="81"/>
  <c r="CA240" i="81"/>
  <c r="BW240" i="81"/>
  <c r="BO240" i="81"/>
  <c r="BL240" i="81"/>
  <c r="CE240" i="81"/>
  <c r="AY243" i="81"/>
  <c r="AQ243" i="81"/>
  <c r="AI243" i="81"/>
  <c r="AX243" i="81"/>
  <c r="AP243" i="81"/>
  <c r="AH243" i="81"/>
  <c r="AU243" i="81"/>
  <c r="AM243" i="81"/>
  <c r="BJ243" i="81"/>
  <c r="AN243" i="81"/>
  <c r="AZ243" i="81"/>
  <c r="AL243" i="81"/>
  <c r="AV243" i="81"/>
  <c r="AJ243" i="81"/>
  <c r="AR243" i="81"/>
  <c r="AO243" i="81"/>
  <c r="AG243" i="81"/>
  <c r="AS243" i="81"/>
  <c r="AK243" i="81"/>
  <c r="AW243" i="81"/>
  <c r="AT243" i="81"/>
  <c r="P246" i="81"/>
  <c r="H246" i="81"/>
  <c r="O246" i="81"/>
  <c r="G246" i="81"/>
  <c r="AE246" i="81"/>
  <c r="N246" i="81"/>
  <c r="F246" i="81"/>
  <c r="U246" i="81"/>
  <c r="M246" i="81"/>
  <c r="E246" i="81"/>
  <c r="T246" i="81"/>
  <c r="L246" i="81"/>
  <c r="D246" i="81"/>
  <c r="S246" i="81"/>
  <c r="K246" i="81"/>
  <c r="C246" i="81"/>
  <c r="R246" i="81"/>
  <c r="J246" i="81"/>
  <c r="B246" i="81"/>
  <c r="I246" i="81"/>
  <c r="Q246" i="81"/>
  <c r="BZ248" i="81"/>
  <c r="BR248" i="81"/>
  <c r="BY248" i="81"/>
  <c r="BQ248" i="81"/>
  <c r="CO248" i="81"/>
  <c r="BX248" i="81"/>
  <c r="BP248" i="81"/>
  <c r="CE248" i="81"/>
  <c r="BW248" i="81"/>
  <c r="BO248" i="81"/>
  <c r="CD248" i="81"/>
  <c r="BV248" i="81"/>
  <c r="BN248" i="81"/>
  <c r="CC248" i="81"/>
  <c r="BU248" i="81"/>
  <c r="BM248" i="81"/>
  <c r="CB248" i="81"/>
  <c r="BT248" i="81"/>
  <c r="BL248" i="81"/>
  <c r="BS248" i="81"/>
  <c r="CA248" i="81"/>
  <c r="AU251" i="81"/>
  <c r="AM251" i="81"/>
  <c r="AT251" i="81"/>
  <c r="AL251" i="81"/>
  <c r="BJ251" i="81"/>
  <c r="AS251" i="81"/>
  <c r="AK251" i="81"/>
  <c r="AZ251" i="81"/>
  <c r="AR251" i="81"/>
  <c r="AJ251" i="81"/>
  <c r="AY251" i="81"/>
  <c r="AQ251" i="81"/>
  <c r="AI251" i="81"/>
  <c r="AX251" i="81"/>
  <c r="AP251" i="81"/>
  <c r="AH251" i="81"/>
  <c r="AW251" i="81"/>
  <c r="AO251" i="81"/>
  <c r="AG251" i="81"/>
  <c r="AV251" i="81"/>
  <c r="AN251" i="81"/>
  <c r="P254" i="81"/>
  <c r="H254" i="81"/>
  <c r="O254" i="81"/>
  <c r="G254" i="81"/>
  <c r="AE254" i="81"/>
  <c r="N254" i="81"/>
  <c r="F254" i="81"/>
  <c r="U254" i="81"/>
  <c r="M254" i="81"/>
  <c r="E254" i="81"/>
  <c r="T254" i="81"/>
  <c r="L254" i="81"/>
  <c r="D254" i="81"/>
  <c r="S254" i="81"/>
  <c r="K254" i="81"/>
  <c r="C254" i="81"/>
  <c r="R254" i="81"/>
  <c r="J254" i="81"/>
  <c r="B254" i="81"/>
  <c r="I254" i="81"/>
  <c r="Q254" i="81"/>
  <c r="AL213" i="81"/>
  <c r="AX229" i="81"/>
  <c r="AZ218" i="81"/>
  <c r="S224" i="81"/>
  <c r="AZ212" i="81"/>
  <c r="AR212" i="81"/>
  <c r="AJ212" i="81"/>
  <c r="AY212" i="81"/>
  <c r="AQ212" i="81"/>
  <c r="AI212" i="81"/>
  <c r="AW212" i="81"/>
  <c r="AO212" i="81"/>
  <c r="AG212" i="81"/>
  <c r="AS212" i="81"/>
  <c r="AP212" i="81"/>
  <c r="BJ212" i="81"/>
  <c r="AM212" i="81"/>
  <c r="AX212" i="81"/>
  <c r="AT212" i="81"/>
  <c r="AK212" i="81"/>
  <c r="AV212" i="81"/>
  <c r="AU212" i="81"/>
  <c r="AN212" i="81"/>
  <c r="AL212" i="81"/>
  <c r="U215" i="81"/>
  <c r="M215" i="81"/>
  <c r="E215" i="81"/>
  <c r="T215" i="81"/>
  <c r="L215" i="81"/>
  <c r="D215" i="81"/>
  <c r="R215" i="81"/>
  <c r="J215" i="81"/>
  <c r="B215" i="81"/>
  <c r="K215" i="81"/>
  <c r="I215" i="81"/>
  <c r="S215" i="81"/>
  <c r="G215" i="81"/>
  <c r="P215" i="81"/>
  <c r="H215" i="81"/>
  <c r="AE215" i="81"/>
  <c r="O215" i="81"/>
  <c r="N215" i="81"/>
  <c r="F215" i="81"/>
  <c r="C215" i="81"/>
  <c r="CE217" i="81"/>
  <c r="BW217" i="81"/>
  <c r="BO217" i="81"/>
  <c r="CD217" i="81"/>
  <c r="BV217" i="81"/>
  <c r="BN217" i="81"/>
  <c r="CB217" i="81"/>
  <c r="BT217" i="81"/>
  <c r="BL217" i="81"/>
  <c r="BS217" i="81"/>
  <c r="CO217" i="81"/>
  <c r="BR217" i="81"/>
  <c r="CA217" i="81"/>
  <c r="BP217" i="81"/>
  <c r="BX217" i="81"/>
  <c r="BM217" i="81"/>
  <c r="BZ217" i="81"/>
  <c r="CC217" i="81"/>
  <c r="BY217" i="81"/>
  <c r="BU217" i="81"/>
  <c r="BQ217" i="81"/>
  <c r="BJ220" i="81"/>
  <c r="AZ220" i="81"/>
  <c r="AR220" i="81"/>
  <c r="AJ220" i="81"/>
  <c r="AX220" i="81"/>
  <c r="AP220" i="81"/>
  <c r="AH220" i="81"/>
  <c r="AT220" i="81"/>
  <c r="AI220" i="81"/>
  <c r="AS220" i="81"/>
  <c r="AG220" i="81"/>
  <c r="AO220" i="81"/>
  <c r="AW220" i="81"/>
  <c r="AV220" i="81"/>
  <c r="AQ220" i="81"/>
  <c r="AY220" i="81"/>
  <c r="AM220" i="81"/>
  <c r="AU220" i="81"/>
  <c r="AN220" i="81"/>
  <c r="AL220" i="81"/>
  <c r="AK220" i="81"/>
  <c r="AE223" i="81"/>
  <c r="N223" i="81"/>
  <c r="F223" i="81"/>
  <c r="U223" i="81"/>
  <c r="M223" i="81"/>
  <c r="E223" i="81"/>
  <c r="S223" i="81"/>
  <c r="K223" i="81"/>
  <c r="C223" i="81"/>
  <c r="L223" i="81"/>
  <c r="J223" i="81"/>
  <c r="T223" i="81"/>
  <c r="H223" i="81"/>
  <c r="P223" i="81"/>
  <c r="O223" i="81"/>
  <c r="G223" i="81"/>
  <c r="Q223" i="81"/>
  <c r="B223" i="81"/>
  <c r="R223" i="81"/>
  <c r="I223" i="81"/>
  <c r="D223" i="81"/>
  <c r="CO225" i="81"/>
  <c r="BX225" i="81"/>
  <c r="BP225" i="81"/>
  <c r="CE225" i="81"/>
  <c r="BW225" i="81"/>
  <c r="BO225" i="81"/>
  <c r="CC225" i="81"/>
  <c r="BU225" i="81"/>
  <c r="BM225" i="81"/>
  <c r="BT225" i="81"/>
  <c r="BS225" i="81"/>
  <c r="CB225" i="81"/>
  <c r="BQ225" i="81"/>
  <c r="BV225" i="81"/>
  <c r="BR225" i="81"/>
  <c r="BL225" i="81"/>
  <c r="BY225" i="81"/>
  <c r="CA225" i="81"/>
  <c r="BZ225" i="81"/>
  <c r="BN225" i="81"/>
  <c r="BJ228" i="81"/>
  <c r="AS228" i="81"/>
  <c r="AK228" i="81"/>
  <c r="AZ228" i="81"/>
  <c r="AR228" i="81"/>
  <c r="AJ228" i="81"/>
  <c r="AX228" i="81"/>
  <c r="AP228" i="81"/>
  <c r="AH228" i="81"/>
  <c r="AN228" i="81"/>
  <c r="AY228" i="81"/>
  <c r="AM228" i="81"/>
  <c r="AV228" i="81"/>
  <c r="AI228" i="81"/>
  <c r="AL228" i="81"/>
  <c r="AG228" i="81"/>
  <c r="AW228" i="81"/>
  <c r="AO228" i="81"/>
  <c r="AT228" i="81"/>
  <c r="AU228" i="81"/>
  <c r="AE231" i="81"/>
  <c r="N231" i="81"/>
  <c r="F231" i="81"/>
  <c r="U231" i="81"/>
  <c r="M231" i="81"/>
  <c r="E231" i="81"/>
  <c r="S231" i="81"/>
  <c r="K231" i="81"/>
  <c r="C231" i="81"/>
  <c r="T231" i="81"/>
  <c r="H231" i="81"/>
  <c r="R231" i="81"/>
  <c r="G231" i="81"/>
  <c r="P231" i="81"/>
  <c r="B231" i="81"/>
  <c r="I231" i="81"/>
  <c r="D231" i="81"/>
  <c r="O231" i="81"/>
  <c r="Q231" i="81"/>
  <c r="L231" i="81"/>
  <c r="CO233" i="81"/>
  <c r="BX233" i="81"/>
  <c r="BP233" i="81"/>
  <c r="CE233" i="81"/>
  <c r="BW233" i="81"/>
  <c r="BO233" i="81"/>
  <c r="CC233" i="81"/>
  <c r="BU233" i="81"/>
  <c r="BM233" i="81"/>
  <c r="CB233" i="81"/>
  <c r="BQ233" i="81"/>
  <c r="CA233" i="81"/>
  <c r="BN233" i="81"/>
  <c r="BY233" i="81"/>
  <c r="BR233" i="81"/>
  <c r="BL233" i="81"/>
  <c r="CD233" i="81"/>
  <c r="BZ233" i="81"/>
  <c r="BV233" i="81"/>
  <c r="BT233" i="81"/>
  <c r="BS233" i="81"/>
  <c r="AZ236" i="81"/>
  <c r="AR236" i="81"/>
  <c r="AJ236" i="81"/>
  <c r="AY236" i="81"/>
  <c r="AQ236" i="81"/>
  <c r="AI236" i="81"/>
  <c r="AV236" i="81"/>
  <c r="AN236" i="81"/>
  <c r="AT236" i="81"/>
  <c r="AG236" i="81"/>
  <c r="AS236" i="81"/>
  <c r="AO236" i="81"/>
  <c r="BJ236" i="81"/>
  <c r="AH236" i="81"/>
  <c r="AX236" i="81"/>
  <c r="AU236" i="81"/>
  <c r="AW236" i="81"/>
  <c r="AP236" i="81"/>
  <c r="AM236" i="81"/>
  <c r="AL236" i="81"/>
  <c r="AK236" i="81"/>
  <c r="U239" i="81"/>
  <c r="M239" i="81"/>
  <c r="E239" i="81"/>
  <c r="T239" i="81"/>
  <c r="L239" i="81"/>
  <c r="D239" i="81"/>
  <c r="Q239" i="81"/>
  <c r="I239" i="81"/>
  <c r="N239" i="81"/>
  <c r="K239" i="81"/>
  <c r="AE239" i="81"/>
  <c r="H239" i="81"/>
  <c r="R239" i="81"/>
  <c r="P239" i="81"/>
  <c r="J239" i="81"/>
  <c r="S239" i="81"/>
  <c r="O239" i="81"/>
  <c r="G239" i="81"/>
  <c r="F239" i="81"/>
  <c r="C239" i="81"/>
  <c r="B239" i="81"/>
  <c r="CE241" i="81"/>
  <c r="BW241" i="81"/>
  <c r="BO241" i="81"/>
  <c r="CD241" i="81"/>
  <c r="BV241" i="81"/>
  <c r="BN241" i="81"/>
  <c r="CA241" i="81"/>
  <c r="BS241" i="81"/>
  <c r="BU241" i="81"/>
  <c r="BT241" i="81"/>
  <c r="CC241" i="81"/>
  <c r="BQ241" i="81"/>
  <c r="BY241" i="81"/>
  <c r="BX241" i="81"/>
  <c r="BP241" i="81"/>
  <c r="CB241" i="81"/>
  <c r="BZ241" i="81"/>
  <c r="BR241" i="81"/>
  <c r="BM241" i="81"/>
  <c r="BL241" i="81"/>
  <c r="CO241" i="81"/>
  <c r="AV244" i="81"/>
  <c r="AN244" i="81"/>
  <c r="AU244" i="81"/>
  <c r="AM244" i="81"/>
  <c r="AT244" i="81"/>
  <c r="AL244" i="81"/>
  <c r="BJ244" i="81"/>
  <c r="AS244" i="81"/>
  <c r="AK244" i="81"/>
  <c r="AZ244" i="81"/>
  <c r="AR244" i="81"/>
  <c r="AJ244" i="81"/>
  <c r="AY244" i="81"/>
  <c r="AQ244" i="81"/>
  <c r="AI244" i="81"/>
  <c r="AX244" i="81"/>
  <c r="AP244" i="81"/>
  <c r="AH244" i="81"/>
  <c r="AO244" i="81"/>
  <c r="AG244" i="81"/>
  <c r="AW244" i="81"/>
  <c r="Q247" i="81"/>
  <c r="I247" i="81"/>
  <c r="P247" i="81"/>
  <c r="H247" i="81"/>
  <c r="O247" i="81"/>
  <c r="G247" i="81"/>
  <c r="AE247" i="81"/>
  <c r="N247" i="81"/>
  <c r="F247" i="81"/>
  <c r="U247" i="81"/>
  <c r="M247" i="81"/>
  <c r="E247" i="81"/>
  <c r="T247" i="81"/>
  <c r="L247" i="81"/>
  <c r="D247" i="81"/>
  <c r="S247" i="81"/>
  <c r="K247" i="81"/>
  <c r="C247" i="81"/>
  <c r="B247" i="81"/>
  <c r="J247" i="81"/>
  <c r="R247" i="81"/>
  <c r="CA249" i="81"/>
  <c r="BS249" i="81"/>
  <c r="BZ249" i="81"/>
  <c r="BR249" i="81"/>
  <c r="BY249" i="81"/>
  <c r="BQ249" i="81"/>
  <c r="CO249" i="81"/>
  <c r="BX249" i="81"/>
  <c r="BP249" i="81"/>
  <c r="CE249" i="81"/>
  <c r="BW249" i="81"/>
  <c r="BO249" i="81"/>
  <c r="CD249" i="81"/>
  <c r="BV249" i="81"/>
  <c r="BN249" i="81"/>
  <c r="CC249" i="81"/>
  <c r="BU249" i="81"/>
  <c r="BM249" i="81"/>
  <c r="CB249" i="81"/>
  <c r="BT249" i="81"/>
  <c r="BL249" i="81"/>
  <c r="AV252" i="81"/>
  <c r="AN252" i="81"/>
  <c r="AU252" i="81"/>
  <c r="AM252" i="81"/>
  <c r="AT252" i="81"/>
  <c r="AL252" i="81"/>
  <c r="BJ252" i="81"/>
  <c r="AS252" i="81"/>
  <c r="AK252" i="81"/>
  <c r="AZ252" i="81"/>
  <c r="AR252" i="81"/>
  <c r="AJ252" i="81"/>
  <c r="AY252" i="81"/>
  <c r="AQ252" i="81"/>
  <c r="AI252" i="81"/>
  <c r="AX252" i="81"/>
  <c r="AP252" i="81"/>
  <c r="AH252" i="81"/>
  <c r="AW252" i="81"/>
  <c r="AO252" i="81"/>
  <c r="AG252" i="81"/>
  <c r="G219" i="81"/>
  <c r="P157" i="80"/>
  <c r="H157" i="80"/>
  <c r="O157" i="80"/>
  <c r="G157" i="80"/>
  <c r="AE157" i="80"/>
  <c r="N157" i="80"/>
  <c r="F157" i="80"/>
  <c r="U157" i="80"/>
  <c r="M157" i="80"/>
  <c r="E157" i="80"/>
  <c r="S157" i="80"/>
  <c r="K157" i="80"/>
  <c r="C157" i="80"/>
  <c r="CD170" i="80"/>
  <c r="BV170" i="80"/>
  <c r="BN170" i="80"/>
  <c r="CC170" i="80"/>
  <c r="BU170" i="80"/>
  <c r="BM170" i="80"/>
  <c r="CB170" i="80"/>
  <c r="BT170" i="80"/>
  <c r="BL170" i="80"/>
  <c r="CA170" i="80"/>
  <c r="BS170" i="80"/>
  <c r="BZ170" i="80"/>
  <c r="BR170" i="80"/>
  <c r="BY170" i="80"/>
  <c r="BQ170" i="80"/>
  <c r="CO170" i="80"/>
  <c r="BX170" i="80"/>
  <c r="BP170" i="80"/>
  <c r="CB186" i="80"/>
  <c r="BT186" i="80"/>
  <c r="BL186" i="80"/>
  <c r="CA186" i="80"/>
  <c r="BS186" i="80"/>
  <c r="BZ186" i="80"/>
  <c r="BR186" i="80"/>
  <c r="BY186" i="80"/>
  <c r="BQ186" i="80"/>
  <c r="CE186" i="80"/>
  <c r="BW186" i="80"/>
  <c r="BO186" i="80"/>
  <c r="BP186" i="80"/>
  <c r="CO186" i="80"/>
  <c r="BM186" i="80"/>
  <c r="CD186" i="80"/>
  <c r="CC186" i="80"/>
  <c r="BV186" i="80"/>
  <c r="BN186" i="80"/>
  <c r="BX186" i="80"/>
  <c r="R200" i="80"/>
  <c r="J200" i="80"/>
  <c r="B200" i="80"/>
  <c r="Q200" i="80"/>
  <c r="I200" i="80"/>
  <c r="P200" i="80"/>
  <c r="H200" i="80"/>
  <c r="O200" i="80"/>
  <c r="G200" i="80"/>
  <c r="U200" i="80"/>
  <c r="M200" i="80"/>
  <c r="E200" i="80"/>
  <c r="T200" i="80"/>
  <c r="S200" i="80"/>
  <c r="N200" i="80"/>
  <c r="L200" i="80"/>
  <c r="K200" i="80"/>
  <c r="F200" i="80"/>
  <c r="D200" i="80"/>
  <c r="AE200" i="80"/>
  <c r="C200" i="80"/>
  <c r="BY210" i="80"/>
  <c r="BQ210" i="80"/>
  <c r="CO210" i="80"/>
  <c r="BX210" i="80"/>
  <c r="BP210" i="80"/>
  <c r="CE210" i="80"/>
  <c r="BW210" i="80"/>
  <c r="BO210" i="80"/>
  <c r="CD210" i="80"/>
  <c r="BV210" i="80"/>
  <c r="BN210" i="80"/>
  <c r="CB210" i="80"/>
  <c r="BT210" i="80"/>
  <c r="BL210" i="80"/>
  <c r="CC210" i="80"/>
  <c r="CA210" i="80"/>
  <c r="BZ210" i="80"/>
  <c r="BU210" i="80"/>
  <c r="BS210" i="80"/>
  <c r="BR210" i="80"/>
  <c r="BM210" i="80"/>
  <c r="CE226" i="80"/>
  <c r="BW226" i="80"/>
  <c r="BO226" i="80"/>
  <c r="CC226" i="80"/>
  <c r="BU226" i="80"/>
  <c r="BM226" i="80"/>
  <c r="CB226" i="80"/>
  <c r="BT226" i="80"/>
  <c r="BL226" i="80"/>
  <c r="CA226" i="80"/>
  <c r="BS226" i="80"/>
  <c r="BY226" i="80"/>
  <c r="BQ226" i="80"/>
  <c r="BR226" i="80"/>
  <c r="BP226" i="80"/>
  <c r="BN226" i="80"/>
  <c r="CO226" i="80"/>
  <c r="CD226" i="80"/>
  <c r="BZ226" i="80"/>
  <c r="BX226" i="80"/>
  <c r="BV226" i="80"/>
  <c r="P240" i="80"/>
  <c r="H240" i="80"/>
  <c r="T240" i="80"/>
  <c r="L240" i="80"/>
  <c r="D240" i="80"/>
  <c r="AE240" i="80"/>
  <c r="K240" i="80"/>
  <c r="Q240" i="80"/>
  <c r="I240" i="80"/>
  <c r="S240" i="80"/>
  <c r="F240" i="80"/>
  <c r="R240" i="80"/>
  <c r="E240" i="80"/>
  <c r="O240" i="80"/>
  <c r="C240" i="80"/>
  <c r="M240" i="80"/>
  <c r="B240" i="80"/>
  <c r="U240" i="80"/>
  <c r="J240" i="80"/>
  <c r="N240" i="80"/>
  <c r="G240" i="80"/>
  <c r="BS159" i="80"/>
  <c r="G160" i="80"/>
  <c r="BT160" i="80"/>
  <c r="AO162" i="80"/>
  <c r="BV162" i="80"/>
  <c r="AP163" i="80"/>
  <c r="L165" i="80"/>
  <c r="AR165" i="80"/>
  <c r="M166" i="80"/>
  <c r="CA167" i="80"/>
  <c r="O168" i="80"/>
  <c r="CO157" i="80"/>
  <c r="BX157" i="80"/>
  <c r="BP157" i="80"/>
  <c r="CE157" i="80"/>
  <c r="BW157" i="80"/>
  <c r="BO157" i="80"/>
  <c r="CD157" i="80"/>
  <c r="BV157" i="80"/>
  <c r="BN157" i="80"/>
  <c r="CC157" i="80"/>
  <c r="BU157" i="80"/>
  <c r="BM157" i="80"/>
  <c r="CA157" i="80"/>
  <c r="BS157" i="80"/>
  <c r="BJ160" i="80"/>
  <c r="AS160" i="80"/>
  <c r="AK160" i="80"/>
  <c r="AZ160" i="80"/>
  <c r="AR160" i="80"/>
  <c r="AJ160" i="80"/>
  <c r="AY160" i="80"/>
  <c r="AQ160" i="80"/>
  <c r="AI160" i="80"/>
  <c r="AX160" i="80"/>
  <c r="AP160" i="80"/>
  <c r="AH160" i="80"/>
  <c r="AV160" i="80"/>
  <c r="AN160" i="80"/>
  <c r="AE163" i="80"/>
  <c r="N163" i="80"/>
  <c r="F163" i="80"/>
  <c r="U163" i="80"/>
  <c r="M163" i="80"/>
  <c r="E163" i="80"/>
  <c r="T163" i="80"/>
  <c r="L163" i="80"/>
  <c r="D163" i="80"/>
  <c r="S163" i="80"/>
  <c r="K163" i="80"/>
  <c r="C163" i="80"/>
  <c r="Q163" i="80"/>
  <c r="I163" i="80"/>
  <c r="CO165" i="80"/>
  <c r="BX165" i="80"/>
  <c r="BP165" i="80"/>
  <c r="CE165" i="80"/>
  <c r="BW165" i="80"/>
  <c r="BO165" i="80"/>
  <c r="CD165" i="80"/>
  <c r="BV165" i="80"/>
  <c r="BN165" i="80"/>
  <c r="CC165" i="80"/>
  <c r="BU165" i="80"/>
  <c r="BM165" i="80"/>
  <c r="CA165" i="80"/>
  <c r="BS165" i="80"/>
  <c r="AT168" i="80"/>
  <c r="AL168" i="80"/>
  <c r="BJ168" i="80"/>
  <c r="AS168" i="80"/>
  <c r="AK168" i="80"/>
  <c r="AZ168" i="80"/>
  <c r="AR168" i="80"/>
  <c r="AJ168" i="80"/>
  <c r="AY168" i="80"/>
  <c r="AQ168" i="80"/>
  <c r="AI168" i="80"/>
  <c r="AX168" i="80"/>
  <c r="AP168" i="80"/>
  <c r="AH168" i="80"/>
  <c r="AW168" i="80"/>
  <c r="AO168" i="80"/>
  <c r="AV168" i="80"/>
  <c r="AN168" i="80"/>
  <c r="O171" i="80"/>
  <c r="G171" i="80"/>
  <c r="AE171" i="80"/>
  <c r="N171" i="80"/>
  <c r="F171" i="80"/>
  <c r="U171" i="80"/>
  <c r="M171" i="80"/>
  <c r="E171" i="80"/>
  <c r="T171" i="80"/>
  <c r="L171" i="80"/>
  <c r="D171" i="80"/>
  <c r="S171" i="80"/>
  <c r="K171" i="80"/>
  <c r="C171" i="80"/>
  <c r="R171" i="80"/>
  <c r="J171" i="80"/>
  <c r="B171" i="80"/>
  <c r="Q171" i="80"/>
  <c r="I171" i="80"/>
  <c r="BY173" i="80"/>
  <c r="BQ173" i="80"/>
  <c r="CD173" i="80"/>
  <c r="BV173" i="80"/>
  <c r="BN173" i="80"/>
  <c r="CC173" i="80"/>
  <c r="BU173" i="80"/>
  <c r="BM173" i="80"/>
  <c r="CA173" i="80"/>
  <c r="BS173" i="80"/>
  <c r="CO173" i="80"/>
  <c r="BP173" i="80"/>
  <c r="CE173" i="80"/>
  <c r="BO173" i="80"/>
  <c r="CB173" i="80"/>
  <c r="BL173" i="80"/>
  <c r="BZ173" i="80"/>
  <c r="BX173" i="80"/>
  <c r="BW173" i="80"/>
  <c r="BT173" i="80"/>
  <c r="AT176" i="80"/>
  <c r="AL176" i="80"/>
  <c r="AZ176" i="80"/>
  <c r="AR176" i="80"/>
  <c r="AJ176" i="80"/>
  <c r="AY176" i="80"/>
  <c r="AQ176" i="80"/>
  <c r="AI176" i="80"/>
  <c r="AX176" i="80"/>
  <c r="AP176" i="80"/>
  <c r="AH176" i="80"/>
  <c r="AV176" i="80"/>
  <c r="AN176" i="80"/>
  <c r="AO176" i="80"/>
  <c r="AM176" i="80"/>
  <c r="AK176" i="80"/>
  <c r="AG176" i="80"/>
  <c r="BJ176" i="80"/>
  <c r="AW176" i="80"/>
  <c r="AU176" i="80"/>
  <c r="O179" i="80"/>
  <c r="G179" i="80"/>
  <c r="U179" i="80"/>
  <c r="M179" i="80"/>
  <c r="E179" i="80"/>
  <c r="T179" i="80"/>
  <c r="L179" i="80"/>
  <c r="D179" i="80"/>
  <c r="S179" i="80"/>
  <c r="K179" i="80"/>
  <c r="C179" i="80"/>
  <c r="Q179" i="80"/>
  <c r="I179" i="80"/>
  <c r="N179" i="80"/>
  <c r="J179" i="80"/>
  <c r="H179" i="80"/>
  <c r="F179" i="80"/>
  <c r="B179" i="80"/>
  <c r="AE179" i="80"/>
  <c r="R179" i="80"/>
  <c r="BY181" i="80"/>
  <c r="BQ181" i="80"/>
  <c r="CE181" i="80"/>
  <c r="BW181" i="80"/>
  <c r="BO181" i="80"/>
  <c r="CD181" i="80"/>
  <c r="BV181" i="80"/>
  <c r="BN181" i="80"/>
  <c r="CC181" i="80"/>
  <c r="BU181" i="80"/>
  <c r="BM181" i="80"/>
  <c r="CA181" i="80"/>
  <c r="BS181" i="80"/>
  <c r="BZ181" i="80"/>
  <c r="BX181" i="80"/>
  <c r="BT181" i="80"/>
  <c r="BR181" i="80"/>
  <c r="BP181" i="80"/>
  <c r="BL181" i="80"/>
  <c r="CO181" i="80"/>
  <c r="AT184" i="80"/>
  <c r="AL184" i="80"/>
  <c r="AZ184" i="80"/>
  <c r="AR184" i="80"/>
  <c r="AJ184" i="80"/>
  <c r="AY184" i="80"/>
  <c r="AQ184" i="80"/>
  <c r="AI184" i="80"/>
  <c r="AX184" i="80"/>
  <c r="AP184" i="80"/>
  <c r="AH184" i="80"/>
  <c r="AV184" i="80"/>
  <c r="AN184" i="80"/>
  <c r="AW184" i="80"/>
  <c r="AU184" i="80"/>
  <c r="AS184" i="80"/>
  <c r="AO184" i="80"/>
  <c r="AM184" i="80"/>
  <c r="AK184" i="80"/>
  <c r="AG184" i="80"/>
  <c r="U187" i="80"/>
  <c r="M187" i="80"/>
  <c r="E187" i="80"/>
  <c r="T187" i="80"/>
  <c r="L187" i="80"/>
  <c r="D187" i="80"/>
  <c r="S187" i="80"/>
  <c r="K187" i="80"/>
  <c r="C187" i="80"/>
  <c r="R187" i="80"/>
  <c r="J187" i="80"/>
  <c r="B187" i="80"/>
  <c r="P187" i="80"/>
  <c r="H187" i="80"/>
  <c r="G187" i="80"/>
  <c r="AE187" i="80"/>
  <c r="Q187" i="80"/>
  <c r="N187" i="80"/>
  <c r="O187" i="80"/>
  <c r="I187" i="80"/>
  <c r="F187" i="80"/>
  <c r="CE189" i="80"/>
  <c r="BW189" i="80"/>
  <c r="BO189" i="80"/>
  <c r="CD189" i="80"/>
  <c r="BV189" i="80"/>
  <c r="BN189" i="80"/>
  <c r="CC189" i="80"/>
  <c r="BU189" i="80"/>
  <c r="BM189" i="80"/>
  <c r="CB189" i="80"/>
  <c r="BT189" i="80"/>
  <c r="BL189" i="80"/>
  <c r="BZ189" i="80"/>
  <c r="BR189" i="80"/>
  <c r="BS189" i="80"/>
  <c r="BP189" i="80"/>
  <c r="CO189" i="80"/>
  <c r="BY189" i="80"/>
  <c r="CA189" i="80"/>
  <c r="BX189" i="80"/>
  <c r="BQ189" i="80"/>
  <c r="AZ192" i="80"/>
  <c r="AR192" i="80"/>
  <c r="AJ192" i="80"/>
  <c r="AY192" i="80"/>
  <c r="AQ192" i="80"/>
  <c r="AI192" i="80"/>
  <c r="AX192" i="80"/>
  <c r="AP192" i="80"/>
  <c r="AH192" i="80"/>
  <c r="AW192" i="80"/>
  <c r="AO192" i="80"/>
  <c r="AG192" i="80"/>
  <c r="AU192" i="80"/>
  <c r="AM192" i="80"/>
  <c r="AS192" i="80"/>
  <c r="AL192" i="80"/>
  <c r="AK192" i="80"/>
  <c r="AV192" i="80"/>
  <c r="BJ192" i="80"/>
  <c r="AT192" i="80"/>
  <c r="AN192" i="80"/>
  <c r="U195" i="80"/>
  <c r="M195" i="80"/>
  <c r="E195" i="80"/>
  <c r="T195" i="80"/>
  <c r="L195" i="80"/>
  <c r="D195" i="80"/>
  <c r="S195" i="80"/>
  <c r="K195" i="80"/>
  <c r="C195" i="80"/>
  <c r="R195" i="80"/>
  <c r="J195" i="80"/>
  <c r="B195" i="80"/>
  <c r="P195" i="80"/>
  <c r="H195" i="80"/>
  <c r="O195" i="80"/>
  <c r="I195" i="80"/>
  <c r="G195" i="80"/>
  <c r="F195" i="80"/>
  <c r="AE195" i="80"/>
  <c r="Q195" i="80"/>
  <c r="N195" i="80"/>
  <c r="CE197" i="80"/>
  <c r="BW197" i="80"/>
  <c r="BO197" i="80"/>
  <c r="CD197" i="80"/>
  <c r="BV197" i="80"/>
  <c r="BN197" i="80"/>
  <c r="CC197" i="80"/>
  <c r="BU197" i="80"/>
  <c r="BM197" i="80"/>
  <c r="CB197" i="80"/>
  <c r="BT197" i="80"/>
  <c r="BL197" i="80"/>
  <c r="BZ197" i="80"/>
  <c r="BR197" i="80"/>
  <c r="CA197" i="80"/>
  <c r="BY197" i="80"/>
  <c r="BX197" i="80"/>
  <c r="BS197" i="80"/>
  <c r="BQ197" i="80"/>
  <c r="BP197" i="80"/>
  <c r="CO197" i="80"/>
  <c r="AZ200" i="80"/>
  <c r="AR200" i="80"/>
  <c r="AJ200" i="80"/>
  <c r="AY200" i="80"/>
  <c r="AQ200" i="80"/>
  <c r="AI200" i="80"/>
  <c r="AX200" i="80"/>
  <c r="AP200" i="80"/>
  <c r="AH200" i="80"/>
  <c r="AW200" i="80"/>
  <c r="AO200" i="80"/>
  <c r="AG200" i="80"/>
  <c r="AU200" i="80"/>
  <c r="AM200" i="80"/>
  <c r="BJ200" i="80"/>
  <c r="AV200" i="80"/>
  <c r="AT200" i="80"/>
  <c r="AS200" i="80"/>
  <c r="AN200" i="80"/>
  <c r="AL200" i="80"/>
  <c r="AK200" i="80"/>
  <c r="R203" i="80"/>
  <c r="J203" i="80"/>
  <c r="B203" i="80"/>
  <c r="Q203" i="80"/>
  <c r="I203" i="80"/>
  <c r="P203" i="80"/>
  <c r="H203" i="80"/>
  <c r="O203" i="80"/>
  <c r="G203" i="80"/>
  <c r="U203" i="80"/>
  <c r="M203" i="80"/>
  <c r="E203" i="80"/>
  <c r="L203" i="80"/>
  <c r="K203" i="80"/>
  <c r="F203" i="80"/>
  <c r="D203" i="80"/>
  <c r="T203" i="80"/>
  <c r="C203" i="80"/>
  <c r="AE203" i="80"/>
  <c r="S203" i="80"/>
  <c r="CB205" i="80"/>
  <c r="BT205" i="80"/>
  <c r="BL205" i="80"/>
  <c r="CA205" i="80"/>
  <c r="BS205" i="80"/>
  <c r="BZ205" i="80"/>
  <c r="BR205" i="80"/>
  <c r="BY205" i="80"/>
  <c r="BQ205" i="80"/>
  <c r="CE205" i="80"/>
  <c r="BW205" i="80"/>
  <c r="BO205" i="80"/>
  <c r="BX205" i="80"/>
  <c r="BV205" i="80"/>
  <c r="BU205" i="80"/>
  <c r="BP205" i="80"/>
  <c r="CO205" i="80"/>
  <c r="BM205" i="80"/>
  <c r="BN205" i="80"/>
  <c r="CD205" i="80"/>
  <c r="CC205" i="80"/>
  <c r="AW208" i="80"/>
  <c r="AO208" i="80"/>
  <c r="AG208" i="80"/>
  <c r="AV208" i="80"/>
  <c r="AN208" i="80"/>
  <c r="AU208" i="80"/>
  <c r="AM208" i="80"/>
  <c r="AT208" i="80"/>
  <c r="AL208" i="80"/>
  <c r="AZ208" i="80"/>
  <c r="AR208" i="80"/>
  <c r="AJ208" i="80"/>
  <c r="AY208" i="80"/>
  <c r="AX208" i="80"/>
  <c r="AS208" i="80"/>
  <c r="AQ208" i="80"/>
  <c r="AP208" i="80"/>
  <c r="AK208" i="80"/>
  <c r="AI208" i="80"/>
  <c r="BJ208" i="80"/>
  <c r="AH208" i="80"/>
  <c r="R211" i="80"/>
  <c r="J211" i="80"/>
  <c r="B211" i="80"/>
  <c r="Q211" i="80"/>
  <c r="I211" i="80"/>
  <c r="P211" i="80"/>
  <c r="H211" i="80"/>
  <c r="O211" i="80"/>
  <c r="G211" i="80"/>
  <c r="U211" i="80"/>
  <c r="M211" i="80"/>
  <c r="E211" i="80"/>
  <c r="AE211" i="80"/>
  <c r="C211" i="80"/>
  <c r="T211" i="80"/>
  <c r="S211" i="80"/>
  <c r="N211" i="80"/>
  <c r="L211" i="80"/>
  <c r="K211" i="80"/>
  <c r="F211" i="80"/>
  <c r="D211" i="80"/>
  <c r="CB213" i="80"/>
  <c r="BT213" i="80"/>
  <c r="BL213" i="80"/>
  <c r="CA213" i="80"/>
  <c r="BS213" i="80"/>
  <c r="BZ213" i="80"/>
  <c r="BR213" i="80"/>
  <c r="BY213" i="80"/>
  <c r="BQ213" i="80"/>
  <c r="CE213" i="80"/>
  <c r="BW213" i="80"/>
  <c r="BO213" i="80"/>
  <c r="BN213" i="80"/>
  <c r="CO213" i="80"/>
  <c r="BM213" i="80"/>
  <c r="CD213" i="80"/>
  <c r="CC213" i="80"/>
  <c r="BX213" i="80"/>
  <c r="BV213" i="80"/>
  <c r="BU213" i="80"/>
  <c r="BP213" i="80"/>
  <c r="AU216" i="80"/>
  <c r="AM216" i="80"/>
  <c r="BJ216" i="80"/>
  <c r="AS216" i="80"/>
  <c r="AK216" i="80"/>
  <c r="AZ216" i="80"/>
  <c r="AR216" i="80"/>
  <c r="AJ216" i="80"/>
  <c r="AY216" i="80"/>
  <c r="AQ216" i="80"/>
  <c r="AI216" i="80"/>
  <c r="AW216" i="80"/>
  <c r="AO216" i="80"/>
  <c r="AG216" i="80"/>
  <c r="AV216" i="80"/>
  <c r="AT216" i="80"/>
  <c r="AP216" i="80"/>
  <c r="AN216" i="80"/>
  <c r="AH216" i="80"/>
  <c r="AX216" i="80"/>
  <c r="AL216" i="80"/>
  <c r="P219" i="80"/>
  <c r="H219" i="80"/>
  <c r="AE219" i="80"/>
  <c r="N219" i="80"/>
  <c r="F219" i="80"/>
  <c r="U219" i="80"/>
  <c r="M219" i="80"/>
  <c r="E219" i="80"/>
  <c r="T219" i="80"/>
  <c r="L219" i="80"/>
  <c r="D219" i="80"/>
  <c r="R219" i="80"/>
  <c r="J219" i="80"/>
  <c r="B219" i="80"/>
  <c r="S219" i="80"/>
  <c r="Q219" i="80"/>
  <c r="O219" i="80"/>
  <c r="K219" i="80"/>
  <c r="G219" i="80"/>
  <c r="I219" i="80"/>
  <c r="C219" i="80"/>
  <c r="BZ221" i="80"/>
  <c r="BR221" i="80"/>
  <c r="CO221" i="80"/>
  <c r="BX221" i="80"/>
  <c r="BP221" i="80"/>
  <c r="CE221" i="80"/>
  <c r="BW221" i="80"/>
  <c r="BO221" i="80"/>
  <c r="CD221" i="80"/>
  <c r="BV221" i="80"/>
  <c r="BN221" i="80"/>
  <c r="CB221" i="80"/>
  <c r="BT221" i="80"/>
  <c r="BL221" i="80"/>
  <c r="BM221" i="80"/>
  <c r="CC221" i="80"/>
  <c r="CA221" i="80"/>
  <c r="BY221" i="80"/>
  <c r="BU221" i="80"/>
  <c r="BS221" i="80"/>
  <c r="BQ221" i="80"/>
  <c r="AU224" i="80"/>
  <c r="AM224" i="80"/>
  <c r="BJ224" i="80"/>
  <c r="AS224" i="80"/>
  <c r="AK224" i="80"/>
  <c r="AZ224" i="80"/>
  <c r="AR224" i="80"/>
  <c r="AJ224" i="80"/>
  <c r="AY224" i="80"/>
  <c r="AQ224" i="80"/>
  <c r="AI224" i="80"/>
  <c r="AW224" i="80"/>
  <c r="AO224" i="80"/>
  <c r="AG224" i="80"/>
  <c r="AL224" i="80"/>
  <c r="AH224" i="80"/>
  <c r="AX224" i="80"/>
  <c r="AV224" i="80"/>
  <c r="AT224" i="80"/>
  <c r="AP224" i="80"/>
  <c r="AN224" i="80"/>
  <c r="P227" i="80"/>
  <c r="H227" i="80"/>
  <c r="AE227" i="80"/>
  <c r="N227" i="80"/>
  <c r="F227" i="80"/>
  <c r="U227" i="80"/>
  <c r="M227" i="80"/>
  <c r="E227" i="80"/>
  <c r="T227" i="80"/>
  <c r="L227" i="80"/>
  <c r="D227" i="80"/>
  <c r="R227" i="80"/>
  <c r="J227" i="80"/>
  <c r="B227" i="80"/>
  <c r="I227" i="80"/>
  <c r="G227" i="80"/>
  <c r="C227" i="80"/>
  <c r="S227" i="80"/>
  <c r="Q227" i="80"/>
  <c r="O227" i="80"/>
  <c r="K227" i="80"/>
  <c r="BZ229" i="80"/>
  <c r="BR229" i="80"/>
  <c r="CO229" i="80"/>
  <c r="BX229" i="80"/>
  <c r="BP229" i="80"/>
  <c r="CE229" i="80"/>
  <c r="BW229" i="80"/>
  <c r="BO229" i="80"/>
  <c r="CD229" i="80"/>
  <c r="BV229" i="80"/>
  <c r="BN229" i="80"/>
  <c r="CB229" i="80"/>
  <c r="BT229" i="80"/>
  <c r="BL229" i="80"/>
  <c r="BU229" i="80"/>
  <c r="BS229" i="80"/>
  <c r="BQ229" i="80"/>
  <c r="BM229" i="80"/>
  <c r="CC229" i="80"/>
  <c r="CA229" i="80"/>
  <c r="BY229" i="80"/>
  <c r="AY232" i="80"/>
  <c r="AQ232" i="80"/>
  <c r="AI232" i="80"/>
  <c r="AW232" i="80"/>
  <c r="AO232" i="80"/>
  <c r="AG232" i="80"/>
  <c r="AV232" i="80"/>
  <c r="AN232" i="80"/>
  <c r="BJ232" i="80"/>
  <c r="AS232" i="80"/>
  <c r="AK232" i="80"/>
  <c r="AL232" i="80"/>
  <c r="AX232" i="80"/>
  <c r="AH232" i="80"/>
  <c r="AU232" i="80"/>
  <c r="AT232" i="80"/>
  <c r="AP232" i="80"/>
  <c r="AZ232" i="80"/>
  <c r="AR232" i="80"/>
  <c r="AM232" i="80"/>
  <c r="AJ232" i="80"/>
  <c r="T235" i="80"/>
  <c r="L235" i="80"/>
  <c r="D235" i="80"/>
  <c r="R235" i="80"/>
  <c r="J235" i="80"/>
  <c r="B235" i="80"/>
  <c r="Q235" i="80"/>
  <c r="I235" i="80"/>
  <c r="P235" i="80"/>
  <c r="H235" i="80"/>
  <c r="AE235" i="80"/>
  <c r="N235" i="80"/>
  <c r="F235" i="80"/>
  <c r="O235" i="80"/>
  <c r="K235" i="80"/>
  <c r="G235" i="80"/>
  <c r="E235" i="80"/>
  <c r="U235" i="80"/>
  <c r="S235" i="80"/>
  <c r="M235" i="80"/>
  <c r="C235" i="80"/>
  <c r="CA237" i="80"/>
  <c r="BS237" i="80"/>
  <c r="BZ237" i="80"/>
  <c r="BQ237" i="80"/>
  <c r="BX237" i="80"/>
  <c r="BO237" i="80"/>
  <c r="CO237" i="80"/>
  <c r="BW237" i="80"/>
  <c r="BN237" i="80"/>
  <c r="CE237" i="80"/>
  <c r="BV237" i="80"/>
  <c r="BM237" i="80"/>
  <c r="CC237" i="80"/>
  <c r="BT237" i="80"/>
  <c r="BR237" i="80"/>
  <c r="BL237" i="80"/>
  <c r="CD237" i="80"/>
  <c r="BY237" i="80"/>
  <c r="CB237" i="80"/>
  <c r="BU237" i="80"/>
  <c r="BP237" i="80"/>
  <c r="G156" i="80"/>
  <c r="AJ156" i="80"/>
  <c r="BQ156" i="80"/>
  <c r="I157" i="80"/>
  <c r="AL157" i="80"/>
  <c r="BR157" i="80"/>
  <c r="BS158" i="80"/>
  <c r="K159" i="80"/>
  <c r="AN159" i="80"/>
  <c r="BT159" i="80"/>
  <c r="L160" i="80"/>
  <c r="AO160" i="80"/>
  <c r="BU160" i="80"/>
  <c r="AP161" i="80"/>
  <c r="BV161" i="80"/>
  <c r="N162" i="80"/>
  <c r="AQ162" i="80"/>
  <c r="BW162" i="80"/>
  <c r="O163" i="80"/>
  <c r="AR163" i="80"/>
  <c r="P164" i="80"/>
  <c r="AS164" i="80"/>
  <c r="BY164" i="80"/>
  <c r="Q165" i="80"/>
  <c r="AT165" i="80"/>
  <c r="BZ165" i="80"/>
  <c r="R166" i="80"/>
  <c r="S167" i="80"/>
  <c r="AV167" i="80"/>
  <c r="CB167" i="80"/>
  <c r="P171" i="80"/>
  <c r="B173" i="80"/>
  <c r="T168" i="80"/>
  <c r="S168" i="80"/>
  <c r="K168" i="80"/>
  <c r="C168" i="80"/>
  <c r="R168" i="80"/>
  <c r="J168" i="80"/>
  <c r="B168" i="80"/>
  <c r="Q168" i="80"/>
  <c r="I168" i="80"/>
  <c r="P168" i="80"/>
  <c r="H168" i="80"/>
  <c r="AE168" i="80"/>
  <c r="N168" i="80"/>
  <c r="F168" i="80"/>
  <c r="AY181" i="80"/>
  <c r="AQ181" i="80"/>
  <c r="AI181" i="80"/>
  <c r="AW181" i="80"/>
  <c r="AO181" i="80"/>
  <c r="AG181" i="80"/>
  <c r="AV181" i="80"/>
  <c r="AN181" i="80"/>
  <c r="AU181" i="80"/>
  <c r="AM181" i="80"/>
  <c r="BJ181" i="80"/>
  <c r="AS181" i="80"/>
  <c r="AK181" i="80"/>
  <c r="AT181" i="80"/>
  <c r="AR181" i="80"/>
  <c r="AP181" i="80"/>
  <c r="AL181" i="80"/>
  <c r="AJ181" i="80"/>
  <c r="AH181" i="80"/>
  <c r="AZ181" i="80"/>
  <c r="AW197" i="80"/>
  <c r="AO197" i="80"/>
  <c r="AG197" i="80"/>
  <c r="AV197" i="80"/>
  <c r="AN197" i="80"/>
  <c r="AU197" i="80"/>
  <c r="AM197" i="80"/>
  <c r="AT197" i="80"/>
  <c r="AL197" i="80"/>
  <c r="AZ197" i="80"/>
  <c r="AR197" i="80"/>
  <c r="AJ197" i="80"/>
  <c r="AX197" i="80"/>
  <c r="AS197" i="80"/>
  <c r="AQ197" i="80"/>
  <c r="AP197" i="80"/>
  <c r="AK197" i="80"/>
  <c r="AI197" i="80"/>
  <c r="BJ197" i="80"/>
  <c r="AH197" i="80"/>
  <c r="AY197" i="80"/>
  <c r="AT213" i="80"/>
  <c r="AL213" i="80"/>
  <c r="BJ213" i="80"/>
  <c r="AS213" i="80"/>
  <c r="AK213" i="80"/>
  <c r="AZ213" i="80"/>
  <c r="AR213" i="80"/>
  <c r="AJ213" i="80"/>
  <c r="AY213" i="80"/>
  <c r="AQ213" i="80"/>
  <c r="AI213" i="80"/>
  <c r="AW213" i="80"/>
  <c r="AO213" i="80"/>
  <c r="AG213" i="80"/>
  <c r="AH213" i="80"/>
  <c r="AX213" i="80"/>
  <c r="AV213" i="80"/>
  <c r="AU213" i="80"/>
  <c r="AP213" i="80"/>
  <c r="AN213" i="80"/>
  <c r="AM213" i="80"/>
  <c r="AZ229" i="80"/>
  <c r="AR229" i="80"/>
  <c r="AJ229" i="80"/>
  <c r="AX229" i="80"/>
  <c r="AP229" i="80"/>
  <c r="AH229" i="80"/>
  <c r="AW229" i="80"/>
  <c r="AO229" i="80"/>
  <c r="AG229" i="80"/>
  <c r="AV229" i="80"/>
  <c r="AN229" i="80"/>
  <c r="AT229" i="80"/>
  <c r="AL229" i="80"/>
  <c r="AQ229" i="80"/>
  <c r="AM229" i="80"/>
  <c r="AK229" i="80"/>
  <c r="AI229" i="80"/>
  <c r="BJ229" i="80"/>
  <c r="AY229" i="80"/>
  <c r="AU229" i="80"/>
  <c r="AS229" i="80"/>
  <c r="Q158" i="80"/>
  <c r="I158" i="80"/>
  <c r="P158" i="80"/>
  <c r="H158" i="80"/>
  <c r="O158" i="80"/>
  <c r="G158" i="80"/>
  <c r="AE158" i="80"/>
  <c r="N158" i="80"/>
  <c r="F158" i="80"/>
  <c r="T158" i="80"/>
  <c r="L158" i="80"/>
  <c r="D158" i="80"/>
  <c r="AU187" i="80"/>
  <c r="AM187" i="80"/>
  <c r="AT187" i="80"/>
  <c r="AL187" i="80"/>
  <c r="BJ187" i="80"/>
  <c r="AS187" i="80"/>
  <c r="AK187" i="80"/>
  <c r="AZ187" i="80"/>
  <c r="AR187" i="80"/>
  <c r="AJ187" i="80"/>
  <c r="AX187" i="80"/>
  <c r="AP187" i="80"/>
  <c r="AH187" i="80"/>
  <c r="AN187" i="80"/>
  <c r="AG187" i="80"/>
  <c r="AY187" i="80"/>
  <c r="AW187" i="80"/>
  <c r="AQ187" i="80"/>
  <c r="AV187" i="80"/>
  <c r="AO187" i="80"/>
  <c r="AI187" i="80"/>
  <c r="BY232" i="80"/>
  <c r="BQ232" i="80"/>
  <c r="CE232" i="80"/>
  <c r="BW232" i="80"/>
  <c r="BO232" i="80"/>
  <c r="CD232" i="80"/>
  <c r="BV232" i="80"/>
  <c r="BN232" i="80"/>
  <c r="CA232" i="80"/>
  <c r="BS232" i="80"/>
  <c r="CB232" i="80"/>
  <c r="BL232" i="80"/>
  <c r="BX232" i="80"/>
  <c r="BU232" i="80"/>
  <c r="BT232" i="80"/>
  <c r="CO232" i="80"/>
  <c r="BP232" i="80"/>
  <c r="BM232" i="80"/>
  <c r="CC232" i="80"/>
  <c r="BZ232" i="80"/>
  <c r="BR232" i="80"/>
  <c r="K158" i="80"/>
  <c r="BV159" i="80"/>
  <c r="BW160" i="80"/>
  <c r="AV162" i="80"/>
  <c r="BY162" i="80"/>
  <c r="AW163" i="80"/>
  <c r="AX164" i="80"/>
  <c r="AY165" i="80"/>
  <c r="S166" i="80"/>
  <c r="T167" i="80"/>
  <c r="CD167" i="80"/>
  <c r="AG170" i="80"/>
  <c r="AH171" i="80"/>
  <c r="BU186" i="80"/>
  <c r="AX157" i="80"/>
  <c r="AP157" i="80"/>
  <c r="AH157" i="80"/>
  <c r="AW157" i="80"/>
  <c r="AO157" i="80"/>
  <c r="AG157" i="80"/>
  <c r="AV157" i="80"/>
  <c r="AN157" i="80"/>
  <c r="AU157" i="80"/>
  <c r="AM157" i="80"/>
  <c r="BJ157" i="80"/>
  <c r="AS157" i="80"/>
  <c r="AK157" i="80"/>
  <c r="AY173" i="80"/>
  <c r="AQ173" i="80"/>
  <c r="AI173" i="80"/>
  <c r="AV173" i="80"/>
  <c r="AN173" i="80"/>
  <c r="AU173" i="80"/>
  <c r="AM173" i="80"/>
  <c r="BJ173" i="80"/>
  <c r="AS173" i="80"/>
  <c r="AK173" i="80"/>
  <c r="AP173" i="80"/>
  <c r="AO173" i="80"/>
  <c r="AL173" i="80"/>
  <c r="AZ173" i="80"/>
  <c r="AJ173" i="80"/>
  <c r="AX173" i="80"/>
  <c r="AH173" i="80"/>
  <c r="AW173" i="80"/>
  <c r="AG173" i="80"/>
  <c r="AT173" i="80"/>
  <c r="AW189" i="80"/>
  <c r="AO189" i="80"/>
  <c r="AG189" i="80"/>
  <c r="AV189" i="80"/>
  <c r="AN189" i="80"/>
  <c r="AU189" i="80"/>
  <c r="AM189" i="80"/>
  <c r="AT189" i="80"/>
  <c r="AL189" i="80"/>
  <c r="AZ189" i="80"/>
  <c r="AR189" i="80"/>
  <c r="AJ189" i="80"/>
  <c r="AP189" i="80"/>
  <c r="AI189" i="80"/>
  <c r="BJ189" i="80"/>
  <c r="AH189" i="80"/>
  <c r="AY189" i="80"/>
  <c r="AS189" i="80"/>
  <c r="AK189" i="80"/>
  <c r="AX189" i="80"/>
  <c r="BY202" i="80"/>
  <c r="BQ202" i="80"/>
  <c r="CO202" i="80"/>
  <c r="BX202" i="80"/>
  <c r="BP202" i="80"/>
  <c r="CE202" i="80"/>
  <c r="BW202" i="80"/>
  <c r="BO202" i="80"/>
  <c r="CD202" i="80"/>
  <c r="BV202" i="80"/>
  <c r="BN202" i="80"/>
  <c r="CB202" i="80"/>
  <c r="BT202" i="80"/>
  <c r="BL202" i="80"/>
  <c r="BU202" i="80"/>
  <c r="BS202" i="80"/>
  <c r="BR202" i="80"/>
  <c r="BM202" i="80"/>
  <c r="CC202" i="80"/>
  <c r="CA202" i="80"/>
  <c r="BZ202" i="80"/>
  <c r="CE218" i="80"/>
  <c r="BW218" i="80"/>
  <c r="BO218" i="80"/>
  <c r="CC218" i="80"/>
  <c r="BU218" i="80"/>
  <c r="BM218" i="80"/>
  <c r="CB218" i="80"/>
  <c r="BT218" i="80"/>
  <c r="BL218" i="80"/>
  <c r="CA218" i="80"/>
  <c r="BS218" i="80"/>
  <c r="BY218" i="80"/>
  <c r="BQ218" i="80"/>
  <c r="CD218" i="80"/>
  <c r="BZ218" i="80"/>
  <c r="BX218" i="80"/>
  <c r="BV218" i="80"/>
  <c r="BP218" i="80"/>
  <c r="BR218" i="80"/>
  <c r="BN218" i="80"/>
  <c r="CO218" i="80"/>
  <c r="BJ237" i="80"/>
  <c r="AS237" i="80"/>
  <c r="AK237" i="80"/>
  <c r="AX237" i="80"/>
  <c r="AO237" i="80"/>
  <c r="AV237" i="80"/>
  <c r="AM237" i="80"/>
  <c r="AU237" i="80"/>
  <c r="AL237" i="80"/>
  <c r="AT237" i="80"/>
  <c r="AJ237" i="80"/>
  <c r="AZ237" i="80"/>
  <c r="AQ237" i="80"/>
  <c r="AH237" i="80"/>
  <c r="AI237" i="80"/>
  <c r="AY237" i="80"/>
  <c r="AW237" i="80"/>
  <c r="AP237" i="80"/>
  <c r="AR237" i="80"/>
  <c r="AN237" i="80"/>
  <c r="AG237" i="80"/>
  <c r="CB168" i="80"/>
  <c r="BT168" i="80"/>
  <c r="BL168" i="80"/>
  <c r="CA168" i="80"/>
  <c r="BS168" i="80"/>
  <c r="BZ168" i="80"/>
  <c r="BR168" i="80"/>
  <c r="BY168" i="80"/>
  <c r="BQ168" i="80"/>
  <c r="CO168" i="80"/>
  <c r="BX168" i="80"/>
  <c r="BP168" i="80"/>
  <c r="CE168" i="80"/>
  <c r="BW168" i="80"/>
  <c r="BO168" i="80"/>
  <c r="CD168" i="80"/>
  <c r="BV168" i="80"/>
  <c r="BN168" i="80"/>
  <c r="AW179" i="80"/>
  <c r="AO179" i="80"/>
  <c r="AG179" i="80"/>
  <c r="AU179" i="80"/>
  <c r="AM179" i="80"/>
  <c r="AT179" i="80"/>
  <c r="AL179" i="80"/>
  <c r="BJ179" i="80"/>
  <c r="AS179" i="80"/>
  <c r="AK179" i="80"/>
  <c r="AY179" i="80"/>
  <c r="AQ179" i="80"/>
  <c r="AI179" i="80"/>
  <c r="AR179" i="80"/>
  <c r="AP179" i="80"/>
  <c r="AN179" i="80"/>
  <c r="AJ179" i="80"/>
  <c r="AH179" i="80"/>
  <c r="AZ179" i="80"/>
  <c r="AX179" i="80"/>
  <c r="BZ192" i="80"/>
  <c r="BR192" i="80"/>
  <c r="BY192" i="80"/>
  <c r="BQ192" i="80"/>
  <c r="CO192" i="80"/>
  <c r="BX192" i="80"/>
  <c r="BP192" i="80"/>
  <c r="CE192" i="80"/>
  <c r="BW192" i="80"/>
  <c r="BO192" i="80"/>
  <c r="CC192" i="80"/>
  <c r="BU192" i="80"/>
  <c r="BM192" i="80"/>
  <c r="BV192" i="80"/>
  <c r="BS192" i="80"/>
  <c r="BN192" i="80"/>
  <c r="BL192" i="80"/>
  <c r="CB192" i="80"/>
  <c r="CD192" i="80"/>
  <c r="CA192" i="80"/>
  <c r="BT192" i="80"/>
  <c r="BZ200" i="80"/>
  <c r="BR200" i="80"/>
  <c r="BY200" i="80"/>
  <c r="BQ200" i="80"/>
  <c r="CO200" i="80"/>
  <c r="BX200" i="80"/>
  <c r="BP200" i="80"/>
  <c r="CE200" i="80"/>
  <c r="BW200" i="80"/>
  <c r="BO200" i="80"/>
  <c r="CC200" i="80"/>
  <c r="BU200" i="80"/>
  <c r="BM200" i="80"/>
  <c r="CD200" i="80"/>
  <c r="CB200" i="80"/>
  <c r="CA200" i="80"/>
  <c r="BV200" i="80"/>
  <c r="BT200" i="80"/>
  <c r="BS200" i="80"/>
  <c r="BN200" i="80"/>
  <c r="BL200" i="80"/>
  <c r="AZ211" i="80"/>
  <c r="AR211" i="80"/>
  <c r="AJ211" i="80"/>
  <c r="AY211" i="80"/>
  <c r="AQ211" i="80"/>
  <c r="AI211" i="80"/>
  <c r="AX211" i="80"/>
  <c r="AP211" i="80"/>
  <c r="AH211" i="80"/>
  <c r="AW211" i="80"/>
  <c r="AO211" i="80"/>
  <c r="AG211" i="80"/>
  <c r="AU211" i="80"/>
  <c r="AM211" i="80"/>
  <c r="BJ211" i="80"/>
  <c r="AV211" i="80"/>
  <c r="AT211" i="80"/>
  <c r="AS211" i="80"/>
  <c r="AN211" i="80"/>
  <c r="AL211" i="80"/>
  <c r="AK211" i="80"/>
  <c r="S222" i="80"/>
  <c r="K222" i="80"/>
  <c r="C222" i="80"/>
  <c r="Q222" i="80"/>
  <c r="I222" i="80"/>
  <c r="P222" i="80"/>
  <c r="H222" i="80"/>
  <c r="O222" i="80"/>
  <c r="G222" i="80"/>
  <c r="U222" i="80"/>
  <c r="M222" i="80"/>
  <c r="E222" i="80"/>
  <c r="D222" i="80"/>
  <c r="AE222" i="80"/>
  <c r="B222" i="80"/>
  <c r="T222" i="80"/>
  <c r="R222" i="80"/>
  <c r="N222" i="80"/>
  <c r="L222" i="80"/>
  <c r="J222" i="80"/>
  <c r="F222" i="80"/>
  <c r="S230" i="80"/>
  <c r="K230" i="80"/>
  <c r="C230" i="80"/>
  <c r="Q230" i="80"/>
  <c r="I230" i="80"/>
  <c r="P230" i="80"/>
  <c r="H230" i="80"/>
  <c r="O230" i="80"/>
  <c r="G230" i="80"/>
  <c r="U230" i="80"/>
  <c r="M230" i="80"/>
  <c r="E230" i="80"/>
  <c r="L230" i="80"/>
  <c r="J230" i="80"/>
  <c r="F230" i="80"/>
  <c r="D230" i="80"/>
  <c r="AE230" i="80"/>
  <c r="B230" i="80"/>
  <c r="T230" i="80"/>
  <c r="R230" i="80"/>
  <c r="N230" i="80"/>
  <c r="CO240" i="80"/>
  <c r="BX240" i="80"/>
  <c r="BP240" i="80"/>
  <c r="CB240" i="80"/>
  <c r="BT240" i="80"/>
  <c r="BL240" i="80"/>
  <c r="BV240" i="80"/>
  <c r="CA240" i="80"/>
  <c r="BQ240" i="80"/>
  <c r="BS240" i="80"/>
  <c r="CD240" i="80"/>
  <c r="BO240" i="80"/>
  <c r="CC240" i="80"/>
  <c r="BN240" i="80"/>
  <c r="BZ240" i="80"/>
  <c r="BM240" i="80"/>
  <c r="BW240" i="80"/>
  <c r="CE240" i="80"/>
  <c r="BY240" i="80"/>
  <c r="BR240" i="80"/>
  <c r="BU240" i="80"/>
  <c r="BZ248" i="80"/>
  <c r="BR248" i="80"/>
  <c r="BY248" i="80"/>
  <c r="BQ248" i="80"/>
  <c r="CO248" i="80"/>
  <c r="BX248" i="80"/>
  <c r="BP248" i="80"/>
  <c r="CD248" i="80"/>
  <c r="BV248" i="80"/>
  <c r="BN248" i="80"/>
  <c r="BS248" i="80"/>
  <c r="CA248" i="80"/>
  <c r="BM248" i="80"/>
  <c r="CC248" i="80"/>
  <c r="CB248" i="80"/>
  <c r="BW248" i="80"/>
  <c r="BT248" i="80"/>
  <c r="CE248" i="80"/>
  <c r="BO248" i="80"/>
  <c r="BL248" i="80"/>
  <c r="BU248" i="80"/>
  <c r="R165" i="80"/>
  <c r="AY158" i="80"/>
  <c r="AQ158" i="80"/>
  <c r="AI158" i="80"/>
  <c r="AX158" i="80"/>
  <c r="AP158" i="80"/>
  <c r="AH158" i="80"/>
  <c r="AW158" i="80"/>
  <c r="AO158" i="80"/>
  <c r="AG158" i="80"/>
  <c r="AV158" i="80"/>
  <c r="AN158" i="80"/>
  <c r="AT158" i="80"/>
  <c r="AL158" i="80"/>
  <c r="T161" i="80"/>
  <c r="L161" i="80"/>
  <c r="D161" i="80"/>
  <c r="S161" i="80"/>
  <c r="K161" i="80"/>
  <c r="C161" i="80"/>
  <c r="R161" i="80"/>
  <c r="J161" i="80"/>
  <c r="B161" i="80"/>
  <c r="Q161" i="80"/>
  <c r="I161" i="80"/>
  <c r="O161" i="80"/>
  <c r="G161" i="80"/>
  <c r="CD163" i="80"/>
  <c r="BV163" i="80"/>
  <c r="BN163" i="80"/>
  <c r="CC163" i="80"/>
  <c r="BU163" i="80"/>
  <c r="BM163" i="80"/>
  <c r="CB163" i="80"/>
  <c r="BT163" i="80"/>
  <c r="BL163" i="80"/>
  <c r="CA163" i="80"/>
  <c r="BS163" i="80"/>
  <c r="BY163" i="80"/>
  <c r="BQ163" i="80"/>
  <c r="AY166" i="80"/>
  <c r="AQ166" i="80"/>
  <c r="AI166" i="80"/>
  <c r="AX166" i="80"/>
  <c r="AP166" i="80"/>
  <c r="AH166" i="80"/>
  <c r="AW166" i="80"/>
  <c r="AO166" i="80"/>
  <c r="AG166" i="80"/>
  <c r="AV166" i="80"/>
  <c r="AN166" i="80"/>
  <c r="AT166" i="80"/>
  <c r="AL166" i="80"/>
  <c r="U169" i="80"/>
  <c r="M169" i="80"/>
  <c r="E169" i="80"/>
  <c r="T169" i="80"/>
  <c r="L169" i="80"/>
  <c r="D169" i="80"/>
  <c r="S169" i="80"/>
  <c r="K169" i="80"/>
  <c r="C169" i="80"/>
  <c r="R169" i="80"/>
  <c r="J169" i="80"/>
  <c r="B169" i="80"/>
  <c r="Q169" i="80"/>
  <c r="I169" i="80"/>
  <c r="P169" i="80"/>
  <c r="H169" i="80"/>
  <c r="O169" i="80"/>
  <c r="G169" i="80"/>
  <c r="CE171" i="80"/>
  <c r="BW171" i="80"/>
  <c r="BO171" i="80"/>
  <c r="CB171" i="80"/>
  <c r="BT171" i="80"/>
  <c r="BL171" i="80"/>
  <c r="CA171" i="80"/>
  <c r="BS171" i="80"/>
  <c r="BY171" i="80"/>
  <c r="BQ171" i="80"/>
  <c r="CD171" i="80"/>
  <c r="BN171" i="80"/>
  <c r="CC171" i="80"/>
  <c r="BM171" i="80"/>
  <c r="BZ171" i="80"/>
  <c r="BX171" i="80"/>
  <c r="BV171" i="80"/>
  <c r="BU171" i="80"/>
  <c r="BR171" i="80"/>
  <c r="AZ174" i="80"/>
  <c r="AR174" i="80"/>
  <c r="AJ174" i="80"/>
  <c r="AW174" i="80"/>
  <c r="AO174" i="80"/>
  <c r="AG174" i="80"/>
  <c r="AV174" i="80"/>
  <c r="AN174" i="80"/>
  <c r="AT174" i="80"/>
  <c r="AL174" i="80"/>
  <c r="AQ174" i="80"/>
  <c r="AP174" i="80"/>
  <c r="AM174" i="80"/>
  <c r="BJ174" i="80"/>
  <c r="AK174" i="80"/>
  <c r="AY174" i="80"/>
  <c r="AI174" i="80"/>
  <c r="AX174" i="80"/>
  <c r="AH174" i="80"/>
  <c r="AU174" i="80"/>
  <c r="U177" i="80"/>
  <c r="M177" i="80"/>
  <c r="E177" i="80"/>
  <c r="S177" i="80"/>
  <c r="K177" i="80"/>
  <c r="C177" i="80"/>
  <c r="R177" i="80"/>
  <c r="J177" i="80"/>
  <c r="B177" i="80"/>
  <c r="Q177" i="80"/>
  <c r="I177" i="80"/>
  <c r="O177" i="80"/>
  <c r="G177" i="80"/>
  <c r="L177" i="80"/>
  <c r="H177" i="80"/>
  <c r="F177" i="80"/>
  <c r="D177" i="80"/>
  <c r="AE177" i="80"/>
  <c r="T177" i="80"/>
  <c r="P177" i="80"/>
  <c r="CE179" i="80"/>
  <c r="BW179" i="80"/>
  <c r="BO179" i="80"/>
  <c r="CC179" i="80"/>
  <c r="BU179" i="80"/>
  <c r="BM179" i="80"/>
  <c r="CB179" i="80"/>
  <c r="BT179" i="80"/>
  <c r="BL179" i="80"/>
  <c r="CA179" i="80"/>
  <c r="BS179" i="80"/>
  <c r="BY179" i="80"/>
  <c r="BQ179" i="80"/>
  <c r="BX179" i="80"/>
  <c r="BV179" i="80"/>
  <c r="BR179" i="80"/>
  <c r="BP179" i="80"/>
  <c r="BN179" i="80"/>
  <c r="CO179" i="80"/>
  <c r="CD179" i="80"/>
  <c r="AZ182" i="80"/>
  <c r="AR182" i="80"/>
  <c r="AJ182" i="80"/>
  <c r="AX182" i="80"/>
  <c r="AP182" i="80"/>
  <c r="AH182" i="80"/>
  <c r="AW182" i="80"/>
  <c r="AO182" i="80"/>
  <c r="AG182" i="80"/>
  <c r="AV182" i="80"/>
  <c r="AN182" i="80"/>
  <c r="AT182" i="80"/>
  <c r="AL182" i="80"/>
  <c r="AU182" i="80"/>
  <c r="AS182" i="80"/>
  <c r="AQ182" i="80"/>
  <c r="AM182" i="80"/>
  <c r="AK182" i="80"/>
  <c r="AI182" i="80"/>
  <c r="BJ182" i="80"/>
  <c r="U185" i="80"/>
  <c r="M185" i="80"/>
  <c r="E185" i="80"/>
  <c r="S185" i="80"/>
  <c r="K185" i="80"/>
  <c r="C185" i="80"/>
  <c r="R185" i="80"/>
  <c r="J185" i="80"/>
  <c r="B185" i="80"/>
  <c r="Q185" i="80"/>
  <c r="I185" i="80"/>
  <c r="O185" i="80"/>
  <c r="G185" i="80"/>
  <c r="T185" i="80"/>
  <c r="P185" i="80"/>
  <c r="N185" i="80"/>
  <c r="L185" i="80"/>
  <c r="H185" i="80"/>
  <c r="F185" i="80"/>
  <c r="D185" i="80"/>
  <c r="CC187" i="80"/>
  <c r="BU187" i="80"/>
  <c r="BM187" i="80"/>
  <c r="CB187" i="80"/>
  <c r="BT187" i="80"/>
  <c r="BL187" i="80"/>
  <c r="CA187" i="80"/>
  <c r="BS187" i="80"/>
  <c r="BZ187" i="80"/>
  <c r="BR187" i="80"/>
  <c r="CO187" i="80"/>
  <c r="BX187" i="80"/>
  <c r="BP187" i="80"/>
  <c r="BQ187" i="80"/>
  <c r="BN187" i="80"/>
  <c r="CE187" i="80"/>
  <c r="CD187" i="80"/>
  <c r="BW187" i="80"/>
  <c r="BY187" i="80"/>
  <c r="BV187" i="80"/>
  <c r="AX190" i="80"/>
  <c r="AP190" i="80"/>
  <c r="AH190" i="80"/>
  <c r="AW190" i="80"/>
  <c r="AO190" i="80"/>
  <c r="AG190" i="80"/>
  <c r="AV190" i="80"/>
  <c r="AN190" i="80"/>
  <c r="AU190" i="80"/>
  <c r="AM190" i="80"/>
  <c r="BJ190" i="80"/>
  <c r="AS190" i="80"/>
  <c r="AK190" i="80"/>
  <c r="AQ190" i="80"/>
  <c r="AJ190" i="80"/>
  <c r="AI190" i="80"/>
  <c r="AZ190" i="80"/>
  <c r="AT190" i="80"/>
  <c r="AY190" i="80"/>
  <c r="AR190" i="80"/>
  <c r="S193" i="80"/>
  <c r="K193" i="80"/>
  <c r="C193" i="80"/>
  <c r="R193" i="80"/>
  <c r="J193" i="80"/>
  <c r="B193" i="80"/>
  <c r="Q193" i="80"/>
  <c r="I193" i="80"/>
  <c r="P193" i="80"/>
  <c r="H193" i="80"/>
  <c r="AE193" i="80"/>
  <c r="N193" i="80"/>
  <c r="F193" i="80"/>
  <c r="M193" i="80"/>
  <c r="G193" i="80"/>
  <c r="E193" i="80"/>
  <c r="D193" i="80"/>
  <c r="T193" i="80"/>
  <c r="U193" i="80"/>
  <c r="O193" i="80"/>
  <c r="CC195" i="80"/>
  <c r="BU195" i="80"/>
  <c r="BM195" i="80"/>
  <c r="CB195" i="80"/>
  <c r="BT195" i="80"/>
  <c r="BL195" i="80"/>
  <c r="CA195" i="80"/>
  <c r="BS195" i="80"/>
  <c r="BZ195" i="80"/>
  <c r="BR195" i="80"/>
  <c r="CO195" i="80"/>
  <c r="BX195" i="80"/>
  <c r="BP195" i="80"/>
  <c r="BY195" i="80"/>
  <c r="BV195" i="80"/>
  <c r="BQ195" i="80"/>
  <c r="BO195" i="80"/>
  <c r="CE195" i="80"/>
  <c r="BN195" i="80"/>
  <c r="CD195" i="80"/>
  <c r="AX198" i="80"/>
  <c r="AP198" i="80"/>
  <c r="AH198" i="80"/>
  <c r="AW198" i="80"/>
  <c r="AO198" i="80"/>
  <c r="AG198" i="80"/>
  <c r="AV198" i="80"/>
  <c r="AN198" i="80"/>
  <c r="AU198" i="80"/>
  <c r="AM198" i="80"/>
  <c r="BJ198" i="80"/>
  <c r="AS198" i="80"/>
  <c r="AK198" i="80"/>
  <c r="AY198" i="80"/>
  <c r="AT198" i="80"/>
  <c r="AR198" i="80"/>
  <c r="AQ198" i="80"/>
  <c r="AL198" i="80"/>
  <c r="AJ198" i="80"/>
  <c r="AI198" i="80"/>
  <c r="AZ198" i="80"/>
  <c r="AE201" i="80"/>
  <c r="N201" i="80"/>
  <c r="U201" i="80"/>
  <c r="S201" i="80"/>
  <c r="K201" i="80"/>
  <c r="C201" i="80"/>
  <c r="T201" i="80"/>
  <c r="J201" i="80"/>
  <c r="B201" i="80"/>
  <c r="R201" i="80"/>
  <c r="I201" i="80"/>
  <c r="Q201" i="80"/>
  <c r="H201" i="80"/>
  <c r="O201" i="80"/>
  <c r="F201" i="80"/>
  <c r="P201" i="80"/>
  <c r="M201" i="80"/>
  <c r="L201" i="80"/>
  <c r="G201" i="80"/>
  <c r="E201" i="80"/>
  <c r="D201" i="80"/>
  <c r="BZ203" i="80"/>
  <c r="BR203" i="80"/>
  <c r="BY203" i="80"/>
  <c r="BQ203" i="80"/>
  <c r="CO203" i="80"/>
  <c r="BX203" i="80"/>
  <c r="BP203" i="80"/>
  <c r="CE203" i="80"/>
  <c r="BW203" i="80"/>
  <c r="BO203" i="80"/>
  <c r="CC203" i="80"/>
  <c r="BU203" i="80"/>
  <c r="BM203" i="80"/>
  <c r="BV203" i="80"/>
  <c r="BT203" i="80"/>
  <c r="BS203" i="80"/>
  <c r="BN203" i="80"/>
  <c r="CD203" i="80"/>
  <c r="CB203" i="80"/>
  <c r="CA203" i="80"/>
  <c r="BL203" i="80"/>
  <c r="AU206" i="80"/>
  <c r="AM206" i="80"/>
  <c r="AT206" i="80"/>
  <c r="AL206" i="80"/>
  <c r="BJ206" i="80"/>
  <c r="AS206" i="80"/>
  <c r="AK206" i="80"/>
  <c r="AZ206" i="80"/>
  <c r="AR206" i="80"/>
  <c r="AJ206" i="80"/>
  <c r="AX206" i="80"/>
  <c r="AP206" i="80"/>
  <c r="AH206" i="80"/>
  <c r="AW206" i="80"/>
  <c r="AV206" i="80"/>
  <c r="AQ206" i="80"/>
  <c r="AO206" i="80"/>
  <c r="AN206" i="80"/>
  <c r="AI206" i="80"/>
  <c r="AG206" i="80"/>
  <c r="AY206" i="80"/>
  <c r="P209" i="80"/>
  <c r="H209" i="80"/>
  <c r="O209" i="80"/>
  <c r="G209" i="80"/>
  <c r="AE209" i="80"/>
  <c r="N209" i="80"/>
  <c r="F209" i="80"/>
  <c r="U209" i="80"/>
  <c r="M209" i="80"/>
  <c r="E209" i="80"/>
  <c r="S209" i="80"/>
  <c r="K209" i="80"/>
  <c r="C209" i="80"/>
  <c r="T209" i="80"/>
  <c r="R209" i="80"/>
  <c r="Q209" i="80"/>
  <c r="L209" i="80"/>
  <c r="J209" i="80"/>
  <c r="I209" i="80"/>
  <c r="D209" i="80"/>
  <c r="B209" i="80"/>
  <c r="BZ211" i="80"/>
  <c r="BR211" i="80"/>
  <c r="BY211" i="80"/>
  <c r="BQ211" i="80"/>
  <c r="CO211" i="80"/>
  <c r="BX211" i="80"/>
  <c r="BP211" i="80"/>
  <c r="CE211" i="80"/>
  <c r="BW211" i="80"/>
  <c r="BO211" i="80"/>
  <c r="CC211" i="80"/>
  <c r="BU211" i="80"/>
  <c r="BM211" i="80"/>
  <c r="BL211" i="80"/>
  <c r="CD211" i="80"/>
  <c r="CB211" i="80"/>
  <c r="CA211" i="80"/>
  <c r="BV211" i="80"/>
  <c r="BT211" i="80"/>
  <c r="BS211" i="80"/>
  <c r="BN211" i="80"/>
  <c r="AX214" i="80"/>
  <c r="AU214" i="80"/>
  <c r="AV214" i="80"/>
  <c r="AM214" i="80"/>
  <c r="AT214" i="80"/>
  <c r="AL214" i="80"/>
  <c r="AS214" i="80"/>
  <c r="AK214" i="80"/>
  <c r="AR214" i="80"/>
  <c r="AJ214" i="80"/>
  <c r="AZ214" i="80"/>
  <c r="AP214" i="80"/>
  <c r="AH214" i="80"/>
  <c r="AI214" i="80"/>
  <c r="AG214" i="80"/>
  <c r="BJ214" i="80"/>
  <c r="AY214" i="80"/>
  <c r="AW214" i="80"/>
  <c r="AQ214" i="80"/>
  <c r="AO214" i="80"/>
  <c r="AN214" i="80"/>
  <c r="AE217" i="80"/>
  <c r="N217" i="80"/>
  <c r="F217" i="80"/>
  <c r="T217" i="80"/>
  <c r="L217" i="80"/>
  <c r="D217" i="80"/>
  <c r="S217" i="80"/>
  <c r="K217" i="80"/>
  <c r="C217" i="80"/>
  <c r="R217" i="80"/>
  <c r="J217" i="80"/>
  <c r="B217" i="80"/>
  <c r="P217" i="80"/>
  <c r="H217" i="80"/>
  <c r="Q217" i="80"/>
  <c r="O217" i="80"/>
  <c r="M217" i="80"/>
  <c r="I217" i="80"/>
  <c r="E217" i="80"/>
  <c r="U217" i="80"/>
  <c r="G217" i="80"/>
  <c r="CO219" i="80"/>
  <c r="BX219" i="80"/>
  <c r="BP219" i="80"/>
  <c r="CD219" i="80"/>
  <c r="BV219" i="80"/>
  <c r="BN219" i="80"/>
  <c r="CC219" i="80"/>
  <c r="BU219" i="80"/>
  <c r="BM219" i="80"/>
  <c r="CB219" i="80"/>
  <c r="BT219" i="80"/>
  <c r="BL219" i="80"/>
  <c r="BZ219" i="80"/>
  <c r="BR219" i="80"/>
  <c r="CE219" i="80"/>
  <c r="CA219" i="80"/>
  <c r="BY219" i="80"/>
  <c r="BW219" i="80"/>
  <c r="BQ219" i="80"/>
  <c r="BO219" i="80"/>
  <c r="BS219" i="80"/>
  <c r="BJ222" i="80"/>
  <c r="AS222" i="80"/>
  <c r="AK222" i="80"/>
  <c r="AY222" i="80"/>
  <c r="AQ222" i="80"/>
  <c r="AI222" i="80"/>
  <c r="AX222" i="80"/>
  <c r="AP222" i="80"/>
  <c r="AH222" i="80"/>
  <c r="AW222" i="80"/>
  <c r="AO222" i="80"/>
  <c r="AG222" i="80"/>
  <c r="AU222" i="80"/>
  <c r="AM222" i="80"/>
  <c r="AJ222" i="80"/>
  <c r="AZ222" i="80"/>
  <c r="AV222" i="80"/>
  <c r="AT222" i="80"/>
  <c r="AR222" i="80"/>
  <c r="AN222" i="80"/>
  <c r="AL222" i="80"/>
  <c r="AE225" i="80"/>
  <c r="N225" i="80"/>
  <c r="F225" i="80"/>
  <c r="T225" i="80"/>
  <c r="L225" i="80"/>
  <c r="D225" i="80"/>
  <c r="S225" i="80"/>
  <c r="K225" i="80"/>
  <c r="C225" i="80"/>
  <c r="R225" i="80"/>
  <c r="J225" i="80"/>
  <c r="B225" i="80"/>
  <c r="P225" i="80"/>
  <c r="H225" i="80"/>
  <c r="G225" i="80"/>
  <c r="E225" i="80"/>
  <c r="U225" i="80"/>
  <c r="Q225" i="80"/>
  <c r="O225" i="80"/>
  <c r="M225" i="80"/>
  <c r="I225" i="80"/>
  <c r="CO227" i="80"/>
  <c r="BX227" i="80"/>
  <c r="BP227" i="80"/>
  <c r="CD227" i="80"/>
  <c r="BV227" i="80"/>
  <c r="BN227" i="80"/>
  <c r="CC227" i="80"/>
  <c r="BU227" i="80"/>
  <c r="BM227" i="80"/>
  <c r="CB227" i="80"/>
  <c r="BT227" i="80"/>
  <c r="BL227" i="80"/>
  <c r="BZ227" i="80"/>
  <c r="BR227" i="80"/>
  <c r="BS227" i="80"/>
  <c r="BQ227" i="80"/>
  <c r="BO227" i="80"/>
  <c r="CE227" i="80"/>
  <c r="CA227" i="80"/>
  <c r="BY227" i="80"/>
  <c r="BW227" i="80"/>
  <c r="BJ230" i="80"/>
  <c r="AS230" i="80"/>
  <c r="AK230" i="80"/>
  <c r="AY230" i="80"/>
  <c r="AQ230" i="80"/>
  <c r="AI230" i="80"/>
  <c r="AX230" i="80"/>
  <c r="AP230" i="80"/>
  <c r="AH230" i="80"/>
  <c r="AW230" i="80"/>
  <c r="AO230" i="80"/>
  <c r="AG230" i="80"/>
  <c r="AU230" i="80"/>
  <c r="AM230" i="80"/>
  <c r="AR230" i="80"/>
  <c r="AN230" i="80"/>
  <c r="AL230" i="80"/>
  <c r="AJ230" i="80"/>
  <c r="AZ230" i="80"/>
  <c r="AV230" i="80"/>
  <c r="AT230" i="80"/>
  <c r="R233" i="80"/>
  <c r="J233" i="80"/>
  <c r="B233" i="80"/>
  <c r="P233" i="80"/>
  <c r="H233" i="80"/>
  <c r="O233" i="80"/>
  <c r="G233" i="80"/>
  <c r="AE233" i="80"/>
  <c r="N233" i="80"/>
  <c r="T233" i="80"/>
  <c r="L233" i="80"/>
  <c r="D233" i="80"/>
  <c r="M233" i="80"/>
  <c r="I233" i="80"/>
  <c r="F233" i="80"/>
  <c r="E233" i="80"/>
  <c r="S233" i="80"/>
  <c r="U233" i="80"/>
  <c r="Q233" i="80"/>
  <c r="K233" i="80"/>
  <c r="C233" i="80"/>
  <c r="CB235" i="80"/>
  <c r="BT235" i="80"/>
  <c r="BL235" i="80"/>
  <c r="BZ235" i="80"/>
  <c r="BR235" i="80"/>
  <c r="BY235" i="80"/>
  <c r="BQ235" i="80"/>
  <c r="CO235" i="80"/>
  <c r="BX235" i="80"/>
  <c r="BP235" i="80"/>
  <c r="CD235" i="80"/>
  <c r="BV235" i="80"/>
  <c r="BN235" i="80"/>
  <c r="CA235" i="80"/>
  <c r="BU235" i="80"/>
  <c r="BS235" i="80"/>
  <c r="BO235" i="80"/>
  <c r="CE235" i="80"/>
  <c r="CC235" i="80"/>
  <c r="BW235" i="80"/>
  <c r="BM235" i="80"/>
  <c r="AV238" i="80"/>
  <c r="AN238" i="80"/>
  <c r="AU238" i="80"/>
  <c r="AL238" i="80"/>
  <c r="BJ238" i="80"/>
  <c r="AQ238" i="80"/>
  <c r="AG238" i="80"/>
  <c r="AY238" i="80"/>
  <c r="AO238" i="80"/>
  <c r="AX238" i="80"/>
  <c r="AM238" i="80"/>
  <c r="AW238" i="80"/>
  <c r="AK238" i="80"/>
  <c r="AS238" i="80"/>
  <c r="AI238" i="80"/>
  <c r="AT238" i="80"/>
  <c r="AP238" i="80"/>
  <c r="AJ238" i="80"/>
  <c r="AH238" i="80"/>
  <c r="AZ238" i="80"/>
  <c r="AR238" i="80"/>
  <c r="Q241" i="80"/>
  <c r="I241" i="80"/>
  <c r="U241" i="80"/>
  <c r="M241" i="80"/>
  <c r="E241" i="80"/>
  <c r="L241" i="80"/>
  <c r="B241" i="80"/>
  <c r="R241" i="80"/>
  <c r="G241" i="80"/>
  <c r="P241" i="80"/>
  <c r="C241" i="80"/>
  <c r="N241" i="80"/>
  <c r="K241" i="80"/>
  <c r="J241" i="80"/>
  <c r="T241" i="80"/>
  <c r="F241" i="80"/>
  <c r="O241" i="80"/>
  <c r="D241" i="80"/>
  <c r="AE241" i="80"/>
  <c r="S241" i="80"/>
  <c r="H241" i="80"/>
  <c r="CA243" i="80"/>
  <c r="BS243" i="80"/>
  <c r="CE243" i="80"/>
  <c r="BW243" i="80"/>
  <c r="BO243" i="80"/>
  <c r="BY243" i="80"/>
  <c r="BN243" i="80"/>
  <c r="BV243" i="80"/>
  <c r="BL243" i="80"/>
  <c r="CD243" i="80"/>
  <c r="BT243" i="80"/>
  <c r="CC243" i="80"/>
  <c r="BM243" i="80"/>
  <c r="BZ243" i="80"/>
  <c r="BX243" i="80"/>
  <c r="BU243" i="80"/>
  <c r="BQ243" i="80"/>
  <c r="BR243" i="80"/>
  <c r="CO243" i="80"/>
  <c r="CB243" i="80"/>
  <c r="BP243" i="80"/>
  <c r="AW246" i="80"/>
  <c r="AO246" i="80"/>
  <c r="AG246" i="80"/>
  <c r="AV246" i="80"/>
  <c r="AN246" i="80"/>
  <c r="AT246" i="80"/>
  <c r="AL246" i="80"/>
  <c r="AU246" i="80"/>
  <c r="AI246" i="80"/>
  <c r="BJ246" i="80"/>
  <c r="AP246" i="80"/>
  <c r="AZ246" i="80"/>
  <c r="AJ246" i="80"/>
  <c r="AX246" i="80"/>
  <c r="AS246" i="80"/>
  <c r="AR246" i="80"/>
  <c r="AM246" i="80"/>
  <c r="AY246" i="80"/>
  <c r="AK246" i="80"/>
  <c r="AH246" i="80"/>
  <c r="AQ246" i="80"/>
  <c r="S249" i="80"/>
  <c r="K249" i="80"/>
  <c r="C249" i="80"/>
  <c r="R249" i="80"/>
  <c r="J249" i="80"/>
  <c r="B249" i="80"/>
  <c r="Q249" i="80"/>
  <c r="I249" i="80"/>
  <c r="O249" i="80"/>
  <c r="G249" i="80"/>
  <c r="T249" i="80"/>
  <c r="D249" i="80"/>
  <c r="L249" i="80"/>
  <c r="E249" i="80"/>
  <c r="U249" i="80"/>
  <c r="P249" i="80"/>
  <c r="N249" i="80"/>
  <c r="H249" i="80"/>
  <c r="M249" i="80"/>
  <c r="AE249" i="80"/>
  <c r="F249" i="80"/>
  <c r="CC251" i="80"/>
  <c r="BU251" i="80"/>
  <c r="BM251" i="80"/>
  <c r="CB251" i="80"/>
  <c r="BT251" i="80"/>
  <c r="BL251" i="80"/>
  <c r="CA251" i="80"/>
  <c r="BS251" i="80"/>
  <c r="BY251" i="80"/>
  <c r="BQ251" i="80"/>
  <c r="BV251" i="80"/>
  <c r="CD251" i="80"/>
  <c r="BN251" i="80"/>
  <c r="BP251" i="80"/>
  <c r="CO251" i="80"/>
  <c r="CE251" i="80"/>
  <c r="BZ251" i="80"/>
  <c r="BW251" i="80"/>
  <c r="BO251" i="80"/>
  <c r="BX251" i="80"/>
  <c r="BR251" i="80"/>
  <c r="AX254" i="80"/>
  <c r="AP254" i="80"/>
  <c r="AH254" i="80"/>
  <c r="AW254" i="80"/>
  <c r="AO254" i="80"/>
  <c r="AG254" i="80"/>
  <c r="AV254" i="80"/>
  <c r="AN254" i="80"/>
  <c r="AT254" i="80"/>
  <c r="AL254" i="80"/>
  <c r="AY254" i="80"/>
  <c r="AI254" i="80"/>
  <c r="AR254" i="80"/>
  <c r="AQ254" i="80"/>
  <c r="AS254" i="80"/>
  <c r="AK254" i="80"/>
  <c r="AJ254" i="80"/>
  <c r="AZ254" i="80"/>
  <c r="AU254" i="80"/>
  <c r="AM254" i="80"/>
  <c r="BJ254" i="80"/>
  <c r="AP156" i="80"/>
  <c r="BX156" i="80"/>
  <c r="L157" i="80"/>
  <c r="AR157" i="80"/>
  <c r="BY157" i="80"/>
  <c r="M158" i="80"/>
  <c r="AS158" i="80"/>
  <c r="N159" i="80"/>
  <c r="AT159" i="80"/>
  <c r="CA159" i="80"/>
  <c r="O160" i="80"/>
  <c r="AU160" i="80"/>
  <c r="P161" i="80"/>
  <c r="CC161" i="80"/>
  <c r="Q162" i="80"/>
  <c r="R163" i="80"/>
  <c r="AX163" i="80"/>
  <c r="CE163" i="80"/>
  <c r="AY164" i="80"/>
  <c r="CO164" i="80"/>
  <c r="T165" i="80"/>
  <c r="AZ165" i="80"/>
  <c r="B166" i="80"/>
  <c r="U166" i="80"/>
  <c r="BJ166" i="80"/>
  <c r="C167" i="80"/>
  <c r="AE167" i="80"/>
  <c r="BL167" i="80"/>
  <c r="D168" i="80"/>
  <c r="AM168" i="80"/>
  <c r="AO170" i="80"/>
  <c r="AR173" i="80"/>
  <c r="BO187" i="80"/>
  <c r="AU162" i="80"/>
  <c r="AM162" i="80"/>
  <c r="AT162" i="80"/>
  <c r="AL162" i="80"/>
  <c r="BJ162" i="80"/>
  <c r="AS162" i="80"/>
  <c r="AK162" i="80"/>
  <c r="AZ162" i="80"/>
  <c r="AR162" i="80"/>
  <c r="AJ162" i="80"/>
  <c r="AX162" i="80"/>
  <c r="AP162" i="80"/>
  <c r="AH162" i="80"/>
  <c r="CC162" i="80"/>
  <c r="BU162" i="80"/>
  <c r="BM162" i="80"/>
  <c r="CB162" i="80"/>
  <c r="BT162" i="80"/>
  <c r="BL162" i="80"/>
  <c r="CA162" i="80"/>
  <c r="BS162" i="80"/>
  <c r="BZ162" i="80"/>
  <c r="BR162" i="80"/>
  <c r="CO162" i="80"/>
  <c r="BX162" i="80"/>
  <c r="BP162" i="80"/>
  <c r="CD178" i="80"/>
  <c r="BV178" i="80"/>
  <c r="BN178" i="80"/>
  <c r="CB178" i="80"/>
  <c r="BT178" i="80"/>
  <c r="BL178" i="80"/>
  <c r="CA178" i="80"/>
  <c r="BS178" i="80"/>
  <c r="BZ178" i="80"/>
  <c r="BR178" i="80"/>
  <c r="CO178" i="80"/>
  <c r="BX178" i="80"/>
  <c r="BP178" i="80"/>
  <c r="BW178" i="80"/>
  <c r="BU178" i="80"/>
  <c r="BQ178" i="80"/>
  <c r="BO178" i="80"/>
  <c r="BM178" i="80"/>
  <c r="CE178" i="80"/>
  <c r="CC178" i="80"/>
  <c r="CB194" i="80"/>
  <c r="BT194" i="80"/>
  <c r="BL194" i="80"/>
  <c r="CA194" i="80"/>
  <c r="BS194" i="80"/>
  <c r="BZ194" i="80"/>
  <c r="BR194" i="80"/>
  <c r="BY194" i="80"/>
  <c r="BQ194" i="80"/>
  <c r="CE194" i="80"/>
  <c r="BW194" i="80"/>
  <c r="BO194" i="80"/>
  <c r="BX194" i="80"/>
  <c r="BU194" i="80"/>
  <c r="BP194" i="80"/>
  <c r="BN194" i="80"/>
  <c r="CD194" i="80"/>
  <c r="BV194" i="80"/>
  <c r="BM194" i="80"/>
  <c r="CO194" i="80"/>
  <c r="O208" i="80"/>
  <c r="G208" i="80"/>
  <c r="AE208" i="80"/>
  <c r="N208" i="80"/>
  <c r="F208" i="80"/>
  <c r="U208" i="80"/>
  <c r="M208" i="80"/>
  <c r="E208" i="80"/>
  <c r="T208" i="80"/>
  <c r="L208" i="80"/>
  <c r="D208" i="80"/>
  <c r="R208" i="80"/>
  <c r="J208" i="80"/>
  <c r="B208" i="80"/>
  <c r="S208" i="80"/>
  <c r="Q208" i="80"/>
  <c r="P208" i="80"/>
  <c r="K208" i="80"/>
  <c r="I208" i="80"/>
  <c r="H208" i="80"/>
  <c r="C208" i="80"/>
  <c r="U224" i="80"/>
  <c r="M224" i="80"/>
  <c r="E224" i="80"/>
  <c r="S224" i="80"/>
  <c r="K224" i="80"/>
  <c r="C224" i="80"/>
  <c r="R224" i="80"/>
  <c r="J224" i="80"/>
  <c r="B224" i="80"/>
  <c r="Q224" i="80"/>
  <c r="I224" i="80"/>
  <c r="O224" i="80"/>
  <c r="G224" i="80"/>
  <c r="F224" i="80"/>
  <c r="D224" i="80"/>
  <c r="AE224" i="80"/>
  <c r="T224" i="80"/>
  <c r="P224" i="80"/>
  <c r="N224" i="80"/>
  <c r="L224" i="80"/>
  <c r="H224" i="80"/>
  <c r="CA234" i="80"/>
  <c r="BS234" i="80"/>
  <c r="BY234" i="80"/>
  <c r="BQ234" i="80"/>
  <c r="CO234" i="80"/>
  <c r="BX234" i="80"/>
  <c r="BP234" i="80"/>
  <c r="CE234" i="80"/>
  <c r="BW234" i="80"/>
  <c r="BO234" i="80"/>
  <c r="CC234" i="80"/>
  <c r="BU234" i="80"/>
  <c r="BM234" i="80"/>
  <c r="BZ234" i="80"/>
  <c r="BT234" i="80"/>
  <c r="BR234" i="80"/>
  <c r="BN234" i="80"/>
  <c r="CD234" i="80"/>
  <c r="CB234" i="80"/>
  <c r="BV234" i="80"/>
  <c r="BL234" i="80"/>
  <c r="AJ157" i="80"/>
  <c r="CA160" i="80"/>
  <c r="BS160" i="80"/>
  <c r="BZ160" i="80"/>
  <c r="BR160" i="80"/>
  <c r="BY160" i="80"/>
  <c r="BQ160" i="80"/>
  <c r="CO160" i="80"/>
  <c r="BX160" i="80"/>
  <c r="BP160" i="80"/>
  <c r="CD160" i="80"/>
  <c r="BV160" i="80"/>
  <c r="BN160" i="80"/>
  <c r="AW171" i="80"/>
  <c r="AT171" i="80"/>
  <c r="BJ171" i="80"/>
  <c r="AS171" i="80"/>
  <c r="AY171" i="80"/>
  <c r="AQ171" i="80"/>
  <c r="AO171" i="80"/>
  <c r="AG171" i="80"/>
  <c r="AN171" i="80"/>
  <c r="AZ171" i="80"/>
  <c r="AM171" i="80"/>
  <c r="AX171" i="80"/>
  <c r="AL171" i="80"/>
  <c r="AV171" i="80"/>
  <c r="AK171" i="80"/>
  <c r="AU171" i="80"/>
  <c r="AJ171" i="80"/>
  <c r="AR171" i="80"/>
  <c r="AI171" i="80"/>
  <c r="R182" i="80"/>
  <c r="J182" i="80"/>
  <c r="B182" i="80"/>
  <c r="P182" i="80"/>
  <c r="H182" i="80"/>
  <c r="O182" i="80"/>
  <c r="G182" i="80"/>
  <c r="AE182" i="80"/>
  <c r="N182" i="80"/>
  <c r="F182" i="80"/>
  <c r="T182" i="80"/>
  <c r="L182" i="80"/>
  <c r="D182" i="80"/>
  <c r="Q182" i="80"/>
  <c r="M182" i="80"/>
  <c r="K182" i="80"/>
  <c r="I182" i="80"/>
  <c r="E182" i="80"/>
  <c r="C182" i="80"/>
  <c r="U182" i="80"/>
  <c r="AU195" i="80"/>
  <c r="AM195" i="80"/>
  <c r="AT195" i="80"/>
  <c r="AL195" i="80"/>
  <c r="BJ195" i="80"/>
  <c r="AS195" i="80"/>
  <c r="AK195" i="80"/>
  <c r="AZ195" i="80"/>
  <c r="AR195" i="80"/>
  <c r="AJ195" i="80"/>
  <c r="AX195" i="80"/>
  <c r="AP195" i="80"/>
  <c r="AH195" i="80"/>
  <c r="AV195" i="80"/>
  <c r="AO195" i="80"/>
  <c r="AN195" i="80"/>
  <c r="AI195" i="80"/>
  <c r="AY195" i="80"/>
  <c r="AW195" i="80"/>
  <c r="AQ195" i="80"/>
  <c r="AG195" i="80"/>
  <c r="U206" i="80"/>
  <c r="M206" i="80"/>
  <c r="E206" i="80"/>
  <c r="T206" i="80"/>
  <c r="L206" i="80"/>
  <c r="D206" i="80"/>
  <c r="S206" i="80"/>
  <c r="K206" i="80"/>
  <c r="C206" i="80"/>
  <c r="R206" i="80"/>
  <c r="J206" i="80"/>
  <c r="B206" i="80"/>
  <c r="P206" i="80"/>
  <c r="H206" i="80"/>
  <c r="Q206" i="80"/>
  <c r="O206" i="80"/>
  <c r="N206" i="80"/>
  <c r="I206" i="80"/>
  <c r="G206" i="80"/>
  <c r="AE206" i="80"/>
  <c r="F206" i="80"/>
  <c r="U214" i="80"/>
  <c r="M214" i="80"/>
  <c r="E214" i="80"/>
  <c r="T214" i="80"/>
  <c r="L214" i="80"/>
  <c r="D214" i="80"/>
  <c r="S214" i="80"/>
  <c r="K214" i="80"/>
  <c r="C214" i="80"/>
  <c r="R214" i="80"/>
  <c r="J214" i="80"/>
  <c r="B214" i="80"/>
  <c r="P214" i="80"/>
  <c r="H214" i="80"/>
  <c r="F214" i="80"/>
  <c r="AE214" i="80"/>
  <c r="Q214" i="80"/>
  <c r="O214" i="80"/>
  <c r="N214" i="80"/>
  <c r="I214" i="80"/>
  <c r="G214" i="80"/>
  <c r="AX227" i="80"/>
  <c r="AP227" i="80"/>
  <c r="AH227" i="80"/>
  <c r="AV227" i="80"/>
  <c r="AN227" i="80"/>
  <c r="AU227" i="80"/>
  <c r="AM227" i="80"/>
  <c r="AT227" i="80"/>
  <c r="AL227" i="80"/>
  <c r="AZ227" i="80"/>
  <c r="AR227" i="80"/>
  <c r="AJ227" i="80"/>
  <c r="AO227" i="80"/>
  <c r="AK227" i="80"/>
  <c r="AI227" i="80"/>
  <c r="BJ227" i="80"/>
  <c r="AG227" i="80"/>
  <c r="AY227" i="80"/>
  <c r="AW227" i="80"/>
  <c r="AS227" i="80"/>
  <c r="AQ227" i="80"/>
  <c r="T238" i="80"/>
  <c r="L238" i="80"/>
  <c r="D238" i="80"/>
  <c r="N238" i="80"/>
  <c r="E238" i="80"/>
  <c r="U238" i="80"/>
  <c r="K238" i="80"/>
  <c r="B238" i="80"/>
  <c r="S238" i="80"/>
  <c r="J238" i="80"/>
  <c r="R238" i="80"/>
  <c r="I238" i="80"/>
  <c r="P238" i="80"/>
  <c r="G238" i="80"/>
  <c r="M238" i="80"/>
  <c r="F238" i="80"/>
  <c r="C238" i="80"/>
  <c r="Q238" i="80"/>
  <c r="O238" i="80"/>
  <c r="H238" i="80"/>
  <c r="AE238" i="80"/>
  <c r="BJ243" i="80"/>
  <c r="AS243" i="80"/>
  <c r="AK243" i="80"/>
  <c r="AW243" i="80"/>
  <c r="AO243" i="80"/>
  <c r="AG243" i="80"/>
  <c r="AT243" i="80"/>
  <c r="AI243" i="80"/>
  <c r="AQ243" i="80"/>
  <c r="AY243" i="80"/>
  <c r="AN243" i="80"/>
  <c r="AL243" i="80"/>
  <c r="AX243" i="80"/>
  <c r="AH243" i="80"/>
  <c r="AV243" i="80"/>
  <c r="AU243" i="80"/>
  <c r="AP243" i="80"/>
  <c r="AZ243" i="80"/>
  <c r="AR243" i="80"/>
  <c r="AM243" i="80"/>
  <c r="AJ243" i="80"/>
  <c r="AU251" i="80"/>
  <c r="AM251" i="80"/>
  <c r="AT251" i="80"/>
  <c r="AL251" i="80"/>
  <c r="BJ251" i="80"/>
  <c r="AS251" i="80"/>
  <c r="AK251" i="80"/>
  <c r="AY251" i="80"/>
  <c r="AQ251" i="80"/>
  <c r="AI251" i="80"/>
  <c r="AV251" i="80"/>
  <c r="AN251" i="80"/>
  <c r="AJ251" i="80"/>
  <c r="AZ251" i="80"/>
  <c r="AG251" i="80"/>
  <c r="AX251" i="80"/>
  <c r="AW251" i="80"/>
  <c r="AP251" i="80"/>
  <c r="AO251" i="80"/>
  <c r="AH251" i="80"/>
  <c r="AR251" i="80"/>
  <c r="J157" i="80"/>
  <c r="M160" i="80"/>
  <c r="AE156" i="80"/>
  <c r="N156" i="80"/>
  <c r="F156" i="80"/>
  <c r="U156" i="80"/>
  <c r="M156" i="80"/>
  <c r="E156" i="80"/>
  <c r="T156" i="80"/>
  <c r="L156" i="80"/>
  <c r="D156" i="80"/>
  <c r="S156" i="80"/>
  <c r="K156" i="80"/>
  <c r="C156" i="80"/>
  <c r="Q156" i="80"/>
  <c r="I156" i="80"/>
  <c r="BY158" i="80"/>
  <c r="BQ158" i="80"/>
  <c r="CO158" i="80"/>
  <c r="BX158" i="80"/>
  <c r="BP158" i="80"/>
  <c r="CE158" i="80"/>
  <c r="BW158" i="80"/>
  <c r="BO158" i="80"/>
  <c r="CD158" i="80"/>
  <c r="BV158" i="80"/>
  <c r="BN158" i="80"/>
  <c r="CB158" i="80"/>
  <c r="BT158" i="80"/>
  <c r="BL158" i="80"/>
  <c r="AT161" i="80"/>
  <c r="AL161" i="80"/>
  <c r="BJ161" i="80"/>
  <c r="AS161" i="80"/>
  <c r="AK161" i="80"/>
  <c r="AZ161" i="80"/>
  <c r="AR161" i="80"/>
  <c r="AJ161" i="80"/>
  <c r="AY161" i="80"/>
  <c r="AQ161" i="80"/>
  <c r="AI161" i="80"/>
  <c r="AW161" i="80"/>
  <c r="AO161" i="80"/>
  <c r="AG161" i="80"/>
  <c r="O164" i="80"/>
  <c r="G164" i="80"/>
  <c r="AE164" i="80"/>
  <c r="N164" i="80"/>
  <c r="F164" i="80"/>
  <c r="U164" i="80"/>
  <c r="M164" i="80"/>
  <c r="E164" i="80"/>
  <c r="T164" i="80"/>
  <c r="L164" i="80"/>
  <c r="D164" i="80"/>
  <c r="R164" i="80"/>
  <c r="J164" i="80"/>
  <c r="B164" i="80"/>
  <c r="BY166" i="80"/>
  <c r="BQ166" i="80"/>
  <c r="CO166" i="80"/>
  <c r="BX166" i="80"/>
  <c r="BP166" i="80"/>
  <c r="CE166" i="80"/>
  <c r="BW166" i="80"/>
  <c r="BO166" i="80"/>
  <c r="CD166" i="80"/>
  <c r="BV166" i="80"/>
  <c r="BN166" i="80"/>
  <c r="CB166" i="80"/>
  <c r="BT166" i="80"/>
  <c r="BL166" i="80"/>
  <c r="AU169" i="80"/>
  <c r="AM169" i="80"/>
  <c r="AT169" i="80"/>
  <c r="AL169" i="80"/>
  <c r="BJ169" i="80"/>
  <c r="AS169" i="80"/>
  <c r="AK169" i="80"/>
  <c r="AZ169" i="80"/>
  <c r="AR169" i="80"/>
  <c r="AJ169" i="80"/>
  <c r="AY169" i="80"/>
  <c r="AQ169" i="80"/>
  <c r="AI169" i="80"/>
  <c r="AX169" i="80"/>
  <c r="AP169" i="80"/>
  <c r="AH169" i="80"/>
  <c r="AW169" i="80"/>
  <c r="AO169" i="80"/>
  <c r="AG169" i="80"/>
  <c r="P172" i="80"/>
  <c r="H172" i="80"/>
  <c r="U172" i="80"/>
  <c r="M172" i="80"/>
  <c r="E172" i="80"/>
  <c r="T172" i="80"/>
  <c r="L172" i="80"/>
  <c r="D172" i="80"/>
  <c r="R172" i="80"/>
  <c r="J172" i="80"/>
  <c r="B172" i="80"/>
  <c r="O172" i="80"/>
  <c r="N172" i="80"/>
  <c r="K172" i="80"/>
  <c r="I172" i="80"/>
  <c r="G172" i="80"/>
  <c r="AE172" i="80"/>
  <c r="F172" i="80"/>
  <c r="S172" i="80"/>
  <c r="C172" i="80"/>
  <c r="BZ174" i="80"/>
  <c r="BR174" i="80"/>
  <c r="CO174" i="80"/>
  <c r="BX174" i="80"/>
  <c r="BP174" i="80"/>
  <c r="CE174" i="80"/>
  <c r="BW174" i="80"/>
  <c r="BO174" i="80"/>
  <c r="CD174" i="80"/>
  <c r="BV174" i="80"/>
  <c r="BN174" i="80"/>
  <c r="CB174" i="80"/>
  <c r="BT174" i="80"/>
  <c r="BL174" i="80"/>
  <c r="BS174" i="80"/>
  <c r="BQ174" i="80"/>
  <c r="BM174" i="80"/>
  <c r="CC174" i="80"/>
  <c r="CA174" i="80"/>
  <c r="BY174" i="80"/>
  <c r="AU177" i="80"/>
  <c r="AM177" i="80"/>
  <c r="BJ177" i="80"/>
  <c r="AS177" i="80"/>
  <c r="AK177" i="80"/>
  <c r="AZ177" i="80"/>
  <c r="AR177" i="80"/>
  <c r="AJ177" i="80"/>
  <c r="AY177" i="80"/>
  <c r="AQ177" i="80"/>
  <c r="AI177" i="80"/>
  <c r="AW177" i="80"/>
  <c r="AO177" i="80"/>
  <c r="AG177" i="80"/>
  <c r="AP177" i="80"/>
  <c r="AN177" i="80"/>
  <c r="AL177" i="80"/>
  <c r="AH177" i="80"/>
  <c r="AX177" i="80"/>
  <c r="AV177" i="80"/>
  <c r="P180" i="80"/>
  <c r="H180" i="80"/>
  <c r="AE180" i="80"/>
  <c r="N180" i="80"/>
  <c r="F180" i="80"/>
  <c r="U180" i="80"/>
  <c r="M180" i="80"/>
  <c r="E180" i="80"/>
  <c r="T180" i="80"/>
  <c r="L180" i="80"/>
  <c r="D180" i="80"/>
  <c r="R180" i="80"/>
  <c r="J180" i="80"/>
  <c r="B180" i="80"/>
  <c r="O180" i="80"/>
  <c r="K180" i="80"/>
  <c r="I180" i="80"/>
  <c r="G180" i="80"/>
  <c r="C180" i="80"/>
  <c r="S180" i="80"/>
  <c r="BZ182" i="80"/>
  <c r="BR182" i="80"/>
  <c r="CO182" i="80"/>
  <c r="BX182" i="80"/>
  <c r="BP182" i="80"/>
  <c r="CE182" i="80"/>
  <c r="BW182" i="80"/>
  <c r="BO182" i="80"/>
  <c r="CD182" i="80"/>
  <c r="BV182" i="80"/>
  <c r="BN182" i="80"/>
  <c r="CB182" i="80"/>
  <c r="BT182" i="80"/>
  <c r="BL182" i="80"/>
  <c r="CA182" i="80"/>
  <c r="BY182" i="80"/>
  <c r="BU182" i="80"/>
  <c r="BS182" i="80"/>
  <c r="BQ182" i="80"/>
  <c r="BM182" i="80"/>
  <c r="AU185" i="80"/>
  <c r="AM185" i="80"/>
  <c r="BJ185" i="80"/>
  <c r="AS185" i="80"/>
  <c r="AK185" i="80"/>
  <c r="AZ185" i="80"/>
  <c r="AR185" i="80"/>
  <c r="AJ185" i="80"/>
  <c r="AY185" i="80"/>
  <c r="AQ185" i="80"/>
  <c r="AI185" i="80"/>
  <c r="AW185" i="80"/>
  <c r="AO185" i="80"/>
  <c r="AG185" i="80"/>
  <c r="AX185" i="80"/>
  <c r="AV185" i="80"/>
  <c r="AT185" i="80"/>
  <c r="AP185" i="80"/>
  <c r="AN185" i="80"/>
  <c r="AL185" i="80"/>
  <c r="AH185" i="80"/>
  <c r="AE188" i="80"/>
  <c r="N188" i="80"/>
  <c r="F188" i="80"/>
  <c r="U188" i="80"/>
  <c r="M188" i="80"/>
  <c r="E188" i="80"/>
  <c r="T188" i="80"/>
  <c r="L188" i="80"/>
  <c r="D188" i="80"/>
  <c r="S188" i="80"/>
  <c r="K188" i="80"/>
  <c r="C188" i="80"/>
  <c r="Q188" i="80"/>
  <c r="I188" i="80"/>
  <c r="H188" i="80"/>
  <c r="B188" i="80"/>
  <c r="R188" i="80"/>
  <c r="O188" i="80"/>
  <c r="P188" i="80"/>
  <c r="J188" i="80"/>
  <c r="G188" i="80"/>
  <c r="CO190" i="80"/>
  <c r="BX190" i="80"/>
  <c r="BP190" i="80"/>
  <c r="CE190" i="80"/>
  <c r="BW190" i="80"/>
  <c r="BO190" i="80"/>
  <c r="CD190" i="80"/>
  <c r="BV190" i="80"/>
  <c r="BN190" i="80"/>
  <c r="CC190" i="80"/>
  <c r="BU190" i="80"/>
  <c r="BM190" i="80"/>
  <c r="CA190" i="80"/>
  <c r="BS190" i="80"/>
  <c r="BT190" i="80"/>
  <c r="BQ190" i="80"/>
  <c r="BL190" i="80"/>
  <c r="BZ190" i="80"/>
  <c r="CB190" i="80"/>
  <c r="BY190" i="80"/>
  <c r="BR190" i="80"/>
  <c r="BJ193" i="80"/>
  <c r="AS193" i="80"/>
  <c r="AK193" i="80"/>
  <c r="AZ193" i="80"/>
  <c r="AR193" i="80"/>
  <c r="AJ193" i="80"/>
  <c r="AY193" i="80"/>
  <c r="AQ193" i="80"/>
  <c r="AI193" i="80"/>
  <c r="AX193" i="80"/>
  <c r="AP193" i="80"/>
  <c r="AH193" i="80"/>
  <c r="AV193" i="80"/>
  <c r="AN193" i="80"/>
  <c r="AT193" i="80"/>
  <c r="AM193" i="80"/>
  <c r="AL193" i="80"/>
  <c r="AG193" i="80"/>
  <c r="AW193" i="80"/>
  <c r="AU193" i="80"/>
  <c r="AO193" i="80"/>
  <c r="AE196" i="80"/>
  <c r="N196" i="80"/>
  <c r="F196" i="80"/>
  <c r="U196" i="80"/>
  <c r="M196" i="80"/>
  <c r="E196" i="80"/>
  <c r="T196" i="80"/>
  <c r="L196" i="80"/>
  <c r="D196" i="80"/>
  <c r="S196" i="80"/>
  <c r="K196" i="80"/>
  <c r="C196" i="80"/>
  <c r="Q196" i="80"/>
  <c r="I196" i="80"/>
  <c r="P196" i="80"/>
  <c r="J196" i="80"/>
  <c r="H196" i="80"/>
  <c r="G196" i="80"/>
  <c r="R196" i="80"/>
  <c r="O196" i="80"/>
  <c r="B196" i="80"/>
  <c r="CO198" i="80"/>
  <c r="BX198" i="80"/>
  <c r="BP198" i="80"/>
  <c r="CE198" i="80"/>
  <c r="BW198" i="80"/>
  <c r="BO198" i="80"/>
  <c r="CD198" i="80"/>
  <c r="BV198" i="80"/>
  <c r="BN198" i="80"/>
  <c r="CC198" i="80"/>
  <c r="BU198" i="80"/>
  <c r="BM198" i="80"/>
  <c r="CA198" i="80"/>
  <c r="BS198" i="80"/>
  <c r="CB198" i="80"/>
  <c r="BZ198" i="80"/>
  <c r="BY198" i="80"/>
  <c r="BT198" i="80"/>
  <c r="BR198" i="80"/>
  <c r="BQ198" i="80"/>
  <c r="BL198" i="80"/>
  <c r="AX201" i="80"/>
  <c r="AP201" i="80"/>
  <c r="AH201" i="80"/>
  <c r="AV201" i="80"/>
  <c r="AN201" i="80"/>
  <c r="AU201" i="80"/>
  <c r="AM201" i="80"/>
  <c r="BJ201" i="80"/>
  <c r="AS201" i="80"/>
  <c r="AK201" i="80"/>
  <c r="AW201" i="80"/>
  <c r="AG201" i="80"/>
  <c r="AT201" i="80"/>
  <c r="AR201" i="80"/>
  <c r="AQ201" i="80"/>
  <c r="AL201" i="80"/>
  <c r="AJ201" i="80"/>
  <c r="AI201" i="80"/>
  <c r="AZ201" i="80"/>
  <c r="AY201" i="80"/>
  <c r="AO201" i="80"/>
  <c r="S204" i="80"/>
  <c r="K204" i="80"/>
  <c r="C204" i="80"/>
  <c r="R204" i="80"/>
  <c r="J204" i="80"/>
  <c r="B204" i="80"/>
  <c r="Q204" i="80"/>
  <c r="I204" i="80"/>
  <c r="P204" i="80"/>
  <c r="H204" i="80"/>
  <c r="AE204" i="80"/>
  <c r="N204" i="80"/>
  <c r="F204" i="80"/>
  <c r="M204" i="80"/>
  <c r="L204" i="80"/>
  <c r="G204" i="80"/>
  <c r="E204" i="80"/>
  <c r="U204" i="80"/>
  <c r="T204" i="80"/>
  <c r="O204" i="80"/>
  <c r="D204" i="80"/>
  <c r="CC206" i="80"/>
  <c r="BU206" i="80"/>
  <c r="BM206" i="80"/>
  <c r="CB206" i="80"/>
  <c r="BT206" i="80"/>
  <c r="BL206" i="80"/>
  <c r="CA206" i="80"/>
  <c r="BS206" i="80"/>
  <c r="BZ206" i="80"/>
  <c r="BR206" i="80"/>
  <c r="CO206" i="80"/>
  <c r="BX206" i="80"/>
  <c r="BP206" i="80"/>
  <c r="CD206" i="80"/>
  <c r="BY206" i="80"/>
  <c r="BW206" i="80"/>
  <c r="BV206" i="80"/>
  <c r="BQ206" i="80"/>
  <c r="BO206" i="80"/>
  <c r="BN206" i="80"/>
  <c r="CE206" i="80"/>
  <c r="AX209" i="80"/>
  <c r="AP209" i="80"/>
  <c r="AH209" i="80"/>
  <c r="AW209" i="80"/>
  <c r="AO209" i="80"/>
  <c r="AG209" i="80"/>
  <c r="AV209" i="80"/>
  <c r="AN209" i="80"/>
  <c r="AU209" i="80"/>
  <c r="AM209" i="80"/>
  <c r="BJ209" i="80"/>
  <c r="AS209" i="80"/>
  <c r="AK209" i="80"/>
  <c r="AZ209" i="80"/>
  <c r="AY209" i="80"/>
  <c r="AT209" i="80"/>
  <c r="AR209" i="80"/>
  <c r="AQ209" i="80"/>
  <c r="AL209" i="80"/>
  <c r="AJ209" i="80"/>
  <c r="AI209" i="80"/>
  <c r="S212" i="80"/>
  <c r="K212" i="80"/>
  <c r="C212" i="80"/>
  <c r="R212" i="80"/>
  <c r="J212" i="80"/>
  <c r="B212" i="80"/>
  <c r="Q212" i="80"/>
  <c r="I212" i="80"/>
  <c r="P212" i="80"/>
  <c r="H212" i="80"/>
  <c r="AE212" i="80"/>
  <c r="N212" i="80"/>
  <c r="F212" i="80"/>
  <c r="D212" i="80"/>
  <c r="U212" i="80"/>
  <c r="T212" i="80"/>
  <c r="O212" i="80"/>
  <c r="M212" i="80"/>
  <c r="L212" i="80"/>
  <c r="G212" i="80"/>
  <c r="E212" i="80"/>
  <c r="CA214" i="80"/>
  <c r="BS214" i="80"/>
  <c r="CO214" i="80"/>
  <c r="BX214" i="80"/>
  <c r="BP214" i="80"/>
  <c r="CC214" i="80"/>
  <c r="BU214" i="80"/>
  <c r="BM214" i="80"/>
  <c r="CD214" i="80"/>
  <c r="BQ214" i="80"/>
  <c r="CB214" i="80"/>
  <c r="BO214" i="80"/>
  <c r="BZ214" i="80"/>
  <c r="BN214" i="80"/>
  <c r="BY214" i="80"/>
  <c r="BL214" i="80"/>
  <c r="BV214" i="80"/>
  <c r="BT214" i="80"/>
  <c r="BR214" i="80"/>
  <c r="CE214" i="80"/>
  <c r="BW214" i="80"/>
  <c r="AV217" i="80"/>
  <c r="AN217" i="80"/>
  <c r="AT217" i="80"/>
  <c r="AL217" i="80"/>
  <c r="BJ217" i="80"/>
  <c r="AS217" i="80"/>
  <c r="AK217" i="80"/>
  <c r="AZ217" i="80"/>
  <c r="AR217" i="80"/>
  <c r="AJ217" i="80"/>
  <c r="AX217" i="80"/>
  <c r="AP217" i="80"/>
  <c r="AH217" i="80"/>
  <c r="AW217" i="80"/>
  <c r="AU217" i="80"/>
  <c r="AQ217" i="80"/>
  <c r="AO217" i="80"/>
  <c r="AI217" i="80"/>
  <c r="AY217" i="80"/>
  <c r="AM217" i="80"/>
  <c r="AG217" i="80"/>
  <c r="Q220" i="80"/>
  <c r="I220" i="80"/>
  <c r="O220" i="80"/>
  <c r="G220" i="80"/>
  <c r="AE220" i="80"/>
  <c r="N220" i="80"/>
  <c r="F220" i="80"/>
  <c r="U220" i="80"/>
  <c r="M220" i="80"/>
  <c r="E220" i="80"/>
  <c r="S220" i="80"/>
  <c r="K220" i="80"/>
  <c r="C220" i="80"/>
  <c r="B220" i="80"/>
  <c r="T220" i="80"/>
  <c r="R220" i="80"/>
  <c r="P220" i="80"/>
  <c r="L220" i="80"/>
  <c r="J220" i="80"/>
  <c r="H220" i="80"/>
  <c r="D220" i="80"/>
  <c r="CA222" i="80"/>
  <c r="BS222" i="80"/>
  <c r="BY222" i="80"/>
  <c r="BQ222" i="80"/>
  <c r="CO222" i="80"/>
  <c r="BX222" i="80"/>
  <c r="BP222" i="80"/>
  <c r="CE222" i="80"/>
  <c r="BW222" i="80"/>
  <c r="BO222" i="80"/>
  <c r="CC222" i="80"/>
  <c r="BU222" i="80"/>
  <c r="BM222" i="80"/>
  <c r="BN222" i="80"/>
  <c r="BL222" i="80"/>
  <c r="CD222" i="80"/>
  <c r="CB222" i="80"/>
  <c r="BZ222" i="80"/>
  <c r="BV222" i="80"/>
  <c r="BT222" i="80"/>
  <c r="BR222" i="80"/>
  <c r="AV225" i="80"/>
  <c r="AN225" i="80"/>
  <c r="AT225" i="80"/>
  <c r="AL225" i="80"/>
  <c r="BJ225" i="80"/>
  <c r="AS225" i="80"/>
  <c r="AK225" i="80"/>
  <c r="AZ225" i="80"/>
  <c r="AR225" i="80"/>
  <c r="AJ225" i="80"/>
  <c r="AX225" i="80"/>
  <c r="AP225" i="80"/>
  <c r="AH225" i="80"/>
  <c r="AM225" i="80"/>
  <c r="AI225" i="80"/>
  <c r="AG225" i="80"/>
  <c r="AY225" i="80"/>
  <c r="AW225" i="80"/>
  <c r="AU225" i="80"/>
  <c r="AQ225" i="80"/>
  <c r="AO225" i="80"/>
  <c r="Q228" i="80"/>
  <c r="I228" i="80"/>
  <c r="O228" i="80"/>
  <c r="G228" i="80"/>
  <c r="AE228" i="80"/>
  <c r="N228" i="80"/>
  <c r="F228" i="80"/>
  <c r="U228" i="80"/>
  <c r="M228" i="80"/>
  <c r="E228" i="80"/>
  <c r="S228" i="80"/>
  <c r="K228" i="80"/>
  <c r="C228" i="80"/>
  <c r="J228" i="80"/>
  <c r="H228" i="80"/>
  <c r="D228" i="80"/>
  <c r="B228" i="80"/>
  <c r="T228" i="80"/>
  <c r="R228" i="80"/>
  <c r="P228" i="80"/>
  <c r="L228" i="80"/>
  <c r="CA230" i="80"/>
  <c r="BS230" i="80"/>
  <c r="BY230" i="80"/>
  <c r="BQ230" i="80"/>
  <c r="CO230" i="80"/>
  <c r="BX230" i="80"/>
  <c r="BP230" i="80"/>
  <c r="CE230" i="80"/>
  <c r="BW230" i="80"/>
  <c r="BO230" i="80"/>
  <c r="CC230" i="80"/>
  <c r="BU230" i="80"/>
  <c r="BM230" i="80"/>
  <c r="BV230" i="80"/>
  <c r="BT230" i="80"/>
  <c r="BR230" i="80"/>
  <c r="BN230" i="80"/>
  <c r="BL230" i="80"/>
  <c r="CD230" i="80"/>
  <c r="CB230" i="80"/>
  <c r="BZ230" i="80"/>
  <c r="AZ233" i="80"/>
  <c r="AR233" i="80"/>
  <c r="AJ233" i="80"/>
  <c r="AX233" i="80"/>
  <c r="AP233" i="80"/>
  <c r="AH233" i="80"/>
  <c r="AW233" i="80"/>
  <c r="AO233" i="80"/>
  <c r="AG233" i="80"/>
  <c r="AV233" i="80"/>
  <c r="AN233" i="80"/>
  <c r="AT233" i="80"/>
  <c r="AL233" i="80"/>
  <c r="AS233" i="80"/>
  <c r="AM233" i="80"/>
  <c r="AK233" i="80"/>
  <c r="AI233" i="80"/>
  <c r="AY233" i="80"/>
  <c r="AQ233" i="80"/>
  <c r="BJ233" i="80"/>
  <c r="AU233" i="80"/>
  <c r="U236" i="80"/>
  <c r="M236" i="80"/>
  <c r="E236" i="80"/>
  <c r="S236" i="80"/>
  <c r="K236" i="80"/>
  <c r="C236" i="80"/>
  <c r="R236" i="80"/>
  <c r="J236" i="80"/>
  <c r="B236" i="80"/>
  <c r="Q236" i="80"/>
  <c r="I236" i="80"/>
  <c r="O236" i="80"/>
  <c r="G236" i="80"/>
  <c r="P236" i="80"/>
  <c r="L236" i="80"/>
  <c r="H236" i="80"/>
  <c r="F236" i="80"/>
  <c r="AE236" i="80"/>
  <c r="N236" i="80"/>
  <c r="D236" i="80"/>
  <c r="T236" i="80"/>
  <c r="O156" i="80"/>
  <c r="BY156" i="80"/>
  <c r="Q157" i="80"/>
  <c r="AT157" i="80"/>
  <c r="BZ157" i="80"/>
  <c r="R158" i="80"/>
  <c r="AU158" i="80"/>
  <c r="CA158" i="80"/>
  <c r="S159" i="80"/>
  <c r="AV159" i="80"/>
  <c r="CB159" i="80"/>
  <c r="AW160" i="80"/>
  <c r="CC160" i="80"/>
  <c r="U161" i="80"/>
  <c r="AX161" i="80"/>
  <c r="AY162" i="80"/>
  <c r="CE162" i="80"/>
  <c r="AG163" i="80"/>
  <c r="AZ163" i="80"/>
  <c r="CO163" i="80"/>
  <c r="AH164" i="80"/>
  <c r="BJ164" i="80"/>
  <c r="B165" i="80"/>
  <c r="AI165" i="80"/>
  <c r="BL165" i="80"/>
  <c r="AJ166" i="80"/>
  <c r="BM166" i="80"/>
  <c r="AK167" i="80"/>
  <c r="BN167" i="80"/>
  <c r="E168" i="80"/>
  <c r="AU168" i="80"/>
  <c r="AV169" i="80"/>
  <c r="BP171" i="80"/>
  <c r="BR173" i="80"/>
  <c r="BY178" i="80"/>
  <c r="AX181" i="80"/>
  <c r="BW195" i="80"/>
  <c r="S160" i="80"/>
  <c r="K160" i="80"/>
  <c r="C160" i="80"/>
  <c r="R160" i="80"/>
  <c r="J160" i="80"/>
  <c r="B160" i="80"/>
  <c r="Q160" i="80"/>
  <c r="I160" i="80"/>
  <c r="P160" i="80"/>
  <c r="H160" i="80"/>
  <c r="AE160" i="80"/>
  <c r="N160" i="80"/>
  <c r="F160" i="80"/>
  <c r="T184" i="80"/>
  <c r="L184" i="80"/>
  <c r="D184" i="80"/>
  <c r="R184" i="80"/>
  <c r="J184" i="80"/>
  <c r="B184" i="80"/>
  <c r="Q184" i="80"/>
  <c r="I184" i="80"/>
  <c r="P184" i="80"/>
  <c r="H184" i="80"/>
  <c r="AE184" i="80"/>
  <c r="N184" i="80"/>
  <c r="F184" i="80"/>
  <c r="S184" i="80"/>
  <c r="O184" i="80"/>
  <c r="M184" i="80"/>
  <c r="K184" i="80"/>
  <c r="G184" i="80"/>
  <c r="E184" i="80"/>
  <c r="C184" i="80"/>
  <c r="U216" i="80"/>
  <c r="M216" i="80"/>
  <c r="E216" i="80"/>
  <c r="S216" i="80"/>
  <c r="K216" i="80"/>
  <c r="C216" i="80"/>
  <c r="R216" i="80"/>
  <c r="J216" i="80"/>
  <c r="B216" i="80"/>
  <c r="Q216" i="80"/>
  <c r="I216" i="80"/>
  <c r="O216" i="80"/>
  <c r="G216" i="80"/>
  <c r="P216" i="80"/>
  <c r="N216" i="80"/>
  <c r="L216" i="80"/>
  <c r="H216" i="80"/>
  <c r="D216" i="80"/>
  <c r="F216" i="80"/>
  <c r="AE216" i="80"/>
  <c r="T216" i="80"/>
  <c r="Q166" i="80"/>
  <c r="I166" i="80"/>
  <c r="P166" i="80"/>
  <c r="H166" i="80"/>
  <c r="O166" i="80"/>
  <c r="G166" i="80"/>
  <c r="AE166" i="80"/>
  <c r="N166" i="80"/>
  <c r="F166" i="80"/>
  <c r="T166" i="80"/>
  <c r="L166" i="80"/>
  <c r="D166" i="80"/>
  <c r="CB176" i="80"/>
  <c r="BT176" i="80"/>
  <c r="BL176" i="80"/>
  <c r="BZ176" i="80"/>
  <c r="BR176" i="80"/>
  <c r="BY176" i="80"/>
  <c r="BQ176" i="80"/>
  <c r="CO176" i="80"/>
  <c r="BX176" i="80"/>
  <c r="BP176" i="80"/>
  <c r="CD176" i="80"/>
  <c r="BV176" i="80"/>
  <c r="BN176" i="80"/>
  <c r="BU176" i="80"/>
  <c r="BS176" i="80"/>
  <c r="BO176" i="80"/>
  <c r="BM176" i="80"/>
  <c r="CE176" i="80"/>
  <c r="CC176" i="80"/>
  <c r="CA176" i="80"/>
  <c r="P190" i="80"/>
  <c r="H190" i="80"/>
  <c r="O190" i="80"/>
  <c r="G190" i="80"/>
  <c r="AE190" i="80"/>
  <c r="N190" i="80"/>
  <c r="F190" i="80"/>
  <c r="U190" i="80"/>
  <c r="M190" i="80"/>
  <c r="E190" i="80"/>
  <c r="S190" i="80"/>
  <c r="K190" i="80"/>
  <c r="C190" i="80"/>
  <c r="J190" i="80"/>
  <c r="D190" i="80"/>
  <c r="B190" i="80"/>
  <c r="T190" i="80"/>
  <c r="Q190" i="80"/>
  <c r="R190" i="80"/>
  <c r="L190" i="80"/>
  <c r="I190" i="80"/>
  <c r="AZ203" i="80"/>
  <c r="AR203" i="80"/>
  <c r="AJ203" i="80"/>
  <c r="AY203" i="80"/>
  <c r="AQ203" i="80"/>
  <c r="AI203" i="80"/>
  <c r="AX203" i="80"/>
  <c r="AP203" i="80"/>
  <c r="AH203" i="80"/>
  <c r="AW203" i="80"/>
  <c r="AO203" i="80"/>
  <c r="AG203" i="80"/>
  <c r="AU203" i="80"/>
  <c r="AM203" i="80"/>
  <c r="AS203" i="80"/>
  <c r="AN203" i="80"/>
  <c r="AL203" i="80"/>
  <c r="AK203" i="80"/>
  <c r="BJ203" i="80"/>
  <c r="AV203" i="80"/>
  <c r="AT203" i="80"/>
  <c r="AX219" i="80"/>
  <c r="AP219" i="80"/>
  <c r="AH219" i="80"/>
  <c r="AV219" i="80"/>
  <c r="AN219" i="80"/>
  <c r="AU219" i="80"/>
  <c r="AM219" i="80"/>
  <c r="AT219" i="80"/>
  <c r="AL219" i="80"/>
  <c r="AZ219" i="80"/>
  <c r="AR219" i="80"/>
  <c r="AJ219" i="80"/>
  <c r="AY219" i="80"/>
  <c r="AW219" i="80"/>
  <c r="AS219" i="80"/>
  <c r="AQ219" i="80"/>
  <c r="AK219" i="80"/>
  <c r="BJ219" i="80"/>
  <c r="AO219" i="80"/>
  <c r="AI219" i="80"/>
  <c r="AG219" i="80"/>
  <c r="P254" i="80"/>
  <c r="H254" i="80"/>
  <c r="O254" i="80"/>
  <c r="G254" i="80"/>
  <c r="AE254" i="80"/>
  <c r="N254" i="80"/>
  <c r="F254" i="80"/>
  <c r="T254" i="80"/>
  <c r="L254" i="80"/>
  <c r="D254" i="80"/>
  <c r="I254" i="80"/>
  <c r="R254" i="80"/>
  <c r="B254" i="80"/>
  <c r="Q254" i="80"/>
  <c r="J254" i="80"/>
  <c r="C254" i="80"/>
  <c r="U254" i="80"/>
  <c r="M254" i="80"/>
  <c r="S254" i="80"/>
  <c r="E254" i="80"/>
  <c r="K254" i="80"/>
  <c r="AV156" i="80"/>
  <c r="AN156" i="80"/>
  <c r="AU156" i="80"/>
  <c r="AM156" i="80"/>
  <c r="AT156" i="80"/>
  <c r="AL156" i="80"/>
  <c r="AS156" i="80"/>
  <c r="AK156" i="80"/>
  <c r="AZ156" i="80"/>
  <c r="AQ156" i="80"/>
  <c r="AI156" i="80"/>
  <c r="CB161" i="80"/>
  <c r="BT161" i="80"/>
  <c r="BL161" i="80"/>
  <c r="CA161" i="80"/>
  <c r="BS161" i="80"/>
  <c r="BZ161" i="80"/>
  <c r="BR161" i="80"/>
  <c r="BY161" i="80"/>
  <c r="BQ161" i="80"/>
  <c r="CE161" i="80"/>
  <c r="BW161" i="80"/>
  <c r="BO161" i="80"/>
  <c r="R167" i="80"/>
  <c r="J167" i="80"/>
  <c r="B167" i="80"/>
  <c r="Q167" i="80"/>
  <c r="I167" i="80"/>
  <c r="P167" i="80"/>
  <c r="H167" i="80"/>
  <c r="O167" i="80"/>
  <c r="G167" i="80"/>
  <c r="U167" i="80"/>
  <c r="M167" i="80"/>
  <c r="E167" i="80"/>
  <c r="CC169" i="80"/>
  <c r="BU169" i="80"/>
  <c r="BM169" i="80"/>
  <c r="CB169" i="80"/>
  <c r="BT169" i="80"/>
  <c r="BL169" i="80"/>
  <c r="CA169" i="80"/>
  <c r="BS169" i="80"/>
  <c r="BZ169" i="80"/>
  <c r="BR169" i="80"/>
  <c r="BY169" i="80"/>
  <c r="BQ169" i="80"/>
  <c r="CO169" i="80"/>
  <c r="BX169" i="80"/>
  <c r="BP169" i="80"/>
  <c r="CE169" i="80"/>
  <c r="BW169" i="80"/>
  <c r="BO169" i="80"/>
  <c r="S175" i="80"/>
  <c r="K175" i="80"/>
  <c r="C175" i="80"/>
  <c r="Q175" i="80"/>
  <c r="I175" i="80"/>
  <c r="P175" i="80"/>
  <c r="H175" i="80"/>
  <c r="O175" i="80"/>
  <c r="G175" i="80"/>
  <c r="U175" i="80"/>
  <c r="M175" i="80"/>
  <c r="E175" i="80"/>
  <c r="J175" i="80"/>
  <c r="F175" i="80"/>
  <c r="D175" i="80"/>
  <c r="AE175" i="80"/>
  <c r="B175" i="80"/>
  <c r="T175" i="80"/>
  <c r="R175" i="80"/>
  <c r="N175" i="80"/>
  <c r="AX180" i="80"/>
  <c r="AP180" i="80"/>
  <c r="AH180" i="80"/>
  <c r="AV180" i="80"/>
  <c r="AN180" i="80"/>
  <c r="AU180" i="80"/>
  <c r="AM180" i="80"/>
  <c r="AT180" i="80"/>
  <c r="AL180" i="80"/>
  <c r="AZ180" i="80"/>
  <c r="AR180" i="80"/>
  <c r="AJ180" i="80"/>
  <c r="AS180" i="80"/>
  <c r="AQ180" i="80"/>
  <c r="AO180" i="80"/>
  <c r="AK180" i="80"/>
  <c r="AI180" i="80"/>
  <c r="BJ180" i="80"/>
  <c r="AG180" i="80"/>
  <c r="AY180" i="80"/>
  <c r="CD185" i="80"/>
  <c r="BV185" i="80"/>
  <c r="BN185" i="80"/>
  <c r="CO185" i="80"/>
  <c r="BW185" i="80"/>
  <c r="BM185" i="80"/>
  <c r="CC185" i="80"/>
  <c r="BT185" i="80"/>
  <c r="CB185" i="80"/>
  <c r="BS185" i="80"/>
  <c r="CA185" i="80"/>
  <c r="BR185" i="80"/>
  <c r="BY185" i="80"/>
  <c r="BP185" i="80"/>
  <c r="CE185" i="80"/>
  <c r="BZ185" i="80"/>
  <c r="BX185" i="80"/>
  <c r="BU185" i="80"/>
  <c r="BQ185" i="80"/>
  <c r="BO185" i="80"/>
  <c r="Q191" i="80"/>
  <c r="I191" i="80"/>
  <c r="P191" i="80"/>
  <c r="H191" i="80"/>
  <c r="O191" i="80"/>
  <c r="G191" i="80"/>
  <c r="AE191" i="80"/>
  <c r="N191" i="80"/>
  <c r="F191" i="80"/>
  <c r="T191" i="80"/>
  <c r="L191" i="80"/>
  <c r="D191" i="80"/>
  <c r="K191" i="80"/>
  <c r="E191" i="80"/>
  <c r="C191" i="80"/>
  <c r="U191" i="80"/>
  <c r="B191" i="80"/>
  <c r="R191" i="80"/>
  <c r="M191" i="80"/>
  <c r="J191" i="80"/>
  <c r="AV196" i="80"/>
  <c r="AN196" i="80"/>
  <c r="AU196" i="80"/>
  <c r="AM196" i="80"/>
  <c r="AT196" i="80"/>
  <c r="AL196" i="80"/>
  <c r="BJ196" i="80"/>
  <c r="AS196" i="80"/>
  <c r="AK196" i="80"/>
  <c r="AY196" i="80"/>
  <c r="AQ196" i="80"/>
  <c r="AI196" i="80"/>
  <c r="AW196" i="80"/>
  <c r="AP196" i="80"/>
  <c r="AO196" i="80"/>
  <c r="AJ196" i="80"/>
  <c r="AZ196" i="80"/>
  <c r="AG196" i="80"/>
  <c r="AX196" i="80"/>
  <c r="AR196" i="80"/>
  <c r="AH196" i="80"/>
  <c r="CO201" i="80"/>
  <c r="BX201" i="80"/>
  <c r="BP201" i="80"/>
  <c r="CE201" i="80"/>
  <c r="CD201" i="80"/>
  <c r="BV201" i="80"/>
  <c r="BN201" i="80"/>
  <c r="CC201" i="80"/>
  <c r="BU201" i="80"/>
  <c r="BM201" i="80"/>
  <c r="CA201" i="80"/>
  <c r="BS201" i="80"/>
  <c r="BW201" i="80"/>
  <c r="BT201" i="80"/>
  <c r="BR201" i="80"/>
  <c r="BQ201" i="80"/>
  <c r="CB201" i="80"/>
  <c r="BL201" i="80"/>
  <c r="BZ201" i="80"/>
  <c r="BY201" i="80"/>
  <c r="BO201" i="80"/>
  <c r="BJ204" i="80"/>
  <c r="AS204" i="80"/>
  <c r="AK204" i="80"/>
  <c r="AZ204" i="80"/>
  <c r="AR204" i="80"/>
  <c r="AJ204" i="80"/>
  <c r="AY204" i="80"/>
  <c r="AQ204" i="80"/>
  <c r="AI204" i="80"/>
  <c r="AX204" i="80"/>
  <c r="AP204" i="80"/>
  <c r="AH204" i="80"/>
  <c r="AV204" i="80"/>
  <c r="AN204" i="80"/>
  <c r="AT204" i="80"/>
  <c r="AO204" i="80"/>
  <c r="AM204" i="80"/>
  <c r="AL204" i="80"/>
  <c r="AW204" i="80"/>
  <c r="AU204" i="80"/>
  <c r="AG204" i="80"/>
  <c r="AE207" i="80"/>
  <c r="N207" i="80"/>
  <c r="F207" i="80"/>
  <c r="U207" i="80"/>
  <c r="M207" i="80"/>
  <c r="E207" i="80"/>
  <c r="T207" i="80"/>
  <c r="L207" i="80"/>
  <c r="D207" i="80"/>
  <c r="S207" i="80"/>
  <c r="K207" i="80"/>
  <c r="C207" i="80"/>
  <c r="Q207" i="80"/>
  <c r="I207" i="80"/>
  <c r="R207" i="80"/>
  <c r="P207" i="80"/>
  <c r="O207" i="80"/>
  <c r="J207" i="80"/>
  <c r="H207" i="80"/>
  <c r="G207" i="80"/>
  <c r="B207" i="80"/>
  <c r="BJ212" i="80"/>
  <c r="AS212" i="80"/>
  <c r="AK212" i="80"/>
  <c r="AZ212" i="80"/>
  <c r="AR212" i="80"/>
  <c r="AJ212" i="80"/>
  <c r="AY212" i="80"/>
  <c r="AQ212" i="80"/>
  <c r="AI212" i="80"/>
  <c r="AX212" i="80"/>
  <c r="AP212" i="80"/>
  <c r="AH212" i="80"/>
  <c r="AV212" i="80"/>
  <c r="AN212" i="80"/>
  <c r="AG212" i="80"/>
  <c r="AW212" i="80"/>
  <c r="AU212" i="80"/>
  <c r="AT212" i="80"/>
  <c r="AO212" i="80"/>
  <c r="AM212" i="80"/>
  <c r="AL212" i="80"/>
  <c r="T215" i="80"/>
  <c r="L215" i="80"/>
  <c r="D215" i="80"/>
  <c r="Q215" i="80"/>
  <c r="I215" i="80"/>
  <c r="AE215" i="80"/>
  <c r="N215" i="80"/>
  <c r="F215" i="80"/>
  <c r="K215" i="80"/>
  <c r="J215" i="80"/>
  <c r="U215" i="80"/>
  <c r="H215" i="80"/>
  <c r="S215" i="80"/>
  <c r="G215" i="80"/>
  <c r="P215" i="80"/>
  <c r="C215" i="80"/>
  <c r="R215" i="80"/>
  <c r="O215" i="80"/>
  <c r="M215" i="80"/>
  <c r="E215" i="80"/>
  <c r="B215" i="80"/>
  <c r="CD217" i="80"/>
  <c r="BV217" i="80"/>
  <c r="BN217" i="80"/>
  <c r="CB217" i="80"/>
  <c r="BT217" i="80"/>
  <c r="BL217" i="80"/>
  <c r="CA217" i="80"/>
  <c r="BS217" i="80"/>
  <c r="BZ217" i="80"/>
  <c r="BR217" i="80"/>
  <c r="CO217" i="80"/>
  <c r="BX217" i="80"/>
  <c r="BP217" i="80"/>
  <c r="CC217" i="80"/>
  <c r="BY217" i="80"/>
  <c r="BW217" i="80"/>
  <c r="BU217" i="80"/>
  <c r="BO217" i="80"/>
  <c r="CE217" i="80"/>
  <c r="BQ217" i="80"/>
  <c r="BM217" i="80"/>
  <c r="AY220" i="80"/>
  <c r="AQ220" i="80"/>
  <c r="AI220" i="80"/>
  <c r="AW220" i="80"/>
  <c r="AO220" i="80"/>
  <c r="AG220" i="80"/>
  <c r="AV220" i="80"/>
  <c r="AN220" i="80"/>
  <c r="AU220" i="80"/>
  <c r="AM220" i="80"/>
  <c r="BJ220" i="80"/>
  <c r="AS220" i="80"/>
  <c r="AK220" i="80"/>
  <c r="AH220" i="80"/>
  <c r="AZ220" i="80"/>
  <c r="AX220" i="80"/>
  <c r="AT220" i="80"/>
  <c r="AR220" i="80"/>
  <c r="AP220" i="80"/>
  <c r="AL220" i="80"/>
  <c r="AJ220" i="80"/>
  <c r="T223" i="80"/>
  <c r="L223" i="80"/>
  <c r="D223" i="80"/>
  <c r="R223" i="80"/>
  <c r="J223" i="80"/>
  <c r="B223" i="80"/>
  <c r="Q223" i="80"/>
  <c r="I223" i="80"/>
  <c r="P223" i="80"/>
  <c r="H223" i="80"/>
  <c r="AE223" i="80"/>
  <c r="N223" i="80"/>
  <c r="F223" i="80"/>
  <c r="E223" i="80"/>
  <c r="C223" i="80"/>
  <c r="U223" i="80"/>
  <c r="S223" i="80"/>
  <c r="O223" i="80"/>
  <c r="M223" i="80"/>
  <c r="K223" i="80"/>
  <c r="G223" i="80"/>
  <c r="CD225" i="80"/>
  <c r="BV225" i="80"/>
  <c r="BN225" i="80"/>
  <c r="CB225" i="80"/>
  <c r="BT225" i="80"/>
  <c r="BL225" i="80"/>
  <c r="CA225" i="80"/>
  <c r="BS225" i="80"/>
  <c r="BZ225" i="80"/>
  <c r="BR225" i="80"/>
  <c r="CO225" i="80"/>
  <c r="BX225" i="80"/>
  <c r="BP225" i="80"/>
  <c r="BQ225" i="80"/>
  <c r="BO225" i="80"/>
  <c r="BM225" i="80"/>
  <c r="CE225" i="80"/>
  <c r="CC225" i="80"/>
  <c r="BY225" i="80"/>
  <c r="BW225" i="80"/>
  <c r="BU225" i="80"/>
  <c r="AY228" i="80"/>
  <c r="AQ228" i="80"/>
  <c r="AI228" i="80"/>
  <c r="AW228" i="80"/>
  <c r="AO228" i="80"/>
  <c r="AG228" i="80"/>
  <c r="AV228" i="80"/>
  <c r="AN228" i="80"/>
  <c r="AU228" i="80"/>
  <c r="AM228" i="80"/>
  <c r="BJ228" i="80"/>
  <c r="AS228" i="80"/>
  <c r="AK228" i="80"/>
  <c r="AP228" i="80"/>
  <c r="AL228" i="80"/>
  <c r="AJ228" i="80"/>
  <c r="AH228" i="80"/>
  <c r="AZ228" i="80"/>
  <c r="AX228" i="80"/>
  <c r="AT228" i="80"/>
  <c r="AR228" i="80"/>
  <c r="T231" i="80"/>
  <c r="L231" i="80"/>
  <c r="D231" i="80"/>
  <c r="R231" i="80"/>
  <c r="J231" i="80"/>
  <c r="B231" i="80"/>
  <c r="Q231" i="80"/>
  <c r="I231" i="80"/>
  <c r="P231" i="80"/>
  <c r="H231" i="80"/>
  <c r="AE231" i="80"/>
  <c r="N231" i="80"/>
  <c r="F231" i="80"/>
  <c r="M231" i="80"/>
  <c r="K231" i="80"/>
  <c r="G231" i="80"/>
  <c r="E231" i="80"/>
  <c r="C231" i="80"/>
  <c r="U231" i="80"/>
  <c r="S231" i="80"/>
  <c r="O231" i="80"/>
  <c r="BZ233" i="80"/>
  <c r="BR233" i="80"/>
  <c r="CO233" i="80"/>
  <c r="BX233" i="80"/>
  <c r="BP233" i="80"/>
  <c r="CE233" i="80"/>
  <c r="BW233" i="80"/>
  <c r="BO233" i="80"/>
  <c r="CD233" i="80"/>
  <c r="BV233" i="80"/>
  <c r="BN233" i="80"/>
  <c r="CB233" i="80"/>
  <c r="BT233" i="80"/>
  <c r="BL233" i="80"/>
  <c r="BY233" i="80"/>
  <c r="BS233" i="80"/>
  <c r="BQ233" i="80"/>
  <c r="BM233" i="80"/>
  <c r="CC233" i="80"/>
  <c r="CA233" i="80"/>
  <c r="BU233" i="80"/>
  <c r="AZ236" i="80"/>
  <c r="AR236" i="80"/>
  <c r="AJ236" i="80"/>
  <c r="AW236" i="80"/>
  <c r="AN236" i="80"/>
  <c r="AU236" i="80"/>
  <c r="AL236" i="80"/>
  <c r="AT236" i="80"/>
  <c r="AK236" i="80"/>
  <c r="AS236" i="80"/>
  <c r="AI236" i="80"/>
  <c r="AY236" i="80"/>
  <c r="AP236" i="80"/>
  <c r="AG236" i="80"/>
  <c r="AX236" i="80"/>
  <c r="AQ236" i="80"/>
  <c r="AO236" i="80"/>
  <c r="AM236" i="80"/>
  <c r="BJ236" i="80"/>
  <c r="AV236" i="80"/>
  <c r="AH236" i="80"/>
  <c r="O239" i="80"/>
  <c r="G239" i="80"/>
  <c r="S239" i="80"/>
  <c r="U239" i="80"/>
  <c r="K239" i="80"/>
  <c r="B239" i="80"/>
  <c r="L239" i="80"/>
  <c r="T239" i="80"/>
  <c r="I239" i="80"/>
  <c r="R239" i="80"/>
  <c r="H239" i="80"/>
  <c r="Q239" i="80"/>
  <c r="F239" i="80"/>
  <c r="N239" i="80"/>
  <c r="D239" i="80"/>
  <c r="C239" i="80"/>
  <c r="AE239" i="80"/>
  <c r="P239" i="80"/>
  <c r="J239" i="80"/>
  <c r="M239" i="80"/>
  <c r="E239" i="80"/>
  <c r="BY241" i="80"/>
  <c r="BQ241" i="80"/>
  <c r="CC241" i="80"/>
  <c r="BU241" i="80"/>
  <c r="BM241" i="80"/>
  <c r="BW241" i="80"/>
  <c r="BL241" i="80"/>
  <c r="CB241" i="80"/>
  <c r="BR241" i="80"/>
  <c r="CA241" i="80"/>
  <c r="BN241" i="80"/>
  <c r="BX241" i="80"/>
  <c r="BV241" i="80"/>
  <c r="BT241" i="80"/>
  <c r="CE241" i="80"/>
  <c r="BP241" i="80"/>
  <c r="BS241" i="80"/>
  <c r="CD241" i="80"/>
  <c r="CO241" i="80"/>
  <c r="BZ241" i="80"/>
  <c r="BO241" i="80"/>
  <c r="AU244" i="80"/>
  <c r="AM244" i="80"/>
  <c r="AT244" i="80"/>
  <c r="AL244" i="80"/>
  <c r="AZ244" i="80"/>
  <c r="AR244" i="80"/>
  <c r="AJ244" i="80"/>
  <c r="AS244" i="80"/>
  <c r="AG244" i="80"/>
  <c r="AY244" i="80"/>
  <c r="AN244" i="80"/>
  <c r="AP244" i="80"/>
  <c r="AK244" i="80"/>
  <c r="BJ244" i="80"/>
  <c r="AI244" i="80"/>
  <c r="AX244" i="80"/>
  <c r="AH244" i="80"/>
  <c r="AV244" i="80"/>
  <c r="AO244" i="80"/>
  <c r="AW244" i="80"/>
  <c r="AQ244" i="80"/>
  <c r="P247" i="80"/>
  <c r="H247" i="80"/>
  <c r="O247" i="80"/>
  <c r="G247" i="80"/>
  <c r="U247" i="80"/>
  <c r="M247" i="80"/>
  <c r="E247" i="80"/>
  <c r="L247" i="80"/>
  <c r="S247" i="80"/>
  <c r="F247" i="80"/>
  <c r="N247" i="80"/>
  <c r="J247" i="80"/>
  <c r="I247" i="80"/>
  <c r="AE247" i="80"/>
  <c r="D247" i="80"/>
  <c r="R247" i="80"/>
  <c r="B247" i="80"/>
  <c r="T247" i="80"/>
  <c r="K247" i="80"/>
  <c r="C247" i="80"/>
  <c r="Q247" i="80"/>
  <c r="CA249" i="80"/>
  <c r="BS249" i="80"/>
  <c r="BZ249" i="80"/>
  <c r="BR249" i="80"/>
  <c r="BY249" i="80"/>
  <c r="BQ249" i="80"/>
  <c r="CE249" i="80"/>
  <c r="BW249" i="80"/>
  <c r="BO249" i="80"/>
  <c r="BT249" i="80"/>
  <c r="CB249" i="80"/>
  <c r="BL249" i="80"/>
  <c r="BN249" i="80"/>
  <c r="CD249" i="80"/>
  <c r="CC249" i="80"/>
  <c r="BX249" i="80"/>
  <c r="BU249" i="80"/>
  <c r="BV249" i="80"/>
  <c r="BM249" i="80"/>
  <c r="CO249" i="80"/>
  <c r="BP249" i="80"/>
  <c r="AV252" i="80"/>
  <c r="AN252" i="80"/>
  <c r="AU252" i="80"/>
  <c r="AM252" i="80"/>
  <c r="AT252" i="80"/>
  <c r="AL252" i="80"/>
  <c r="AZ252" i="80"/>
  <c r="AR252" i="80"/>
  <c r="AJ252" i="80"/>
  <c r="AW252" i="80"/>
  <c r="AG252" i="80"/>
  <c r="AP252" i="80"/>
  <c r="AO252" i="80"/>
  <c r="AQ252" i="80"/>
  <c r="AI252" i="80"/>
  <c r="AH252" i="80"/>
  <c r="BJ252" i="80"/>
  <c r="AX252" i="80"/>
  <c r="AY252" i="80"/>
  <c r="AK252" i="80"/>
  <c r="AS252" i="80"/>
  <c r="P156" i="80"/>
  <c r="AX156" i="80"/>
  <c r="R157" i="80"/>
  <c r="AY157" i="80"/>
  <c r="CB157" i="80"/>
  <c r="S158" i="80"/>
  <c r="AZ158" i="80"/>
  <c r="CC158" i="80"/>
  <c r="CD159" i="80"/>
  <c r="U160" i="80"/>
  <c r="BL160" i="80"/>
  <c r="CE160" i="80"/>
  <c r="AE161" i="80"/>
  <c r="BM161" i="80"/>
  <c r="CO161" i="80"/>
  <c r="AG162" i="80"/>
  <c r="BN162" i="80"/>
  <c r="B163" i="80"/>
  <c r="BO163" i="80"/>
  <c r="C164" i="80"/>
  <c r="D165" i="80"/>
  <c r="BQ165" i="80"/>
  <c r="E166" i="80"/>
  <c r="AK166" i="80"/>
  <c r="BR166" i="80"/>
  <c r="F167" i="80"/>
  <c r="BS167" i="80"/>
  <c r="G168" i="80"/>
  <c r="BM168" i="80"/>
  <c r="BN169" i="80"/>
  <c r="BO170" i="80"/>
  <c r="CO171" i="80"/>
  <c r="AS176" i="80"/>
  <c r="P179" i="80"/>
  <c r="CB181" i="80"/>
  <c r="BJ184" i="80"/>
  <c r="AQ189" i="80"/>
  <c r="AX165" i="80"/>
  <c r="AP165" i="80"/>
  <c r="AH165" i="80"/>
  <c r="AW165" i="80"/>
  <c r="AO165" i="80"/>
  <c r="AG165" i="80"/>
  <c r="AV165" i="80"/>
  <c r="AN165" i="80"/>
  <c r="AU165" i="80"/>
  <c r="AM165" i="80"/>
  <c r="BJ165" i="80"/>
  <c r="AS165" i="80"/>
  <c r="AK165" i="80"/>
  <c r="T176" i="80"/>
  <c r="L176" i="80"/>
  <c r="D176" i="80"/>
  <c r="R176" i="80"/>
  <c r="J176" i="80"/>
  <c r="B176" i="80"/>
  <c r="Q176" i="80"/>
  <c r="I176" i="80"/>
  <c r="P176" i="80"/>
  <c r="H176" i="80"/>
  <c r="AE176" i="80"/>
  <c r="N176" i="80"/>
  <c r="F176" i="80"/>
  <c r="K176" i="80"/>
  <c r="G176" i="80"/>
  <c r="E176" i="80"/>
  <c r="C176" i="80"/>
  <c r="U176" i="80"/>
  <c r="S176" i="80"/>
  <c r="O176" i="80"/>
  <c r="R192" i="80"/>
  <c r="J192" i="80"/>
  <c r="B192" i="80"/>
  <c r="Q192" i="80"/>
  <c r="I192" i="80"/>
  <c r="P192" i="80"/>
  <c r="H192" i="80"/>
  <c r="O192" i="80"/>
  <c r="G192" i="80"/>
  <c r="U192" i="80"/>
  <c r="M192" i="80"/>
  <c r="E192" i="80"/>
  <c r="L192" i="80"/>
  <c r="F192" i="80"/>
  <c r="D192" i="80"/>
  <c r="AE192" i="80"/>
  <c r="C192" i="80"/>
  <c r="S192" i="80"/>
  <c r="K192" i="80"/>
  <c r="T192" i="80"/>
  <c r="AT205" i="80"/>
  <c r="AL205" i="80"/>
  <c r="BJ205" i="80"/>
  <c r="AS205" i="80"/>
  <c r="AK205" i="80"/>
  <c r="AZ205" i="80"/>
  <c r="AR205" i="80"/>
  <c r="AJ205" i="80"/>
  <c r="AY205" i="80"/>
  <c r="AQ205" i="80"/>
  <c r="AI205" i="80"/>
  <c r="AW205" i="80"/>
  <c r="AO205" i="80"/>
  <c r="AG205" i="80"/>
  <c r="AU205" i="80"/>
  <c r="AP205" i="80"/>
  <c r="AN205" i="80"/>
  <c r="AM205" i="80"/>
  <c r="AX205" i="80"/>
  <c r="AV205" i="80"/>
  <c r="AH205" i="80"/>
  <c r="AZ221" i="80"/>
  <c r="AR221" i="80"/>
  <c r="AJ221" i="80"/>
  <c r="AX221" i="80"/>
  <c r="AP221" i="80"/>
  <c r="AH221" i="80"/>
  <c r="AW221" i="80"/>
  <c r="AO221" i="80"/>
  <c r="AG221" i="80"/>
  <c r="AV221" i="80"/>
  <c r="AN221" i="80"/>
  <c r="AT221" i="80"/>
  <c r="AL221" i="80"/>
  <c r="AI221" i="80"/>
  <c r="BJ221" i="80"/>
  <c r="AY221" i="80"/>
  <c r="AU221" i="80"/>
  <c r="AS221" i="80"/>
  <c r="AQ221" i="80"/>
  <c r="AM221" i="80"/>
  <c r="AK221" i="80"/>
  <c r="Q232" i="80"/>
  <c r="I232" i="80"/>
  <c r="O232" i="80"/>
  <c r="G232" i="80"/>
  <c r="AE232" i="80"/>
  <c r="S232" i="80"/>
  <c r="K232" i="80"/>
  <c r="C232" i="80"/>
  <c r="M232" i="80"/>
  <c r="J232" i="80"/>
  <c r="U232" i="80"/>
  <c r="H232" i="80"/>
  <c r="T232" i="80"/>
  <c r="F232" i="80"/>
  <c r="P232" i="80"/>
  <c r="D232" i="80"/>
  <c r="E232" i="80"/>
  <c r="B232" i="80"/>
  <c r="R232" i="80"/>
  <c r="N232" i="80"/>
  <c r="L232" i="80"/>
  <c r="D157" i="80"/>
  <c r="AV163" i="80"/>
  <c r="AN163" i="80"/>
  <c r="AU163" i="80"/>
  <c r="AM163" i="80"/>
  <c r="AT163" i="80"/>
  <c r="AL163" i="80"/>
  <c r="BJ163" i="80"/>
  <c r="AS163" i="80"/>
  <c r="AK163" i="80"/>
  <c r="AY163" i="80"/>
  <c r="AQ163" i="80"/>
  <c r="AI163" i="80"/>
  <c r="R174" i="80"/>
  <c r="J174" i="80"/>
  <c r="B174" i="80"/>
  <c r="O174" i="80"/>
  <c r="G174" i="80"/>
  <c r="AE174" i="80"/>
  <c r="N174" i="80"/>
  <c r="F174" i="80"/>
  <c r="T174" i="80"/>
  <c r="L174" i="80"/>
  <c r="D174" i="80"/>
  <c r="Q174" i="80"/>
  <c r="P174" i="80"/>
  <c r="M174" i="80"/>
  <c r="K174" i="80"/>
  <c r="I174" i="80"/>
  <c r="H174" i="80"/>
  <c r="U174" i="80"/>
  <c r="E174" i="80"/>
  <c r="CB184" i="80"/>
  <c r="BT184" i="80"/>
  <c r="BL184" i="80"/>
  <c r="BZ184" i="80"/>
  <c r="BR184" i="80"/>
  <c r="BY184" i="80"/>
  <c r="BQ184" i="80"/>
  <c r="CO184" i="80"/>
  <c r="BX184" i="80"/>
  <c r="BP184" i="80"/>
  <c r="CD184" i="80"/>
  <c r="BV184" i="80"/>
  <c r="BN184" i="80"/>
  <c r="CC184" i="80"/>
  <c r="CA184" i="80"/>
  <c r="BW184" i="80"/>
  <c r="BU184" i="80"/>
  <c r="BS184" i="80"/>
  <c r="BO184" i="80"/>
  <c r="BM184" i="80"/>
  <c r="P198" i="80"/>
  <c r="H198" i="80"/>
  <c r="O198" i="80"/>
  <c r="G198" i="80"/>
  <c r="AE198" i="80"/>
  <c r="N198" i="80"/>
  <c r="F198" i="80"/>
  <c r="U198" i="80"/>
  <c r="M198" i="80"/>
  <c r="E198" i="80"/>
  <c r="S198" i="80"/>
  <c r="K198" i="80"/>
  <c r="C198" i="80"/>
  <c r="R198" i="80"/>
  <c r="Q198" i="80"/>
  <c r="L198" i="80"/>
  <c r="J198" i="80"/>
  <c r="I198" i="80"/>
  <c r="D198" i="80"/>
  <c r="B198" i="80"/>
  <c r="T198" i="80"/>
  <c r="CE208" i="80"/>
  <c r="BW208" i="80"/>
  <c r="BO208" i="80"/>
  <c r="CD208" i="80"/>
  <c r="BV208" i="80"/>
  <c r="BN208" i="80"/>
  <c r="CC208" i="80"/>
  <c r="BU208" i="80"/>
  <c r="BM208" i="80"/>
  <c r="CB208" i="80"/>
  <c r="BT208" i="80"/>
  <c r="BL208" i="80"/>
  <c r="BZ208" i="80"/>
  <c r="BR208" i="80"/>
  <c r="CO208" i="80"/>
  <c r="CA208" i="80"/>
  <c r="BY208" i="80"/>
  <c r="BX208" i="80"/>
  <c r="BS208" i="80"/>
  <c r="BQ208" i="80"/>
  <c r="BP208" i="80"/>
  <c r="CC216" i="80"/>
  <c r="BU216" i="80"/>
  <c r="BM216" i="80"/>
  <c r="CA216" i="80"/>
  <c r="BS216" i="80"/>
  <c r="BZ216" i="80"/>
  <c r="BR216" i="80"/>
  <c r="BY216" i="80"/>
  <c r="BQ216" i="80"/>
  <c r="CE216" i="80"/>
  <c r="BW216" i="80"/>
  <c r="BO216" i="80"/>
  <c r="CB216" i="80"/>
  <c r="BX216" i="80"/>
  <c r="BV216" i="80"/>
  <c r="BT216" i="80"/>
  <c r="BN216" i="80"/>
  <c r="CO216" i="80"/>
  <c r="CD216" i="80"/>
  <c r="BP216" i="80"/>
  <c r="BL216" i="80"/>
  <c r="CC224" i="80"/>
  <c r="BU224" i="80"/>
  <c r="BM224" i="80"/>
  <c r="CA224" i="80"/>
  <c r="BS224" i="80"/>
  <c r="BZ224" i="80"/>
  <c r="BR224" i="80"/>
  <c r="BY224" i="80"/>
  <c r="BQ224" i="80"/>
  <c r="CE224" i="80"/>
  <c r="BW224" i="80"/>
  <c r="BO224" i="80"/>
  <c r="BP224" i="80"/>
  <c r="BN224" i="80"/>
  <c r="CO224" i="80"/>
  <c r="BL224" i="80"/>
  <c r="CD224" i="80"/>
  <c r="CB224" i="80"/>
  <c r="BX224" i="80"/>
  <c r="BV224" i="80"/>
  <c r="BT224" i="80"/>
  <c r="AT235" i="80"/>
  <c r="AL235" i="80"/>
  <c r="AZ235" i="80"/>
  <c r="AR235" i="80"/>
  <c r="AJ235" i="80"/>
  <c r="AY235" i="80"/>
  <c r="AQ235" i="80"/>
  <c r="AI235" i="80"/>
  <c r="AX235" i="80"/>
  <c r="AP235" i="80"/>
  <c r="AH235" i="80"/>
  <c r="AV235" i="80"/>
  <c r="AN235" i="80"/>
  <c r="AU235" i="80"/>
  <c r="AO235" i="80"/>
  <c r="AM235" i="80"/>
  <c r="AK235" i="80"/>
  <c r="BJ235" i="80"/>
  <c r="AW235" i="80"/>
  <c r="AS235" i="80"/>
  <c r="AG235" i="80"/>
  <c r="O246" i="80"/>
  <c r="G246" i="80"/>
  <c r="AE246" i="80"/>
  <c r="N246" i="80"/>
  <c r="F246" i="80"/>
  <c r="T246" i="80"/>
  <c r="L246" i="80"/>
  <c r="D246" i="80"/>
  <c r="K246" i="80"/>
  <c r="R246" i="80"/>
  <c r="E246" i="80"/>
  <c r="I246" i="80"/>
  <c r="U246" i="80"/>
  <c r="C246" i="80"/>
  <c r="S246" i="80"/>
  <c r="B246" i="80"/>
  <c r="Q246" i="80"/>
  <c r="M246" i="80"/>
  <c r="P246" i="80"/>
  <c r="H246" i="80"/>
  <c r="J246" i="80"/>
  <c r="R159" i="80"/>
  <c r="J159" i="80"/>
  <c r="B159" i="80"/>
  <c r="Q159" i="80"/>
  <c r="I159" i="80"/>
  <c r="P159" i="80"/>
  <c r="H159" i="80"/>
  <c r="O159" i="80"/>
  <c r="G159" i="80"/>
  <c r="U159" i="80"/>
  <c r="M159" i="80"/>
  <c r="E159" i="80"/>
  <c r="AW164" i="80"/>
  <c r="AO164" i="80"/>
  <c r="AG164" i="80"/>
  <c r="AV164" i="80"/>
  <c r="AN164" i="80"/>
  <c r="AU164" i="80"/>
  <c r="AM164" i="80"/>
  <c r="AT164" i="80"/>
  <c r="AL164" i="80"/>
  <c r="AZ164" i="80"/>
  <c r="AR164" i="80"/>
  <c r="AJ164" i="80"/>
  <c r="AX172" i="80"/>
  <c r="AP172" i="80"/>
  <c r="AH172" i="80"/>
  <c r="AU172" i="80"/>
  <c r="AM172" i="80"/>
  <c r="AT172" i="80"/>
  <c r="AL172" i="80"/>
  <c r="AZ172" i="80"/>
  <c r="AR172" i="80"/>
  <c r="AJ172" i="80"/>
  <c r="AO172" i="80"/>
  <c r="AN172" i="80"/>
  <c r="BJ172" i="80"/>
  <c r="AK172" i="80"/>
  <c r="AY172" i="80"/>
  <c r="AI172" i="80"/>
  <c r="AW172" i="80"/>
  <c r="AG172" i="80"/>
  <c r="AV172" i="80"/>
  <c r="AS172" i="80"/>
  <c r="CC177" i="80"/>
  <c r="BU177" i="80"/>
  <c r="BM177" i="80"/>
  <c r="CA177" i="80"/>
  <c r="BS177" i="80"/>
  <c r="BZ177" i="80"/>
  <c r="BR177" i="80"/>
  <c r="BY177" i="80"/>
  <c r="BQ177" i="80"/>
  <c r="CE177" i="80"/>
  <c r="BW177" i="80"/>
  <c r="BO177" i="80"/>
  <c r="BV177" i="80"/>
  <c r="BT177" i="80"/>
  <c r="BP177" i="80"/>
  <c r="BN177" i="80"/>
  <c r="CO177" i="80"/>
  <c r="BL177" i="80"/>
  <c r="CD177" i="80"/>
  <c r="CB177" i="80"/>
  <c r="S183" i="80"/>
  <c r="K183" i="80"/>
  <c r="C183" i="80"/>
  <c r="Q183" i="80"/>
  <c r="I183" i="80"/>
  <c r="P183" i="80"/>
  <c r="H183" i="80"/>
  <c r="O183" i="80"/>
  <c r="G183" i="80"/>
  <c r="U183" i="80"/>
  <c r="M183" i="80"/>
  <c r="E183" i="80"/>
  <c r="R183" i="80"/>
  <c r="N183" i="80"/>
  <c r="L183" i="80"/>
  <c r="J183" i="80"/>
  <c r="F183" i="80"/>
  <c r="D183" i="80"/>
  <c r="AE183" i="80"/>
  <c r="B183" i="80"/>
  <c r="AV188" i="80"/>
  <c r="AN188" i="80"/>
  <c r="AU188" i="80"/>
  <c r="AM188" i="80"/>
  <c r="AT188" i="80"/>
  <c r="AL188" i="80"/>
  <c r="BJ188" i="80"/>
  <c r="AS188" i="80"/>
  <c r="AK188" i="80"/>
  <c r="AY188" i="80"/>
  <c r="AQ188" i="80"/>
  <c r="AI188" i="80"/>
  <c r="AO188" i="80"/>
  <c r="AH188" i="80"/>
  <c r="AZ188" i="80"/>
  <c r="AG188" i="80"/>
  <c r="AX188" i="80"/>
  <c r="AR188" i="80"/>
  <c r="AP188" i="80"/>
  <c r="AJ188" i="80"/>
  <c r="CA193" i="80"/>
  <c r="BS193" i="80"/>
  <c r="BZ193" i="80"/>
  <c r="BR193" i="80"/>
  <c r="BY193" i="80"/>
  <c r="BQ193" i="80"/>
  <c r="CO193" i="80"/>
  <c r="BX193" i="80"/>
  <c r="BP193" i="80"/>
  <c r="CD193" i="80"/>
  <c r="BV193" i="80"/>
  <c r="BN193" i="80"/>
  <c r="BW193" i="80"/>
  <c r="BT193" i="80"/>
  <c r="BO193" i="80"/>
  <c r="BM193" i="80"/>
  <c r="CC193" i="80"/>
  <c r="CB193" i="80"/>
  <c r="BU193" i="80"/>
  <c r="BL193" i="80"/>
  <c r="Q199" i="80"/>
  <c r="I199" i="80"/>
  <c r="P199" i="80"/>
  <c r="H199" i="80"/>
  <c r="O199" i="80"/>
  <c r="G199" i="80"/>
  <c r="AE199" i="80"/>
  <c r="N199" i="80"/>
  <c r="F199" i="80"/>
  <c r="T199" i="80"/>
  <c r="L199" i="80"/>
  <c r="D199" i="80"/>
  <c r="S199" i="80"/>
  <c r="R199" i="80"/>
  <c r="M199" i="80"/>
  <c r="K199" i="80"/>
  <c r="J199" i="80"/>
  <c r="E199" i="80"/>
  <c r="C199" i="80"/>
  <c r="B199" i="80"/>
  <c r="CO209" i="80"/>
  <c r="BX209" i="80"/>
  <c r="BP209" i="80"/>
  <c r="CE209" i="80"/>
  <c r="BW209" i="80"/>
  <c r="BO209" i="80"/>
  <c r="CD209" i="80"/>
  <c r="BV209" i="80"/>
  <c r="BN209" i="80"/>
  <c r="CC209" i="80"/>
  <c r="BU209" i="80"/>
  <c r="BM209" i="80"/>
  <c r="CA209" i="80"/>
  <c r="BS209" i="80"/>
  <c r="CB209" i="80"/>
  <c r="BZ209" i="80"/>
  <c r="BY209" i="80"/>
  <c r="BT209" i="80"/>
  <c r="BR209" i="80"/>
  <c r="BQ209" i="80"/>
  <c r="BL209" i="80"/>
  <c r="CE156" i="80"/>
  <c r="BW156" i="80"/>
  <c r="BO156" i="80"/>
  <c r="CD156" i="80"/>
  <c r="BV156" i="80"/>
  <c r="BN156" i="80"/>
  <c r="CC156" i="80"/>
  <c r="BU156" i="80"/>
  <c r="BM156" i="80"/>
  <c r="CB156" i="80"/>
  <c r="BT156" i="80"/>
  <c r="BL156" i="80"/>
  <c r="BZ156" i="80"/>
  <c r="BR156" i="80"/>
  <c r="AZ159" i="80"/>
  <c r="AR159" i="80"/>
  <c r="AJ159" i="80"/>
  <c r="AY159" i="80"/>
  <c r="AQ159" i="80"/>
  <c r="AI159" i="80"/>
  <c r="AX159" i="80"/>
  <c r="AP159" i="80"/>
  <c r="AH159" i="80"/>
  <c r="AW159" i="80"/>
  <c r="AO159" i="80"/>
  <c r="AG159" i="80"/>
  <c r="AU159" i="80"/>
  <c r="AM159" i="80"/>
  <c r="U162" i="80"/>
  <c r="M162" i="80"/>
  <c r="E162" i="80"/>
  <c r="T162" i="80"/>
  <c r="L162" i="80"/>
  <c r="D162" i="80"/>
  <c r="S162" i="80"/>
  <c r="K162" i="80"/>
  <c r="C162" i="80"/>
  <c r="R162" i="80"/>
  <c r="J162" i="80"/>
  <c r="B162" i="80"/>
  <c r="P162" i="80"/>
  <c r="H162" i="80"/>
  <c r="CE164" i="80"/>
  <c r="BW164" i="80"/>
  <c r="BO164" i="80"/>
  <c r="CD164" i="80"/>
  <c r="BV164" i="80"/>
  <c r="BN164" i="80"/>
  <c r="CC164" i="80"/>
  <c r="BU164" i="80"/>
  <c r="BM164" i="80"/>
  <c r="CB164" i="80"/>
  <c r="BT164" i="80"/>
  <c r="BL164" i="80"/>
  <c r="BZ164" i="80"/>
  <c r="BR164" i="80"/>
  <c r="AZ167" i="80"/>
  <c r="AR167" i="80"/>
  <c r="AJ167" i="80"/>
  <c r="AY167" i="80"/>
  <c r="AQ167" i="80"/>
  <c r="AI167" i="80"/>
  <c r="AX167" i="80"/>
  <c r="AP167" i="80"/>
  <c r="AH167" i="80"/>
  <c r="AW167" i="80"/>
  <c r="AO167" i="80"/>
  <c r="AG167" i="80"/>
  <c r="AU167" i="80"/>
  <c r="AM167" i="80"/>
  <c r="AE170" i="80"/>
  <c r="N170" i="80"/>
  <c r="F170" i="80"/>
  <c r="U170" i="80"/>
  <c r="M170" i="80"/>
  <c r="E170" i="80"/>
  <c r="T170" i="80"/>
  <c r="L170" i="80"/>
  <c r="D170" i="80"/>
  <c r="S170" i="80"/>
  <c r="K170" i="80"/>
  <c r="C170" i="80"/>
  <c r="R170" i="80"/>
  <c r="J170" i="80"/>
  <c r="B170" i="80"/>
  <c r="Q170" i="80"/>
  <c r="I170" i="80"/>
  <c r="P170" i="80"/>
  <c r="H170" i="80"/>
  <c r="CO172" i="80"/>
  <c r="BX172" i="80"/>
  <c r="BP172" i="80"/>
  <c r="CC172" i="80"/>
  <c r="BU172" i="80"/>
  <c r="BM172" i="80"/>
  <c r="CB172" i="80"/>
  <c r="BT172" i="80"/>
  <c r="BL172" i="80"/>
  <c r="BZ172" i="80"/>
  <c r="BR172" i="80"/>
  <c r="CE172" i="80"/>
  <c r="BO172" i="80"/>
  <c r="CD172" i="80"/>
  <c r="BN172" i="80"/>
  <c r="CA172" i="80"/>
  <c r="BY172" i="80"/>
  <c r="BW172" i="80"/>
  <c r="BV172" i="80"/>
  <c r="BS172" i="80"/>
  <c r="BJ175" i="80"/>
  <c r="AS175" i="80"/>
  <c r="AK175" i="80"/>
  <c r="AY175" i="80"/>
  <c r="AQ175" i="80"/>
  <c r="AI175" i="80"/>
  <c r="AX175" i="80"/>
  <c r="AP175" i="80"/>
  <c r="AH175" i="80"/>
  <c r="AW175" i="80"/>
  <c r="AO175" i="80"/>
  <c r="AG175" i="80"/>
  <c r="AU175" i="80"/>
  <c r="AM175" i="80"/>
  <c r="AN175" i="80"/>
  <c r="AL175" i="80"/>
  <c r="AJ175" i="80"/>
  <c r="AZ175" i="80"/>
  <c r="AV175" i="80"/>
  <c r="AT175" i="80"/>
  <c r="AE178" i="80"/>
  <c r="N178" i="80"/>
  <c r="F178" i="80"/>
  <c r="T178" i="80"/>
  <c r="L178" i="80"/>
  <c r="D178" i="80"/>
  <c r="S178" i="80"/>
  <c r="K178" i="80"/>
  <c r="C178" i="80"/>
  <c r="R178" i="80"/>
  <c r="J178" i="80"/>
  <c r="B178" i="80"/>
  <c r="P178" i="80"/>
  <c r="H178" i="80"/>
  <c r="M178" i="80"/>
  <c r="I178" i="80"/>
  <c r="G178" i="80"/>
  <c r="E178" i="80"/>
  <c r="U178" i="80"/>
  <c r="Q178" i="80"/>
  <c r="CO180" i="80"/>
  <c r="BX180" i="80"/>
  <c r="BP180" i="80"/>
  <c r="CD180" i="80"/>
  <c r="BV180" i="80"/>
  <c r="BN180" i="80"/>
  <c r="CC180" i="80"/>
  <c r="BU180" i="80"/>
  <c r="BM180" i="80"/>
  <c r="CB180" i="80"/>
  <c r="BT180" i="80"/>
  <c r="BL180" i="80"/>
  <c r="BZ180" i="80"/>
  <c r="BR180" i="80"/>
  <c r="BY180" i="80"/>
  <c r="BW180" i="80"/>
  <c r="BS180" i="80"/>
  <c r="BQ180" i="80"/>
  <c r="BO180" i="80"/>
  <c r="CE180" i="80"/>
  <c r="BJ183" i="80"/>
  <c r="AS183" i="80"/>
  <c r="AK183" i="80"/>
  <c r="AY183" i="80"/>
  <c r="AQ183" i="80"/>
  <c r="AI183" i="80"/>
  <c r="AX183" i="80"/>
  <c r="AP183" i="80"/>
  <c r="AH183" i="80"/>
  <c r="AW183" i="80"/>
  <c r="AO183" i="80"/>
  <c r="AG183" i="80"/>
  <c r="AU183" i="80"/>
  <c r="AM183" i="80"/>
  <c r="AV183" i="80"/>
  <c r="AT183" i="80"/>
  <c r="AR183" i="80"/>
  <c r="AN183" i="80"/>
  <c r="AL183" i="80"/>
  <c r="AJ183" i="80"/>
  <c r="T186" i="80"/>
  <c r="L186" i="80"/>
  <c r="D186" i="80"/>
  <c r="R186" i="80"/>
  <c r="Q186" i="80"/>
  <c r="O186" i="80"/>
  <c r="G186" i="80"/>
  <c r="K186" i="80"/>
  <c r="AE186" i="80"/>
  <c r="I186" i="80"/>
  <c r="U186" i="80"/>
  <c r="H186" i="80"/>
  <c r="S186" i="80"/>
  <c r="F186" i="80"/>
  <c r="N186" i="80"/>
  <c r="C186" i="80"/>
  <c r="B186" i="80"/>
  <c r="P186" i="80"/>
  <c r="M186" i="80"/>
  <c r="J186" i="80"/>
  <c r="CD188" i="80"/>
  <c r="BV188" i="80"/>
  <c r="BN188" i="80"/>
  <c r="CC188" i="80"/>
  <c r="BU188" i="80"/>
  <c r="BM188" i="80"/>
  <c r="CB188" i="80"/>
  <c r="BT188" i="80"/>
  <c r="BL188" i="80"/>
  <c r="CA188" i="80"/>
  <c r="BS188" i="80"/>
  <c r="BY188" i="80"/>
  <c r="BQ188" i="80"/>
  <c r="BR188" i="80"/>
  <c r="BO188" i="80"/>
  <c r="CO188" i="80"/>
  <c r="CE188" i="80"/>
  <c r="BX188" i="80"/>
  <c r="BZ188" i="80"/>
  <c r="BW188" i="80"/>
  <c r="BP188" i="80"/>
  <c r="AY191" i="80"/>
  <c r="AQ191" i="80"/>
  <c r="AI191" i="80"/>
  <c r="AX191" i="80"/>
  <c r="AP191" i="80"/>
  <c r="AH191" i="80"/>
  <c r="AW191" i="80"/>
  <c r="AO191" i="80"/>
  <c r="AG191" i="80"/>
  <c r="AV191" i="80"/>
  <c r="AN191" i="80"/>
  <c r="AT191" i="80"/>
  <c r="AL191" i="80"/>
  <c r="AR191" i="80"/>
  <c r="AK191" i="80"/>
  <c r="AJ191" i="80"/>
  <c r="BJ191" i="80"/>
  <c r="AU191" i="80"/>
  <c r="AZ191" i="80"/>
  <c r="AS191" i="80"/>
  <c r="AM191" i="80"/>
  <c r="T194" i="80"/>
  <c r="L194" i="80"/>
  <c r="D194" i="80"/>
  <c r="S194" i="80"/>
  <c r="K194" i="80"/>
  <c r="C194" i="80"/>
  <c r="R194" i="80"/>
  <c r="J194" i="80"/>
  <c r="B194" i="80"/>
  <c r="Q194" i="80"/>
  <c r="I194" i="80"/>
  <c r="O194" i="80"/>
  <c r="G194" i="80"/>
  <c r="N194" i="80"/>
  <c r="H194" i="80"/>
  <c r="F194" i="80"/>
  <c r="E194" i="80"/>
  <c r="U194" i="80"/>
  <c r="AE194" i="80"/>
  <c r="P194" i="80"/>
  <c r="M194" i="80"/>
  <c r="CD196" i="80"/>
  <c r="BV196" i="80"/>
  <c r="BN196" i="80"/>
  <c r="CC196" i="80"/>
  <c r="BU196" i="80"/>
  <c r="BM196" i="80"/>
  <c r="CB196" i="80"/>
  <c r="BT196" i="80"/>
  <c r="BL196" i="80"/>
  <c r="CA196" i="80"/>
  <c r="BS196" i="80"/>
  <c r="BY196" i="80"/>
  <c r="BQ196" i="80"/>
  <c r="BZ196" i="80"/>
  <c r="BX196" i="80"/>
  <c r="BW196" i="80"/>
  <c r="BR196" i="80"/>
  <c r="BP196" i="80"/>
  <c r="CO196" i="80"/>
  <c r="CE196" i="80"/>
  <c r="AY199" i="80"/>
  <c r="AQ199" i="80"/>
  <c r="AI199" i="80"/>
  <c r="AX199" i="80"/>
  <c r="AP199" i="80"/>
  <c r="AH199" i="80"/>
  <c r="AW199" i="80"/>
  <c r="AO199" i="80"/>
  <c r="AG199" i="80"/>
  <c r="AV199" i="80"/>
  <c r="AN199" i="80"/>
  <c r="AT199" i="80"/>
  <c r="AL199" i="80"/>
  <c r="AZ199" i="80"/>
  <c r="AU199" i="80"/>
  <c r="AS199" i="80"/>
  <c r="AR199" i="80"/>
  <c r="AM199" i="80"/>
  <c r="AK199" i="80"/>
  <c r="AJ199" i="80"/>
  <c r="BJ199" i="80"/>
  <c r="Q202" i="80"/>
  <c r="I202" i="80"/>
  <c r="P202" i="80"/>
  <c r="H202" i="80"/>
  <c r="O202" i="80"/>
  <c r="G202" i="80"/>
  <c r="AE202" i="80"/>
  <c r="N202" i="80"/>
  <c r="F202" i="80"/>
  <c r="T202" i="80"/>
  <c r="L202" i="80"/>
  <c r="D202" i="80"/>
  <c r="K202" i="80"/>
  <c r="J202" i="80"/>
  <c r="E202" i="80"/>
  <c r="C202" i="80"/>
  <c r="S202" i="80"/>
  <c r="M202" i="80"/>
  <c r="B202" i="80"/>
  <c r="U202" i="80"/>
  <c r="R202" i="80"/>
  <c r="CA204" i="80"/>
  <c r="BS204" i="80"/>
  <c r="BZ204" i="80"/>
  <c r="BR204" i="80"/>
  <c r="BY204" i="80"/>
  <c r="BQ204" i="80"/>
  <c r="CO204" i="80"/>
  <c r="BX204" i="80"/>
  <c r="BP204" i="80"/>
  <c r="CD204" i="80"/>
  <c r="BV204" i="80"/>
  <c r="BN204" i="80"/>
  <c r="BW204" i="80"/>
  <c r="BU204" i="80"/>
  <c r="BT204" i="80"/>
  <c r="BO204" i="80"/>
  <c r="CE204" i="80"/>
  <c r="BL204" i="80"/>
  <c r="CB204" i="80"/>
  <c r="BM204" i="80"/>
  <c r="CC204" i="80"/>
  <c r="AV207" i="80"/>
  <c r="AN207" i="80"/>
  <c r="AU207" i="80"/>
  <c r="AM207" i="80"/>
  <c r="AT207" i="80"/>
  <c r="AL207" i="80"/>
  <c r="BJ207" i="80"/>
  <c r="AS207" i="80"/>
  <c r="AK207" i="80"/>
  <c r="AY207" i="80"/>
  <c r="AQ207" i="80"/>
  <c r="AI207" i="80"/>
  <c r="AX207" i="80"/>
  <c r="AW207" i="80"/>
  <c r="AR207" i="80"/>
  <c r="AP207" i="80"/>
  <c r="AO207" i="80"/>
  <c r="AJ207" i="80"/>
  <c r="AH207" i="80"/>
  <c r="AZ207" i="80"/>
  <c r="AG207" i="80"/>
  <c r="Q210" i="80"/>
  <c r="I210" i="80"/>
  <c r="P210" i="80"/>
  <c r="H210" i="80"/>
  <c r="O210" i="80"/>
  <c r="G210" i="80"/>
  <c r="AE210" i="80"/>
  <c r="N210" i="80"/>
  <c r="F210" i="80"/>
  <c r="T210" i="80"/>
  <c r="L210" i="80"/>
  <c r="D210" i="80"/>
  <c r="U210" i="80"/>
  <c r="B210" i="80"/>
  <c r="S210" i="80"/>
  <c r="R210" i="80"/>
  <c r="M210" i="80"/>
  <c r="K210" i="80"/>
  <c r="J210" i="80"/>
  <c r="E210" i="80"/>
  <c r="C210" i="80"/>
  <c r="CA212" i="80"/>
  <c r="BS212" i="80"/>
  <c r="BZ212" i="80"/>
  <c r="BR212" i="80"/>
  <c r="BY212" i="80"/>
  <c r="BQ212" i="80"/>
  <c r="CO212" i="80"/>
  <c r="BX212" i="80"/>
  <c r="BP212" i="80"/>
  <c r="CD212" i="80"/>
  <c r="BV212" i="80"/>
  <c r="BN212" i="80"/>
  <c r="BM212" i="80"/>
  <c r="CE212" i="80"/>
  <c r="BL212" i="80"/>
  <c r="CC212" i="80"/>
  <c r="CB212" i="80"/>
  <c r="BW212" i="80"/>
  <c r="BU212" i="80"/>
  <c r="BT212" i="80"/>
  <c r="BO212" i="80"/>
  <c r="AT215" i="80"/>
  <c r="AL215" i="80"/>
  <c r="AZ215" i="80"/>
  <c r="AY215" i="80"/>
  <c r="AQ215" i="80"/>
  <c r="AI215" i="80"/>
  <c r="AX215" i="80"/>
  <c r="AV215" i="80"/>
  <c r="AN215" i="80"/>
  <c r="AU215" i="80"/>
  <c r="AH215" i="80"/>
  <c r="AS215" i="80"/>
  <c r="AG215" i="80"/>
  <c r="AR215" i="80"/>
  <c r="AP215" i="80"/>
  <c r="AM215" i="80"/>
  <c r="AJ215" i="80"/>
  <c r="BJ215" i="80"/>
  <c r="AW215" i="80"/>
  <c r="AO215" i="80"/>
  <c r="AK215" i="80"/>
  <c r="O218" i="80"/>
  <c r="G218" i="80"/>
  <c r="U218" i="80"/>
  <c r="M218" i="80"/>
  <c r="E218" i="80"/>
  <c r="T218" i="80"/>
  <c r="L218" i="80"/>
  <c r="D218" i="80"/>
  <c r="S218" i="80"/>
  <c r="K218" i="80"/>
  <c r="C218" i="80"/>
  <c r="Q218" i="80"/>
  <c r="I218" i="80"/>
  <c r="R218" i="80"/>
  <c r="P218" i="80"/>
  <c r="N218" i="80"/>
  <c r="J218" i="80"/>
  <c r="F218" i="80"/>
  <c r="AE218" i="80"/>
  <c r="H218" i="80"/>
  <c r="B218" i="80"/>
  <c r="BY220" i="80"/>
  <c r="BQ220" i="80"/>
  <c r="CE220" i="80"/>
  <c r="BW220" i="80"/>
  <c r="BO220" i="80"/>
  <c r="CD220" i="80"/>
  <c r="BV220" i="80"/>
  <c r="BN220" i="80"/>
  <c r="CC220" i="80"/>
  <c r="BU220" i="80"/>
  <c r="BM220" i="80"/>
  <c r="CA220" i="80"/>
  <c r="BS220" i="80"/>
  <c r="BL220" i="80"/>
  <c r="CO220" i="80"/>
  <c r="CB220" i="80"/>
  <c r="BZ220" i="80"/>
  <c r="BX220" i="80"/>
  <c r="BT220" i="80"/>
  <c r="BR220" i="80"/>
  <c r="BP220" i="80"/>
  <c r="AT223" i="80"/>
  <c r="AL223" i="80"/>
  <c r="AZ223" i="80"/>
  <c r="AR223" i="80"/>
  <c r="AJ223" i="80"/>
  <c r="AY223" i="80"/>
  <c r="AQ223" i="80"/>
  <c r="AI223" i="80"/>
  <c r="AX223" i="80"/>
  <c r="AP223" i="80"/>
  <c r="AH223" i="80"/>
  <c r="AV223" i="80"/>
  <c r="AN223" i="80"/>
  <c r="AK223" i="80"/>
  <c r="AG223" i="80"/>
  <c r="BJ223" i="80"/>
  <c r="AW223" i="80"/>
  <c r="AU223" i="80"/>
  <c r="AS223" i="80"/>
  <c r="AO223" i="80"/>
  <c r="AM223" i="80"/>
  <c r="O226" i="80"/>
  <c r="G226" i="80"/>
  <c r="U226" i="80"/>
  <c r="M226" i="80"/>
  <c r="E226" i="80"/>
  <c r="T226" i="80"/>
  <c r="L226" i="80"/>
  <c r="D226" i="80"/>
  <c r="S226" i="80"/>
  <c r="K226" i="80"/>
  <c r="C226" i="80"/>
  <c r="Q226" i="80"/>
  <c r="I226" i="80"/>
  <c r="H226" i="80"/>
  <c r="F226" i="80"/>
  <c r="B226" i="80"/>
  <c r="AE226" i="80"/>
  <c r="R226" i="80"/>
  <c r="P226" i="80"/>
  <c r="N226" i="80"/>
  <c r="J226" i="80"/>
  <c r="BY228" i="80"/>
  <c r="BQ228" i="80"/>
  <c r="CE228" i="80"/>
  <c r="BW228" i="80"/>
  <c r="BO228" i="80"/>
  <c r="CD228" i="80"/>
  <c r="BV228" i="80"/>
  <c r="BN228" i="80"/>
  <c r="CC228" i="80"/>
  <c r="BU228" i="80"/>
  <c r="BM228" i="80"/>
  <c r="CA228" i="80"/>
  <c r="BS228" i="80"/>
  <c r="BT228" i="80"/>
  <c r="BR228" i="80"/>
  <c r="BP228" i="80"/>
  <c r="BL228" i="80"/>
  <c r="CO228" i="80"/>
  <c r="CB228" i="80"/>
  <c r="BZ228" i="80"/>
  <c r="BX228" i="80"/>
  <c r="AX231" i="80"/>
  <c r="AP231" i="80"/>
  <c r="AH231" i="80"/>
  <c r="AZ231" i="80"/>
  <c r="AR231" i="80"/>
  <c r="AW231" i="80"/>
  <c r="AM231" i="80"/>
  <c r="AU231" i="80"/>
  <c r="AK231" i="80"/>
  <c r="AT231" i="80"/>
  <c r="AJ231" i="80"/>
  <c r="AS231" i="80"/>
  <c r="AI231" i="80"/>
  <c r="BJ231" i="80"/>
  <c r="AO231" i="80"/>
  <c r="AV231" i="80"/>
  <c r="AQ231" i="80"/>
  <c r="AN231" i="80"/>
  <c r="AL231" i="80"/>
  <c r="AG231" i="80"/>
  <c r="AY231" i="80"/>
  <c r="S234" i="80"/>
  <c r="K234" i="80"/>
  <c r="C234" i="80"/>
  <c r="Q234" i="80"/>
  <c r="I234" i="80"/>
  <c r="P234" i="80"/>
  <c r="H234" i="80"/>
  <c r="O234" i="80"/>
  <c r="G234" i="80"/>
  <c r="U234" i="80"/>
  <c r="M234" i="80"/>
  <c r="E234" i="80"/>
  <c r="N234" i="80"/>
  <c r="J234" i="80"/>
  <c r="F234" i="80"/>
  <c r="D234" i="80"/>
  <c r="T234" i="80"/>
  <c r="AE234" i="80"/>
  <c r="R234" i="80"/>
  <c r="L234" i="80"/>
  <c r="B234" i="80"/>
  <c r="R156" i="80"/>
  <c r="AY156" i="80"/>
  <c r="CO156" i="80"/>
  <c r="T157" i="80"/>
  <c r="AZ157" i="80"/>
  <c r="B158" i="80"/>
  <c r="U158" i="80"/>
  <c r="BJ158" i="80"/>
  <c r="C159" i="80"/>
  <c r="AE159" i="80"/>
  <c r="D160" i="80"/>
  <c r="AG160" i="80"/>
  <c r="BM160" i="80"/>
  <c r="E161" i="80"/>
  <c r="AH161" i="80"/>
  <c r="BN161" i="80"/>
  <c r="F162" i="80"/>
  <c r="AI162" i="80"/>
  <c r="BO162" i="80"/>
  <c r="G163" i="80"/>
  <c r="AJ163" i="80"/>
  <c r="BP163" i="80"/>
  <c r="H164" i="80"/>
  <c r="AK164" i="80"/>
  <c r="BQ164" i="80"/>
  <c r="AL165" i="80"/>
  <c r="BR165" i="80"/>
  <c r="J166" i="80"/>
  <c r="AM166" i="80"/>
  <c r="BS166" i="80"/>
  <c r="K167" i="80"/>
  <c r="AN167" i="80"/>
  <c r="L168" i="80"/>
  <c r="BU168" i="80"/>
  <c r="BV169" i="80"/>
  <c r="BW170" i="80"/>
  <c r="Q172" i="80"/>
  <c r="S174" i="80"/>
  <c r="BW176" i="80"/>
  <c r="AV179" i="80"/>
  <c r="S182" i="80"/>
  <c r="CE184" i="80"/>
  <c r="AL190" i="80"/>
  <c r="U199" i="80"/>
  <c r="BZ159" i="80"/>
  <c r="BR159" i="80"/>
  <c r="BY159" i="80"/>
  <c r="BQ159" i="80"/>
  <c r="CO159" i="80"/>
  <c r="BX159" i="80"/>
  <c r="BP159" i="80"/>
  <c r="CE159" i="80"/>
  <c r="BW159" i="80"/>
  <c r="BO159" i="80"/>
  <c r="CC159" i="80"/>
  <c r="BU159" i="80"/>
  <c r="BM159" i="80"/>
  <c r="P165" i="80"/>
  <c r="H165" i="80"/>
  <c r="O165" i="80"/>
  <c r="G165" i="80"/>
  <c r="AE165" i="80"/>
  <c r="N165" i="80"/>
  <c r="F165" i="80"/>
  <c r="U165" i="80"/>
  <c r="M165" i="80"/>
  <c r="E165" i="80"/>
  <c r="S165" i="80"/>
  <c r="K165" i="80"/>
  <c r="C165" i="80"/>
  <c r="BZ167" i="80"/>
  <c r="BR167" i="80"/>
  <c r="BY167" i="80"/>
  <c r="BQ167" i="80"/>
  <c r="CO167" i="80"/>
  <c r="BX167" i="80"/>
  <c r="BP167" i="80"/>
  <c r="CE167" i="80"/>
  <c r="BW167" i="80"/>
  <c r="BO167" i="80"/>
  <c r="CC167" i="80"/>
  <c r="BU167" i="80"/>
  <c r="BM167" i="80"/>
  <c r="AV170" i="80"/>
  <c r="AN170" i="80"/>
  <c r="AU170" i="80"/>
  <c r="AM170" i="80"/>
  <c r="AT170" i="80"/>
  <c r="AL170" i="80"/>
  <c r="BJ170" i="80"/>
  <c r="AS170" i="80"/>
  <c r="AK170" i="80"/>
  <c r="AZ170" i="80"/>
  <c r="AR170" i="80"/>
  <c r="AJ170" i="80"/>
  <c r="AY170" i="80"/>
  <c r="AQ170" i="80"/>
  <c r="AI170" i="80"/>
  <c r="AX170" i="80"/>
  <c r="AP170" i="80"/>
  <c r="AH170" i="80"/>
  <c r="Q173" i="80"/>
  <c r="I173" i="80"/>
  <c r="AE173" i="80"/>
  <c r="N173" i="80"/>
  <c r="F173" i="80"/>
  <c r="U173" i="80"/>
  <c r="M173" i="80"/>
  <c r="E173" i="80"/>
  <c r="S173" i="80"/>
  <c r="K173" i="80"/>
  <c r="C173" i="80"/>
  <c r="P173" i="80"/>
  <c r="O173" i="80"/>
  <c r="L173" i="80"/>
  <c r="J173" i="80"/>
  <c r="H173" i="80"/>
  <c r="G173" i="80"/>
  <c r="T173" i="80"/>
  <c r="D173" i="80"/>
  <c r="CA175" i="80"/>
  <c r="BS175" i="80"/>
  <c r="BY175" i="80"/>
  <c r="BQ175" i="80"/>
  <c r="CO175" i="80"/>
  <c r="BX175" i="80"/>
  <c r="BP175" i="80"/>
  <c r="CE175" i="80"/>
  <c r="BW175" i="80"/>
  <c r="BO175" i="80"/>
  <c r="CC175" i="80"/>
  <c r="BU175" i="80"/>
  <c r="BM175" i="80"/>
  <c r="BT175" i="80"/>
  <c r="BR175" i="80"/>
  <c r="BN175" i="80"/>
  <c r="BL175" i="80"/>
  <c r="CD175" i="80"/>
  <c r="CB175" i="80"/>
  <c r="BZ175" i="80"/>
  <c r="AV178" i="80"/>
  <c r="AN178" i="80"/>
  <c r="AT178" i="80"/>
  <c r="AL178" i="80"/>
  <c r="BJ178" i="80"/>
  <c r="AS178" i="80"/>
  <c r="AK178" i="80"/>
  <c r="AZ178" i="80"/>
  <c r="AR178" i="80"/>
  <c r="AJ178" i="80"/>
  <c r="AX178" i="80"/>
  <c r="AP178" i="80"/>
  <c r="AH178" i="80"/>
  <c r="AQ178" i="80"/>
  <c r="AO178" i="80"/>
  <c r="AM178" i="80"/>
  <c r="AI178" i="80"/>
  <c r="AG178" i="80"/>
  <c r="AY178" i="80"/>
  <c r="AW178" i="80"/>
  <c r="Q181" i="80"/>
  <c r="I181" i="80"/>
  <c r="O181" i="80"/>
  <c r="G181" i="80"/>
  <c r="AE181" i="80"/>
  <c r="N181" i="80"/>
  <c r="F181" i="80"/>
  <c r="U181" i="80"/>
  <c r="M181" i="80"/>
  <c r="E181" i="80"/>
  <c r="S181" i="80"/>
  <c r="K181" i="80"/>
  <c r="C181" i="80"/>
  <c r="P181" i="80"/>
  <c r="L181" i="80"/>
  <c r="J181" i="80"/>
  <c r="H181" i="80"/>
  <c r="D181" i="80"/>
  <c r="B181" i="80"/>
  <c r="T181" i="80"/>
  <c r="CA183" i="80"/>
  <c r="BS183" i="80"/>
  <c r="BY183" i="80"/>
  <c r="BQ183" i="80"/>
  <c r="CO183" i="80"/>
  <c r="BX183" i="80"/>
  <c r="BP183" i="80"/>
  <c r="CE183" i="80"/>
  <c r="BW183" i="80"/>
  <c r="BO183" i="80"/>
  <c r="CC183" i="80"/>
  <c r="BU183" i="80"/>
  <c r="BM183" i="80"/>
  <c r="CB183" i="80"/>
  <c r="BZ183" i="80"/>
  <c r="BV183" i="80"/>
  <c r="BT183" i="80"/>
  <c r="BR183" i="80"/>
  <c r="BN183" i="80"/>
  <c r="BL183" i="80"/>
  <c r="AT186" i="80"/>
  <c r="AL186" i="80"/>
  <c r="BJ186" i="80"/>
  <c r="AS186" i="80"/>
  <c r="AK186" i="80"/>
  <c r="AZ186" i="80"/>
  <c r="AR186" i="80"/>
  <c r="AJ186" i="80"/>
  <c r="AY186" i="80"/>
  <c r="AQ186" i="80"/>
  <c r="AI186" i="80"/>
  <c r="AW186" i="80"/>
  <c r="AO186" i="80"/>
  <c r="AG186" i="80"/>
  <c r="AM186" i="80"/>
  <c r="AX186" i="80"/>
  <c r="AV186" i="80"/>
  <c r="AP186" i="80"/>
  <c r="AU186" i="80"/>
  <c r="AN186" i="80"/>
  <c r="AH186" i="80"/>
  <c r="O189" i="80"/>
  <c r="G189" i="80"/>
  <c r="AE189" i="80"/>
  <c r="N189" i="80"/>
  <c r="F189" i="80"/>
  <c r="U189" i="80"/>
  <c r="M189" i="80"/>
  <c r="E189" i="80"/>
  <c r="T189" i="80"/>
  <c r="L189" i="80"/>
  <c r="D189" i="80"/>
  <c r="R189" i="80"/>
  <c r="J189" i="80"/>
  <c r="B189" i="80"/>
  <c r="I189" i="80"/>
  <c r="C189" i="80"/>
  <c r="S189" i="80"/>
  <c r="P189" i="80"/>
  <c r="Q189" i="80"/>
  <c r="K189" i="80"/>
  <c r="H189" i="80"/>
  <c r="BY191" i="80"/>
  <c r="BQ191" i="80"/>
  <c r="CO191" i="80"/>
  <c r="BX191" i="80"/>
  <c r="BP191" i="80"/>
  <c r="CE191" i="80"/>
  <c r="BW191" i="80"/>
  <c r="BO191" i="80"/>
  <c r="CD191" i="80"/>
  <c r="BV191" i="80"/>
  <c r="BN191" i="80"/>
  <c r="CB191" i="80"/>
  <c r="BT191" i="80"/>
  <c r="BL191" i="80"/>
  <c r="BU191" i="80"/>
  <c r="BR191" i="80"/>
  <c r="BM191" i="80"/>
  <c r="CA191" i="80"/>
  <c r="CC191" i="80"/>
  <c r="BZ191" i="80"/>
  <c r="BS191" i="80"/>
  <c r="AT194" i="80"/>
  <c r="AL194" i="80"/>
  <c r="BJ194" i="80"/>
  <c r="AS194" i="80"/>
  <c r="AK194" i="80"/>
  <c r="AZ194" i="80"/>
  <c r="AR194" i="80"/>
  <c r="AJ194" i="80"/>
  <c r="AY194" i="80"/>
  <c r="AQ194" i="80"/>
  <c r="AI194" i="80"/>
  <c r="AW194" i="80"/>
  <c r="AO194" i="80"/>
  <c r="AG194" i="80"/>
  <c r="AU194" i="80"/>
  <c r="AN194" i="80"/>
  <c r="AM194" i="80"/>
  <c r="AH194" i="80"/>
  <c r="AX194" i="80"/>
  <c r="AV194" i="80"/>
  <c r="AP194" i="80"/>
  <c r="O197" i="80"/>
  <c r="G197" i="80"/>
  <c r="AE197" i="80"/>
  <c r="N197" i="80"/>
  <c r="F197" i="80"/>
  <c r="U197" i="80"/>
  <c r="M197" i="80"/>
  <c r="E197" i="80"/>
  <c r="T197" i="80"/>
  <c r="L197" i="80"/>
  <c r="D197" i="80"/>
  <c r="R197" i="80"/>
  <c r="J197" i="80"/>
  <c r="B197" i="80"/>
  <c r="Q197" i="80"/>
  <c r="P197" i="80"/>
  <c r="K197" i="80"/>
  <c r="I197" i="80"/>
  <c r="H197" i="80"/>
  <c r="C197" i="80"/>
  <c r="S197" i="80"/>
  <c r="BY199" i="80"/>
  <c r="BQ199" i="80"/>
  <c r="CO199" i="80"/>
  <c r="BX199" i="80"/>
  <c r="BP199" i="80"/>
  <c r="CE199" i="80"/>
  <c r="BW199" i="80"/>
  <c r="BO199" i="80"/>
  <c r="CD199" i="80"/>
  <c r="BV199" i="80"/>
  <c r="BN199" i="80"/>
  <c r="CB199" i="80"/>
  <c r="BT199" i="80"/>
  <c r="BL199" i="80"/>
  <c r="CC199" i="80"/>
  <c r="CA199" i="80"/>
  <c r="BZ199" i="80"/>
  <c r="BU199" i="80"/>
  <c r="BS199" i="80"/>
  <c r="BR199" i="80"/>
  <c r="BM199" i="80"/>
  <c r="AY202" i="80"/>
  <c r="AQ202" i="80"/>
  <c r="AI202" i="80"/>
  <c r="AX202" i="80"/>
  <c r="AP202" i="80"/>
  <c r="AH202" i="80"/>
  <c r="AW202" i="80"/>
  <c r="AO202" i="80"/>
  <c r="AG202" i="80"/>
  <c r="AV202" i="80"/>
  <c r="AN202" i="80"/>
  <c r="AT202" i="80"/>
  <c r="AL202" i="80"/>
  <c r="AR202" i="80"/>
  <c r="AM202" i="80"/>
  <c r="AK202" i="80"/>
  <c r="AJ202" i="80"/>
  <c r="AZ202" i="80"/>
  <c r="BJ202" i="80"/>
  <c r="AU202" i="80"/>
  <c r="AS202" i="80"/>
  <c r="T205" i="80"/>
  <c r="L205" i="80"/>
  <c r="D205" i="80"/>
  <c r="S205" i="80"/>
  <c r="K205" i="80"/>
  <c r="C205" i="80"/>
  <c r="R205" i="80"/>
  <c r="J205" i="80"/>
  <c r="B205" i="80"/>
  <c r="Q205" i="80"/>
  <c r="I205" i="80"/>
  <c r="O205" i="80"/>
  <c r="G205" i="80"/>
  <c r="N205" i="80"/>
  <c r="M205" i="80"/>
  <c r="H205" i="80"/>
  <c r="F205" i="80"/>
  <c r="AE205" i="80"/>
  <c r="U205" i="80"/>
  <c r="P205" i="80"/>
  <c r="E205" i="80"/>
  <c r="CD207" i="80"/>
  <c r="BV207" i="80"/>
  <c r="BN207" i="80"/>
  <c r="CC207" i="80"/>
  <c r="BU207" i="80"/>
  <c r="BM207" i="80"/>
  <c r="CB207" i="80"/>
  <c r="BT207" i="80"/>
  <c r="BL207" i="80"/>
  <c r="CA207" i="80"/>
  <c r="BS207" i="80"/>
  <c r="BY207" i="80"/>
  <c r="BQ207" i="80"/>
  <c r="CE207" i="80"/>
  <c r="BZ207" i="80"/>
  <c r="BX207" i="80"/>
  <c r="BW207" i="80"/>
  <c r="BR207" i="80"/>
  <c r="BP207" i="80"/>
  <c r="BO207" i="80"/>
  <c r="CO207" i="80"/>
  <c r="AY210" i="80"/>
  <c r="AQ210" i="80"/>
  <c r="AI210" i="80"/>
  <c r="AX210" i="80"/>
  <c r="AP210" i="80"/>
  <c r="AH210" i="80"/>
  <c r="AW210" i="80"/>
  <c r="AO210" i="80"/>
  <c r="AG210" i="80"/>
  <c r="AV210" i="80"/>
  <c r="AN210" i="80"/>
  <c r="AT210" i="80"/>
  <c r="AL210" i="80"/>
  <c r="BJ210" i="80"/>
  <c r="AZ210" i="80"/>
  <c r="AU210" i="80"/>
  <c r="AS210" i="80"/>
  <c r="AR210" i="80"/>
  <c r="AM210" i="80"/>
  <c r="AK210" i="80"/>
  <c r="AJ210" i="80"/>
  <c r="T213" i="80"/>
  <c r="L213" i="80"/>
  <c r="D213" i="80"/>
  <c r="S213" i="80"/>
  <c r="K213" i="80"/>
  <c r="C213" i="80"/>
  <c r="R213" i="80"/>
  <c r="J213" i="80"/>
  <c r="B213" i="80"/>
  <c r="Q213" i="80"/>
  <c r="I213" i="80"/>
  <c r="O213" i="80"/>
  <c r="G213" i="80"/>
  <c r="E213" i="80"/>
  <c r="AE213" i="80"/>
  <c r="U213" i="80"/>
  <c r="P213" i="80"/>
  <c r="N213" i="80"/>
  <c r="M213" i="80"/>
  <c r="H213" i="80"/>
  <c r="F213" i="80"/>
  <c r="CB215" i="80"/>
  <c r="BT215" i="80"/>
  <c r="BL215" i="80"/>
  <c r="BZ215" i="80"/>
  <c r="BR215" i="80"/>
  <c r="BY215" i="80"/>
  <c r="BQ215" i="80"/>
  <c r="CO215" i="80"/>
  <c r="BX215" i="80"/>
  <c r="BP215" i="80"/>
  <c r="CD215" i="80"/>
  <c r="BV215" i="80"/>
  <c r="BN215" i="80"/>
  <c r="CA215" i="80"/>
  <c r="BW215" i="80"/>
  <c r="BU215" i="80"/>
  <c r="BS215" i="80"/>
  <c r="BM215" i="80"/>
  <c r="CE215" i="80"/>
  <c r="CC215" i="80"/>
  <c r="BO215" i="80"/>
  <c r="AW218" i="80"/>
  <c r="AO218" i="80"/>
  <c r="AG218" i="80"/>
  <c r="AU218" i="80"/>
  <c r="AM218" i="80"/>
  <c r="AT218" i="80"/>
  <c r="AL218" i="80"/>
  <c r="BJ218" i="80"/>
  <c r="AS218" i="80"/>
  <c r="AK218" i="80"/>
  <c r="AY218" i="80"/>
  <c r="AQ218" i="80"/>
  <c r="AI218" i="80"/>
  <c r="AX218" i="80"/>
  <c r="AV218" i="80"/>
  <c r="AR218" i="80"/>
  <c r="AP218" i="80"/>
  <c r="AJ218" i="80"/>
  <c r="AZ218" i="80"/>
  <c r="AN218" i="80"/>
  <c r="AH218" i="80"/>
  <c r="R221" i="80"/>
  <c r="J221" i="80"/>
  <c r="B221" i="80"/>
  <c r="P221" i="80"/>
  <c r="H221" i="80"/>
  <c r="O221" i="80"/>
  <c r="G221" i="80"/>
  <c r="AE221" i="80"/>
  <c r="N221" i="80"/>
  <c r="F221" i="80"/>
  <c r="T221" i="80"/>
  <c r="L221" i="80"/>
  <c r="D221" i="80"/>
  <c r="C221" i="80"/>
  <c r="U221" i="80"/>
  <c r="S221" i="80"/>
  <c r="Q221" i="80"/>
  <c r="M221" i="80"/>
  <c r="K221" i="80"/>
  <c r="I221" i="80"/>
  <c r="E221" i="80"/>
  <c r="CB223" i="80"/>
  <c r="BT223" i="80"/>
  <c r="BL223" i="80"/>
  <c r="BZ223" i="80"/>
  <c r="BR223" i="80"/>
  <c r="BY223" i="80"/>
  <c r="BQ223" i="80"/>
  <c r="CO223" i="80"/>
  <c r="BX223" i="80"/>
  <c r="BP223" i="80"/>
  <c r="CD223" i="80"/>
  <c r="BV223" i="80"/>
  <c r="BN223" i="80"/>
  <c r="BO223" i="80"/>
  <c r="BM223" i="80"/>
  <c r="CE223" i="80"/>
  <c r="CC223" i="80"/>
  <c r="CA223" i="80"/>
  <c r="BW223" i="80"/>
  <c r="BU223" i="80"/>
  <c r="BS223" i="80"/>
  <c r="AW226" i="80"/>
  <c r="AO226" i="80"/>
  <c r="AG226" i="80"/>
  <c r="AU226" i="80"/>
  <c r="AM226" i="80"/>
  <c r="AT226" i="80"/>
  <c r="AL226" i="80"/>
  <c r="BJ226" i="80"/>
  <c r="AS226" i="80"/>
  <c r="AK226" i="80"/>
  <c r="AY226" i="80"/>
  <c r="AQ226" i="80"/>
  <c r="AI226" i="80"/>
  <c r="AN226" i="80"/>
  <c r="AJ226" i="80"/>
  <c r="AH226" i="80"/>
  <c r="AZ226" i="80"/>
  <c r="AX226" i="80"/>
  <c r="AV226" i="80"/>
  <c r="AR226" i="80"/>
  <c r="AP226" i="80"/>
  <c r="R229" i="80"/>
  <c r="J229" i="80"/>
  <c r="B229" i="80"/>
  <c r="P229" i="80"/>
  <c r="H229" i="80"/>
  <c r="O229" i="80"/>
  <c r="G229" i="80"/>
  <c r="AE229" i="80"/>
  <c r="N229" i="80"/>
  <c r="F229" i="80"/>
  <c r="T229" i="80"/>
  <c r="L229" i="80"/>
  <c r="D229" i="80"/>
  <c r="K229" i="80"/>
  <c r="I229" i="80"/>
  <c r="E229" i="80"/>
  <c r="C229" i="80"/>
  <c r="U229" i="80"/>
  <c r="S229" i="80"/>
  <c r="Q229" i="80"/>
  <c r="M229" i="80"/>
  <c r="CO231" i="80"/>
  <c r="BX231" i="80"/>
  <c r="BP231" i="80"/>
  <c r="CD231" i="80"/>
  <c r="BV231" i="80"/>
  <c r="BZ231" i="80"/>
  <c r="BR231" i="80"/>
  <c r="CE231" i="80"/>
  <c r="BS231" i="80"/>
  <c r="CB231" i="80"/>
  <c r="BO231" i="80"/>
  <c r="CA231" i="80"/>
  <c r="BN231" i="80"/>
  <c r="BY231" i="80"/>
  <c r="BM231" i="80"/>
  <c r="BU231" i="80"/>
  <c r="CC231" i="80"/>
  <c r="BW231" i="80"/>
  <c r="BT231" i="80"/>
  <c r="BQ231" i="80"/>
  <c r="BL231" i="80"/>
  <c r="BJ234" i="80"/>
  <c r="AS234" i="80"/>
  <c r="AK234" i="80"/>
  <c r="AY234" i="80"/>
  <c r="AQ234" i="80"/>
  <c r="AI234" i="80"/>
  <c r="AX234" i="80"/>
  <c r="AP234" i="80"/>
  <c r="AH234" i="80"/>
  <c r="AW234" i="80"/>
  <c r="AO234" i="80"/>
  <c r="AG234" i="80"/>
  <c r="AU234" i="80"/>
  <c r="AM234" i="80"/>
  <c r="AT234" i="80"/>
  <c r="AN234" i="80"/>
  <c r="AL234" i="80"/>
  <c r="AJ234" i="80"/>
  <c r="AZ234" i="80"/>
  <c r="AV234" i="80"/>
  <c r="AR234" i="80"/>
  <c r="S237" i="80"/>
  <c r="K237" i="80"/>
  <c r="C237" i="80"/>
  <c r="AE237" i="80"/>
  <c r="M237" i="80"/>
  <c r="D237" i="80"/>
  <c r="T237" i="80"/>
  <c r="J237" i="80"/>
  <c r="R237" i="80"/>
  <c r="I237" i="80"/>
  <c r="Q237" i="80"/>
  <c r="H237" i="80"/>
  <c r="O237" i="80"/>
  <c r="F237" i="80"/>
  <c r="B237" i="80"/>
  <c r="U237" i="80"/>
  <c r="P237" i="80"/>
  <c r="N237" i="80"/>
  <c r="G237" i="80"/>
  <c r="L237" i="80"/>
  <c r="E237" i="80"/>
  <c r="B157" i="80"/>
  <c r="AI157" i="80"/>
  <c r="C158" i="80"/>
  <c r="BN159" i="80"/>
  <c r="E160" i="80"/>
  <c r="BO160" i="80"/>
  <c r="AN162" i="80"/>
  <c r="BQ162" i="80"/>
  <c r="AO163" i="80"/>
  <c r="AP164" i="80"/>
  <c r="J165" i="80"/>
  <c r="AQ165" i="80"/>
  <c r="K166" i="80"/>
  <c r="L167" i="80"/>
  <c r="BV167" i="80"/>
  <c r="M168" i="80"/>
  <c r="CC168" i="80"/>
  <c r="CD169" i="80"/>
  <c r="CE170" i="80"/>
  <c r="AQ172" i="80"/>
  <c r="S191" i="80"/>
  <c r="CD238" i="80"/>
  <c r="BV238" i="80"/>
  <c r="BN238" i="80"/>
  <c r="BX238" i="80"/>
  <c r="BO238" i="80"/>
  <c r="CO238" i="80"/>
  <c r="BU238" i="80"/>
  <c r="CC238" i="80"/>
  <c r="BS238" i="80"/>
  <c r="CB238" i="80"/>
  <c r="BR238" i="80"/>
  <c r="CA238" i="80"/>
  <c r="BQ238" i="80"/>
  <c r="BY238" i="80"/>
  <c r="BM238" i="80"/>
  <c r="BZ238" i="80"/>
  <c r="BW238" i="80"/>
  <c r="BT238" i="80"/>
  <c r="BL238" i="80"/>
  <c r="CE238" i="80"/>
  <c r="BP238" i="80"/>
  <c r="AY241" i="80"/>
  <c r="AQ241" i="80"/>
  <c r="AI241" i="80"/>
  <c r="AU241" i="80"/>
  <c r="AM241" i="80"/>
  <c r="AR241" i="80"/>
  <c r="AG241" i="80"/>
  <c r="AW241" i="80"/>
  <c r="AL241" i="80"/>
  <c r="AO241" i="80"/>
  <c r="AZ241" i="80"/>
  <c r="AK241" i="80"/>
  <c r="AX241" i="80"/>
  <c r="AJ241" i="80"/>
  <c r="AV241" i="80"/>
  <c r="AH241" i="80"/>
  <c r="AS241" i="80"/>
  <c r="BJ241" i="80"/>
  <c r="AT241" i="80"/>
  <c r="AP241" i="80"/>
  <c r="AN241" i="80"/>
  <c r="U244" i="80"/>
  <c r="T244" i="80"/>
  <c r="R244" i="80"/>
  <c r="L244" i="80"/>
  <c r="D244" i="80"/>
  <c r="P244" i="80"/>
  <c r="H244" i="80"/>
  <c r="O244" i="80"/>
  <c r="E244" i="80"/>
  <c r="M244" i="80"/>
  <c r="B244" i="80"/>
  <c r="K244" i="80"/>
  <c r="J244" i="80"/>
  <c r="S244" i="80"/>
  <c r="G244" i="80"/>
  <c r="Q244" i="80"/>
  <c r="N244" i="80"/>
  <c r="I244" i="80"/>
  <c r="C244" i="80"/>
  <c r="AE244" i="80"/>
  <c r="F244" i="80"/>
  <c r="CE246" i="80"/>
  <c r="BW246" i="80"/>
  <c r="BO246" i="80"/>
  <c r="CD246" i="80"/>
  <c r="BV246" i="80"/>
  <c r="BN246" i="80"/>
  <c r="CB246" i="80"/>
  <c r="BT246" i="80"/>
  <c r="BL246" i="80"/>
  <c r="CO246" i="80"/>
  <c r="BR246" i="80"/>
  <c r="BY246" i="80"/>
  <c r="CA246" i="80"/>
  <c r="BX246" i="80"/>
  <c r="BU246" i="80"/>
  <c r="BS246" i="80"/>
  <c r="BP246" i="80"/>
  <c r="CC246" i="80"/>
  <c r="BQ246" i="80"/>
  <c r="BM246" i="80"/>
  <c r="BZ246" i="80"/>
  <c r="BJ249" i="80"/>
  <c r="AS249" i="80"/>
  <c r="AK249" i="80"/>
  <c r="AZ249" i="80"/>
  <c r="AR249" i="80"/>
  <c r="AJ249" i="80"/>
  <c r="AY249" i="80"/>
  <c r="AQ249" i="80"/>
  <c r="AI249" i="80"/>
  <c r="AW249" i="80"/>
  <c r="AO249" i="80"/>
  <c r="AG249" i="80"/>
  <c r="AT249" i="80"/>
  <c r="AL249" i="80"/>
  <c r="AH249" i="80"/>
  <c r="AX249" i="80"/>
  <c r="AV249" i="80"/>
  <c r="AU249" i="80"/>
  <c r="AN249" i="80"/>
  <c r="AP249" i="80"/>
  <c r="AM249" i="80"/>
  <c r="AE252" i="80"/>
  <c r="N252" i="80"/>
  <c r="F252" i="80"/>
  <c r="U252" i="80"/>
  <c r="M252" i="80"/>
  <c r="E252" i="80"/>
  <c r="T252" i="80"/>
  <c r="L252" i="80"/>
  <c r="D252" i="80"/>
  <c r="R252" i="80"/>
  <c r="J252" i="80"/>
  <c r="B252" i="80"/>
  <c r="G252" i="80"/>
  <c r="P252" i="80"/>
  <c r="O252" i="80"/>
  <c r="H252" i="80"/>
  <c r="S252" i="80"/>
  <c r="K252" i="80"/>
  <c r="Q252" i="80"/>
  <c r="I252" i="80"/>
  <c r="C252" i="80"/>
  <c r="CO254" i="80"/>
  <c r="BX254" i="80"/>
  <c r="BP254" i="80"/>
  <c r="CE254" i="80"/>
  <c r="BW254" i="80"/>
  <c r="BO254" i="80"/>
  <c r="CD254" i="80"/>
  <c r="BV254" i="80"/>
  <c r="BN254" i="80"/>
  <c r="CC254" i="80"/>
  <c r="CB254" i="80"/>
  <c r="BT254" i="80"/>
  <c r="BL254" i="80"/>
  <c r="BY254" i="80"/>
  <c r="BR254" i="80"/>
  <c r="BQ254" i="80"/>
  <c r="CA254" i="80"/>
  <c r="BU254" i="80"/>
  <c r="BS254" i="80"/>
  <c r="BM254" i="80"/>
  <c r="BZ254" i="80"/>
  <c r="BZ236" i="80"/>
  <c r="BR236" i="80"/>
  <c r="BY236" i="80"/>
  <c r="BP236" i="80"/>
  <c r="CO236" i="80"/>
  <c r="BW236" i="80"/>
  <c r="BN236" i="80"/>
  <c r="CE236" i="80"/>
  <c r="BV236" i="80"/>
  <c r="BM236" i="80"/>
  <c r="CD236" i="80"/>
  <c r="BU236" i="80"/>
  <c r="BL236" i="80"/>
  <c r="CB236" i="80"/>
  <c r="BS236" i="80"/>
  <c r="CA236" i="80"/>
  <c r="BX236" i="80"/>
  <c r="BT236" i="80"/>
  <c r="BO236" i="80"/>
  <c r="CC236" i="80"/>
  <c r="BQ236" i="80"/>
  <c r="AW239" i="80"/>
  <c r="AO239" i="80"/>
  <c r="AG239" i="80"/>
  <c r="BJ239" i="80"/>
  <c r="AS239" i="80"/>
  <c r="AK239" i="80"/>
  <c r="AZ239" i="80"/>
  <c r="AP239" i="80"/>
  <c r="AT239" i="80"/>
  <c r="AH239" i="80"/>
  <c r="AQ239" i="80"/>
  <c r="AN239" i="80"/>
  <c r="AY239" i="80"/>
  <c r="AM239" i="80"/>
  <c r="AV239" i="80"/>
  <c r="AJ239" i="80"/>
  <c r="AR239" i="80"/>
  <c r="AI239" i="80"/>
  <c r="AX239" i="80"/>
  <c r="AL239" i="80"/>
  <c r="AU239" i="80"/>
  <c r="R242" i="80"/>
  <c r="J242" i="80"/>
  <c r="B242" i="80"/>
  <c r="AE242" i="80"/>
  <c r="N242" i="80"/>
  <c r="F242" i="80"/>
  <c r="M242" i="80"/>
  <c r="C242" i="80"/>
  <c r="S242" i="80"/>
  <c r="H242" i="80"/>
  <c r="K242" i="80"/>
  <c r="U242" i="80"/>
  <c r="G242" i="80"/>
  <c r="T242" i="80"/>
  <c r="E242" i="80"/>
  <c r="Q242" i="80"/>
  <c r="D242" i="80"/>
  <c r="O242" i="80"/>
  <c r="P242" i="80"/>
  <c r="L242" i="80"/>
  <c r="I242" i="80"/>
  <c r="CC244" i="80"/>
  <c r="BU244" i="80"/>
  <c r="BM244" i="80"/>
  <c r="CB244" i="80"/>
  <c r="BT244" i="80"/>
  <c r="BL244" i="80"/>
  <c r="BZ244" i="80"/>
  <c r="BR244" i="80"/>
  <c r="CD244" i="80"/>
  <c r="BP244" i="80"/>
  <c r="BW244" i="80"/>
  <c r="BQ244" i="80"/>
  <c r="CE244" i="80"/>
  <c r="BN244" i="80"/>
  <c r="CA244" i="80"/>
  <c r="BY244" i="80"/>
  <c r="BV244" i="80"/>
  <c r="CO244" i="80"/>
  <c r="BX244" i="80"/>
  <c r="BS244" i="80"/>
  <c r="BO244" i="80"/>
  <c r="AX247" i="80"/>
  <c r="AP247" i="80"/>
  <c r="AH247" i="80"/>
  <c r="AW247" i="80"/>
  <c r="AO247" i="80"/>
  <c r="AG247" i="80"/>
  <c r="AU247" i="80"/>
  <c r="AM247" i="80"/>
  <c r="AV247" i="80"/>
  <c r="AJ247" i="80"/>
  <c r="AQ247" i="80"/>
  <c r="AN247" i="80"/>
  <c r="BJ247" i="80"/>
  <c r="AK247" i="80"/>
  <c r="AZ247" i="80"/>
  <c r="AI247" i="80"/>
  <c r="AY247" i="80"/>
  <c r="AS247" i="80"/>
  <c r="AR247" i="80"/>
  <c r="AT247" i="80"/>
  <c r="AL247" i="80"/>
  <c r="T250" i="80"/>
  <c r="L250" i="80"/>
  <c r="D250" i="80"/>
  <c r="S250" i="80"/>
  <c r="K250" i="80"/>
  <c r="C250" i="80"/>
  <c r="R250" i="80"/>
  <c r="J250" i="80"/>
  <c r="B250" i="80"/>
  <c r="P250" i="80"/>
  <c r="H250" i="80"/>
  <c r="U250" i="80"/>
  <c r="E250" i="80"/>
  <c r="M250" i="80"/>
  <c r="F250" i="80"/>
  <c r="AE250" i="80"/>
  <c r="Q250" i="80"/>
  <c r="O250" i="80"/>
  <c r="I250" i="80"/>
  <c r="G250" i="80"/>
  <c r="N250" i="80"/>
  <c r="CD252" i="80"/>
  <c r="BV252" i="80"/>
  <c r="BN252" i="80"/>
  <c r="CC252" i="80"/>
  <c r="BU252" i="80"/>
  <c r="BM252" i="80"/>
  <c r="CB252" i="80"/>
  <c r="BT252" i="80"/>
  <c r="BL252" i="80"/>
  <c r="BZ252" i="80"/>
  <c r="BR252" i="80"/>
  <c r="BW252" i="80"/>
  <c r="CO252" i="80"/>
  <c r="BP252" i="80"/>
  <c r="CE252" i="80"/>
  <c r="BO252" i="80"/>
  <c r="BY252" i="80"/>
  <c r="BS252" i="80"/>
  <c r="BQ252" i="80"/>
  <c r="CA252" i="80"/>
  <c r="BX252" i="80"/>
  <c r="CE239" i="80"/>
  <c r="BW239" i="80"/>
  <c r="BO239" i="80"/>
  <c r="CA239" i="80"/>
  <c r="BS239" i="80"/>
  <c r="CO239" i="80"/>
  <c r="BU239" i="80"/>
  <c r="CB239" i="80"/>
  <c r="BP239" i="80"/>
  <c r="BY239" i="80"/>
  <c r="BM239" i="80"/>
  <c r="BX239" i="80"/>
  <c r="BL239" i="80"/>
  <c r="BV239" i="80"/>
  <c r="CD239" i="80"/>
  <c r="BR239" i="80"/>
  <c r="BZ239" i="80"/>
  <c r="BT239" i="80"/>
  <c r="BQ239" i="80"/>
  <c r="CC239" i="80"/>
  <c r="BN239" i="80"/>
  <c r="AZ242" i="80"/>
  <c r="AR242" i="80"/>
  <c r="AJ242" i="80"/>
  <c r="AV242" i="80"/>
  <c r="AN242" i="80"/>
  <c r="AS242" i="80"/>
  <c r="AH242" i="80"/>
  <c r="BJ242" i="80"/>
  <c r="AX242" i="80"/>
  <c r="AM242" i="80"/>
  <c r="AW242" i="80"/>
  <c r="AI242" i="80"/>
  <c r="AT242" i="80"/>
  <c r="AQ242" i="80"/>
  <c r="AP242" i="80"/>
  <c r="AL242" i="80"/>
  <c r="AK242" i="80"/>
  <c r="AU242" i="80"/>
  <c r="AO242" i="80"/>
  <c r="AG242" i="80"/>
  <c r="AY242" i="80"/>
  <c r="AE245" i="80"/>
  <c r="N245" i="80"/>
  <c r="F245" i="80"/>
  <c r="U245" i="80"/>
  <c r="M245" i="80"/>
  <c r="E245" i="80"/>
  <c r="S245" i="80"/>
  <c r="K245" i="80"/>
  <c r="C245" i="80"/>
  <c r="J245" i="80"/>
  <c r="Q245" i="80"/>
  <c r="D245" i="80"/>
  <c r="T245" i="80"/>
  <c r="B245" i="80"/>
  <c r="P245" i="80"/>
  <c r="O245" i="80"/>
  <c r="L245" i="80"/>
  <c r="H245" i="80"/>
  <c r="I245" i="80"/>
  <c r="R245" i="80"/>
  <c r="G245" i="80"/>
  <c r="CO247" i="80"/>
  <c r="BX247" i="80"/>
  <c r="BP247" i="80"/>
  <c r="CE247" i="80"/>
  <c r="BW247" i="80"/>
  <c r="BO247" i="80"/>
  <c r="CC247" i="80"/>
  <c r="BU247" i="80"/>
  <c r="BM247" i="80"/>
  <c r="BS247" i="80"/>
  <c r="BZ247" i="80"/>
  <c r="BL247" i="80"/>
  <c r="BQ247" i="80"/>
  <c r="CB247" i="80"/>
  <c r="CA247" i="80"/>
  <c r="BY247" i="80"/>
  <c r="BT247" i="80"/>
  <c r="BV247" i="80"/>
  <c r="BR247" i="80"/>
  <c r="BN247" i="80"/>
  <c r="CD247" i="80"/>
  <c r="AT250" i="80"/>
  <c r="AL250" i="80"/>
  <c r="BJ250" i="80"/>
  <c r="AS250" i="80"/>
  <c r="AK250" i="80"/>
  <c r="AZ250" i="80"/>
  <c r="AR250" i="80"/>
  <c r="AJ250" i="80"/>
  <c r="AX250" i="80"/>
  <c r="AP250" i="80"/>
  <c r="AH250" i="80"/>
  <c r="AU250" i="80"/>
  <c r="AM250" i="80"/>
  <c r="AI250" i="80"/>
  <c r="AY250" i="80"/>
  <c r="AW250" i="80"/>
  <c r="AV250" i="80"/>
  <c r="AO250" i="80"/>
  <c r="AQ250" i="80"/>
  <c r="AN250" i="80"/>
  <c r="AG250" i="80"/>
  <c r="O253" i="80"/>
  <c r="G253" i="80"/>
  <c r="AE253" i="80"/>
  <c r="N253" i="80"/>
  <c r="F253" i="80"/>
  <c r="U253" i="80"/>
  <c r="M253" i="80"/>
  <c r="E253" i="80"/>
  <c r="S253" i="80"/>
  <c r="K253" i="80"/>
  <c r="C253" i="80"/>
  <c r="H253" i="80"/>
  <c r="Q253" i="80"/>
  <c r="P253" i="80"/>
  <c r="T253" i="80"/>
  <c r="L253" i="80"/>
  <c r="J253" i="80"/>
  <c r="I253" i="80"/>
  <c r="B253" i="80"/>
  <c r="R253" i="80"/>
  <c r="D253" i="80"/>
  <c r="BZ242" i="80"/>
  <c r="BR242" i="80"/>
  <c r="CD242" i="80"/>
  <c r="BV242" i="80"/>
  <c r="BN242" i="80"/>
  <c r="BX242" i="80"/>
  <c r="BM242" i="80"/>
  <c r="CO242" i="80"/>
  <c r="BU242" i="80"/>
  <c r="CC242" i="80"/>
  <c r="BS242" i="80"/>
  <c r="BY242" i="80"/>
  <c r="BT242" i="80"/>
  <c r="BQ242" i="80"/>
  <c r="BP242" i="80"/>
  <c r="CB242" i="80"/>
  <c r="BL242" i="80"/>
  <c r="CA242" i="80"/>
  <c r="BW242" i="80"/>
  <c r="BO242" i="80"/>
  <c r="CE242" i="80"/>
  <c r="AV245" i="80"/>
  <c r="AN245" i="80"/>
  <c r="AU245" i="80"/>
  <c r="AM245" i="80"/>
  <c r="BJ245" i="80"/>
  <c r="AS245" i="80"/>
  <c r="AK245" i="80"/>
  <c r="AT245" i="80"/>
  <c r="AH245" i="80"/>
  <c r="AZ245" i="80"/>
  <c r="AO245" i="80"/>
  <c r="AW245" i="80"/>
  <c r="AQ245" i="80"/>
  <c r="AP245" i="80"/>
  <c r="AL245" i="80"/>
  <c r="AY245" i="80"/>
  <c r="AI245" i="80"/>
  <c r="AX245" i="80"/>
  <c r="AR245" i="80"/>
  <c r="AG245" i="80"/>
  <c r="AJ245" i="80"/>
  <c r="R248" i="80"/>
  <c r="J248" i="80"/>
  <c r="B248" i="80"/>
  <c r="Q248" i="80"/>
  <c r="I248" i="80"/>
  <c r="P248" i="80"/>
  <c r="H248" i="80"/>
  <c r="AE248" i="80"/>
  <c r="N248" i="80"/>
  <c r="F248" i="80"/>
  <c r="S248" i="80"/>
  <c r="C248" i="80"/>
  <c r="K248" i="80"/>
  <c r="D248" i="80"/>
  <c r="T248" i="80"/>
  <c r="O248" i="80"/>
  <c r="M248" i="80"/>
  <c r="G248" i="80"/>
  <c r="E248" i="80"/>
  <c r="U248" i="80"/>
  <c r="L248" i="80"/>
  <c r="CB250" i="80"/>
  <c r="BT250" i="80"/>
  <c r="BL250" i="80"/>
  <c r="CA250" i="80"/>
  <c r="BS250" i="80"/>
  <c r="BZ250" i="80"/>
  <c r="BR250" i="80"/>
  <c r="CO250" i="80"/>
  <c r="BX250" i="80"/>
  <c r="BP250" i="80"/>
  <c r="BU250" i="80"/>
  <c r="CC250" i="80"/>
  <c r="BM250" i="80"/>
  <c r="BO250" i="80"/>
  <c r="CE250" i="80"/>
  <c r="CD250" i="80"/>
  <c r="BY250" i="80"/>
  <c r="BV250" i="80"/>
  <c r="BQ250" i="80"/>
  <c r="BW250" i="80"/>
  <c r="BN250" i="80"/>
  <c r="AW253" i="80"/>
  <c r="AO253" i="80"/>
  <c r="AG253" i="80"/>
  <c r="AV253" i="80"/>
  <c r="AN253" i="80"/>
  <c r="AU253" i="80"/>
  <c r="AM253" i="80"/>
  <c r="BJ253" i="80"/>
  <c r="AS253" i="80"/>
  <c r="AK253" i="80"/>
  <c r="AX253" i="80"/>
  <c r="AH253" i="80"/>
  <c r="AQ253" i="80"/>
  <c r="AP253" i="80"/>
  <c r="AY253" i="80"/>
  <c r="AT253" i="80"/>
  <c r="AR253" i="80"/>
  <c r="AJ253" i="80"/>
  <c r="AL253" i="80"/>
  <c r="AI253" i="80"/>
  <c r="AZ253" i="80"/>
  <c r="AX240" i="80"/>
  <c r="AP240" i="80"/>
  <c r="AH240" i="80"/>
  <c r="AT240" i="80"/>
  <c r="AL240" i="80"/>
  <c r="BJ240" i="80"/>
  <c r="AQ240" i="80"/>
  <c r="AV240" i="80"/>
  <c r="AK240" i="80"/>
  <c r="AU240" i="80"/>
  <c r="AG240" i="80"/>
  <c r="AR240" i="80"/>
  <c r="AO240" i="80"/>
  <c r="AN240" i="80"/>
  <c r="AY240" i="80"/>
  <c r="AJ240" i="80"/>
  <c r="AW240" i="80"/>
  <c r="AM240" i="80"/>
  <c r="AI240" i="80"/>
  <c r="AZ240" i="80"/>
  <c r="AS240" i="80"/>
  <c r="S243" i="80"/>
  <c r="K243" i="80"/>
  <c r="C243" i="80"/>
  <c r="O243" i="80"/>
  <c r="G243" i="80"/>
  <c r="N243" i="80"/>
  <c r="D243" i="80"/>
  <c r="AE243" i="80"/>
  <c r="L243" i="80"/>
  <c r="T243" i="80"/>
  <c r="I243" i="80"/>
  <c r="J243" i="80"/>
  <c r="F243" i="80"/>
  <c r="U243" i="80"/>
  <c r="E243" i="80"/>
  <c r="R243" i="80"/>
  <c r="B243" i="80"/>
  <c r="P243" i="80"/>
  <c r="H243" i="80"/>
  <c r="Q243" i="80"/>
  <c r="M243" i="80"/>
  <c r="CD245" i="80"/>
  <c r="BV245" i="80"/>
  <c r="BN245" i="80"/>
  <c r="CC245" i="80"/>
  <c r="BU245" i="80"/>
  <c r="BM245" i="80"/>
  <c r="CA245" i="80"/>
  <c r="BS245" i="80"/>
  <c r="CE245" i="80"/>
  <c r="BQ245" i="80"/>
  <c r="BX245" i="80"/>
  <c r="BW245" i="80"/>
  <c r="BR245" i="80"/>
  <c r="BP245" i="80"/>
  <c r="CO245" i="80"/>
  <c r="BO245" i="80"/>
  <c r="BZ245" i="80"/>
  <c r="BY245" i="80"/>
  <c r="BL245" i="80"/>
  <c r="BT245" i="80"/>
  <c r="CB245" i="80"/>
  <c r="AZ248" i="80"/>
  <c r="AR248" i="80"/>
  <c r="AJ248" i="80"/>
  <c r="AY248" i="80"/>
  <c r="AQ248" i="80"/>
  <c r="AI248" i="80"/>
  <c r="AX248" i="80"/>
  <c r="AP248" i="80"/>
  <c r="AH248" i="80"/>
  <c r="AV248" i="80"/>
  <c r="AN248" i="80"/>
  <c r="AS248" i="80"/>
  <c r="BJ248" i="80"/>
  <c r="AK248" i="80"/>
  <c r="AG248" i="80"/>
  <c r="AW248" i="80"/>
  <c r="AU248" i="80"/>
  <c r="AT248" i="80"/>
  <c r="AM248" i="80"/>
  <c r="AO248" i="80"/>
  <c r="AL248" i="80"/>
  <c r="U251" i="80"/>
  <c r="M251" i="80"/>
  <c r="E251" i="80"/>
  <c r="T251" i="80"/>
  <c r="L251" i="80"/>
  <c r="D251" i="80"/>
  <c r="S251" i="80"/>
  <c r="K251" i="80"/>
  <c r="C251" i="80"/>
  <c r="Q251" i="80"/>
  <c r="I251" i="80"/>
  <c r="AE251" i="80"/>
  <c r="F251" i="80"/>
  <c r="N251" i="80"/>
  <c r="G251" i="80"/>
  <c r="R251" i="80"/>
  <c r="P251" i="80"/>
  <c r="J251" i="80"/>
  <c r="O251" i="80"/>
  <c r="B251" i="80"/>
  <c r="H251" i="80"/>
  <c r="CE253" i="80"/>
  <c r="BW253" i="80"/>
  <c r="BO253" i="80"/>
  <c r="CD253" i="80"/>
  <c r="BV253" i="80"/>
  <c r="BN253" i="80"/>
  <c r="CC253" i="80"/>
  <c r="BU253" i="80"/>
  <c r="BM253" i="80"/>
  <c r="CA253" i="80"/>
  <c r="BS253" i="80"/>
  <c r="BX253" i="80"/>
  <c r="BQ253" i="80"/>
  <c r="CO253" i="80"/>
  <c r="BP253" i="80"/>
  <c r="BL253" i="80"/>
  <c r="CB253" i="80"/>
  <c r="BZ253" i="80"/>
  <c r="BT253" i="80"/>
  <c r="BR253" i="80"/>
  <c r="BY253" i="80"/>
  <c r="AE155" i="70"/>
  <c r="C155" i="70"/>
  <c r="B155" i="70"/>
  <c r="CO25" i="70"/>
  <c r="CO155" i="70" s="1"/>
  <c r="BM25" i="70"/>
  <c r="BM155" i="70" s="1"/>
  <c r="BL25" i="70"/>
  <c r="BL155" i="70" s="1"/>
  <c r="BJ25" i="70"/>
  <c r="BJ155" i="70" s="1"/>
  <c r="BI25" i="70"/>
  <c r="BH25" i="70"/>
  <c r="BG25" i="70"/>
  <c r="BF25" i="70"/>
  <c r="BE25" i="70"/>
  <c r="BD25" i="70"/>
  <c r="BC25" i="70"/>
  <c r="AH155" i="70"/>
  <c r="AG155" i="70"/>
  <c r="AE89" i="70" l="1"/>
  <c r="AE64" i="70"/>
  <c r="AE52" i="70"/>
  <c r="AE72" i="70"/>
  <c r="AE39" i="70"/>
  <c r="AE46" i="70"/>
  <c r="AE87" i="70"/>
  <c r="AE111" i="70"/>
  <c r="AE88" i="70"/>
  <c r="AE118" i="70"/>
  <c r="AE79" i="70"/>
  <c r="AE83" i="70"/>
  <c r="AE56" i="70"/>
  <c r="AE54" i="70"/>
  <c r="AE74" i="70"/>
  <c r="AE115" i="70"/>
  <c r="AE66" i="70"/>
  <c r="AE80" i="70"/>
  <c r="AE96" i="70"/>
  <c r="AE81" i="70"/>
  <c r="AE41" i="70"/>
  <c r="AE67" i="70"/>
  <c r="AE43" i="70"/>
  <c r="AE126" i="70"/>
  <c r="AE117" i="70"/>
  <c r="AE44" i="70"/>
  <c r="AE97" i="70"/>
  <c r="AE109" i="70"/>
  <c r="AE76" i="70"/>
  <c r="AE103" i="70"/>
  <c r="AE36" i="70"/>
  <c r="AE86" i="70"/>
  <c r="AE49" i="70"/>
  <c r="AE50" i="70"/>
  <c r="AE34" i="70"/>
  <c r="AE68" i="70"/>
  <c r="AE31" i="70"/>
  <c r="AE121" i="70"/>
  <c r="AE100" i="70"/>
  <c r="AE99" i="70"/>
  <c r="AE70" i="70"/>
  <c r="AE105" i="70"/>
  <c r="AE63" i="70"/>
  <c r="AE30" i="70"/>
  <c r="AE107" i="70"/>
  <c r="AE110" i="70"/>
  <c r="AE119" i="70"/>
  <c r="AE32" i="70"/>
  <c r="AE114" i="70"/>
  <c r="AE123" i="70"/>
  <c r="AE101" i="70"/>
  <c r="AE90" i="70"/>
  <c r="AE47" i="70"/>
  <c r="AE113" i="70"/>
  <c r="AE106" i="70"/>
  <c r="AE125" i="70"/>
  <c r="AE58" i="70"/>
  <c r="AE57" i="70"/>
  <c r="AE78" i="70"/>
  <c r="AE75" i="70"/>
  <c r="AE40" i="70"/>
  <c r="AE98" i="70"/>
  <c r="AE129" i="70"/>
  <c r="AE48" i="70"/>
  <c r="AE102" i="70"/>
  <c r="AE91" i="70"/>
  <c r="AE69" i="70"/>
  <c r="AE84" i="70"/>
  <c r="AE51" i="70"/>
  <c r="AE128" i="70"/>
  <c r="AE104" i="70"/>
  <c r="AE65" i="70"/>
  <c r="AE127" i="70"/>
  <c r="AE93" i="70"/>
  <c r="AE116" i="70"/>
  <c r="AE61" i="70"/>
  <c r="U188" i="70" s="1"/>
  <c r="AE62" i="70"/>
  <c r="AE38" i="70"/>
  <c r="AE92" i="70"/>
  <c r="AE95" i="70"/>
  <c r="AE112" i="70"/>
  <c r="AE35" i="70"/>
  <c r="AE59" i="70"/>
  <c r="AE53" i="70"/>
  <c r="U180" i="70" s="1"/>
  <c r="AE120" i="70"/>
  <c r="AE55" i="70"/>
  <c r="AE71" i="70"/>
  <c r="AE45" i="70"/>
  <c r="AE60" i="70"/>
  <c r="AE85" i="70"/>
  <c r="AE37" i="70"/>
  <c r="AE77" i="70"/>
  <c r="AE124" i="70"/>
  <c r="AE94" i="70"/>
  <c r="AE73" i="70"/>
  <c r="AE108" i="70"/>
  <c r="AE42" i="70"/>
  <c r="AE122" i="70"/>
  <c r="AE82" i="70"/>
  <c r="U209" i="70" s="1"/>
  <c r="AE33" i="70"/>
  <c r="AE29" i="70"/>
  <c r="E169" i="70" l="1"/>
  <c r="U169" i="70"/>
  <c r="E187" i="70"/>
  <c r="U187" i="70"/>
  <c r="H239" i="70"/>
  <c r="U239" i="70"/>
  <c r="K254" i="70"/>
  <c r="U254" i="70"/>
  <c r="N229" i="70"/>
  <c r="U229" i="70"/>
  <c r="E185" i="70"/>
  <c r="U185" i="70"/>
  <c r="C241" i="70"/>
  <c r="U241" i="70"/>
  <c r="N197" i="70"/>
  <c r="U197" i="70"/>
  <c r="R176" i="70"/>
  <c r="U176" i="70"/>
  <c r="K244" i="70"/>
  <c r="U244" i="70"/>
  <c r="N193" i="70"/>
  <c r="U193" i="70"/>
  <c r="N215" i="70"/>
  <c r="U215" i="70"/>
  <c r="T166" i="70"/>
  <c r="U166" i="70"/>
  <c r="AE249" i="70"/>
  <c r="U249" i="70"/>
  <c r="E212" i="70"/>
  <c r="U212" i="70"/>
  <c r="L162" i="70"/>
  <c r="U162" i="70"/>
  <c r="M218" i="70"/>
  <c r="U218" i="70"/>
  <c r="R225" i="70"/>
  <c r="U225" i="70"/>
  <c r="T184" i="70"/>
  <c r="U184" i="70"/>
  <c r="Q240" i="70"/>
  <c r="U240" i="70"/>
  <c r="E250" i="70"/>
  <c r="U250" i="70"/>
  <c r="Q237" i="70"/>
  <c r="U237" i="70"/>
  <c r="H232" i="70"/>
  <c r="U232" i="70"/>
  <c r="T248" i="70"/>
  <c r="U248" i="70"/>
  <c r="E177" i="70"/>
  <c r="U177" i="70"/>
  <c r="S230" i="70"/>
  <c r="U230" i="70"/>
  <c r="R171" i="70"/>
  <c r="U171" i="70"/>
  <c r="R194" i="70"/>
  <c r="U194" i="70"/>
  <c r="G207" i="70"/>
  <c r="U207" i="70"/>
  <c r="L181" i="70"/>
  <c r="U181" i="70"/>
  <c r="R245" i="70"/>
  <c r="U245" i="70"/>
  <c r="G173" i="70"/>
  <c r="U173" i="70"/>
  <c r="L191" i="70"/>
  <c r="U191" i="70"/>
  <c r="E200" i="70"/>
  <c r="U200" i="70"/>
  <c r="E164" i="70"/>
  <c r="U164" i="70"/>
  <c r="D198" i="70"/>
  <c r="U198" i="70"/>
  <c r="K186" i="70"/>
  <c r="U186" i="70"/>
  <c r="G219" i="70"/>
  <c r="U219" i="70"/>
  <c r="I243" i="70"/>
  <c r="U243" i="70"/>
  <c r="N231" i="70"/>
  <c r="U231" i="70"/>
  <c r="S196" i="70"/>
  <c r="U196" i="70"/>
  <c r="H205" i="70"/>
  <c r="U205" i="70"/>
  <c r="E233" i="70"/>
  <c r="U233" i="70"/>
  <c r="E228" i="70"/>
  <c r="U228" i="70"/>
  <c r="G246" i="70"/>
  <c r="U246" i="70"/>
  <c r="K190" i="70"/>
  <c r="U190" i="70"/>
  <c r="M227" i="70"/>
  <c r="U227" i="70"/>
  <c r="N161" i="70"/>
  <c r="U161" i="70"/>
  <c r="O163" i="70"/>
  <c r="U163" i="70"/>
  <c r="H224" i="70"/>
  <c r="U224" i="70"/>
  <c r="N170" i="70"/>
  <c r="U170" i="70"/>
  <c r="B223" i="70"/>
  <c r="U223" i="70"/>
  <c r="H201" i="70"/>
  <c r="U201" i="70"/>
  <c r="P206" i="70"/>
  <c r="U206" i="70"/>
  <c r="T214" i="70"/>
  <c r="U214" i="70"/>
  <c r="S179" i="70"/>
  <c r="U179" i="70"/>
  <c r="R156" i="70"/>
  <c r="U156" i="70"/>
  <c r="T251" i="70"/>
  <c r="U251" i="70"/>
  <c r="E247" i="70"/>
  <c r="U247" i="70"/>
  <c r="H189" i="70"/>
  <c r="U189" i="70"/>
  <c r="D178" i="70"/>
  <c r="U178" i="70"/>
  <c r="K167" i="70"/>
  <c r="U167" i="70"/>
  <c r="E174" i="70"/>
  <c r="U174" i="70"/>
  <c r="E234" i="70"/>
  <c r="U234" i="70"/>
  <c r="N158" i="70"/>
  <c r="U158" i="70"/>
  <c r="G203" i="70"/>
  <c r="U203" i="70"/>
  <c r="O168" i="70"/>
  <c r="U168" i="70"/>
  <c r="K183" i="70"/>
  <c r="U183" i="70"/>
  <c r="O216" i="70"/>
  <c r="U216" i="70"/>
  <c r="E221" i="70"/>
  <c r="U221" i="70"/>
  <c r="C182" i="70"/>
  <c r="U182" i="70"/>
  <c r="S165" i="70"/>
  <c r="U165" i="70"/>
  <c r="O220" i="70"/>
  <c r="U220" i="70"/>
  <c r="G160" i="70"/>
  <c r="U160" i="70"/>
  <c r="O235" i="70"/>
  <c r="U235" i="70"/>
  <c r="E204" i="70"/>
  <c r="U204" i="70"/>
  <c r="T172" i="70"/>
  <c r="U172" i="70"/>
  <c r="M222" i="70"/>
  <c r="U222" i="70"/>
  <c r="K192" i="70"/>
  <c r="U192" i="70"/>
  <c r="F211" i="70"/>
  <c r="U211" i="70"/>
  <c r="P175" i="70"/>
  <c r="U175" i="70"/>
  <c r="S202" i="70"/>
  <c r="U202" i="70"/>
  <c r="E252" i="70"/>
  <c r="U252" i="70"/>
  <c r="E217" i="70"/>
  <c r="U217" i="70"/>
  <c r="J159" i="70"/>
  <c r="U159" i="70"/>
  <c r="N157" i="70"/>
  <c r="U157" i="70"/>
  <c r="N226" i="70"/>
  <c r="U226" i="70"/>
  <c r="G195" i="70"/>
  <c r="U195" i="70"/>
  <c r="F213" i="70"/>
  <c r="U213" i="70"/>
  <c r="G236" i="70"/>
  <c r="U236" i="70"/>
  <c r="D253" i="70"/>
  <c r="U253" i="70"/>
  <c r="S208" i="70"/>
  <c r="U208" i="70"/>
  <c r="O242" i="70"/>
  <c r="U242" i="70"/>
  <c r="N210" i="70"/>
  <c r="U210" i="70"/>
  <c r="B238" i="70"/>
  <c r="U238" i="70"/>
  <c r="L199" i="70"/>
  <c r="U199" i="70"/>
  <c r="N206" i="70"/>
  <c r="R243" i="70"/>
  <c r="O206" i="70"/>
  <c r="L174" i="70"/>
  <c r="C228" i="70"/>
  <c r="B253" i="70"/>
  <c r="I184" i="70"/>
  <c r="K174" i="70"/>
  <c r="T161" i="70"/>
  <c r="M174" i="70"/>
  <c r="S205" i="70"/>
  <c r="D234" i="70"/>
  <c r="Q199" i="70"/>
  <c r="J205" i="70"/>
  <c r="L185" i="70"/>
  <c r="H250" i="70"/>
  <c r="AE230" i="70"/>
  <c r="N249" i="70"/>
  <c r="R237" i="70"/>
  <c r="AE206" i="70"/>
  <c r="F162" i="70"/>
  <c r="E229" i="70"/>
  <c r="R233" i="70"/>
  <c r="G240" i="70"/>
  <c r="M190" i="70"/>
  <c r="C161" i="70"/>
  <c r="L177" i="70"/>
  <c r="O181" i="70"/>
  <c r="R238" i="70"/>
  <c r="G179" i="70"/>
  <c r="P191" i="70"/>
  <c r="C162" i="70"/>
  <c r="B233" i="70"/>
  <c r="N190" i="70"/>
  <c r="AE161" i="70"/>
  <c r="Q177" i="70"/>
  <c r="S181" i="70"/>
  <c r="T238" i="70"/>
  <c r="R198" i="70"/>
  <c r="K162" i="70"/>
  <c r="B219" i="70"/>
  <c r="O189" i="70"/>
  <c r="G184" i="70"/>
  <c r="J167" i="70"/>
  <c r="T250" i="70"/>
  <c r="P161" i="70"/>
  <c r="M161" i="70"/>
  <c r="S177" i="70"/>
  <c r="B163" i="70"/>
  <c r="Q181" i="70"/>
  <c r="N236" i="70"/>
  <c r="T206" i="70"/>
  <c r="M215" i="70"/>
  <c r="I179" i="70"/>
  <c r="D216" i="70"/>
  <c r="I160" i="70"/>
  <c r="N160" i="70"/>
  <c r="H222" i="70"/>
  <c r="K249" i="70"/>
  <c r="B189" i="70"/>
  <c r="K184" i="70"/>
  <c r="M185" i="70"/>
  <c r="M233" i="70"/>
  <c r="G167" i="70"/>
  <c r="F174" i="70"/>
  <c r="B228" i="70"/>
  <c r="N250" i="70"/>
  <c r="D211" i="70"/>
  <c r="G241" i="70"/>
  <c r="H246" i="70"/>
  <c r="D237" i="70"/>
  <c r="M234" i="70"/>
  <c r="AE157" i="70"/>
  <c r="H186" i="70"/>
  <c r="AE178" i="70"/>
  <c r="K176" i="70"/>
  <c r="T176" i="70"/>
  <c r="I175" i="70"/>
  <c r="P193" i="70"/>
  <c r="P242" i="70"/>
  <c r="R201" i="70"/>
  <c r="K201" i="70"/>
  <c r="I181" i="70"/>
  <c r="B230" i="70"/>
  <c r="C183" i="70"/>
  <c r="Q236" i="70"/>
  <c r="I236" i="70"/>
  <c r="AE214" i="70"/>
  <c r="R166" i="70"/>
  <c r="H194" i="70"/>
  <c r="O199" i="70"/>
  <c r="K179" i="70"/>
  <c r="R227" i="70"/>
  <c r="P227" i="70"/>
  <c r="O191" i="70"/>
  <c r="K216" i="70"/>
  <c r="E242" i="70"/>
  <c r="B176" i="70"/>
  <c r="H175" i="70"/>
  <c r="J201" i="70"/>
  <c r="K194" i="70"/>
  <c r="N227" i="70"/>
  <c r="C227" i="70"/>
  <c r="L216" i="70"/>
  <c r="S189" i="70"/>
  <c r="AE185" i="70"/>
  <c r="T185" i="70"/>
  <c r="C167" i="70"/>
  <c r="G250" i="70"/>
  <c r="L211" i="70"/>
  <c r="F231" i="70"/>
  <c r="D232" i="70"/>
  <c r="J248" i="70"/>
  <c r="G161" i="70"/>
  <c r="F177" i="70"/>
  <c r="T177" i="70"/>
  <c r="J178" i="70"/>
  <c r="C176" i="70"/>
  <c r="J176" i="70"/>
  <c r="E230" i="70"/>
  <c r="E253" i="70"/>
  <c r="C175" i="70"/>
  <c r="O193" i="70"/>
  <c r="AE242" i="70"/>
  <c r="M201" i="70"/>
  <c r="Q163" i="70"/>
  <c r="P181" i="70"/>
  <c r="E181" i="70"/>
  <c r="N230" i="70"/>
  <c r="G183" i="70"/>
  <c r="J236" i="70"/>
  <c r="I206" i="70"/>
  <c r="B214" i="70"/>
  <c r="P253" i="70"/>
  <c r="B170" i="70"/>
  <c r="D194" i="70"/>
  <c r="M223" i="70"/>
  <c r="I227" i="70"/>
  <c r="C191" i="70"/>
  <c r="M216" i="70"/>
  <c r="S216" i="70"/>
  <c r="E160" i="70"/>
  <c r="Q198" i="70"/>
  <c r="S162" i="70"/>
  <c r="P189" i="70"/>
  <c r="H243" i="70"/>
  <c r="F205" i="70"/>
  <c r="M184" i="70"/>
  <c r="L184" i="70"/>
  <c r="G185" i="70"/>
  <c r="O167" i="70"/>
  <c r="S174" i="70"/>
  <c r="H228" i="70"/>
  <c r="J250" i="70"/>
  <c r="O211" i="70"/>
  <c r="H241" i="70"/>
  <c r="J237" i="70"/>
  <c r="M237" i="70"/>
  <c r="S231" i="70"/>
  <c r="T157" i="70"/>
  <c r="AE229" i="70"/>
  <c r="M195" i="70"/>
  <c r="B177" i="70"/>
  <c r="K178" i="70"/>
  <c r="O176" i="70"/>
  <c r="N176" i="70"/>
  <c r="E236" i="70"/>
  <c r="E194" i="70"/>
  <c r="F175" i="70"/>
  <c r="J197" i="70"/>
  <c r="AE193" i="70"/>
  <c r="S242" i="70"/>
  <c r="S201" i="70"/>
  <c r="E201" i="70"/>
  <c r="Q230" i="70"/>
  <c r="B183" i="70"/>
  <c r="L236" i="70"/>
  <c r="S214" i="70"/>
  <c r="Q170" i="70"/>
  <c r="S194" i="70"/>
  <c r="L194" i="70"/>
  <c r="K223" i="70"/>
  <c r="AE227" i="70"/>
  <c r="H216" i="70"/>
  <c r="K202" i="70"/>
  <c r="G217" i="70"/>
  <c r="R192" i="70"/>
  <c r="R158" i="70"/>
  <c r="M213" i="70"/>
  <c r="K226" i="70"/>
  <c r="M203" i="70"/>
  <c r="D210" i="70"/>
  <c r="L245" i="70"/>
  <c r="M171" i="70"/>
  <c r="H173" i="70"/>
  <c r="M168" i="70"/>
  <c r="AE208" i="70"/>
  <c r="O156" i="70"/>
  <c r="P247" i="70"/>
  <c r="Q247" i="70"/>
  <c r="C249" i="70"/>
  <c r="J243" i="70"/>
  <c r="C202" i="70"/>
  <c r="M202" i="70"/>
  <c r="B202" i="70"/>
  <c r="N205" i="70"/>
  <c r="R205" i="70"/>
  <c r="C252" i="70"/>
  <c r="H252" i="70"/>
  <c r="I252" i="70"/>
  <c r="N233" i="70"/>
  <c r="K233" i="70"/>
  <c r="J240" i="70"/>
  <c r="G228" i="70"/>
  <c r="J211" i="70"/>
  <c r="R241" i="70"/>
  <c r="G158" i="70"/>
  <c r="R197" i="70"/>
  <c r="AE207" i="70"/>
  <c r="P207" i="70"/>
  <c r="D213" i="70"/>
  <c r="J193" i="70"/>
  <c r="M183" i="70"/>
  <c r="Q210" i="70"/>
  <c r="M210" i="70"/>
  <c r="AE245" i="70"/>
  <c r="N245" i="70"/>
  <c r="J215" i="70"/>
  <c r="Q171" i="70"/>
  <c r="J253" i="70"/>
  <c r="J173" i="70"/>
  <c r="R168" i="70"/>
  <c r="H168" i="70"/>
  <c r="T208" i="70"/>
  <c r="D208" i="70"/>
  <c r="M191" i="70"/>
  <c r="E245" i="70"/>
  <c r="C160" i="70"/>
  <c r="R160" i="70"/>
  <c r="AE247" i="70"/>
  <c r="H247" i="70"/>
  <c r="AE162" i="70"/>
  <c r="P219" i="70"/>
  <c r="H219" i="70"/>
  <c r="Q249" i="70"/>
  <c r="F189" i="70"/>
  <c r="G243" i="70"/>
  <c r="M243" i="70"/>
  <c r="L254" i="70"/>
  <c r="O254" i="70"/>
  <c r="E211" i="70"/>
  <c r="E167" i="70"/>
  <c r="H202" i="70"/>
  <c r="R202" i="70"/>
  <c r="K205" i="70"/>
  <c r="P205" i="70"/>
  <c r="C205" i="70"/>
  <c r="Q184" i="70"/>
  <c r="F184" i="70"/>
  <c r="H185" i="70"/>
  <c r="R185" i="70"/>
  <c r="D185" i="70"/>
  <c r="L252" i="70"/>
  <c r="Q252" i="70"/>
  <c r="I233" i="70"/>
  <c r="J233" i="70"/>
  <c r="T233" i="70"/>
  <c r="P167" i="70"/>
  <c r="D167" i="70"/>
  <c r="E240" i="70"/>
  <c r="I240" i="70"/>
  <c r="T174" i="70"/>
  <c r="O174" i="70"/>
  <c r="R174" i="70"/>
  <c r="C217" i="70"/>
  <c r="Q217" i="70"/>
  <c r="Q228" i="70"/>
  <c r="AE228" i="70"/>
  <c r="K228" i="70"/>
  <c r="S250" i="70"/>
  <c r="M250" i="70"/>
  <c r="H211" i="70"/>
  <c r="Q211" i="70"/>
  <c r="S192" i="70"/>
  <c r="M192" i="70"/>
  <c r="I192" i="70"/>
  <c r="J241" i="70"/>
  <c r="T241" i="70"/>
  <c r="S159" i="70"/>
  <c r="K246" i="70"/>
  <c r="C231" i="70"/>
  <c r="B190" i="70"/>
  <c r="T196" i="70"/>
  <c r="Q229" i="70"/>
  <c r="I229" i="70"/>
  <c r="E227" i="70"/>
  <c r="G248" i="70"/>
  <c r="O158" i="70"/>
  <c r="F161" i="70"/>
  <c r="J161" i="70"/>
  <c r="J177" i="70"/>
  <c r="K177" i="70"/>
  <c r="Q178" i="70"/>
  <c r="H176" i="70"/>
  <c r="Q176" i="70"/>
  <c r="F176" i="70"/>
  <c r="E237" i="70"/>
  <c r="K175" i="70"/>
  <c r="B197" i="70"/>
  <c r="S225" i="70"/>
  <c r="T207" i="70"/>
  <c r="Q207" i="70"/>
  <c r="E207" i="70"/>
  <c r="E193" i="70"/>
  <c r="C193" i="70"/>
  <c r="Q193" i="70"/>
  <c r="C226" i="70"/>
  <c r="Q242" i="70"/>
  <c r="G242" i="70"/>
  <c r="K242" i="70"/>
  <c r="O201" i="70"/>
  <c r="N201" i="70"/>
  <c r="L163" i="70"/>
  <c r="D181" i="70"/>
  <c r="T181" i="70"/>
  <c r="L230" i="70"/>
  <c r="M230" i="70"/>
  <c r="P183" i="70"/>
  <c r="O183" i="70"/>
  <c r="R183" i="70"/>
  <c r="S203" i="70"/>
  <c r="K203" i="70"/>
  <c r="L210" i="70"/>
  <c r="J210" i="70"/>
  <c r="E210" i="70"/>
  <c r="P236" i="70"/>
  <c r="D236" i="70"/>
  <c r="F206" i="70"/>
  <c r="B206" i="70"/>
  <c r="Q206" i="70"/>
  <c r="T245" i="70"/>
  <c r="F245" i="70"/>
  <c r="C215" i="70"/>
  <c r="R215" i="70"/>
  <c r="J171" i="70"/>
  <c r="N171" i="70"/>
  <c r="L238" i="70"/>
  <c r="I214" i="70"/>
  <c r="S253" i="70"/>
  <c r="C253" i="70"/>
  <c r="O253" i="70"/>
  <c r="I173" i="70"/>
  <c r="J170" i="70"/>
  <c r="H166" i="70"/>
  <c r="K166" i="70"/>
  <c r="M194" i="70"/>
  <c r="T194" i="70"/>
  <c r="D199" i="70"/>
  <c r="K168" i="70"/>
  <c r="L179" i="70"/>
  <c r="R223" i="70"/>
  <c r="C223" i="70"/>
  <c r="D227" i="70"/>
  <c r="J227" i="70"/>
  <c r="G208" i="70"/>
  <c r="K208" i="70"/>
  <c r="R208" i="70"/>
  <c r="D191" i="70"/>
  <c r="G191" i="70"/>
  <c r="N216" i="70"/>
  <c r="P216" i="70"/>
  <c r="E191" i="70"/>
  <c r="K247" i="70"/>
  <c r="C254" i="70"/>
  <c r="Q202" i="70"/>
  <c r="K252" i="70"/>
  <c r="J252" i="70"/>
  <c r="P217" i="70"/>
  <c r="AE192" i="70"/>
  <c r="H159" i="70"/>
  <c r="AE196" i="70"/>
  <c r="B156" i="70"/>
  <c r="F207" i="70"/>
  <c r="S207" i="70"/>
  <c r="G210" i="70"/>
  <c r="O245" i="70"/>
  <c r="G171" i="70"/>
  <c r="H171" i="70"/>
  <c r="J208" i="70"/>
  <c r="T219" i="70"/>
  <c r="AE254" i="70"/>
  <c r="P254" i="70"/>
  <c r="I217" i="70"/>
  <c r="O217" i="70"/>
  <c r="F217" i="70"/>
  <c r="O228" i="70"/>
  <c r="AE211" i="70"/>
  <c r="H192" i="70"/>
  <c r="L192" i="70"/>
  <c r="T159" i="70"/>
  <c r="M159" i="70"/>
  <c r="K196" i="70"/>
  <c r="O229" i="70"/>
  <c r="J158" i="70"/>
  <c r="E202" i="70"/>
  <c r="L207" i="70"/>
  <c r="K193" i="70"/>
  <c r="R226" i="70"/>
  <c r="M242" i="70"/>
  <c r="R242" i="70"/>
  <c r="H183" i="70"/>
  <c r="Q203" i="70"/>
  <c r="K210" i="70"/>
  <c r="S245" i="70"/>
  <c r="F171" i="70"/>
  <c r="H253" i="70"/>
  <c r="K173" i="70"/>
  <c r="N166" i="70"/>
  <c r="J191" i="70"/>
  <c r="O160" i="70"/>
  <c r="I247" i="70"/>
  <c r="R247" i="70"/>
  <c r="B162" i="70"/>
  <c r="O222" i="70"/>
  <c r="F249" i="70"/>
  <c r="G189" i="70"/>
  <c r="C243" i="70"/>
  <c r="R254" i="70"/>
  <c r="E192" i="70"/>
  <c r="E196" i="70"/>
  <c r="E175" i="70"/>
  <c r="N202" i="70"/>
  <c r="T202" i="70"/>
  <c r="G202" i="70"/>
  <c r="T205" i="70"/>
  <c r="AE205" i="70"/>
  <c r="B184" i="70"/>
  <c r="O184" i="70"/>
  <c r="AE184" i="70"/>
  <c r="N185" i="70"/>
  <c r="Q185" i="70"/>
  <c r="T252" i="70"/>
  <c r="S252" i="70"/>
  <c r="O252" i="70"/>
  <c r="D233" i="70"/>
  <c r="S233" i="70"/>
  <c r="AE167" i="70"/>
  <c r="F167" i="70"/>
  <c r="H167" i="70"/>
  <c r="N174" i="70"/>
  <c r="D174" i="70"/>
  <c r="T217" i="70"/>
  <c r="K217" i="70"/>
  <c r="B217" i="70"/>
  <c r="D228" i="70"/>
  <c r="S228" i="70"/>
  <c r="I250" i="70"/>
  <c r="D250" i="70"/>
  <c r="L250" i="70"/>
  <c r="G211" i="70"/>
  <c r="T211" i="70"/>
  <c r="D192" i="70"/>
  <c r="Q192" i="70"/>
  <c r="O192" i="70"/>
  <c r="Q241" i="70"/>
  <c r="G231" i="70"/>
  <c r="C190" i="70"/>
  <c r="H196" i="70"/>
  <c r="F229" i="70"/>
  <c r="T229" i="70"/>
  <c r="O161" i="70"/>
  <c r="I161" i="70"/>
  <c r="N177" i="70"/>
  <c r="P177" i="70"/>
  <c r="G176" i="70"/>
  <c r="I176" i="70"/>
  <c r="AE176" i="70"/>
  <c r="L176" i="70"/>
  <c r="E171" i="70"/>
  <c r="E176" i="70"/>
  <c r="E161" i="70"/>
  <c r="D225" i="70"/>
  <c r="J207" i="70"/>
  <c r="H207" i="70"/>
  <c r="D207" i="70"/>
  <c r="T193" i="70"/>
  <c r="D193" i="70"/>
  <c r="M193" i="70"/>
  <c r="S226" i="70"/>
  <c r="T242" i="70"/>
  <c r="B242" i="70"/>
  <c r="L201" i="70"/>
  <c r="B201" i="70"/>
  <c r="P201" i="70"/>
  <c r="AE163" i="70"/>
  <c r="J181" i="70"/>
  <c r="AE181" i="70"/>
  <c r="R181" i="70"/>
  <c r="K230" i="70"/>
  <c r="J230" i="70"/>
  <c r="R230" i="70"/>
  <c r="AE183" i="70"/>
  <c r="I183" i="70"/>
  <c r="E183" i="70"/>
  <c r="C210" i="70"/>
  <c r="F210" i="70"/>
  <c r="O210" i="70"/>
  <c r="K236" i="70"/>
  <c r="B236" i="70"/>
  <c r="K206" i="70"/>
  <c r="D206" i="70"/>
  <c r="G245" i="70"/>
  <c r="K245" i="70"/>
  <c r="D245" i="70"/>
  <c r="C171" i="70"/>
  <c r="I171" i="70"/>
  <c r="Q238" i="70"/>
  <c r="K253" i="70"/>
  <c r="T253" i="70"/>
  <c r="G170" i="70"/>
  <c r="M170" i="70"/>
  <c r="AE194" i="70"/>
  <c r="B194" i="70"/>
  <c r="K199" i="70"/>
  <c r="K227" i="70"/>
  <c r="T227" i="70"/>
  <c r="M208" i="70"/>
  <c r="Q208" i="70"/>
  <c r="C208" i="70"/>
  <c r="H191" i="70"/>
  <c r="AE191" i="70"/>
  <c r="T191" i="70"/>
  <c r="T216" i="70"/>
  <c r="B216" i="70"/>
  <c r="Q209" i="70"/>
  <c r="C209" i="70"/>
  <c r="B209" i="70"/>
  <c r="P209" i="70"/>
  <c r="M209" i="70"/>
  <c r="AE209" i="70"/>
  <c r="D209" i="70"/>
  <c r="I209" i="70"/>
  <c r="N209" i="70"/>
  <c r="K180" i="70"/>
  <c r="T180" i="70"/>
  <c r="M180" i="70"/>
  <c r="S180" i="70"/>
  <c r="Q180" i="70"/>
  <c r="F180" i="70"/>
  <c r="G180" i="70"/>
  <c r="J180" i="70"/>
  <c r="L180" i="70"/>
  <c r="B180" i="70"/>
  <c r="P180" i="70"/>
  <c r="E180" i="70"/>
  <c r="AE180" i="70"/>
  <c r="H180" i="70"/>
  <c r="E188" i="70"/>
  <c r="Q188" i="70"/>
  <c r="I188" i="70"/>
  <c r="N188" i="70"/>
  <c r="S188" i="70"/>
  <c r="F188" i="70"/>
  <c r="J188" i="70"/>
  <c r="K188" i="70"/>
  <c r="C188" i="70"/>
  <c r="M188" i="70"/>
  <c r="AE188" i="70"/>
  <c r="E198" i="70"/>
  <c r="L198" i="70"/>
  <c r="F198" i="70"/>
  <c r="G198" i="70"/>
  <c r="J198" i="70"/>
  <c r="N198" i="70"/>
  <c r="AE198" i="70"/>
  <c r="H198" i="70"/>
  <c r="M198" i="70"/>
  <c r="AE218" i="70"/>
  <c r="P218" i="70"/>
  <c r="B218" i="70"/>
  <c r="F218" i="70"/>
  <c r="I218" i="70"/>
  <c r="O218" i="70"/>
  <c r="R218" i="70"/>
  <c r="Q218" i="70"/>
  <c r="G218" i="70"/>
  <c r="K218" i="70"/>
  <c r="N218" i="70"/>
  <c r="L218" i="70"/>
  <c r="C218" i="70"/>
  <c r="D218" i="70"/>
  <c r="S218" i="70"/>
  <c r="E218" i="70"/>
  <c r="K234" i="70"/>
  <c r="R234" i="70"/>
  <c r="T234" i="70"/>
  <c r="O234" i="70"/>
  <c r="P234" i="70"/>
  <c r="Q234" i="70"/>
  <c r="L234" i="70"/>
  <c r="S234" i="70"/>
  <c r="AE234" i="70"/>
  <c r="B234" i="70"/>
  <c r="E232" i="70"/>
  <c r="J232" i="70"/>
  <c r="N232" i="70"/>
  <c r="R232" i="70"/>
  <c r="L232" i="70"/>
  <c r="F232" i="70"/>
  <c r="B232" i="70"/>
  <c r="Q232" i="70"/>
  <c r="M232" i="70"/>
  <c r="T232" i="70"/>
  <c r="G232" i="70"/>
  <c r="G244" i="70"/>
  <c r="P244" i="70"/>
  <c r="D244" i="70"/>
  <c r="F244" i="70"/>
  <c r="I244" i="70"/>
  <c r="E244" i="70"/>
  <c r="J244" i="70"/>
  <c r="O244" i="70"/>
  <c r="S244" i="70"/>
  <c r="N244" i="70"/>
  <c r="AE244" i="70"/>
  <c r="R244" i="70"/>
  <c r="C244" i="70"/>
  <c r="M244" i="70"/>
  <c r="B244" i="70"/>
  <c r="Q156" i="70"/>
  <c r="P156" i="70"/>
  <c r="D156" i="70"/>
  <c r="AE156" i="70"/>
  <c r="M156" i="70"/>
  <c r="G156" i="70"/>
  <c r="I156" i="70"/>
  <c r="S156" i="70"/>
  <c r="E156" i="70"/>
  <c r="L156" i="70"/>
  <c r="T156" i="70"/>
  <c r="H156" i="70"/>
  <c r="K156" i="70"/>
  <c r="C156" i="70"/>
  <c r="F186" i="70"/>
  <c r="S186" i="70"/>
  <c r="O186" i="70"/>
  <c r="G186" i="70"/>
  <c r="B186" i="70"/>
  <c r="R186" i="70"/>
  <c r="L186" i="70"/>
  <c r="T186" i="70"/>
  <c r="Q186" i="70"/>
  <c r="N186" i="70"/>
  <c r="M186" i="70"/>
  <c r="AE186" i="70"/>
  <c r="D186" i="70"/>
  <c r="J186" i="70"/>
  <c r="I186" i="70"/>
  <c r="E186" i="70"/>
  <c r="R219" i="70"/>
  <c r="C219" i="70"/>
  <c r="N219" i="70"/>
  <c r="D219" i="70"/>
  <c r="I219" i="70"/>
  <c r="O219" i="70"/>
  <c r="F219" i="70"/>
  <c r="AE219" i="70"/>
  <c r="L219" i="70"/>
  <c r="S219" i="70"/>
  <c r="M240" i="70"/>
  <c r="F240" i="70"/>
  <c r="L240" i="70"/>
  <c r="B240" i="70"/>
  <c r="K240" i="70"/>
  <c r="T240" i="70"/>
  <c r="P240" i="70"/>
  <c r="O240" i="70"/>
  <c r="S240" i="70"/>
  <c r="H240" i="70"/>
  <c r="R159" i="70"/>
  <c r="N159" i="70"/>
  <c r="L159" i="70"/>
  <c r="F159" i="70"/>
  <c r="C159" i="70"/>
  <c r="G159" i="70"/>
  <c r="K159" i="70"/>
  <c r="D159" i="70"/>
  <c r="P159" i="70"/>
  <c r="I159" i="70"/>
  <c r="B237" i="70"/>
  <c r="G237" i="70"/>
  <c r="O237" i="70"/>
  <c r="T237" i="70"/>
  <c r="S237" i="70"/>
  <c r="L237" i="70"/>
  <c r="C237" i="70"/>
  <c r="AE237" i="70"/>
  <c r="F237" i="70"/>
  <c r="K237" i="70"/>
  <c r="E190" i="70"/>
  <c r="S190" i="70"/>
  <c r="T190" i="70"/>
  <c r="AE190" i="70"/>
  <c r="R190" i="70"/>
  <c r="F190" i="70"/>
  <c r="J190" i="70"/>
  <c r="D190" i="70"/>
  <c r="I190" i="70"/>
  <c r="L190" i="70"/>
  <c r="G190" i="70"/>
  <c r="P195" i="70"/>
  <c r="AE195" i="70"/>
  <c r="N195" i="70"/>
  <c r="Q195" i="70"/>
  <c r="F195" i="70"/>
  <c r="E195" i="70"/>
  <c r="L195" i="70"/>
  <c r="R195" i="70"/>
  <c r="J195" i="70"/>
  <c r="H195" i="70"/>
  <c r="I195" i="70"/>
  <c r="O195" i="70"/>
  <c r="S195" i="70"/>
  <c r="K195" i="70"/>
  <c r="B195" i="70"/>
  <c r="C195" i="70"/>
  <c r="O213" i="70"/>
  <c r="B213" i="70"/>
  <c r="P213" i="70"/>
  <c r="I213" i="70"/>
  <c r="T213" i="70"/>
  <c r="E213" i="70"/>
  <c r="S213" i="70"/>
  <c r="G213" i="70"/>
  <c r="R213" i="70"/>
  <c r="L213" i="70"/>
  <c r="AE213" i="70"/>
  <c r="H213" i="70"/>
  <c r="Q213" i="70"/>
  <c r="N213" i="70"/>
  <c r="K213" i="70"/>
  <c r="N169" i="70"/>
  <c r="K235" i="70"/>
  <c r="D200" i="70"/>
  <c r="T200" i="70"/>
  <c r="K200" i="70"/>
  <c r="O221" i="70"/>
  <c r="Q221" i="70"/>
  <c r="K221" i="70"/>
  <c r="L251" i="70"/>
  <c r="B204" i="70"/>
  <c r="O204" i="70"/>
  <c r="I204" i="70"/>
  <c r="M164" i="70"/>
  <c r="C212" i="70"/>
  <c r="R212" i="70"/>
  <c r="G212" i="70"/>
  <c r="T187" i="70"/>
  <c r="G187" i="70"/>
  <c r="M187" i="70"/>
  <c r="F187" i="70"/>
  <c r="K172" i="70"/>
  <c r="O172" i="70"/>
  <c r="P172" i="70"/>
  <c r="H182" i="70"/>
  <c r="K239" i="70"/>
  <c r="L239" i="70"/>
  <c r="L165" i="70"/>
  <c r="P188" i="70"/>
  <c r="T220" i="70"/>
  <c r="K209" i="70"/>
  <c r="R209" i="70"/>
  <c r="J224" i="70"/>
  <c r="E235" i="70"/>
  <c r="P169" i="70"/>
  <c r="O169" i="70"/>
  <c r="I169" i="70"/>
  <c r="G235" i="70"/>
  <c r="D235" i="70"/>
  <c r="AE200" i="70"/>
  <c r="S200" i="70"/>
  <c r="R200" i="70"/>
  <c r="C221" i="70"/>
  <c r="AE221" i="70"/>
  <c r="F221" i="70"/>
  <c r="H251" i="70"/>
  <c r="O251" i="70"/>
  <c r="N204" i="70"/>
  <c r="L204" i="70"/>
  <c r="D164" i="70"/>
  <c r="AE164" i="70"/>
  <c r="J164" i="70"/>
  <c r="M212" i="70"/>
  <c r="J212" i="70"/>
  <c r="Q212" i="70"/>
  <c r="L187" i="70"/>
  <c r="O187" i="70"/>
  <c r="I172" i="70"/>
  <c r="Q172" i="70"/>
  <c r="B198" i="70"/>
  <c r="B182" i="70"/>
  <c r="T239" i="70"/>
  <c r="F239" i="70"/>
  <c r="J222" i="70"/>
  <c r="R165" i="70"/>
  <c r="B188" i="70"/>
  <c r="C220" i="70"/>
  <c r="B246" i="70"/>
  <c r="G234" i="70"/>
  <c r="K157" i="70"/>
  <c r="I232" i="70"/>
  <c r="F209" i="70"/>
  <c r="O180" i="70"/>
  <c r="H218" i="70"/>
  <c r="E246" i="70"/>
  <c r="K224" i="70"/>
  <c r="T244" i="70"/>
  <c r="E249" i="70"/>
  <c r="R169" i="70"/>
  <c r="M169" i="70"/>
  <c r="G169" i="70"/>
  <c r="Q169" i="70"/>
  <c r="F169" i="70"/>
  <c r="Q235" i="70"/>
  <c r="C235" i="70"/>
  <c r="F235" i="70"/>
  <c r="L235" i="70"/>
  <c r="M235" i="70"/>
  <c r="L200" i="70"/>
  <c r="J200" i="70"/>
  <c r="Q200" i="70"/>
  <c r="F200" i="70"/>
  <c r="I200" i="70"/>
  <c r="I221" i="70"/>
  <c r="J221" i="70"/>
  <c r="T221" i="70"/>
  <c r="L221" i="70"/>
  <c r="G221" i="70"/>
  <c r="Q251" i="70"/>
  <c r="P251" i="70"/>
  <c r="B251" i="70"/>
  <c r="M251" i="70"/>
  <c r="S251" i="70"/>
  <c r="M204" i="70"/>
  <c r="T204" i="70"/>
  <c r="D204" i="70"/>
  <c r="J204" i="70"/>
  <c r="R204" i="70"/>
  <c r="Q164" i="70"/>
  <c r="P164" i="70"/>
  <c r="H164" i="70"/>
  <c r="K164" i="70"/>
  <c r="O164" i="70"/>
  <c r="P212" i="70"/>
  <c r="K212" i="70"/>
  <c r="B212" i="70"/>
  <c r="D212" i="70"/>
  <c r="AE212" i="70"/>
  <c r="C187" i="70"/>
  <c r="P187" i="70"/>
  <c r="K187" i="70"/>
  <c r="N187" i="70"/>
  <c r="R187" i="70"/>
  <c r="D172" i="70"/>
  <c r="J172" i="70"/>
  <c r="G172" i="70"/>
  <c r="AE172" i="70"/>
  <c r="B172" i="70"/>
  <c r="C198" i="70"/>
  <c r="O198" i="70"/>
  <c r="I198" i="70"/>
  <c r="L160" i="70"/>
  <c r="L182" i="70"/>
  <c r="AE182" i="70"/>
  <c r="G239" i="70"/>
  <c r="J239" i="70"/>
  <c r="AE222" i="70"/>
  <c r="J219" i="70"/>
  <c r="Q219" i="70"/>
  <c r="H249" i="70"/>
  <c r="O165" i="70"/>
  <c r="H165" i="70"/>
  <c r="L188" i="70"/>
  <c r="D188" i="70"/>
  <c r="R188" i="70"/>
  <c r="K220" i="70"/>
  <c r="G220" i="70"/>
  <c r="E251" i="70"/>
  <c r="N240" i="70"/>
  <c r="D240" i="70"/>
  <c r="O159" i="70"/>
  <c r="AE159" i="70"/>
  <c r="D246" i="70"/>
  <c r="N237" i="70"/>
  <c r="I237" i="70"/>
  <c r="N234" i="70"/>
  <c r="I234" i="70"/>
  <c r="R231" i="70"/>
  <c r="L231" i="70"/>
  <c r="R157" i="70"/>
  <c r="P190" i="70"/>
  <c r="O190" i="70"/>
  <c r="AE232" i="70"/>
  <c r="P232" i="70"/>
  <c r="H209" i="70"/>
  <c r="O209" i="70"/>
  <c r="S209" i="70"/>
  <c r="D180" i="70"/>
  <c r="T218" i="70"/>
  <c r="P186" i="70"/>
  <c r="D195" i="70"/>
  <c r="J156" i="70"/>
  <c r="E219" i="70"/>
  <c r="C213" i="70"/>
  <c r="Q244" i="70"/>
  <c r="E172" i="70"/>
  <c r="E182" i="70"/>
  <c r="K182" i="70"/>
  <c r="N182" i="70"/>
  <c r="I182" i="70"/>
  <c r="M182" i="70"/>
  <c r="R182" i="70"/>
  <c r="G182" i="70"/>
  <c r="F182" i="70"/>
  <c r="Q182" i="70"/>
  <c r="J182" i="70"/>
  <c r="O182" i="70"/>
  <c r="P239" i="70"/>
  <c r="O239" i="70"/>
  <c r="B239" i="70"/>
  <c r="M239" i="70"/>
  <c r="I239" i="70"/>
  <c r="E239" i="70"/>
  <c r="S239" i="70"/>
  <c r="AE239" i="70"/>
  <c r="D239" i="70"/>
  <c r="Q239" i="70"/>
  <c r="N239" i="70"/>
  <c r="G165" i="70"/>
  <c r="I165" i="70"/>
  <c r="Q165" i="70"/>
  <c r="F165" i="70"/>
  <c r="M165" i="70"/>
  <c r="T165" i="70"/>
  <c r="D165" i="70"/>
  <c r="K165" i="70"/>
  <c r="P165" i="70"/>
  <c r="B165" i="70"/>
  <c r="B220" i="70"/>
  <c r="AE220" i="70"/>
  <c r="L220" i="70"/>
  <c r="J220" i="70"/>
  <c r="R220" i="70"/>
  <c r="E220" i="70"/>
  <c r="H220" i="70"/>
  <c r="S220" i="70"/>
  <c r="I220" i="70"/>
  <c r="P220" i="70"/>
  <c r="N220" i="70"/>
  <c r="L224" i="70"/>
  <c r="C224" i="70"/>
  <c r="Q224" i="70"/>
  <c r="F224" i="70"/>
  <c r="B224" i="70"/>
  <c r="E224" i="70"/>
  <c r="G224" i="70"/>
  <c r="M224" i="70"/>
  <c r="N224" i="70"/>
  <c r="O224" i="70"/>
  <c r="AE224" i="70"/>
  <c r="I224" i="70"/>
  <c r="P224" i="70"/>
  <c r="R224" i="70"/>
  <c r="T224" i="70"/>
  <c r="E222" i="70"/>
  <c r="L222" i="70"/>
  <c r="Q222" i="70"/>
  <c r="T222" i="70"/>
  <c r="C222" i="70"/>
  <c r="I222" i="70"/>
  <c r="R222" i="70"/>
  <c r="P222" i="70"/>
  <c r="D222" i="70"/>
  <c r="F222" i="70"/>
  <c r="S222" i="70"/>
  <c r="O246" i="70"/>
  <c r="R246" i="70"/>
  <c r="I246" i="70"/>
  <c r="C246" i="70"/>
  <c r="F246" i="70"/>
  <c r="T246" i="70"/>
  <c r="J246" i="70"/>
  <c r="N246" i="70"/>
  <c r="M246" i="70"/>
  <c r="Q246" i="70"/>
  <c r="E157" i="70"/>
  <c r="M157" i="70"/>
  <c r="G157" i="70"/>
  <c r="P157" i="70"/>
  <c r="C157" i="70"/>
  <c r="I157" i="70"/>
  <c r="D157" i="70"/>
  <c r="Q157" i="70"/>
  <c r="F157" i="70"/>
  <c r="L157" i="70"/>
  <c r="B157" i="70"/>
  <c r="M160" i="70"/>
  <c r="AE160" i="70"/>
  <c r="J160" i="70"/>
  <c r="B160" i="70"/>
  <c r="S160" i="70"/>
  <c r="H160" i="70"/>
  <c r="F160" i="70"/>
  <c r="K160" i="70"/>
  <c r="D160" i="70"/>
  <c r="G249" i="70"/>
  <c r="L249" i="70"/>
  <c r="J249" i="70"/>
  <c r="P249" i="70"/>
  <c r="R249" i="70"/>
  <c r="I249" i="70"/>
  <c r="B249" i="70"/>
  <c r="S249" i="70"/>
  <c r="M249" i="70"/>
  <c r="D247" i="70"/>
  <c r="L247" i="70"/>
  <c r="O247" i="70"/>
  <c r="N247" i="70"/>
  <c r="B247" i="70"/>
  <c r="T247" i="70"/>
  <c r="S247" i="70"/>
  <c r="F247" i="70"/>
  <c r="J247" i="70"/>
  <c r="C247" i="70"/>
  <c r="T162" i="70"/>
  <c r="G162" i="70"/>
  <c r="Q162" i="70"/>
  <c r="R162" i="70"/>
  <c r="N162" i="70"/>
  <c r="E162" i="70"/>
  <c r="J162" i="70"/>
  <c r="H162" i="70"/>
  <c r="I162" i="70"/>
  <c r="D162" i="70"/>
  <c r="P162" i="70"/>
  <c r="E189" i="70"/>
  <c r="J189" i="70"/>
  <c r="K189" i="70"/>
  <c r="N189" i="70"/>
  <c r="L189" i="70"/>
  <c r="AE189" i="70"/>
  <c r="T189" i="70"/>
  <c r="M189" i="70"/>
  <c r="D189" i="70"/>
  <c r="C189" i="70"/>
  <c r="Q189" i="70"/>
  <c r="E243" i="70"/>
  <c r="N243" i="70"/>
  <c r="AE243" i="70"/>
  <c r="B243" i="70"/>
  <c r="S243" i="70"/>
  <c r="K243" i="70"/>
  <c r="D243" i="70"/>
  <c r="O243" i="70"/>
  <c r="T243" i="70"/>
  <c r="F243" i="70"/>
  <c r="Q243" i="70"/>
  <c r="E254" i="70"/>
  <c r="I254" i="70"/>
  <c r="Q254" i="70"/>
  <c r="B254" i="70"/>
  <c r="D254" i="70"/>
  <c r="J254" i="70"/>
  <c r="M254" i="70"/>
  <c r="F254" i="70"/>
  <c r="T254" i="70"/>
  <c r="S254" i="70"/>
  <c r="G254" i="70"/>
  <c r="K231" i="70"/>
  <c r="J231" i="70"/>
  <c r="D231" i="70"/>
  <c r="H231" i="70"/>
  <c r="B231" i="70"/>
  <c r="P231" i="70"/>
  <c r="AE231" i="70"/>
  <c r="I231" i="70"/>
  <c r="T231" i="70"/>
  <c r="O231" i="70"/>
  <c r="E231" i="70"/>
  <c r="C225" i="70"/>
  <c r="AE225" i="70"/>
  <c r="T225" i="70"/>
  <c r="K225" i="70"/>
  <c r="P225" i="70"/>
  <c r="F225" i="70"/>
  <c r="G225" i="70"/>
  <c r="O225" i="70"/>
  <c r="J225" i="70"/>
  <c r="Q225" i="70"/>
  <c r="N225" i="70"/>
  <c r="M225" i="70"/>
  <c r="L225" i="70"/>
  <c r="B225" i="70"/>
  <c r="E225" i="70"/>
  <c r="L241" i="70"/>
  <c r="F241" i="70"/>
  <c r="I241" i="70"/>
  <c r="P241" i="70"/>
  <c r="O241" i="70"/>
  <c r="E241" i="70"/>
  <c r="K241" i="70"/>
  <c r="D241" i="70"/>
  <c r="S241" i="70"/>
  <c r="B241" i="70"/>
  <c r="AE241" i="70"/>
  <c r="Q248" i="70"/>
  <c r="C248" i="70"/>
  <c r="O248" i="70"/>
  <c r="M248" i="70"/>
  <c r="H248" i="70"/>
  <c r="E248" i="70"/>
  <c r="N248" i="70"/>
  <c r="L248" i="70"/>
  <c r="I248" i="70"/>
  <c r="P248" i="70"/>
  <c r="F248" i="70"/>
  <c r="B248" i="70"/>
  <c r="D248" i="70"/>
  <c r="AE248" i="70"/>
  <c r="S248" i="70"/>
  <c r="R248" i="70"/>
  <c r="L169" i="70"/>
  <c r="C169" i="70"/>
  <c r="K169" i="70"/>
  <c r="R235" i="70"/>
  <c r="AE235" i="70"/>
  <c r="I235" i="70"/>
  <c r="B200" i="70"/>
  <c r="B221" i="70"/>
  <c r="F251" i="70"/>
  <c r="D251" i="70"/>
  <c r="N251" i="70"/>
  <c r="G204" i="70"/>
  <c r="L164" i="70"/>
  <c r="F164" i="70"/>
  <c r="T164" i="70"/>
  <c r="L212" i="70"/>
  <c r="L172" i="70"/>
  <c r="T182" i="70"/>
  <c r="J165" i="70"/>
  <c r="G188" i="70"/>
  <c r="M220" i="70"/>
  <c r="T209" i="70"/>
  <c r="R180" i="70"/>
  <c r="D224" i="70"/>
  <c r="E209" i="70"/>
  <c r="J169" i="70"/>
  <c r="S169" i="70"/>
  <c r="T235" i="70"/>
  <c r="J235" i="70"/>
  <c r="N235" i="70"/>
  <c r="G200" i="70"/>
  <c r="H200" i="70"/>
  <c r="P221" i="70"/>
  <c r="M221" i="70"/>
  <c r="C251" i="70"/>
  <c r="I251" i="70"/>
  <c r="G251" i="70"/>
  <c r="S204" i="70"/>
  <c r="K204" i="70"/>
  <c r="Q204" i="70"/>
  <c r="C164" i="70"/>
  <c r="N164" i="70"/>
  <c r="F212" i="70"/>
  <c r="I212" i="70"/>
  <c r="J187" i="70"/>
  <c r="B187" i="70"/>
  <c r="H187" i="70"/>
  <c r="F172" i="70"/>
  <c r="N172" i="70"/>
  <c r="R172" i="70"/>
  <c r="K198" i="70"/>
  <c r="S182" i="70"/>
  <c r="N222" i="70"/>
  <c r="N165" i="70"/>
  <c r="H188" i="70"/>
  <c r="Q220" i="70"/>
  <c r="S246" i="70"/>
  <c r="F234" i="70"/>
  <c r="J157" i="70"/>
  <c r="S232" i="70"/>
  <c r="J209" i="70"/>
  <c r="C180" i="70"/>
  <c r="T169" i="70"/>
  <c r="B169" i="70"/>
  <c r="D169" i="70"/>
  <c r="H169" i="70"/>
  <c r="AE169" i="70"/>
  <c r="B235" i="70"/>
  <c r="P235" i="70"/>
  <c r="S235" i="70"/>
  <c r="H235" i="70"/>
  <c r="O200" i="70"/>
  <c r="P200" i="70"/>
  <c r="N200" i="70"/>
  <c r="C200" i="70"/>
  <c r="M200" i="70"/>
  <c r="H221" i="70"/>
  <c r="D221" i="70"/>
  <c r="R221" i="70"/>
  <c r="N221" i="70"/>
  <c r="S221" i="70"/>
  <c r="K251" i="70"/>
  <c r="J251" i="70"/>
  <c r="R251" i="70"/>
  <c r="AE251" i="70"/>
  <c r="H204" i="70"/>
  <c r="AE204" i="70"/>
  <c r="P204" i="70"/>
  <c r="F204" i="70"/>
  <c r="C204" i="70"/>
  <c r="S164" i="70"/>
  <c r="G164" i="70"/>
  <c r="B164" i="70"/>
  <c r="I164" i="70"/>
  <c r="R164" i="70"/>
  <c r="H212" i="70"/>
  <c r="T212" i="70"/>
  <c r="N212" i="70"/>
  <c r="S212" i="70"/>
  <c r="O212" i="70"/>
  <c r="AE187" i="70"/>
  <c r="D187" i="70"/>
  <c r="I187" i="70"/>
  <c r="S187" i="70"/>
  <c r="Q187" i="70"/>
  <c r="S172" i="70"/>
  <c r="M172" i="70"/>
  <c r="H172" i="70"/>
  <c r="C172" i="70"/>
  <c r="S198" i="70"/>
  <c r="T198" i="70"/>
  <c r="P198" i="70"/>
  <c r="T160" i="70"/>
  <c r="P160" i="70"/>
  <c r="Q160" i="70"/>
  <c r="P182" i="70"/>
  <c r="D182" i="70"/>
  <c r="M247" i="70"/>
  <c r="G247" i="70"/>
  <c r="O162" i="70"/>
  <c r="M162" i="70"/>
  <c r="C239" i="70"/>
  <c r="R239" i="70"/>
  <c r="B222" i="70"/>
  <c r="K222" i="70"/>
  <c r="G222" i="70"/>
  <c r="M219" i="70"/>
  <c r="K219" i="70"/>
  <c r="O249" i="70"/>
  <c r="T249" i="70"/>
  <c r="D249" i="70"/>
  <c r="AE165" i="70"/>
  <c r="C165" i="70"/>
  <c r="R189" i="70"/>
  <c r="I189" i="70"/>
  <c r="T188" i="70"/>
  <c r="O188" i="70"/>
  <c r="L243" i="70"/>
  <c r="P243" i="70"/>
  <c r="D220" i="70"/>
  <c r="F220" i="70"/>
  <c r="N254" i="70"/>
  <c r="H254" i="70"/>
  <c r="R240" i="70"/>
  <c r="C240" i="70"/>
  <c r="AE240" i="70"/>
  <c r="N241" i="70"/>
  <c r="M241" i="70"/>
  <c r="Q159" i="70"/>
  <c r="B159" i="70"/>
  <c r="AE246" i="70"/>
  <c r="L246" i="70"/>
  <c r="P246" i="70"/>
  <c r="H237" i="70"/>
  <c r="P237" i="70"/>
  <c r="C234" i="70"/>
  <c r="H234" i="70"/>
  <c r="J234" i="70"/>
  <c r="M231" i="70"/>
  <c r="Q231" i="70"/>
  <c r="O157" i="70"/>
  <c r="S157" i="70"/>
  <c r="H157" i="70"/>
  <c r="H190" i="70"/>
  <c r="Q190" i="70"/>
  <c r="C232" i="70"/>
  <c r="O232" i="70"/>
  <c r="K232" i="70"/>
  <c r="L209" i="70"/>
  <c r="G209" i="70"/>
  <c r="N180" i="70"/>
  <c r="I180" i="70"/>
  <c r="J218" i="70"/>
  <c r="C186" i="70"/>
  <c r="K248" i="70"/>
  <c r="T195" i="70"/>
  <c r="F156" i="70"/>
  <c r="N156" i="70"/>
  <c r="E165" i="70"/>
  <c r="E159" i="70"/>
  <c r="I225" i="70"/>
  <c r="H225" i="70"/>
  <c r="J213" i="70"/>
  <c r="S224" i="70"/>
  <c r="H244" i="70"/>
  <c r="L244" i="70"/>
  <c r="N178" i="70"/>
  <c r="H178" i="70"/>
  <c r="C178" i="70"/>
  <c r="S178" i="70"/>
  <c r="R178" i="70"/>
  <c r="P178" i="70"/>
  <c r="T178" i="70"/>
  <c r="M178" i="70"/>
  <c r="F178" i="70"/>
  <c r="L178" i="70"/>
  <c r="B175" i="70"/>
  <c r="J175" i="70"/>
  <c r="L175" i="70"/>
  <c r="AE175" i="70"/>
  <c r="D175" i="70"/>
  <c r="M175" i="70"/>
  <c r="O175" i="70"/>
  <c r="N175" i="70"/>
  <c r="G175" i="70"/>
  <c r="G197" i="70"/>
  <c r="C197" i="70"/>
  <c r="O197" i="70"/>
  <c r="Q197" i="70"/>
  <c r="H197" i="70"/>
  <c r="F197" i="70"/>
  <c r="P197" i="70"/>
  <c r="I197" i="70"/>
  <c r="K197" i="70"/>
  <c r="E197" i="70"/>
  <c r="Q158" i="70"/>
  <c r="D158" i="70"/>
  <c r="C158" i="70"/>
  <c r="K158" i="70"/>
  <c r="H158" i="70"/>
  <c r="E158" i="70"/>
  <c r="AE158" i="70"/>
  <c r="L158" i="70"/>
  <c r="M158" i="70"/>
  <c r="P158" i="70"/>
  <c r="I158" i="70"/>
  <c r="R203" i="70"/>
  <c r="N203" i="70"/>
  <c r="C203" i="70"/>
  <c r="P203" i="70"/>
  <c r="I203" i="70"/>
  <c r="E203" i="70"/>
  <c r="AE203" i="70"/>
  <c r="L203" i="70"/>
  <c r="F203" i="70"/>
  <c r="B203" i="70"/>
  <c r="D203" i="70"/>
  <c r="B168" i="70"/>
  <c r="G168" i="70"/>
  <c r="N168" i="70"/>
  <c r="P168" i="70"/>
  <c r="S168" i="70"/>
  <c r="E168" i="70"/>
  <c r="L168" i="70"/>
  <c r="C168" i="70"/>
  <c r="Q168" i="70"/>
  <c r="AE168" i="70"/>
  <c r="I168" i="70"/>
  <c r="G223" i="70"/>
  <c r="J223" i="70"/>
  <c r="S223" i="70"/>
  <c r="D223" i="70"/>
  <c r="N223" i="70"/>
  <c r="P223" i="70"/>
  <c r="I223" i="70"/>
  <c r="AE223" i="70"/>
  <c r="F223" i="70"/>
  <c r="H223" i="70"/>
  <c r="B215" i="70"/>
  <c r="K215" i="70"/>
  <c r="H215" i="70"/>
  <c r="AE215" i="70"/>
  <c r="Q215" i="70"/>
  <c r="I215" i="70"/>
  <c r="F215" i="70"/>
  <c r="S215" i="70"/>
  <c r="O215" i="70"/>
  <c r="T215" i="70"/>
  <c r="K238" i="70"/>
  <c r="AE238" i="70"/>
  <c r="G238" i="70"/>
  <c r="I238" i="70"/>
  <c r="M238" i="70"/>
  <c r="S238" i="70"/>
  <c r="H238" i="70"/>
  <c r="P238" i="70"/>
  <c r="O238" i="70"/>
  <c r="J238" i="70"/>
  <c r="H214" i="70"/>
  <c r="P214" i="70"/>
  <c r="L214" i="70"/>
  <c r="K214" i="70"/>
  <c r="O214" i="70"/>
  <c r="F214" i="70"/>
  <c r="R214" i="70"/>
  <c r="D214" i="70"/>
  <c r="Q214" i="70"/>
  <c r="N214" i="70"/>
  <c r="D173" i="70"/>
  <c r="M173" i="70"/>
  <c r="N173" i="70"/>
  <c r="B173" i="70"/>
  <c r="L173" i="70"/>
  <c r="P173" i="70"/>
  <c r="T173" i="70"/>
  <c r="R173" i="70"/>
  <c r="S173" i="70"/>
  <c r="O173" i="70"/>
  <c r="I166" i="70"/>
  <c r="M166" i="70"/>
  <c r="B166" i="70"/>
  <c r="O166" i="70"/>
  <c r="G166" i="70"/>
  <c r="C166" i="70"/>
  <c r="J166" i="70"/>
  <c r="AE166" i="70"/>
  <c r="Q166" i="70"/>
  <c r="P166" i="70"/>
  <c r="H199" i="70"/>
  <c r="M199" i="70"/>
  <c r="C199" i="70"/>
  <c r="I199" i="70"/>
  <c r="F199" i="70"/>
  <c r="AE199" i="70"/>
  <c r="G199" i="70"/>
  <c r="P199" i="70"/>
  <c r="S199" i="70"/>
  <c r="T199" i="70"/>
  <c r="M179" i="70"/>
  <c r="H179" i="70"/>
  <c r="P179" i="70"/>
  <c r="O179" i="70"/>
  <c r="B179" i="70"/>
  <c r="C179" i="70"/>
  <c r="AE179" i="70"/>
  <c r="R179" i="70"/>
  <c r="T179" i="70"/>
  <c r="Q179" i="70"/>
  <c r="I202" i="70"/>
  <c r="D202" i="70"/>
  <c r="O202" i="70"/>
  <c r="J202" i="70"/>
  <c r="I205" i="70"/>
  <c r="O205" i="70"/>
  <c r="B205" i="70"/>
  <c r="M205" i="70"/>
  <c r="H184" i="70"/>
  <c r="P184" i="70"/>
  <c r="R184" i="70"/>
  <c r="S184" i="70"/>
  <c r="F185" i="70"/>
  <c r="S185" i="70"/>
  <c r="B185" i="70"/>
  <c r="C185" i="70"/>
  <c r="M252" i="70"/>
  <c r="D252" i="70"/>
  <c r="N252" i="70"/>
  <c r="B252" i="70"/>
  <c r="O233" i="70"/>
  <c r="C233" i="70"/>
  <c r="L233" i="70"/>
  <c r="F233" i="70"/>
  <c r="B167" i="70"/>
  <c r="I167" i="70"/>
  <c r="T167" i="70"/>
  <c r="S167" i="70"/>
  <c r="M167" i="70"/>
  <c r="P174" i="70"/>
  <c r="B174" i="70"/>
  <c r="C174" i="70"/>
  <c r="J174" i="70"/>
  <c r="M217" i="70"/>
  <c r="R217" i="70"/>
  <c r="D217" i="70"/>
  <c r="N217" i="70"/>
  <c r="P228" i="70"/>
  <c r="T228" i="70"/>
  <c r="I228" i="70"/>
  <c r="R228" i="70"/>
  <c r="R250" i="70"/>
  <c r="O250" i="70"/>
  <c r="K250" i="70"/>
  <c r="B250" i="70"/>
  <c r="P211" i="70"/>
  <c r="R211" i="70"/>
  <c r="K211" i="70"/>
  <c r="N211" i="70"/>
  <c r="M211" i="70"/>
  <c r="N192" i="70"/>
  <c r="F192" i="70"/>
  <c r="C192" i="70"/>
  <c r="G192" i="70"/>
  <c r="B192" i="70"/>
  <c r="M196" i="70"/>
  <c r="N196" i="70"/>
  <c r="H229" i="70"/>
  <c r="E184" i="70"/>
  <c r="S158" i="70"/>
  <c r="F158" i="70"/>
  <c r="B178" i="70"/>
  <c r="G178" i="70"/>
  <c r="E205" i="70"/>
  <c r="S175" i="70"/>
  <c r="T175" i="70"/>
  <c r="D197" i="70"/>
  <c r="S197" i="70"/>
  <c r="AE197" i="70"/>
  <c r="O226" i="70"/>
  <c r="Q226" i="70"/>
  <c r="J163" i="70"/>
  <c r="F163" i="70"/>
  <c r="J203" i="70"/>
  <c r="H203" i="70"/>
  <c r="D215" i="70"/>
  <c r="P215" i="70"/>
  <c r="F238" i="70"/>
  <c r="D238" i="70"/>
  <c r="C214" i="70"/>
  <c r="G214" i="70"/>
  <c r="AE173" i="70"/>
  <c r="Q173" i="70"/>
  <c r="D170" i="70"/>
  <c r="D166" i="70"/>
  <c r="F166" i="70"/>
  <c r="N199" i="70"/>
  <c r="B199" i="70"/>
  <c r="F168" i="70"/>
  <c r="J168" i="70"/>
  <c r="J179" i="70"/>
  <c r="N179" i="70"/>
  <c r="Q223" i="70"/>
  <c r="T223" i="70"/>
  <c r="P196" i="70"/>
  <c r="R196" i="70"/>
  <c r="L196" i="70"/>
  <c r="C196" i="70"/>
  <c r="B196" i="70"/>
  <c r="J196" i="70"/>
  <c r="G196" i="70"/>
  <c r="Q196" i="70"/>
  <c r="F196" i="70"/>
  <c r="L229" i="70"/>
  <c r="S229" i="70"/>
  <c r="J229" i="70"/>
  <c r="P229" i="70"/>
  <c r="R229" i="70"/>
  <c r="G229" i="70"/>
  <c r="M229" i="70"/>
  <c r="D229" i="70"/>
  <c r="K229" i="70"/>
  <c r="J226" i="70"/>
  <c r="M226" i="70"/>
  <c r="B226" i="70"/>
  <c r="G226" i="70"/>
  <c r="P226" i="70"/>
  <c r="E226" i="70"/>
  <c r="D226" i="70"/>
  <c r="F226" i="70"/>
  <c r="I226" i="70"/>
  <c r="H226" i="70"/>
  <c r="T226" i="70"/>
  <c r="K163" i="70"/>
  <c r="M163" i="70"/>
  <c r="H163" i="70"/>
  <c r="I163" i="70"/>
  <c r="D163" i="70"/>
  <c r="E163" i="70"/>
  <c r="S163" i="70"/>
  <c r="R163" i="70"/>
  <c r="C163" i="70"/>
  <c r="N163" i="70"/>
  <c r="T163" i="70"/>
  <c r="I170" i="70"/>
  <c r="C170" i="70"/>
  <c r="H170" i="70"/>
  <c r="T170" i="70"/>
  <c r="P170" i="70"/>
  <c r="E170" i="70"/>
  <c r="S170" i="70"/>
  <c r="R170" i="70"/>
  <c r="O170" i="70"/>
  <c r="L170" i="70"/>
  <c r="F170" i="70"/>
  <c r="E178" i="70"/>
  <c r="L202" i="70"/>
  <c r="P202" i="70"/>
  <c r="F202" i="70"/>
  <c r="AE202" i="70"/>
  <c r="L205" i="70"/>
  <c r="D205" i="70"/>
  <c r="G205" i="70"/>
  <c r="Q205" i="70"/>
  <c r="C184" i="70"/>
  <c r="J184" i="70"/>
  <c r="D184" i="70"/>
  <c r="N184" i="70"/>
  <c r="P185" i="70"/>
  <c r="I185" i="70"/>
  <c r="O185" i="70"/>
  <c r="K185" i="70"/>
  <c r="J185" i="70"/>
  <c r="P252" i="70"/>
  <c r="AE252" i="70"/>
  <c r="G252" i="70"/>
  <c r="R252" i="70"/>
  <c r="F252" i="70"/>
  <c r="Q233" i="70"/>
  <c r="P233" i="70"/>
  <c r="G233" i="70"/>
  <c r="AE233" i="70"/>
  <c r="H233" i="70"/>
  <c r="L167" i="70"/>
  <c r="Q167" i="70"/>
  <c r="N167" i="70"/>
  <c r="R167" i="70"/>
  <c r="Q174" i="70"/>
  <c r="AE174" i="70"/>
  <c r="G174" i="70"/>
  <c r="H174" i="70"/>
  <c r="I174" i="70"/>
  <c r="S217" i="70"/>
  <c r="AE217" i="70"/>
  <c r="H217" i="70"/>
  <c r="L217" i="70"/>
  <c r="J217" i="70"/>
  <c r="M228" i="70"/>
  <c r="N228" i="70"/>
  <c r="J228" i="70"/>
  <c r="L228" i="70"/>
  <c r="F228" i="70"/>
  <c r="AE250" i="70"/>
  <c r="F250" i="70"/>
  <c r="P250" i="70"/>
  <c r="C250" i="70"/>
  <c r="Q250" i="70"/>
  <c r="I211" i="70"/>
  <c r="C211" i="70"/>
  <c r="S211" i="70"/>
  <c r="B211" i="70"/>
  <c r="P192" i="70"/>
  <c r="T192" i="70"/>
  <c r="J192" i="70"/>
  <c r="O196" i="70"/>
  <c r="I196" i="70"/>
  <c r="D196" i="70"/>
  <c r="B229" i="70"/>
  <c r="C229" i="70"/>
  <c r="T158" i="70"/>
  <c r="B158" i="70"/>
  <c r="I178" i="70"/>
  <c r="O178" i="70"/>
  <c r="E223" i="70"/>
  <c r="Q175" i="70"/>
  <c r="R175" i="70"/>
  <c r="L197" i="70"/>
  <c r="M197" i="70"/>
  <c r="T197" i="70"/>
  <c r="L226" i="70"/>
  <c r="AE226" i="70"/>
  <c r="P163" i="70"/>
  <c r="G163" i="70"/>
  <c r="T203" i="70"/>
  <c r="O203" i="70"/>
  <c r="L215" i="70"/>
  <c r="G215" i="70"/>
  <c r="E215" i="70"/>
  <c r="C238" i="70"/>
  <c r="N238" i="70"/>
  <c r="E238" i="70"/>
  <c r="M214" i="70"/>
  <c r="J214" i="70"/>
  <c r="E214" i="70"/>
  <c r="F173" i="70"/>
  <c r="C173" i="70"/>
  <c r="E173" i="70"/>
  <c r="AE170" i="70"/>
  <c r="K170" i="70"/>
  <c r="L166" i="70"/>
  <c r="S166" i="70"/>
  <c r="E166" i="70"/>
  <c r="J199" i="70"/>
  <c r="R199" i="70"/>
  <c r="E199" i="70"/>
  <c r="D168" i="70"/>
  <c r="T168" i="70"/>
  <c r="F179" i="70"/>
  <c r="D179" i="70"/>
  <c r="E179" i="70"/>
  <c r="L223" i="70"/>
  <c r="O223" i="70"/>
  <c r="D161" i="70"/>
  <c r="L161" i="70"/>
  <c r="B161" i="70"/>
  <c r="H161" i="70"/>
  <c r="R177" i="70"/>
  <c r="C177" i="70"/>
  <c r="AE177" i="70"/>
  <c r="I177" i="70"/>
  <c r="D176" i="70"/>
  <c r="E208" i="70"/>
  <c r="K207" i="70"/>
  <c r="R207" i="70"/>
  <c r="M207" i="70"/>
  <c r="C207" i="70"/>
  <c r="N207" i="70"/>
  <c r="G193" i="70"/>
  <c r="B193" i="70"/>
  <c r="I193" i="70"/>
  <c r="H193" i="70"/>
  <c r="R193" i="70"/>
  <c r="C242" i="70"/>
  <c r="D242" i="70"/>
  <c r="J242" i="70"/>
  <c r="F242" i="70"/>
  <c r="N242" i="70"/>
  <c r="T201" i="70"/>
  <c r="G201" i="70"/>
  <c r="C201" i="70"/>
  <c r="I201" i="70"/>
  <c r="D201" i="70"/>
  <c r="B181" i="70"/>
  <c r="M181" i="70"/>
  <c r="C181" i="70"/>
  <c r="N181" i="70"/>
  <c r="K181" i="70"/>
  <c r="F230" i="70"/>
  <c r="C230" i="70"/>
  <c r="D230" i="70"/>
  <c r="G230" i="70"/>
  <c r="H230" i="70"/>
  <c r="T183" i="70"/>
  <c r="L183" i="70"/>
  <c r="N183" i="70"/>
  <c r="J183" i="70"/>
  <c r="F183" i="70"/>
  <c r="I210" i="70"/>
  <c r="H210" i="70"/>
  <c r="P210" i="70"/>
  <c r="T210" i="70"/>
  <c r="AE210" i="70"/>
  <c r="T236" i="70"/>
  <c r="H236" i="70"/>
  <c r="O236" i="70"/>
  <c r="S236" i="70"/>
  <c r="R236" i="70"/>
  <c r="G206" i="70"/>
  <c r="R206" i="70"/>
  <c r="M206" i="70"/>
  <c r="C206" i="70"/>
  <c r="S206" i="70"/>
  <c r="B245" i="70"/>
  <c r="J245" i="70"/>
  <c r="Q245" i="70"/>
  <c r="C245" i="70"/>
  <c r="M245" i="70"/>
  <c r="B171" i="70"/>
  <c r="D171" i="70"/>
  <c r="T171" i="70"/>
  <c r="P171" i="70"/>
  <c r="L171" i="70"/>
  <c r="I253" i="70"/>
  <c r="Q253" i="70"/>
  <c r="N253" i="70"/>
  <c r="M253" i="70"/>
  <c r="R253" i="70"/>
  <c r="J194" i="70"/>
  <c r="F194" i="70"/>
  <c r="N194" i="70"/>
  <c r="I194" i="70"/>
  <c r="O194" i="70"/>
  <c r="B227" i="70"/>
  <c r="G227" i="70"/>
  <c r="L227" i="70"/>
  <c r="Q227" i="70"/>
  <c r="P208" i="70"/>
  <c r="H208" i="70"/>
  <c r="O208" i="70"/>
  <c r="F208" i="70"/>
  <c r="B208" i="70"/>
  <c r="I191" i="70"/>
  <c r="N191" i="70"/>
  <c r="F191" i="70"/>
  <c r="Q191" i="70"/>
  <c r="G216" i="70"/>
  <c r="F216" i="70"/>
  <c r="C216" i="70"/>
  <c r="J216" i="70"/>
  <c r="E206" i="70"/>
  <c r="R161" i="70"/>
  <c r="Q161" i="70"/>
  <c r="S161" i="70"/>
  <c r="K161" i="70"/>
  <c r="D177" i="70"/>
  <c r="O177" i="70"/>
  <c r="H177" i="70"/>
  <c r="G177" i="70"/>
  <c r="M177" i="70"/>
  <c r="M176" i="70"/>
  <c r="S176" i="70"/>
  <c r="P176" i="70"/>
  <c r="I207" i="70"/>
  <c r="B207" i="70"/>
  <c r="O207" i="70"/>
  <c r="S193" i="70"/>
  <c r="L193" i="70"/>
  <c r="F193" i="70"/>
  <c r="H242" i="70"/>
  <c r="L242" i="70"/>
  <c r="I242" i="70"/>
  <c r="AE201" i="70"/>
  <c r="F201" i="70"/>
  <c r="Q201" i="70"/>
  <c r="G181" i="70"/>
  <c r="F181" i="70"/>
  <c r="H181" i="70"/>
  <c r="I230" i="70"/>
  <c r="O230" i="70"/>
  <c r="T230" i="70"/>
  <c r="P230" i="70"/>
  <c r="S183" i="70"/>
  <c r="D183" i="70"/>
  <c r="Q183" i="70"/>
  <c r="B210" i="70"/>
  <c r="R210" i="70"/>
  <c r="S210" i="70"/>
  <c r="F236" i="70"/>
  <c r="AE236" i="70"/>
  <c r="M236" i="70"/>
  <c r="C236" i="70"/>
  <c r="L206" i="70"/>
  <c r="H206" i="70"/>
  <c r="J206" i="70"/>
  <c r="H245" i="70"/>
  <c r="I245" i="70"/>
  <c r="P245" i="70"/>
  <c r="AE171" i="70"/>
  <c r="O171" i="70"/>
  <c r="S171" i="70"/>
  <c r="K171" i="70"/>
  <c r="G253" i="70"/>
  <c r="AE253" i="70"/>
  <c r="L253" i="70"/>
  <c r="F253" i="70"/>
  <c r="G194" i="70"/>
  <c r="Q194" i="70"/>
  <c r="P194" i="70"/>
  <c r="C194" i="70"/>
  <c r="S227" i="70"/>
  <c r="F227" i="70"/>
  <c r="H227" i="70"/>
  <c r="O227" i="70"/>
  <c r="L208" i="70"/>
  <c r="N208" i="70"/>
  <c r="I208" i="70"/>
  <c r="R191" i="70"/>
  <c r="K191" i="70"/>
  <c r="B191" i="70"/>
  <c r="S191" i="70"/>
  <c r="E216" i="70"/>
  <c r="I216" i="70"/>
  <c r="AE216" i="70"/>
  <c r="Q216" i="70"/>
  <c r="R216" i="70"/>
  <c r="BJ49" i="70"/>
  <c r="AV176" i="70" s="1"/>
  <c r="BJ105" i="70"/>
  <c r="AV232" i="70" s="1"/>
  <c r="BJ111" i="70"/>
  <c r="AV238" i="70" s="1"/>
  <c r="BJ121" i="70"/>
  <c r="AV248" i="70" s="1"/>
  <c r="BJ96" i="70"/>
  <c r="AV223" i="70" s="1"/>
  <c r="BJ109" i="70"/>
  <c r="AV236" i="70" s="1"/>
  <c r="BJ35" i="70"/>
  <c r="AV162" i="70" s="1"/>
  <c r="BJ79" i="70"/>
  <c r="AV206" i="70" s="1"/>
  <c r="BJ61" i="70"/>
  <c r="AV188" i="70" s="1"/>
  <c r="BJ107" i="70"/>
  <c r="AV234" i="70" s="1"/>
  <c r="BJ77" i="70"/>
  <c r="AV204" i="70" s="1"/>
  <c r="BJ40" i="70"/>
  <c r="BJ69" i="70"/>
  <c r="BJ126" i="70"/>
  <c r="AV253" i="70" s="1"/>
  <c r="BJ88" i="70"/>
  <c r="AV215" i="70" s="1"/>
  <c r="BJ65" i="70"/>
  <c r="AV192" i="70" s="1"/>
  <c r="BJ39" i="70"/>
  <c r="AV166" i="70" s="1"/>
  <c r="BJ98" i="70"/>
  <c r="AV225" i="70" s="1"/>
  <c r="BJ127" i="70"/>
  <c r="AV254" i="70" s="1"/>
  <c r="BJ114" i="70"/>
  <c r="AV241" i="70" s="1"/>
  <c r="BJ31" i="70"/>
  <c r="AV158" i="70" s="1"/>
  <c r="BJ102" i="70"/>
  <c r="BJ89" i="70"/>
  <c r="AV216" i="70" s="1"/>
  <c r="BJ71" i="70"/>
  <c r="AV198" i="70" s="1"/>
  <c r="BJ115" i="70"/>
  <c r="AV242" i="70" s="1"/>
  <c r="BJ50" i="70"/>
  <c r="AV177" i="70" s="1"/>
  <c r="BJ82" i="70"/>
  <c r="AV209" i="70" s="1"/>
  <c r="BJ110" i="70"/>
  <c r="AV237" i="70" s="1"/>
  <c r="BJ117" i="70"/>
  <c r="AV244" i="70" s="1"/>
  <c r="BJ62" i="70"/>
  <c r="AV189" i="70" s="1"/>
  <c r="BJ52" i="70"/>
  <c r="AV179" i="70" s="1"/>
  <c r="BJ100" i="70"/>
  <c r="AV227" i="70" s="1"/>
  <c r="BJ76" i="70"/>
  <c r="AV203" i="70" s="1"/>
  <c r="BJ53" i="70"/>
  <c r="AV180" i="70" s="1"/>
  <c r="BJ68" i="70"/>
  <c r="AV195" i="70" s="1"/>
  <c r="BJ120" i="70"/>
  <c r="AV247" i="70" s="1"/>
  <c r="BJ101" i="70"/>
  <c r="AV228" i="70" s="1"/>
  <c r="BJ124" i="70"/>
  <c r="AV251" i="70" s="1"/>
  <c r="BJ75" i="70"/>
  <c r="AV202" i="70" s="1"/>
  <c r="BJ73" i="70"/>
  <c r="AV200" i="70" s="1"/>
  <c r="BJ42" i="70"/>
  <c r="AV169" i="70" s="1"/>
  <c r="BJ123" i="70"/>
  <c r="AV250" i="70" s="1"/>
  <c r="BJ103" i="70"/>
  <c r="AV230" i="70" s="1"/>
  <c r="BJ55" i="70"/>
  <c r="AV182" i="70" s="1"/>
  <c r="BJ64" i="70"/>
  <c r="BJ41" i="70"/>
  <c r="AV168" i="70" s="1"/>
  <c r="BJ92" i="70"/>
  <c r="AV219" i="70" s="1"/>
  <c r="BJ70" i="70"/>
  <c r="AV197" i="70" s="1"/>
  <c r="BJ119" i="70"/>
  <c r="AV246" i="70" s="1"/>
  <c r="BJ56" i="70"/>
  <c r="BJ60" i="70"/>
  <c r="AV187" i="70" s="1"/>
  <c r="BJ84" i="70"/>
  <c r="AV211" i="70" s="1"/>
  <c r="BJ81" i="70"/>
  <c r="AV208" i="70" s="1"/>
  <c r="BJ43" i="70"/>
  <c r="AV170" i="70" s="1"/>
  <c r="BJ93" i="70"/>
  <c r="AV220" i="70" s="1"/>
  <c r="BJ36" i="70"/>
  <c r="AV163" i="70" s="1"/>
  <c r="BJ122" i="70"/>
  <c r="AV249" i="70" s="1"/>
  <c r="BJ59" i="70"/>
  <c r="AV186" i="70" s="1"/>
  <c r="BJ83" i="70"/>
  <c r="AV210" i="70" s="1"/>
  <c r="BJ95" i="70"/>
  <c r="AV222" i="70" s="1"/>
  <c r="BJ106" i="70"/>
  <c r="AV233" i="70" s="1"/>
  <c r="BJ46" i="70"/>
  <c r="AV173" i="70" s="1"/>
  <c r="BJ58" i="70"/>
  <c r="AV185" i="70" s="1"/>
  <c r="BJ90" i="70"/>
  <c r="AV217" i="70" s="1"/>
  <c r="BJ97" i="70"/>
  <c r="AV224" i="70" s="1"/>
  <c r="BJ45" i="70"/>
  <c r="AV172" i="70" s="1"/>
  <c r="BJ34" i="70"/>
  <c r="AV161" i="70" s="1"/>
  <c r="BJ91" i="70"/>
  <c r="BJ80" i="70"/>
  <c r="AV207" i="70" s="1"/>
  <c r="BJ44" i="70"/>
  <c r="AV171" i="70" s="1"/>
  <c r="BJ116" i="70"/>
  <c r="AV243" i="70" s="1"/>
  <c r="BJ67" i="70"/>
  <c r="AV194" i="70" s="1"/>
  <c r="BJ125" i="70"/>
  <c r="AV252" i="70" s="1"/>
  <c r="BJ54" i="70"/>
  <c r="BJ32" i="70"/>
  <c r="AV159" i="70" s="1"/>
  <c r="BJ48" i="70"/>
  <c r="BJ78" i="70"/>
  <c r="BJ33" i="70"/>
  <c r="BJ99" i="70"/>
  <c r="BJ85" i="70"/>
  <c r="BJ66" i="70"/>
  <c r="AV193" i="70" s="1"/>
  <c r="BJ113" i="70"/>
  <c r="AV240" i="70" s="1"/>
  <c r="BJ108" i="70"/>
  <c r="AV235" i="70" s="1"/>
  <c r="BJ63" i="70"/>
  <c r="AV190" i="70" s="1"/>
  <c r="BJ72" i="70"/>
  <c r="AV199" i="70" s="1"/>
  <c r="BJ38" i="70"/>
  <c r="BJ30" i="70"/>
  <c r="BJ87" i="70"/>
  <c r="AV214" i="70" s="1"/>
  <c r="BJ57" i="70"/>
  <c r="BJ51" i="70"/>
  <c r="AV178" i="70" s="1"/>
  <c r="BJ37" i="70"/>
  <c r="AV164" i="70" s="1"/>
  <c r="BJ118" i="70"/>
  <c r="AV245" i="70" s="1"/>
  <c r="BJ74" i="70"/>
  <c r="AV201" i="70" s="1"/>
  <c r="BJ47" i="70"/>
  <c r="BJ128" i="70"/>
  <c r="BJ112" i="70"/>
  <c r="AV239" i="70" s="1"/>
  <c r="BJ104" i="70"/>
  <c r="AV231" i="70" s="1"/>
  <c r="BJ86" i="70"/>
  <c r="AV213" i="70" s="1"/>
  <c r="BJ94" i="70"/>
  <c r="AV221" i="70" s="1"/>
  <c r="BJ29" i="70"/>
  <c r="AV156" i="70" s="1"/>
  <c r="BJ129" i="70"/>
  <c r="AZ181" i="70" l="1"/>
  <c r="AV181" i="70"/>
  <c r="AZ212" i="70"/>
  <c r="AV212" i="70"/>
  <c r="AZ157" i="70"/>
  <c r="AV157" i="70"/>
  <c r="AZ226" i="70"/>
  <c r="AV226" i="70"/>
  <c r="AZ183" i="70"/>
  <c r="AV183" i="70"/>
  <c r="AZ174" i="70"/>
  <c r="AV174" i="70"/>
  <c r="AZ229" i="70"/>
  <c r="AV229" i="70"/>
  <c r="AZ160" i="70"/>
  <c r="AV160" i="70"/>
  <c r="AZ205" i="70"/>
  <c r="AV205" i="70"/>
  <c r="AZ191" i="70"/>
  <c r="AV191" i="70"/>
  <c r="AZ196" i="70"/>
  <c r="AV196" i="70"/>
  <c r="AZ165" i="70"/>
  <c r="AV165" i="70"/>
  <c r="AZ175" i="70"/>
  <c r="AV175" i="70"/>
  <c r="AZ218" i="70"/>
  <c r="AV218" i="70"/>
  <c r="AZ167" i="70"/>
  <c r="AV167" i="70"/>
  <c r="AZ184" i="70"/>
  <c r="AV184" i="70"/>
  <c r="AO243" i="70"/>
  <c r="AZ243" i="70"/>
  <c r="AI185" i="70"/>
  <c r="AZ185" i="70"/>
  <c r="AJ220" i="70"/>
  <c r="AZ220" i="70"/>
  <c r="BJ219" i="70"/>
  <c r="AZ219" i="70"/>
  <c r="AG202" i="70"/>
  <c r="AZ202" i="70"/>
  <c r="AT179" i="70"/>
  <c r="AZ179" i="70"/>
  <c r="AH216" i="70"/>
  <c r="AZ216" i="70"/>
  <c r="AR215" i="70"/>
  <c r="AZ215" i="70"/>
  <c r="AX162" i="70"/>
  <c r="AZ162" i="70"/>
  <c r="AZ239" i="70"/>
  <c r="AX214" i="70"/>
  <c r="AZ214" i="70"/>
  <c r="AS194" i="70"/>
  <c r="AZ194" i="70"/>
  <c r="AJ217" i="70"/>
  <c r="AZ217" i="70"/>
  <c r="AI211" i="70"/>
  <c r="AZ211" i="70"/>
  <c r="AX182" i="70"/>
  <c r="AZ182" i="70"/>
  <c r="AO247" i="70"/>
  <c r="AZ247" i="70"/>
  <c r="AP237" i="70"/>
  <c r="AZ237" i="70"/>
  <c r="BJ241" i="70"/>
  <c r="AZ241" i="70"/>
  <c r="AS192" i="70"/>
  <c r="AZ192" i="70"/>
  <c r="AO206" i="70"/>
  <c r="AZ206" i="70"/>
  <c r="AN231" i="70"/>
  <c r="AZ231" i="70"/>
  <c r="AK201" i="70"/>
  <c r="AZ201" i="70"/>
  <c r="AT199" i="70"/>
  <c r="AZ199" i="70"/>
  <c r="AN193" i="70"/>
  <c r="AZ193" i="70"/>
  <c r="AY252" i="70"/>
  <c r="AZ252" i="70"/>
  <c r="BJ207" i="70"/>
  <c r="AZ207" i="70"/>
  <c r="AJ224" i="70"/>
  <c r="AZ224" i="70"/>
  <c r="AQ233" i="70"/>
  <c r="AZ233" i="70"/>
  <c r="AX249" i="70"/>
  <c r="AZ249" i="70"/>
  <c r="AJ208" i="70"/>
  <c r="AZ208" i="70"/>
  <c r="AN246" i="70"/>
  <c r="AZ246" i="70"/>
  <c r="AZ169" i="70"/>
  <c r="AG228" i="70"/>
  <c r="AZ228" i="70"/>
  <c r="AT203" i="70"/>
  <c r="AZ203" i="70"/>
  <c r="AT244" i="70"/>
  <c r="AZ244" i="70"/>
  <c r="AW242" i="70"/>
  <c r="AZ242" i="70"/>
  <c r="AP158" i="70"/>
  <c r="AZ158" i="70"/>
  <c r="AN166" i="70"/>
  <c r="AZ166" i="70"/>
  <c r="AG188" i="70"/>
  <c r="AZ188" i="70"/>
  <c r="AJ223" i="70"/>
  <c r="AZ223" i="70"/>
  <c r="AO176" i="70"/>
  <c r="AZ176" i="70"/>
  <c r="AQ221" i="70"/>
  <c r="AZ221" i="70"/>
  <c r="AQ164" i="70"/>
  <c r="AZ164" i="70"/>
  <c r="AN235" i="70"/>
  <c r="AZ235" i="70"/>
  <c r="AK159" i="70"/>
  <c r="AZ159" i="70"/>
  <c r="AK161" i="70"/>
  <c r="AZ161" i="70"/>
  <c r="AI210" i="70"/>
  <c r="AZ210" i="70"/>
  <c r="AP187" i="70"/>
  <c r="AZ187" i="70"/>
  <c r="AL230" i="70"/>
  <c r="AZ230" i="70"/>
  <c r="AY195" i="70"/>
  <c r="AZ195" i="70"/>
  <c r="AQ209" i="70"/>
  <c r="AZ209" i="70"/>
  <c r="AR254" i="70"/>
  <c r="AZ254" i="70"/>
  <c r="AU204" i="70"/>
  <c r="AZ204" i="70"/>
  <c r="AS238" i="70"/>
  <c r="AZ238" i="70"/>
  <c r="AM156" i="70"/>
  <c r="AZ156" i="70"/>
  <c r="AY245" i="70"/>
  <c r="AZ245" i="70"/>
  <c r="AS190" i="70"/>
  <c r="AZ190" i="70"/>
  <c r="AW222" i="70"/>
  <c r="AZ222" i="70"/>
  <c r="AR163" i="70"/>
  <c r="AZ163" i="70"/>
  <c r="AU197" i="70"/>
  <c r="AZ197" i="70"/>
  <c r="AT200" i="70"/>
  <c r="AZ200" i="70"/>
  <c r="AP227" i="70"/>
  <c r="AZ227" i="70"/>
  <c r="AH198" i="70"/>
  <c r="AZ198" i="70"/>
  <c r="AN248" i="70"/>
  <c r="AZ248" i="70"/>
  <c r="AU213" i="70"/>
  <c r="AZ213" i="70"/>
  <c r="AS178" i="70"/>
  <c r="AZ178" i="70"/>
  <c r="AK240" i="70"/>
  <c r="AZ240" i="70"/>
  <c r="AL171" i="70"/>
  <c r="AZ171" i="70"/>
  <c r="AM172" i="70"/>
  <c r="AZ172" i="70"/>
  <c r="AJ173" i="70"/>
  <c r="AZ173" i="70"/>
  <c r="AG186" i="70"/>
  <c r="AZ186" i="70"/>
  <c r="AJ170" i="70"/>
  <c r="AZ170" i="70"/>
  <c r="AY168" i="70"/>
  <c r="AZ168" i="70"/>
  <c r="AI250" i="70"/>
  <c r="AZ250" i="70"/>
  <c r="AM251" i="70"/>
  <c r="AZ251" i="70"/>
  <c r="AS180" i="70"/>
  <c r="AZ180" i="70"/>
  <c r="AI189" i="70"/>
  <c r="AZ189" i="70"/>
  <c r="AJ177" i="70"/>
  <c r="AZ177" i="70"/>
  <c r="AH225" i="70"/>
  <c r="AZ225" i="70"/>
  <c r="AO253" i="70"/>
  <c r="AZ253" i="70"/>
  <c r="AZ234" i="70"/>
  <c r="AM236" i="70"/>
  <c r="AZ236" i="70"/>
  <c r="AT232" i="70"/>
  <c r="AZ232" i="70"/>
  <c r="AM168" i="70"/>
  <c r="AY209" i="70"/>
  <c r="AJ161" i="70"/>
  <c r="AH217" i="70"/>
  <c r="AW173" i="70"/>
  <c r="AP219" i="70"/>
  <c r="AH209" i="70"/>
  <c r="BJ253" i="70"/>
  <c r="AQ193" i="70"/>
  <c r="AX217" i="70"/>
  <c r="AH219" i="70"/>
  <c r="BJ235" i="70"/>
  <c r="AJ253" i="70"/>
  <c r="AW208" i="70"/>
  <c r="AS195" i="70"/>
  <c r="AJ203" i="70"/>
  <c r="AM221" i="70"/>
  <c r="AP186" i="70"/>
  <c r="BJ250" i="70"/>
  <c r="AJ202" i="70"/>
  <c r="AP247" i="70"/>
  <c r="AU195" i="70"/>
  <c r="AL234" i="70"/>
  <c r="AN252" i="70"/>
  <c r="AW234" i="70"/>
  <c r="AX235" i="70"/>
  <c r="AY193" i="70"/>
  <c r="AH173" i="70"/>
  <c r="AQ222" i="70"/>
  <c r="AX186" i="70"/>
  <c r="AJ195" i="70"/>
  <c r="AM177" i="70"/>
  <c r="AL244" i="70"/>
  <c r="BJ248" i="70"/>
  <c r="AL182" i="70"/>
  <c r="AK158" i="70"/>
  <c r="AM217" i="70"/>
  <c r="BJ185" i="70"/>
  <c r="AW204" i="70"/>
  <c r="AR158" i="70"/>
  <c r="AJ201" i="70"/>
  <c r="BJ221" i="70"/>
  <c r="AM193" i="70"/>
  <c r="BJ193" i="70"/>
  <c r="AS217" i="70"/>
  <c r="AT217" i="70"/>
  <c r="AX233" i="70"/>
  <c r="AP210" i="70"/>
  <c r="AT187" i="70"/>
  <c r="AO252" i="70"/>
  <c r="AP182" i="70"/>
  <c r="AY230" i="70"/>
  <c r="AH177" i="70"/>
  <c r="AL202" i="70"/>
  <c r="AM204" i="70"/>
  <c r="AK234" i="70"/>
  <c r="AH158" i="70"/>
  <c r="AU253" i="70"/>
  <c r="AT248" i="70"/>
  <c r="AI182" i="70"/>
  <c r="AT237" i="70"/>
  <c r="AN177" i="70"/>
  <c r="AP248" i="70"/>
  <c r="BJ217" i="70"/>
  <c r="AR217" i="70"/>
  <c r="AY177" i="70"/>
  <c r="AY202" i="70"/>
  <c r="AJ204" i="70"/>
  <c r="AU158" i="70"/>
  <c r="AX253" i="70"/>
  <c r="AM248" i="70"/>
  <c r="AT213" i="70"/>
  <c r="AK190" i="70"/>
  <c r="AP235" i="70"/>
  <c r="AS239" i="70"/>
  <c r="AU240" i="70"/>
  <c r="AH201" i="70"/>
  <c r="AJ213" i="70"/>
  <c r="AJ245" i="70"/>
  <c r="AR221" i="70"/>
  <c r="AN221" i="70"/>
  <c r="AO190" i="70"/>
  <c r="AL190" i="70"/>
  <c r="AW235" i="70"/>
  <c r="AO235" i="70"/>
  <c r="AR240" i="70"/>
  <c r="AU231" i="70"/>
  <c r="AG201" i="70"/>
  <c r="AR224" i="70"/>
  <c r="AQ224" i="70"/>
  <c r="AQ217" i="70"/>
  <c r="AX185" i="70"/>
  <c r="AH185" i="70"/>
  <c r="AS173" i="70"/>
  <c r="AO173" i="70"/>
  <c r="AN159" i="70"/>
  <c r="AX245" i="70"/>
  <c r="AM233" i="70"/>
  <c r="BJ222" i="70"/>
  <c r="AP249" i="70"/>
  <c r="AL220" i="70"/>
  <c r="AQ170" i="70"/>
  <c r="AO170" i="70"/>
  <c r="AH208" i="70"/>
  <c r="AY211" i="70"/>
  <c r="AT219" i="70"/>
  <c r="AY182" i="70"/>
  <c r="AK228" i="70"/>
  <c r="AY247" i="70"/>
  <c r="AG247" i="70"/>
  <c r="AN195" i="70"/>
  <c r="AX171" i="70"/>
  <c r="AO237" i="70"/>
  <c r="BJ209" i="70"/>
  <c r="AG177" i="70"/>
  <c r="AQ242" i="70"/>
  <c r="AM215" i="70"/>
  <c r="AU192" i="70"/>
  <c r="BJ216" i="70"/>
  <c r="AP234" i="70"/>
  <c r="AO188" i="70"/>
  <c r="AX158" i="70"/>
  <c r="BJ251" i="70"/>
  <c r="AH162" i="70"/>
  <c r="AK236" i="70"/>
  <c r="AT223" i="70"/>
  <c r="AT253" i="70"/>
  <c r="AI241" i="70"/>
  <c r="AI248" i="70"/>
  <c r="AT254" i="70"/>
  <c r="AK238" i="70"/>
  <c r="AG200" i="70"/>
  <c r="AN189" i="70"/>
  <c r="AU227" i="70"/>
  <c r="AK176" i="70"/>
  <c r="AU190" i="70"/>
  <c r="BJ240" i="70"/>
  <c r="AY201" i="70"/>
  <c r="AT224" i="70"/>
  <c r="AW185" i="70"/>
  <c r="AP159" i="70"/>
  <c r="AT245" i="70"/>
  <c r="AR170" i="70"/>
  <c r="AL197" i="70"/>
  <c r="AW164" i="70"/>
  <c r="AK247" i="70"/>
  <c r="AH195" i="70"/>
  <c r="AJ219" i="70"/>
  <c r="AN194" i="70"/>
  <c r="AO215" i="70"/>
  <c r="AU179" i="70"/>
  <c r="AG216" i="70"/>
  <c r="AX180" i="70"/>
  <c r="AN223" i="70"/>
  <c r="AG203" i="70"/>
  <c r="AS254" i="70"/>
  <c r="AK200" i="70"/>
  <c r="AS189" i="70"/>
  <c r="AS176" i="70"/>
  <c r="AL221" i="70"/>
  <c r="AK213" i="70"/>
  <c r="AP239" i="70"/>
  <c r="AT240" i="70"/>
  <c r="AT201" i="70"/>
  <c r="BJ201" i="70"/>
  <c r="AJ194" i="70"/>
  <c r="AM224" i="70"/>
  <c r="AL224" i="70"/>
  <c r="AP185" i="70"/>
  <c r="AK185" i="70"/>
  <c r="BJ159" i="70"/>
  <c r="AS245" i="70"/>
  <c r="AR233" i="70"/>
  <c r="AT220" i="70"/>
  <c r="AK170" i="70"/>
  <c r="BJ208" i="70"/>
  <c r="AN228" i="70"/>
  <c r="AH247" i="70"/>
  <c r="AX195" i="70"/>
  <c r="AX209" i="70"/>
  <c r="AI209" i="70"/>
  <c r="AJ247" i="70"/>
  <c r="AS215" i="70"/>
  <c r="AL179" i="70"/>
  <c r="AQ192" i="70"/>
  <c r="AQ180" i="70"/>
  <c r="AL188" i="70"/>
  <c r="AW162" i="70"/>
  <c r="BJ203" i="70"/>
  <c r="AL254" i="70"/>
  <c r="AX238" i="70"/>
  <c r="AR189" i="70"/>
  <c r="AU189" i="70"/>
  <c r="AX221" i="70"/>
  <c r="AJ221" i="70"/>
  <c r="AU221" i="70"/>
  <c r="AI221" i="70"/>
  <c r="AX224" i="70"/>
  <c r="AO224" i="70"/>
  <c r="AO185" i="70"/>
  <c r="AT173" i="70"/>
  <c r="AX173" i="70"/>
  <c r="AP173" i="70"/>
  <c r="BJ245" i="70"/>
  <c r="AH233" i="70"/>
  <c r="AQ220" i="70"/>
  <c r="AT170" i="70"/>
  <c r="AK208" i="70"/>
  <c r="AM208" i="70"/>
  <c r="BJ228" i="70"/>
  <c r="AL161" i="70"/>
  <c r="AN215" i="70"/>
  <c r="AO192" i="70"/>
  <c r="AW188" i="70"/>
  <c r="AT162" i="70"/>
  <c r="AM223" i="70"/>
  <c r="AN254" i="70"/>
  <c r="AI225" i="70"/>
  <c r="AH189" i="70"/>
  <c r="AK227" i="70"/>
  <c r="AJ185" i="70"/>
  <c r="AJ184" i="70"/>
  <c r="AN184" i="70"/>
  <c r="AX184" i="70"/>
  <c r="AM184" i="70"/>
  <c r="AK184" i="70"/>
  <c r="AL184" i="70"/>
  <c r="AY184" i="70"/>
  <c r="AW184" i="70"/>
  <c r="BJ184" i="70"/>
  <c r="AJ157" i="70"/>
  <c r="AI157" i="70"/>
  <c r="AG157" i="70"/>
  <c r="AL157" i="70"/>
  <c r="AW157" i="70"/>
  <c r="AM157" i="70"/>
  <c r="AY157" i="70"/>
  <c r="AH157" i="70"/>
  <c r="AS165" i="70"/>
  <c r="AU165" i="70"/>
  <c r="AW165" i="70"/>
  <c r="AR165" i="70"/>
  <c r="AX165" i="70"/>
  <c r="AP165" i="70"/>
  <c r="AO165" i="70"/>
  <c r="AI165" i="70"/>
  <c r="AJ212" i="70"/>
  <c r="AO212" i="70"/>
  <c r="AY212" i="70"/>
  <c r="AT212" i="70"/>
  <c r="AW212" i="70"/>
  <c r="AH212" i="70"/>
  <c r="AN212" i="70"/>
  <c r="AM212" i="70"/>
  <c r="BJ212" i="70"/>
  <c r="AU212" i="70"/>
  <c r="AL212" i="70"/>
  <c r="AP212" i="70"/>
  <c r="AJ226" i="70"/>
  <c r="AU226" i="70"/>
  <c r="AS226" i="70"/>
  <c r="BJ226" i="70"/>
  <c r="AN226" i="70"/>
  <c r="AI226" i="70"/>
  <c r="AW226" i="70"/>
  <c r="AG226" i="70"/>
  <c r="AL226" i="70"/>
  <c r="AR226" i="70"/>
  <c r="AO226" i="70"/>
  <c r="AQ226" i="70"/>
  <c r="AO160" i="70"/>
  <c r="AL160" i="70"/>
  <c r="AI160" i="70"/>
  <c r="AK160" i="70"/>
  <c r="AT160" i="70"/>
  <c r="AU160" i="70"/>
  <c r="AJ160" i="70"/>
  <c r="AP160" i="70"/>
  <c r="AY160" i="70"/>
  <c r="AG160" i="70"/>
  <c r="BJ160" i="70"/>
  <c r="AN160" i="70"/>
  <c r="AH160" i="70"/>
  <c r="AX205" i="70"/>
  <c r="AJ205" i="70"/>
  <c r="AP205" i="70"/>
  <c r="AG205" i="70"/>
  <c r="AN205" i="70"/>
  <c r="AK205" i="70"/>
  <c r="AY205" i="70"/>
  <c r="AI205" i="70"/>
  <c r="AL205" i="70"/>
  <c r="AR205" i="70"/>
  <c r="AW205" i="70"/>
  <c r="BJ205" i="70"/>
  <c r="AT205" i="70"/>
  <c r="AQ205" i="70"/>
  <c r="AJ175" i="70"/>
  <c r="AM175" i="70"/>
  <c r="AR175" i="70"/>
  <c r="AX175" i="70"/>
  <c r="AI175" i="70"/>
  <c r="AT175" i="70"/>
  <c r="AQ175" i="70"/>
  <c r="AN175" i="70"/>
  <c r="BJ175" i="70"/>
  <c r="AW175" i="70"/>
  <c r="AH175" i="70"/>
  <c r="AU175" i="70"/>
  <c r="AP175" i="70"/>
  <c r="AS229" i="70"/>
  <c r="AN229" i="70"/>
  <c r="AJ229" i="70"/>
  <c r="AK229" i="70"/>
  <c r="AL229" i="70"/>
  <c r="AO229" i="70"/>
  <c r="AM229" i="70"/>
  <c r="AW167" i="70"/>
  <c r="AY167" i="70"/>
  <c r="AO167" i="70"/>
  <c r="AP167" i="70"/>
  <c r="AR167" i="70"/>
  <c r="AG246" i="70"/>
  <c r="AI246" i="70"/>
  <c r="AT246" i="70"/>
  <c r="AW246" i="70"/>
  <c r="AH246" i="70"/>
  <c r="AY196" i="70"/>
  <c r="AL196" i="70"/>
  <c r="AJ196" i="70"/>
  <c r="AQ196" i="70"/>
  <c r="AW196" i="70"/>
  <c r="AP196" i="70"/>
  <c r="AX196" i="70"/>
  <c r="AG206" i="70"/>
  <c r="BJ206" i="70"/>
  <c r="AI206" i="70"/>
  <c r="AY206" i="70"/>
  <c r="AT206" i="70"/>
  <c r="AQ206" i="70"/>
  <c r="AX206" i="70"/>
  <c r="AJ206" i="70"/>
  <c r="AH206" i="70"/>
  <c r="AU206" i="70"/>
  <c r="AK231" i="70"/>
  <c r="AI231" i="70"/>
  <c r="BJ231" i="70"/>
  <c r="AR231" i="70"/>
  <c r="AG231" i="70"/>
  <c r="AJ190" i="70"/>
  <c r="AT190" i="70"/>
  <c r="AQ190" i="70"/>
  <c r="AI190" i="70"/>
  <c r="AG190" i="70"/>
  <c r="AY190" i="70"/>
  <c r="AP190" i="70"/>
  <c r="AM190" i="70"/>
  <c r="AW190" i="70"/>
  <c r="AJ235" i="70"/>
  <c r="AS235" i="70"/>
  <c r="AH235" i="70"/>
  <c r="AK235" i="70"/>
  <c r="AT235" i="70"/>
  <c r="AY235" i="70"/>
  <c r="AQ235" i="70"/>
  <c r="AL235" i="70"/>
  <c r="AJ193" i="70"/>
  <c r="AT193" i="70"/>
  <c r="AO193" i="70"/>
  <c r="AP193" i="70"/>
  <c r="AH193" i="70"/>
  <c r="AX193" i="70"/>
  <c r="AG193" i="70"/>
  <c r="AS193" i="70"/>
  <c r="AU193" i="70"/>
  <c r="AS183" i="70"/>
  <c r="AY183" i="70"/>
  <c r="AM169" i="70"/>
  <c r="AY169" i="70"/>
  <c r="AU169" i="70"/>
  <c r="AJ169" i="70"/>
  <c r="AP169" i="70"/>
  <c r="AG169" i="70"/>
  <c r="BJ169" i="70"/>
  <c r="AH169" i="70"/>
  <c r="AL169" i="70"/>
  <c r="AP198" i="70"/>
  <c r="AQ198" i="70"/>
  <c r="AJ198" i="70"/>
  <c r="AG198" i="70"/>
  <c r="BJ198" i="70"/>
  <c r="AK198" i="70"/>
  <c r="AT198" i="70"/>
  <c r="AN241" i="70"/>
  <c r="AP241" i="70"/>
  <c r="AG241" i="70"/>
  <c r="AJ241" i="70"/>
  <c r="AT241" i="70"/>
  <c r="AM241" i="70"/>
  <c r="AQ241" i="70"/>
  <c r="AQ236" i="70"/>
  <c r="AX236" i="70"/>
  <c r="AY236" i="70"/>
  <c r="AO236" i="70"/>
  <c r="AP236" i="70"/>
  <c r="AG236" i="70"/>
  <c r="AJ236" i="70"/>
  <c r="AU236" i="70"/>
  <c r="AI236" i="70"/>
  <c r="AS236" i="70"/>
  <c r="AU184" i="70"/>
  <c r="AN165" i="70"/>
  <c r="AI199" i="70"/>
  <c r="AP178" i="70"/>
  <c r="AR184" i="70"/>
  <c r="BJ214" i="70"/>
  <c r="AU157" i="70"/>
  <c r="BJ165" i="70"/>
  <c r="AR199" i="70"/>
  <c r="AS212" i="70"/>
  <c r="AR160" i="70"/>
  <c r="AG175" i="70"/>
  <c r="AG196" i="70"/>
  <c r="AT178" i="70"/>
  <c r="AP184" i="70"/>
  <c r="AS184" i="70"/>
  <c r="AN214" i="70"/>
  <c r="AP157" i="70"/>
  <c r="BJ157" i="70"/>
  <c r="AY165" i="70"/>
  <c r="AQ165" i="70"/>
  <c r="AN199" i="70"/>
  <c r="BJ190" i="70"/>
  <c r="AM235" i="70"/>
  <c r="AP231" i="70"/>
  <c r="AL193" i="70"/>
  <c r="AG212" i="70"/>
  <c r="AX226" i="70"/>
  <c r="AW160" i="70"/>
  <c r="AU205" i="70"/>
  <c r="AJ165" i="70"/>
  <c r="AH196" i="70"/>
  <c r="AP229" i="70"/>
  <c r="AR169" i="70"/>
  <c r="AJ178" i="70"/>
  <c r="AG178" i="70"/>
  <c r="AQ178" i="70"/>
  <c r="AN178" i="70"/>
  <c r="AL178" i="70"/>
  <c r="AK178" i="70"/>
  <c r="AU178" i="70"/>
  <c r="AR178" i="70"/>
  <c r="AJ214" i="70"/>
  <c r="AP214" i="70"/>
  <c r="AG214" i="70"/>
  <c r="AQ214" i="70"/>
  <c r="AI214" i="70"/>
  <c r="AU214" i="70"/>
  <c r="AR214" i="70"/>
  <c r="AL214" i="70"/>
  <c r="AS214" i="70"/>
  <c r="AJ199" i="70"/>
  <c r="AS199" i="70"/>
  <c r="AP199" i="70"/>
  <c r="AX199" i="70"/>
  <c r="AO199" i="70"/>
  <c r="AW199" i="70"/>
  <c r="AK199" i="70"/>
  <c r="AG199" i="70"/>
  <c r="BJ199" i="70"/>
  <c r="AJ163" i="70"/>
  <c r="AO163" i="70"/>
  <c r="AQ163" i="70"/>
  <c r="AW163" i="70"/>
  <c r="AU163" i="70"/>
  <c r="AG163" i="70"/>
  <c r="AK163" i="70"/>
  <c r="AL163" i="70"/>
  <c r="AJ181" i="70"/>
  <c r="AG181" i="70"/>
  <c r="AO230" i="70"/>
  <c r="AQ230" i="70"/>
  <c r="AS230" i="70"/>
  <c r="AP230" i="70"/>
  <c r="AH230" i="70"/>
  <c r="AN230" i="70"/>
  <c r="AM230" i="70"/>
  <c r="AX230" i="70"/>
  <c r="AW244" i="70"/>
  <c r="AO244" i="70"/>
  <c r="AK244" i="70"/>
  <c r="AG244" i="70"/>
  <c r="AJ244" i="70"/>
  <c r="AX244" i="70"/>
  <c r="AR244" i="70"/>
  <c r="AY244" i="70"/>
  <c r="AP244" i="70"/>
  <c r="AU244" i="70"/>
  <c r="AW166" i="70"/>
  <c r="AU166" i="70"/>
  <c r="AP166" i="70"/>
  <c r="AK166" i="70"/>
  <c r="AT166" i="70"/>
  <c r="AL166" i="70"/>
  <c r="AS166" i="70"/>
  <c r="AG166" i="70"/>
  <c r="AQ166" i="70"/>
  <c r="BJ178" i="70"/>
  <c r="AM214" i="70"/>
  <c r="AS157" i="70"/>
  <c r="AX178" i="70"/>
  <c r="AO184" i="70"/>
  <c r="AT214" i="70"/>
  <c r="AT157" i="70"/>
  <c r="AK165" i="70"/>
  <c r="AQ199" i="70"/>
  <c r="AK226" i="70"/>
  <c r="AO178" i="70"/>
  <c r="AH178" i="70"/>
  <c r="AI184" i="70"/>
  <c r="AQ184" i="70"/>
  <c r="AY214" i="70"/>
  <c r="AK214" i="70"/>
  <c r="AN157" i="70"/>
  <c r="AO157" i="70"/>
  <c r="AL165" i="70"/>
  <c r="AH165" i="70"/>
  <c r="AU199" i="70"/>
  <c r="AL199" i="70"/>
  <c r="AK212" i="70"/>
  <c r="AP226" i="70"/>
  <c r="AM160" i="70"/>
  <c r="AO205" i="70"/>
  <c r="AK175" i="70"/>
  <c r="AH163" i="70"/>
  <c r="AH167" i="70"/>
  <c r="AI229" i="70"/>
  <c r="AW206" i="70"/>
  <c r="AX166" i="70"/>
  <c r="AI159" i="70"/>
  <c r="AL222" i="70"/>
  <c r="AY220" i="70"/>
  <c r="AG220" i="70"/>
  <c r="AW228" i="70"/>
  <c r="AJ222" i="70"/>
  <c r="AI237" i="70"/>
  <c r="AT202" i="70"/>
  <c r="AU202" i="70"/>
  <c r="AW192" i="70"/>
  <c r="AI216" i="70"/>
  <c r="AX216" i="70"/>
  <c r="AQ188" i="70"/>
  <c r="AY162" i="70"/>
  <c r="AS223" i="70"/>
  <c r="AO203" i="70"/>
  <c r="AI238" i="70"/>
  <c r="AN238" i="70"/>
  <c r="AG225" i="70"/>
  <c r="AU225" i="70"/>
  <c r="AJ238" i="70"/>
  <c r="AJ239" i="70"/>
  <c r="AS221" i="70"/>
  <c r="AT221" i="70"/>
  <c r="AY221" i="70"/>
  <c r="AM213" i="70"/>
  <c r="AX239" i="70"/>
  <c r="AX240" i="70"/>
  <c r="AP201" i="70"/>
  <c r="AU201" i="70"/>
  <c r="AX201" i="70"/>
  <c r="AK224" i="70"/>
  <c r="AW224" i="70"/>
  <c r="AI224" i="70"/>
  <c r="AP224" i="70"/>
  <c r="AY217" i="70"/>
  <c r="AI217" i="70"/>
  <c r="AW217" i="70"/>
  <c r="AK217" i="70"/>
  <c r="AS185" i="70"/>
  <c r="AR185" i="70"/>
  <c r="AQ185" i="70"/>
  <c r="AM185" i="70"/>
  <c r="AQ173" i="70"/>
  <c r="AY173" i="70"/>
  <c r="AU173" i="70"/>
  <c r="AI173" i="70"/>
  <c r="AR159" i="70"/>
  <c r="AX159" i="70"/>
  <c r="AO245" i="70"/>
  <c r="AR245" i="70"/>
  <c r="AN233" i="70"/>
  <c r="AO222" i="70"/>
  <c r="AK222" i="70"/>
  <c r="AT186" i="70"/>
  <c r="AJ249" i="70"/>
  <c r="AS220" i="70"/>
  <c r="AN220" i="70"/>
  <c r="AY170" i="70"/>
  <c r="AM170" i="70"/>
  <c r="AG208" i="70"/>
  <c r="AQ208" i="70"/>
  <c r="AS208" i="70"/>
  <c r="AN187" i="70"/>
  <c r="AW187" i="70"/>
  <c r="AK219" i="70"/>
  <c r="AG164" i="70"/>
  <c r="AK252" i="70"/>
  <c r="AH207" i="70"/>
  <c r="AQ182" i="70"/>
  <c r="AS182" i="70"/>
  <c r="AW182" i="70"/>
  <c r="AW250" i="70"/>
  <c r="AT228" i="70"/>
  <c r="AY228" i="70"/>
  <c r="AU228" i="70"/>
  <c r="BJ247" i="70"/>
  <c r="AR247" i="70"/>
  <c r="AI195" i="70"/>
  <c r="AG195" i="70"/>
  <c r="AM195" i="70"/>
  <c r="AK237" i="70"/>
  <c r="AL237" i="70"/>
  <c r="AX237" i="70"/>
  <c r="AR209" i="70"/>
  <c r="AG209" i="70"/>
  <c r="BJ177" i="70"/>
  <c r="AP177" i="70"/>
  <c r="AI177" i="70"/>
  <c r="AX202" i="70"/>
  <c r="AH202" i="70"/>
  <c r="AT161" i="70"/>
  <c r="AH242" i="70"/>
  <c r="AK242" i="70"/>
  <c r="AJ216" i="70"/>
  <c r="AJ250" i="70"/>
  <c r="AQ194" i="70"/>
  <c r="AW215" i="70"/>
  <c r="AI215" i="70"/>
  <c r="AG179" i="70"/>
  <c r="AH192" i="70"/>
  <c r="AN192" i="70"/>
  <c r="AX204" i="70"/>
  <c r="AU216" i="70"/>
  <c r="AR216" i="70"/>
  <c r="AY180" i="70"/>
  <c r="AS234" i="70"/>
  <c r="AM234" i="70"/>
  <c r="AT188" i="70"/>
  <c r="AH188" i="70"/>
  <c r="AW158" i="70"/>
  <c r="AN158" i="70"/>
  <c r="AS158" i="70"/>
  <c r="AX251" i="70"/>
  <c r="BJ162" i="70"/>
  <c r="AI162" i="70"/>
  <c r="AY223" i="70"/>
  <c r="AP253" i="70"/>
  <c r="AS253" i="70"/>
  <c r="AQ253" i="70"/>
  <c r="AN203" i="70"/>
  <c r="AP203" i="70"/>
  <c r="AS248" i="70"/>
  <c r="AX248" i="70"/>
  <c r="AH254" i="70"/>
  <c r="AK254" i="70"/>
  <c r="AQ254" i="70"/>
  <c r="BJ238" i="70"/>
  <c r="AM238" i="70"/>
  <c r="AS200" i="70"/>
  <c r="AW200" i="70"/>
  <c r="AL225" i="70"/>
  <c r="AX189" i="70"/>
  <c r="BJ189" i="70"/>
  <c r="AR176" i="70"/>
  <c r="AS159" i="70"/>
  <c r="AM187" i="70"/>
  <c r="AP207" i="70"/>
  <c r="AM250" i="70"/>
  <c r="AX228" i="70"/>
  <c r="AQ237" i="70"/>
  <c r="AX242" i="70"/>
  <c r="AK192" i="70"/>
  <c r="AO216" i="70"/>
  <c r="AN188" i="70"/>
  <c r="AN162" i="70"/>
  <c r="AR223" i="70"/>
  <c r="AY203" i="70"/>
  <c r="AH221" i="70"/>
  <c r="AO221" i="70"/>
  <c r="AN240" i="70"/>
  <c r="AM201" i="70"/>
  <c r="AO201" i="70"/>
  <c r="AG224" i="70"/>
  <c r="AU224" i="70"/>
  <c r="AN224" i="70"/>
  <c r="AO217" i="70"/>
  <c r="AL217" i="70"/>
  <c r="AU217" i="70"/>
  <c r="AL185" i="70"/>
  <c r="AY185" i="70"/>
  <c r="AT185" i="70"/>
  <c r="AN173" i="70"/>
  <c r="AM173" i="70"/>
  <c r="AL173" i="70"/>
  <c r="AW159" i="70"/>
  <c r="AM159" i="70"/>
  <c r="AU245" i="70"/>
  <c r="AP245" i="70"/>
  <c r="AL233" i="70"/>
  <c r="AK233" i="70"/>
  <c r="AT222" i="70"/>
  <c r="AI222" i="70"/>
  <c r="AL186" i="70"/>
  <c r="AK186" i="70"/>
  <c r="AH220" i="70"/>
  <c r="AO220" i="70"/>
  <c r="BJ170" i="70"/>
  <c r="AL170" i="70"/>
  <c r="AS170" i="70"/>
  <c r="AU208" i="70"/>
  <c r="AL208" i="70"/>
  <c r="AQ219" i="70"/>
  <c r="AN164" i="70"/>
  <c r="AS252" i="70"/>
  <c r="AR182" i="70"/>
  <c r="AK182" i="70"/>
  <c r="AL250" i="70"/>
  <c r="AQ228" i="70"/>
  <c r="AX247" i="70"/>
  <c r="AQ247" i="70"/>
  <c r="AL195" i="70"/>
  <c r="AW195" i="70"/>
  <c r="AP171" i="70"/>
  <c r="AJ228" i="70"/>
  <c r="AU237" i="70"/>
  <c r="AW237" i="70"/>
  <c r="AJ209" i="70"/>
  <c r="AK209" i="70"/>
  <c r="AN209" i="70"/>
  <c r="AT177" i="70"/>
  <c r="AU177" i="70"/>
  <c r="AW202" i="70"/>
  <c r="AM202" i="70"/>
  <c r="AN161" i="70"/>
  <c r="AU242" i="70"/>
  <c r="AJ254" i="70"/>
  <c r="AP215" i="70"/>
  <c r="AX192" i="70"/>
  <c r="AP192" i="70"/>
  <c r="BJ204" i="70"/>
  <c r="AM216" i="70"/>
  <c r="AT216" i="70"/>
  <c r="AO180" i="70"/>
  <c r="AI188" i="70"/>
  <c r="AR188" i="70"/>
  <c r="AO158" i="70"/>
  <c r="AG158" i="70"/>
  <c r="AS162" i="70"/>
  <c r="AP162" i="70"/>
  <c r="AQ162" i="70"/>
  <c r="AQ223" i="70"/>
  <c r="AP223" i="70"/>
  <c r="AI223" i="70"/>
  <c r="AG253" i="70"/>
  <c r="AI253" i="70"/>
  <c r="AM203" i="70"/>
  <c r="AL203" i="70"/>
  <c r="AW203" i="70"/>
  <c r="AY248" i="70"/>
  <c r="AU248" i="70"/>
  <c r="AG254" i="70"/>
  <c r="AP254" i="70"/>
  <c r="AM254" i="70"/>
  <c r="AQ238" i="70"/>
  <c r="AY238" i="70"/>
  <c r="AW238" i="70"/>
  <c r="AN200" i="70"/>
  <c r="AS225" i="70"/>
  <c r="AY189" i="70"/>
  <c r="AQ189" i="70"/>
  <c r="AJ237" i="70"/>
  <c r="BJ174" i="70"/>
  <c r="AH174" i="70"/>
  <c r="AR174" i="70"/>
  <c r="AO174" i="70"/>
  <c r="AS218" i="70"/>
  <c r="AW218" i="70"/>
  <c r="AY218" i="70"/>
  <c r="AM218" i="70"/>
  <c r="AH218" i="70"/>
  <c r="AK218" i="70"/>
  <c r="BJ218" i="70"/>
  <c r="AQ218" i="70"/>
  <c r="AN218" i="70"/>
  <c r="AT218" i="70"/>
  <c r="AP218" i="70"/>
  <c r="AX218" i="70"/>
  <c r="AO218" i="70"/>
  <c r="AU218" i="70"/>
  <c r="AJ191" i="70"/>
  <c r="AL191" i="70"/>
  <c r="AW191" i="70"/>
  <c r="AQ191" i="70"/>
  <c r="AK191" i="70"/>
  <c r="AO191" i="70"/>
  <c r="AP191" i="70"/>
  <c r="AT191" i="70"/>
  <c r="AS191" i="70"/>
  <c r="AU191" i="70"/>
  <c r="AI191" i="70"/>
  <c r="AH191" i="70"/>
  <c r="AR191" i="70"/>
  <c r="AG191" i="70"/>
  <c r="AW213" i="70"/>
  <c r="AW181" i="70"/>
  <c r="AS181" i="70"/>
  <c r="AX181" i="70"/>
  <c r="AU181" i="70"/>
  <c r="AQ181" i="70"/>
  <c r="AK181" i="70"/>
  <c r="AH181" i="70"/>
  <c r="AY181" i="70"/>
  <c r="AI181" i="70"/>
  <c r="AM181" i="70"/>
  <c r="AL181" i="70"/>
  <c r="AP181" i="70"/>
  <c r="BJ181" i="70"/>
  <c r="AT181" i="70"/>
  <c r="AO207" i="70"/>
  <c r="AS207" i="70"/>
  <c r="AL207" i="70"/>
  <c r="AG207" i="70"/>
  <c r="AX207" i="70"/>
  <c r="AT207" i="70"/>
  <c r="AU207" i="70"/>
  <c r="AQ207" i="70"/>
  <c r="AW207" i="70"/>
  <c r="AJ207" i="70"/>
  <c r="AJ210" i="70"/>
  <c r="AN210" i="70"/>
  <c r="AG210" i="70"/>
  <c r="AM210" i="70"/>
  <c r="AS210" i="70"/>
  <c r="BJ210" i="70"/>
  <c r="AX210" i="70"/>
  <c r="AO210" i="70"/>
  <c r="AL210" i="70"/>
  <c r="AT210" i="70"/>
  <c r="AY249" i="70"/>
  <c r="AO249" i="70"/>
  <c r="AT249" i="70"/>
  <c r="AU249" i="70"/>
  <c r="AM249" i="70"/>
  <c r="AN249" i="70"/>
  <c r="AG249" i="70"/>
  <c r="AW249" i="70"/>
  <c r="BJ249" i="70"/>
  <c r="AJ211" i="70"/>
  <c r="AQ211" i="70"/>
  <c r="AR211" i="70"/>
  <c r="AX211" i="70"/>
  <c r="AH211" i="70"/>
  <c r="AM211" i="70"/>
  <c r="AP211" i="70"/>
  <c r="AO211" i="70"/>
  <c r="AN211" i="70"/>
  <c r="AS211" i="70"/>
  <c r="AJ183" i="70"/>
  <c r="AH183" i="70"/>
  <c r="AK183" i="70"/>
  <c r="AI183" i="70"/>
  <c r="AT183" i="70"/>
  <c r="AW183" i="70"/>
  <c r="AP183" i="70"/>
  <c r="AU183" i="70"/>
  <c r="AG183" i="70"/>
  <c r="AM183" i="70"/>
  <c r="AJ197" i="70"/>
  <c r="AN197" i="70"/>
  <c r="AQ197" i="70"/>
  <c r="AX197" i="70"/>
  <c r="AT197" i="70"/>
  <c r="AW197" i="70"/>
  <c r="BJ197" i="70"/>
  <c r="AS197" i="70"/>
  <c r="AR197" i="70"/>
  <c r="AY197" i="70"/>
  <c r="AG197" i="70"/>
  <c r="AR168" i="70"/>
  <c r="AP168" i="70"/>
  <c r="AO168" i="70"/>
  <c r="AQ168" i="70"/>
  <c r="AK168" i="70"/>
  <c r="BJ168" i="70"/>
  <c r="AT168" i="70"/>
  <c r="AN168" i="70"/>
  <c r="AW168" i="70"/>
  <c r="AI201" i="70"/>
  <c r="AN201" i="70"/>
  <c r="AL201" i="70"/>
  <c r="AS201" i="70"/>
  <c r="AY159" i="70"/>
  <c r="AL159" i="70"/>
  <c r="AU159" i="70"/>
  <c r="AO159" i="70"/>
  <c r="AJ159" i="70"/>
  <c r="BJ194" i="70"/>
  <c r="AM194" i="70"/>
  <c r="AP194" i="70"/>
  <c r="AR194" i="70"/>
  <c r="AK194" i="70"/>
  <c r="AG194" i="70"/>
  <c r="AX194" i="70"/>
  <c r="AU194" i="70"/>
  <c r="AT194" i="70"/>
  <c r="AH194" i="70"/>
  <c r="AW194" i="70"/>
  <c r="AO194" i="70"/>
  <c r="AI194" i="70"/>
  <c r="AL194" i="70"/>
  <c r="AO251" i="70"/>
  <c r="AK251" i="70"/>
  <c r="AS251" i="70"/>
  <c r="AY251" i="70"/>
  <c r="AU251" i="70"/>
  <c r="AJ251" i="70"/>
  <c r="AR251" i="70"/>
  <c r="AG251" i="70"/>
  <c r="AH251" i="70"/>
  <c r="AN251" i="70"/>
  <c r="AT251" i="70"/>
  <c r="AQ251" i="70"/>
  <c r="AW251" i="70"/>
  <c r="AI251" i="70"/>
  <c r="AL251" i="70"/>
  <c r="AW176" i="70"/>
  <c r="AQ176" i="70"/>
  <c r="BJ176" i="70"/>
  <c r="AT176" i="70"/>
  <c r="AM176" i="70"/>
  <c r="AN176" i="70"/>
  <c r="AH176" i="70"/>
  <c r="AG176" i="70"/>
  <c r="AU176" i="70"/>
  <c r="AJ176" i="70"/>
  <c r="AL176" i="70"/>
  <c r="AX176" i="70"/>
  <c r="AP176" i="70"/>
  <c r="AY176" i="70"/>
  <c r="AY174" i="70"/>
  <c r="AX174" i="70"/>
  <c r="AH172" i="70"/>
  <c r="BJ172" i="70"/>
  <c r="AM243" i="70"/>
  <c r="AL218" i="70"/>
  <c r="AP232" i="70"/>
  <c r="AY213" i="70"/>
  <c r="AQ213" i="70"/>
  <c r="AG239" i="70"/>
  <c r="AI239" i="70"/>
  <c r="AS174" i="70"/>
  <c r="AW174" i="70"/>
  <c r="AY172" i="70"/>
  <c r="AP172" i="70"/>
  <c r="AS172" i="70"/>
  <c r="AW210" i="70"/>
  <c r="AR210" i="70"/>
  <c r="AS249" i="70"/>
  <c r="AQ249" i="70"/>
  <c r="AR243" i="70"/>
  <c r="AQ243" i="70"/>
  <c r="AU211" i="70"/>
  <c r="AW211" i="70"/>
  <c r="AN183" i="70"/>
  <c r="AO183" i="70"/>
  <c r="AM197" i="70"/>
  <c r="AP197" i="70"/>
  <c r="AL168" i="70"/>
  <c r="AU168" i="70"/>
  <c r="AR164" i="70"/>
  <c r="AO164" i="70"/>
  <c r="AI207" i="70"/>
  <c r="AK207" i="70"/>
  <c r="AK156" i="70"/>
  <c r="AM191" i="70"/>
  <c r="AR218" i="70"/>
  <c r="AN181" i="70"/>
  <c r="AR232" i="70"/>
  <c r="AJ168" i="70"/>
  <c r="AJ231" i="70"/>
  <c r="AJ164" i="70"/>
  <c r="AP221" i="70"/>
  <c r="AK221" i="70"/>
  <c r="AG221" i="70"/>
  <c r="AW221" i="70"/>
  <c r="AM178" i="70"/>
  <c r="AW178" i="70"/>
  <c r="AI178" i="70"/>
  <c r="AY178" i="70"/>
  <c r="AH184" i="70"/>
  <c r="AG184" i="70"/>
  <c r="AT184" i="70"/>
  <c r="AW214" i="70"/>
  <c r="AH214" i="70"/>
  <c r="AO214" i="70"/>
  <c r="AX157" i="70"/>
  <c r="AQ157" i="70"/>
  <c r="AR157" i="70"/>
  <c r="AK157" i="70"/>
  <c r="AG165" i="70"/>
  <c r="AT165" i="70"/>
  <c r="AM165" i="70"/>
  <c r="AH199" i="70"/>
  <c r="AY199" i="70"/>
  <c r="AM199" i="70"/>
  <c r="AP213" i="70"/>
  <c r="AI213" i="70"/>
  <c r="BJ213" i="70"/>
  <c r="AR213" i="70"/>
  <c r="AW239" i="70"/>
  <c r="BJ239" i="70"/>
  <c r="AM239" i="70"/>
  <c r="AS240" i="70"/>
  <c r="AO240" i="70"/>
  <c r="AI240" i="70"/>
  <c r="AT174" i="70"/>
  <c r="AI174" i="70"/>
  <c r="AM174" i="70"/>
  <c r="AS231" i="70"/>
  <c r="AQ231" i="70"/>
  <c r="AT231" i="70"/>
  <c r="AW201" i="70"/>
  <c r="AR201" i="70"/>
  <c r="AQ201" i="70"/>
  <c r="AJ171" i="70"/>
  <c r="AG159" i="70"/>
  <c r="AH159" i="70"/>
  <c r="AQ159" i="70"/>
  <c r="AT159" i="70"/>
  <c r="AX172" i="70"/>
  <c r="AI172" i="70"/>
  <c r="AK245" i="70"/>
  <c r="AH245" i="70"/>
  <c r="BJ233" i="70"/>
  <c r="AT233" i="70"/>
  <c r="AY233" i="70"/>
  <c r="AR222" i="70"/>
  <c r="AU222" i="70"/>
  <c r="AU210" i="70"/>
  <c r="AY210" i="70"/>
  <c r="AH210" i="70"/>
  <c r="AY186" i="70"/>
  <c r="AK249" i="70"/>
  <c r="AI249" i="70"/>
  <c r="AR249" i="70"/>
  <c r="AH243" i="70"/>
  <c r="AG211" i="70"/>
  <c r="AK211" i="70"/>
  <c r="BJ211" i="70"/>
  <c r="AY187" i="70"/>
  <c r="AR183" i="70"/>
  <c r="AQ183" i="70"/>
  <c r="AL183" i="70"/>
  <c r="BJ246" i="70"/>
  <c r="AI197" i="70"/>
  <c r="AH197" i="70"/>
  <c r="AW219" i="70"/>
  <c r="AX168" i="70"/>
  <c r="AI168" i="70"/>
  <c r="AH168" i="70"/>
  <c r="AW252" i="70"/>
  <c r="AT252" i="70"/>
  <c r="AY207" i="70"/>
  <c r="AR207" i="70"/>
  <c r="AG156" i="70"/>
  <c r="AY191" i="70"/>
  <c r="AI218" i="70"/>
  <c r="AY194" i="70"/>
  <c r="AP251" i="70"/>
  <c r="AO181" i="70"/>
  <c r="AI176" i="70"/>
  <c r="AU156" i="70"/>
  <c r="AJ156" i="70"/>
  <c r="AS156" i="70"/>
  <c r="AR156" i="70"/>
  <c r="AN156" i="70"/>
  <c r="AY156" i="70"/>
  <c r="AH156" i="70"/>
  <c r="AL156" i="70"/>
  <c r="AX156" i="70"/>
  <c r="AO156" i="70"/>
  <c r="AP243" i="70"/>
  <c r="AG243" i="70"/>
  <c r="AI243" i="70"/>
  <c r="AU243" i="70"/>
  <c r="BJ243" i="70"/>
  <c r="AK243" i="70"/>
  <c r="AL243" i="70"/>
  <c r="AN243" i="70"/>
  <c r="AY243" i="70"/>
  <c r="AJ243" i="70"/>
  <c r="AN172" i="70"/>
  <c r="AK172" i="70"/>
  <c r="AQ172" i="70"/>
  <c r="AR172" i="70"/>
  <c r="AL172" i="70"/>
  <c r="AW232" i="70"/>
  <c r="AN232" i="70"/>
  <c r="AM232" i="70"/>
  <c r="AX232" i="70"/>
  <c r="AK232" i="70"/>
  <c r="AJ232" i="70"/>
  <c r="AY232" i="70"/>
  <c r="AS232" i="70"/>
  <c r="BJ232" i="70"/>
  <c r="AG232" i="70"/>
  <c r="AI232" i="70"/>
  <c r="AO232" i="70"/>
  <c r="AH232" i="70"/>
  <c r="AL232" i="70"/>
  <c r="AY239" i="70"/>
  <c r="AK239" i="70"/>
  <c r="AR239" i="70"/>
  <c r="AH239" i="70"/>
  <c r="AN239" i="70"/>
  <c r="AS164" i="70"/>
  <c r="AM164" i="70"/>
  <c r="AU164" i="70"/>
  <c r="AY164" i="70"/>
  <c r="AK164" i="70"/>
  <c r="AX164" i="70"/>
  <c r="AI164" i="70"/>
  <c r="AH164" i="70"/>
  <c r="AT164" i="70"/>
  <c r="AO231" i="70"/>
  <c r="AW231" i="70"/>
  <c r="AY231" i="70"/>
  <c r="AM245" i="70"/>
  <c r="AQ245" i="70"/>
  <c r="AL245" i="70"/>
  <c r="AN245" i="70"/>
  <c r="AJ240" i="70"/>
  <c r="AL240" i="70"/>
  <c r="AG240" i="70"/>
  <c r="AW240" i="70"/>
  <c r="AH240" i="70"/>
  <c r="AP240" i="70"/>
  <c r="AH252" i="70"/>
  <c r="BJ252" i="70"/>
  <c r="AX252" i="70"/>
  <c r="AM252" i="70"/>
  <c r="AP252" i="70"/>
  <c r="AL252" i="70"/>
  <c r="AU252" i="70"/>
  <c r="AG252" i="70"/>
  <c r="AQ252" i="70"/>
  <c r="AJ252" i="70"/>
  <c r="AY171" i="70"/>
  <c r="AR171" i="70"/>
  <c r="AN171" i="70"/>
  <c r="AU171" i="70"/>
  <c r="AH171" i="70"/>
  <c r="AT171" i="70"/>
  <c r="AK171" i="70"/>
  <c r="AQ171" i="70"/>
  <c r="AG171" i="70"/>
  <c r="BJ171" i="70"/>
  <c r="AO171" i="70"/>
  <c r="AI171" i="70"/>
  <c r="AS171" i="70"/>
  <c r="AI233" i="70"/>
  <c r="AP233" i="70"/>
  <c r="AW233" i="70"/>
  <c r="AS233" i="70"/>
  <c r="AG233" i="70"/>
  <c r="AJ233" i="70"/>
  <c r="AS222" i="70"/>
  <c r="AX222" i="70"/>
  <c r="AN222" i="70"/>
  <c r="AH222" i="70"/>
  <c r="AG222" i="70"/>
  <c r="AP222" i="70"/>
  <c r="AJ186" i="70"/>
  <c r="AW186" i="70"/>
  <c r="AI186" i="70"/>
  <c r="AU186" i="70"/>
  <c r="AS186" i="70"/>
  <c r="AR186" i="70"/>
  <c r="AN186" i="70"/>
  <c r="AQ186" i="70"/>
  <c r="BJ186" i="70"/>
  <c r="AO186" i="70"/>
  <c r="AJ187" i="70"/>
  <c r="AI187" i="70"/>
  <c r="AQ187" i="70"/>
  <c r="BJ187" i="70"/>
  <c r="AS187" i="70"/>
  <c r="AR187" i="70"/>
  <c r="AH187" i="70"/>
  <c r="AG187" i="70"/>
  <c r="AK187" i="70"/>
  <c r="AX187" i="70"/>
  <c r="AO187" i="70"/>
  <c r="AJ246" i="70"/>
  <c r="AP246" i="70"/>
  <c r="AY246" i="70"/>
  <c r="AK246" i="70"/>
  <c r="AL246" i="70"/>
  <c r="AM246" i="70"/>
  <c r="AO246" i="70"/>
  <c r="AX246" i="70"/>
  <c r="AQ246" i="70"/>
  <c r="AR246" i="70"/>
  <c r="AO219" i="70"/>
  <c r="AY219" i="70"/>
  <c r="AS219" i="70"/>
  <c r="AL219" i="70"/>
  <c r="AN219" i="70"/>
  <c r="AU219" i="70"/>
  <c r="AX219" i="70"/>
  <c r="AI219" i="70"/>
  <c r="AG219" i="70"/>
  <c r="AM219" i="70"/>
  <c r="AG227" i="70"/>
  <c r="AH227" i="70"/>
  <c r="AY227" i="70"/>
  <c r="AN227" i="70"/>
  <c r="AX227" i="70"/>
  <c r="AJ227" i="70"/>
  <c r="AO227" i="70"/>
  <c r="AR227" i="70"/>
  <c r="AW227" i="70"/>
  <c r="BJ227" i="70"/>
  <c r="AI227" i="70"/>
  <c r="AT227" i="70"/>
  <c r="AM227" i="70"/>
  <c r="AL227" i="70"/>
  <c r="AQ227" i="70"/>
  <c r="AG174" i="70"/>
  <c r="AP174" i="70"/>
  <c r="AO172" i="70"/>
  <c r="AU172" i="70"/>
  <c r="AX243" i="70"/>
  <c r="AI156" i="70"/>
  <c r="BJ191" i="70"/>
  <c r="AT156" i="70"/>
  <c r="AH213" i="70"/>
  <c r="AN213" i="70"/>
  <c r="AT239" i="70"/>
  <c r="AU239" i="70"/>
  <c r="AL174" i="70"/>
  <c r="AQ174" i="70"/>
  <c r="BJ156" i="70"/>
  <c r="AJ174" i="70"/>
  <c r="AG213" i="70"/>
  <c r="AO213" i="70"/>
  <c r="AS213" i="70"/>
  <c r="AX213" i="70"/>
  <c r="AL213" i="70"/>
  <c r="AQ239" i="70"/>
  <c r="AL239" i="70"/>
  <c r="AO239" i="70"/>
  <c r="AM240" i="70"/>
  <c r="AY240" i="70"/>
  <c r="AQ240" i="70"/>
  <c r="AK174" i="70"/>
  <c r="AN174" i="70"/>
  <c r="AU174" i="70"/>
  <c r="AM231" i="70"/>
  <c r="AH231" i="70"/>
  <c r="AX231" i="70"/>
  <c r="AL231" i="70"/>
  <c r="AJ218" i="70"/>
  <c r="AJ172" i="70"/>
  <c r="AW172" i="70"/>
  <c r="AT172" i="70"/>
  <c r="AG172" i="70"/>
  <c r="AW245" i="70"/>
  <c r="AI245" i="70"/>
  <c r="AG245" i="70"/>
  <c r="AO233" i="70"/>
  <c r="AU233" i="70"/>
  <c r="AY222" i="70"/>
  <c r="AM222" i="70"/>
  <c r="AK210" i="70"/>
  <c r="AQ210" i="70"/>
  <c r="AM186" i="70"/>
  <c r="AH186" i="70"/>
  <c r="AH249" i="70"/>
  <c r="AL249" i="70"/>
  <c r="AT243" i="70"/>
  <c r="AW243" i="70"/>
  <c r="AS243" i="70"/>
  <c r="AL211" i="70"/>
  <c r="AT211" i="70"/>
  <c r="AU187" i="70"/>
  <c r="AL187" i="70"/>
  <c r="BJ183" i="70"/>
  <c r="AX183" i="70"/>
  <c r="AU246" i="70"/>
  <c r="AS246" i="70"/>
  <c r="AO197" i="70"/>
  <c r="AK197" i="70"/>
  <c r="AR219" i="70"/>
  <c r="AG168" i="70"/>
  <c r="AS168" i="70"/>
  <c r="AP164" i="70"/>
  <c r="BJ164" i="70"/>
  <c r="AL164" i="70"/>
  <c r="AI252" i="70"/>
  <c r="AR252" i="70"/>
  <c r="AM207" i="70"/>
  <c r="AN207" i="70"/>
  <c r="AQ156" i="70"/>
  <c r="AP156" i="70"/>
  <c r="AN191" i="70"/>
  <c r="AX191" i="70"/>
  <c r="AG218" i="70"/>
  <c r="AM171" i="70"/>
  <c r="AW171" i="70"/>
  <c r="AR181" i="70"/>
  <c r="AU232" i="70"/>
  <c r="AQ232" i="70"/>
  <c r="AS227" i="70"/>
  <c r="AP161" i="70"/>
  <c r="AO161" i="70"/>
  <c r="AW161" i="70"/>
  <c r="AY161" i="70"/>
  <c r="BJ161" i="70"/>
  <c r="AH161" i="70"/>
  <c r="AS161" i="70"/>
  <c r="AG161" i="70"/>
  <c r="AM161" i="70"/>
  <c r="AQ161" i="70"/>
  <c r="AI198" i="70"/>
  <c r="AN198" i="70"/>
  <c r="AL198" i="70"/>
  <c r="AS198" i="70"/>
  <c r="AW198" i="70"/>
  <c r="AR198" i="70"/>
  <c r="AM198" i="70"/>
  <c r="AU198" i="70"/>
  <c r="AY198" i="70"/>
  <c r="BJ229" i="70"/>
  <c r="AU229" i="70"/>
  <c r="AR229" i="70"/>
  <c r="AW229" i="70"/>
  <c r="AH229" i="70"/>
  <c r="AX229" i="70"/>
  <c r="AQ229" i="70"/>
  <c r="AT229" i="70"/>
  <c r="AL241" i="70"/>
  <c r="AU241" i="70"/>
  <c r="AS241" i="70"/>
  <c r="AO241" i="70"/>
  <c r="AH241" i="70"/>
  <c r="AK241" i="70"/>
  <c r="AW241" i="70"/>
  <c r="AX241" i="70"/>
  <c r="AG215" i="70"/>
  <c r="AT215" i="70"/>
  <c r="BJ215" i="70"/>
  <c r="AJ215" i="70"/>
  <c r="AQ215" i="70"/>
  <c r="AL215" i="70"/>
  <c r="AU215" i="70"/>
  <c r="AY215" i="70"/>
  <c r="AX215" i="70"/>
  <c r="AS196" i="70"/>
  <c r="AI196" i="70"/>
  <c r="AT196" i="70"/>
  <c r="AU196" i="70"/>
  <c r="AR196" i="70"/>
  <c r="BJ196" i="70"/>
  <c r="AN196" i="70"/>
  <c r="AK196" i="70"/>
  <c r="AI167" i="70"/>
  <c r="AL167" i="70"/>
  <c r="AN167" i="70"/>
  <c r="BJ167" i="70"/>
  <c r="AT167" i="70"/>
  <c r="AS167" i="70"/>
  <c r="AG167" i="70"/>
  <c r="AM167" i="70"/>
  <c r="AX167" i="70"/>
  <c r="AU167" i="70"/>
  <c r="AG234" i="70"/>
  <c r="AR234" i="70"/>
  <c r="AX234" i="70"/>
  <c r="AU234" i="70"/>
  <c r="AT234" i="70"/>
  <c r="AY234" i="70"/>
  <c r="AI234" i="70"/>
  <c r="AQ234" i="70"/>
  <c r="AO234" i="70"/>
  <c r="AH234" i="70"/>
  <c r="AJ234" i="70"/>
  <c r="AX190" i="70"/>
  <c r="AH190" i="70"/>
  <c r="AN190" i="70"/>
  <c r="AR190" i="70"/>
  <c r="AI235" i="70"/>
  <c r="AR235" i="70"/>
  <c r="AG235" i="70"/>
  <c r="AU235" i="70"/>
  <c r="AW193" i="70"/>
  <c r="AK193" i="70"/>
  <c r="AR193" i="70"/>
  <c r="AI193" i="70"/>
  <c r="AX212" i="70"/>
  <c r="AQ212" i="70"/>
  <c r="AI212" i="70"/>
  <c r="AR212" i="70"/>
  <c r="AY226" i="70"/>
  <c r="AT226" i="70"/>
  <c r="AM226" i="70"/>
  <c r="AH226" i="70"/>
  <c r="AS160" i="70"/>
  <c r="AQ160" i="70"/>
  <c r="AX160" i="70"/>
  <c r="AS205" i="70"/>
  <c r="AH205" i="70"/>
  <c r="AM205" i="70"/>
  <c r="AY175" i="70"/>
  <c r="AS175" i="70"/>
  <c r="AL175" i="70"/>
  <c r="AO175" i="70"/>
  <c r="AS224" i="70"/>
  <c r="AH224" i="70"/>
  <c r="BJ224" i="70"/>
  <c r="AY224" i="70"/>
  <c r="AP217" i="70"/>
  <c r="AN217" i="70"/>
  <c r="AG217" i="70"/>
  <c r="AN185" i="70"/>
  <c r="AU185" i="70"/>
  <c r="AG185" i="70"/>
  <c r="AG173" i="70"/>
  <c r="AK173" i="70"/>
  <c r="AR173" i="70"/>
  <c r="BJ173" i="70"/>
  <c r="AI163" i="70"/>
  <c r="BJ163" i="70"/>
  <c r="AM163" i="70"/>
  <c r="AT163" i="70"/>
  <c r="AS163" i="70"/>
  <c r="AU220" i="70"/>
  <c r="AP220" i="70"/>
  <c r="AW220" i="70"/>
  <c r="AM220" i="70"/>
  <c r="AX220" i="70"/>
  <c r="AH170" i="70"/>
  <c r="AN170" i="70"/>
  <c r="AG170" i="70"/>
  <c r="AU170" i="70"/>
  <c r="AP208" i="70"/>
  <c r="AX208" i="70"/>
  <c r="AO208" i="70"/>
  <c r="AI208" i="70"/>
  <c r="AP250" i="70"/>
  <c r="AQ250" i="70"/>
  <c r="AJ179" i="70"/>
  <c r="AX161" i="70"/>
  <c r="AR161" i="70"/>
  <c r="AG242" i="70"/>
  <c r="AJ225" i="70"/>
  <c r="AO198" i="70"/>
  <c r="AX198" i="70"/>
  <c r="AM196" i="70"/>
  <c r="AO196" i="70"/>
  <c r="AK167" i="70"/>
  <c r="AQ167" i="70"/>
  <c r="AK215" i="70"/>
  <c r="AH215" i="70"/>
  <c r="AY179" i="70"/>
  <c r="AW179" i="70"/>
  <c r="AS204" i="70"/>
  <c r="AL204" i="70"/>
  <c r="AM180" i="70"/>
  <c r="AN234" i="70"/>
  <c r="BJ234" i="70"/>
  <c r="AY229" i="70"/>
  <c r="AG229" i="70"/>
  <c r="AR241" i="70"/>
  <c r="AY241" i="70"/>
  <c r="AP200" i="70"/>
  <c r="AY225" i="70"/>
  <c r="AJ167" i="70"/>
  <c r="AX250" i="70"/>
  <c r="AK250" i="70"/>
  <c r="AH250" i="70"/>
  <c r="AU250" i="70"/>
  <c r="AG250" i="70"/>
  <c r="AY250" i="70"/>
  <c r="AN250" i="70"/>
  <c r="AO250" i="70"/>
  <c r="AS250" i="70"/>
  <c r="AY200" i="70"/>
  <c r="AQ200" i="70"/>
  <c r="AU200" i="70"/>
  <c r="AO200" i="70"/>
  <c r="AJ200" i="70"/>
  <c r="AL200" i="70"/>
  <c r="AI200" i="70"/>
  <c r="AX200" i="70"/>
  <c r="AR200" i="70"/>
  <c r="AM200" i="70"/>
  <c r="BJ180" i="70"/>
  <c r="AW180" i="70"/>
  <c r="AP180" i="70"/>
  <c r="AR180" i="70"/>
  <c r="AK180" i="70"/>
  <c r="AJ180" i="70"/>
  <c r="AN180" i="70"/>
  <c r="AL180" i="70"/>
  <c r="AI180" i="70"/>
  <c r="AG180" i="70"/>
  <c r="AP179" i="70"/>
  <c r="AH179" i="70"/>
  <c r="AK179" i="70"/>
  <c r="BJ179" i="70"/>
  <c r="AQ179" i="70"/>
  <c r="AO179" i="70"/>
  <c r="AS179" i="70"/>
  <c r="AR179" i="70"/>
  <c r="AM179" i="70"/>
  <c r="AN179" i="70"/>
  <c r="AJ242" i="70"/>
  <c r="AY242" i="70"/>
  <c r="AN242" i="70"/>
  <c r="AL242" i="70"/>
  <c r="AM242" i="70"/>
  <c r="AR242" i="70"/>
  <c r="AI242" i="70"/>
  <c r="BJ242" i="70"/>
  <c r="AS242" i="70"/>
  <c r="AT242" i="70"/>
  <c r="AQ225" i="70"/>
  <c r="BJ225" i="70"/>
  <c r="AW225" i="70"/>
  <c r="AN225" i="70"/>
  <c r="AP225" i="70"/>
  <c r="AK225" i="70"/>
  <c r="AT225" i="70"/>
  <c r="AO225" i="70"/>
  <c r="AM225" i="70"/>
  <c r="AX225" i="70"/>
  <c r="AP204" i="70"/>
  <c r="AT204" i="70"/>
  <c r="AQ204" i="70"/>
  <c r="AO204" i="70"/>
  <c r="AG204" i="70"/>
  <c r="AI204" i="70"/>
  <c r="AH204" i="70"/>
  <c r="AK204" i="70"/>
  <c r="AY204" i="70"/>
  <c r="AN163" i="70"/>
  <c r="AX163" i="70"/>
  <c r="AP163" i="70"/>
  <c r="AY163" i="70"/>
  <c r="AK220" i="70"/>
  <c r="AI220" i="70"/>
  <c r="AR220" i="70"/>
  <c r="BJ220" i="70"/>
  <c r="AP170" i="70"/>
  <c r="AX170" i="70"/>
  <c r="AI170" i="70"/>
  <c r="AW170" i="70"/>
  <c r="AN208" i="70"/>
  <c r="AR208" i="70"/>
  <c r="AY208" i="70"/>
  <c r="AT208" i="70"/>
  <c r="AR250" i="70"/>
  <c r="AT250" i="70"/>
  <c r="AU161" i="70"/>
  <c r="AI161" i="70"/>
  <c r="AO242" i="70"/>
  <c r="AP242" i="70"/>
  <c r="AX179" i="70"/>
  <c r="AI179" i="70"/>
  <c r="AR204" i="70"/>
  <c r="AN204" i="70"/>
  <c r="AU180" i="70"/>
  <c r="AT180" i="70"/>
  <c r="AH180" i="70"/>
  <c r="BJ200" i="70"/>
  <c r="AH200" i="70"/>
  <c r="AR225" i="70"/>
  <c r="BJ182" i="70"/>
  <c r="AH182" i="70"/>
  <c r="AM182" i="70"/>
  <c r="AN182" i="70"/>
  <c r="AW230" i="70"/>
  <c r="AG230" i="70"/>
  <c r="AR230" i="70"/>
  <c r="BJ230" i="70"/>
  <c r="AM228" i="70"/>
  <c r="AR228" i="70"/>
  <c r="AO228" i="70"/>
  <c r="AI228" i="70"/>
  <c r="AP228" i="70"/>
  <c r="AU247" i="70"/>
  <c r="AW247" i="70"/>
  <c r="AL247" i="70"/>
  <c r="AI247" i="70"/>
  <c r="AN247" i="70"/>
  <c r="AT195" i="70"/>
  <c r="AR195" i="70"/>
  <c r="BJ195" i="70"/>
  <c r="AQ195" i="70"/>
  <c r="AJ182" i="70"/>
  <c r="AJ189" i="70"/>
  <c r="AH237" i="70"/>
  <c r="AR237" i="70"/>
  <c r="AY237" i="70"/>
  <c r="AS237" i="70"/>
  <c r="AN237" i="70"/>
  <c r="AM209" i="70"/>
  <c r="AO209" i="70"/>
  <c r="AT209" i="70"/>
  <c r="AS209" i="70"/>
  <c r="AW209" i="70"/>
  <c r="AL177" i="70"/>
  <c r="AO177" i="70"/>
  <c r="AR177" i="70"/>
  <c r="AR202" i="70"/>
  <c r="AI202" i="70"/>
  <c r="AS202" i="70"/>
  <c r="BJ202" i="70"/>
  <c r="AO202" i="70"/>
  <c r="AJ158" i="70"/>
  <c r="AJ166" i="70"/>
  <c r="AJ192" i="70"/>
  <c r="BJ192" i="70"/>
  <c r="AM192" i="70"/>
  <c r="AG192" i="70"/>
  <c r="AR192" i="70"/>
  <c r="AS216" i="70"/>
  <c r="AY216" i="70"/>
  <c r="AL216" i="70"/>
  <c r="AQ216" i="70"/>
  <c r="AQ244" i="70"/>
  <c r="AM244" i="70"/>
  <c r="AN244" i="70"/>
  <c r="AS244" i="70"/>
  <c r="AK188" i="70"/>
  <c r="AM188" i="70"/>
  <c r="BJ188" i="70"/>
  <c r="AS188" i="70"/>
  <c r="AT158" i="70"/>
  <c r="AI158" i="70"/>
  <c r="BJ158" i="70"/>
  <c r="AL158" i="70"/>
  <c r="AS206" i="70"/>
  <c r="AP206" i="70"/>
  <c r="AN206" i="70"/>
  <c r="AM206" i="70"/>
  <c r="AG162" i="70"/>
  <c r="AO162" i="70"/>
  <c r="AR162" i="70"/>
  <c r="AN236" i="70"/>
  <c r="AL236" i="70"/>
  <c r="AT236" i="70"/>
  <c r="AR236" i="70"/>
  <c r="AO223" i="70"/>
  <c r="AK223" i="70"/>
  <c r="AU223" i="70"/>
  <c r="AL223" i="70"/>
  <c r="AK253" i="70"/>
  <c r="AW253" i="70"/>
  <c r="AY253" i="70"/>
  <c r="AR253" i="70"/>
  <c r="AS169" i="70"/>
  <c r="AQ169" i="70"/>
  <c r="AW169" i="70"/>
  <c r="AT169" i="70"/>
  <c r="AN169" i="70"/>
  <c r="AI203" i="70"/>
  <c r="AQ203" i="70"/>
  <c r="AS203" i="70"/>
  <c r="AR203" i="70"/>
  <c r="AK203" i="70"/>
  <c r="AR248" i="70"/>
  <c r="AG248" i="70"/>
  <c r="AQ248" i="70"/>
  <c r="AH248" i="70"/>
  <c r="AI254" i="70"/>
  <c r="AU254" i="70"/>
  <c r="AX254" i="70"/>
  <c r="BJ254" i="70"/>
  <c r="AP238" i="70"/>
  <c r="AT238" i="70"/>
  <c r="AH238" i="70"/>
  <c r="AO238" i="70"/>
  <c r="AW189" i="70"/>
  <c r="AP189" i="70"/>
  <c r="AG189" i="70"/>
  <c r="AO189" i="70"/>
  <c r="BJ166" i="70"/>
  <c r="AR166" i="70"/>
  <c r="AM166" i="70"/>
  <c r="AJ162" i="70"/>
  <c r="AT182" i="70"/>
  <c r="AO182" i="70"/>
  <c r="AG182" i="70"/>
  <c r="AU182" i="70"/>
  <c r="AJ230" i="70"/>
  <c r="AT230" i="70"/>
  <c r="AI230" i="70"/>
  <c r="AK230" i="70"/>
  <c r="AU230" i="70"/>
  <c r="AH228" i="70"/>
  <c r="AS228" i="70"/>
  <c r="AL228" i="70"/>
  <c r="AM247" i="70"/>
  <c r="AT247" i="70"/>
  <c r="AS247" i="70"/>
  <c r="AO195" i="70"/>
  <c r="AK195" i="70"/>
  <c r="AP195" i="70"/>
  <c r="AG237" i="70"/>
  <c r="AM237" i="70"/>
  <c r="BJ237" i="70"/>
  <c r="AU209" i="70"/>
  <c r="AL209" i="70"/>
  <c r="AP209" i="70"/>
  <c r="AQ177" i="70"/>
  <c r="AX177" i="70"/>
  <c r="AW177" i="70"/>
  <c r="AS177" i="70"/>
  <c r="AK177" i="70"/>
  <c r="AP202" i="70"/>
  <c r="AK202" i="70"/>
  <c r="AQ202" i="70"/>
  <c r="AN202" i="70"/>
  <c r="AT192" i="70"/>
  <c r="AI192" i="70"/>
  <c r="AL192" i="70"/>
  <c r="AY192" i="70"/>
  <c r="AN216" i="70"/>
  <c r="AP216" i="70"/>
  <c r="AW216" i="70"/>
  <c r="AK216" i="70"/>
  <c r="BJ244" i="70"/>
  <c r="AI244" i="70"/>
  <c r="AH244" i="70"/>
  <c r="AJ188" i="70"/>
  <c r="AX188" i="70"/>
  <c r="AP188" i="70"/>
  <c r="AY188" i="70"/>
  <c r="AU188" i="70"/>
  <c r="AQ158" i="70"/>
  <c r="AM158" i="70"/>
  <c r="AY158" i="70"/>
  <c r="AL206" i="70"/>
  <c r="AR206" i="70"/>
  <c r="AK206" i="70"/>
  <c r="AM162" i="70"/>
  <c r="AK162" i="70"/>
  <c r="AU162" i="70"/>
  <c r="AL162" i="70"/>
  <c r="BJ236" i="70"/>
  <c r="AW236" i="70"/>
  <c r="AH236" i="70"/>
  <c r="AH223" i="70"/>
  <c r="AG223" i="70"/>
  <c r="AX223" i="70"/>
  <c r="BJ223" i="70"/>
  <c r="AW223" i="70"/>
  <c r="AM253" i="70"/>
  <c r="AL253" i="70"/>
  <c r="AH253" i="70"/>
  <c r="AN253" i="70"/>
  <c r="AI169" i="70"/>
  <c r="AK169" i="70"/>
  <c r="AO169" i="70"/>
  <c r="AX169" i="70"/>
  <c r="AU203" i="70"/>
  <c r="AH203" i="70"/>
  <c r="AX203" i="70"/>
  <c r="AJ248" i="70"/>
  <c r="AW248" i="70"/>
  <c r="AL248" i="70"/>
  <c r="AK248" i="70"/>
  <c r="AO248" i="70"/>
  <c r="AY254" i="70"/>
  <c r="AW254" i="70"/>
  <c r="AO254" i="70"/>
  <c r="AU238" i="70"/>
  <c r="AL238" i="70"/>
  <c r="AG238" i="70"/>
  <c r="AR238" i="70"/>
  <c r="AK189" i="70"/>
  <c r="AL189" i="70"/>
  <c r="AM189" i="70"/>
  <c r="AT189" i="70"/>
  <c r="AO166" i="70"/>
  <c r="AI166" i="70"/>
  <c r="AY166" i="70"/>
  <c r="AH166" i="70"/>
  <c r="CO118" i="70"/>
  <c r="CO108" i="70"/>
  <c r="CO90" i="70"/>
  <c r="CO41" i="70"/>
  <c r="CO81" i="70"/>
  <c r="CO119" i="70"/>
  <c r="CO117" i="70"/>
  <c r="CO85" i="70"/>
  <c r="CO43" i="70"/>
  <c r="CO42" i="70"/>
  <c r="CO98" i="70"/>
  <c r="CO49" i="70"/>
  <c r="CO114" i="70"/>
  <c r="CO107" i="70"/>
  <c r="CO66" i="70"/>
  <c r="CO56" i="70"/>
  <c r="CO121" i="70"/>
  <c r="CO102" i="70"/>
  <c r="CO127" i="70"/>
  <c r="CO47" i="70"/>
  <c r="CO123" i="70"/>
  <c r="CO96" i="70"/>
  <c r="CO99" i="70"/>
  <c r="CO109" i="70"/>
  <c r="CO71" i="70"/>
  <c r="CO97" i="70"/>
  <c r="CO72" i="70"/>
  <c r="CE199" i="70" s="1"/>
  <c r="CO73" i="70"/>
  <c r="CO122" i="70"/>
  <c r="CO110" i="70"/>
  <c r="CO53" i="70"/>
  <c r="CO116" i="70"/>
  <c r="CO125" i="70"/>
  <c r="CO70" i="70"/>
  <c r="CO106" i="70"/>
  <c r="CO94" i="70"/>
  <c r="CO58" i="70"/>
  <c r="CO51" i="70"/>
  <c r="CO52" i="70"/>
  <c r="CO40" i="70"/>
  <c r="CO115" i="70"/>
  <c r="CO111" i="70"/>
  <c r="CO93" i="70"/>
  <c r="CO88" i="70"/>
  <c r="CO91" i="70"/>
  <c r="CO126" i="70"/>
  <c r="CO62" i="70"/>
  <c r="CO95" i="70"/>
  <c r="CO59" i="70"/>
  <c r="CO69" i="70"/>
  <c r="CO60" i="70"/>
  <c r="CO105" i="70"/>
  <c r="CO100" i="70"/>
  <c r="CO45" i="70"/>
  <c r="CO44" i="70"/>
  <c r="CO31" i="70"/>
  <c r="CO83" i="70"/>
  <c r="CO120" i="70"/>
  <c r="CO67" i="70"/>
  <c r="CO103" i="70"/>
  <c r="CO33" i="70"/>
  <c r="CE160" i="70" s="1"/>
  <c r="CO46" i="70"/>
  <c r="CO87" i="70"/>
  <c r="CO75" i="70"/>
  <c r="CO112" i="70"/>
  <c r="CO124" i="70"/>
  <c r="CO32" i="70"/>
  <c r="CO57" i="70"/>
  <c r="CO34" i="70"/>
  <c r="CO37" i="70"/>
  <c r="CO55" i="70"/>
  <c r="CO82" i="70"/>
  <c r="CO54" i="70"/>
  <c r="CO77" i="70"/>
  <c r="CO39" i="70"/>
  <c r="CO30" i="70"/>
  <c r="CO48" i="70"/>
  <c r="CO92" i="70"/>
  <c r="CO64" i="70"/>
  <c r="CO113" i="70"/>
  <c r="CO38" i="70"/>
  <c r="CO63" i="70"/>
  <c r="CO76" i="70"/>
  <c r="CO79" i="70"/>
  <c r="CO35" i="70"/>
  <c r="CO78" i="70"/>
  <c r="CO36" i="70"/>
  <c r="CO65" i="70"/>
  <c r="CO68" i="70"/>
  <c r="CO50" i="70"/>
  <c r="CO86" i="70"/>
  <c r="CO101" i="70"/>
  <c r="CE228" i="70" s="1"/>
  <c r="CO61" i="70"/>
  <c r="CO80" i="70"/>
  <c r="CO89" i="70"/>
  <c r="CO84" i="70"/>
  <c r="CO129" i="70"/>
  <c r="CO74" i="70"/>
  <c r="CO128" i="70"/>
  <c r="CO104" i="70"/>
  <c r="CO29" i="70"/>
  <c r="CD211" i="70" l="1"/>
  <c r="CE211" i="70"/>
  <c r="BS192" i="70"/>
  <c r="CE192" i="70"/>
  <c r="BO240" i="70"/>
  <c r="CE240" i="70"/>
  <c r="BQ209" i="70"/>
  <c r="CE209" i="70"/>
  <c r="BT202" i="70"/>
  <c r="CE202" i="70"/>
  <c r="BM158" i="70"/>
  <c r="CE158" i="70"/>
  <c r="BW222" i="70"/>
  <c r="CE222" i="70"/>
  <c r="CO167" i="70"/>
  <c r="CE167" i="70"/>
  <c r="BW243" i="70"/>
  <c r="CE243" i="70"/>
  <c r="BZ236" i="70"/>
  <c r="CE236" i="70"/>
  <c r="BV176" i="70"/>
  <c r="CE176" i="70"/>
  <c r="BM168" i="70"/>
  <c r="CE168" i="70"/>
  <c r="CC195" i="70"/>
  <c r="CE195" i="70"/>
  <c r="BT165" i="70"/>
  <c r="CE165" i="70"/>
  <c r="BZ181" i="70"/>
  <c r="CE181" i="70"/>
  <c r="BR239" i="70"/>
  <c r="CE239" i="70"/>
  <c r="CA210" i="70"/>
  <c r="CE210" i="70"/>
  <c r="CA186" i="70"/>
  <c r="CE186" i="70"/>
  <c r="BO242" i="70"/>
  <c r="CE242" i="70"/>
  <c r="BT252" i="70"/>
  <c r="CE252" i="70"/>
  <c r="BV198" i="70"/>
  <c r="CE198" i="70"/>
  <c r="CB250" i="70"/>
  <c r="CE250" i="70"/>
  <c r="BS241" i="70"/>
  <c r="CE241" i="70"/>
  <c r="CO208" i="70"/>
  <c r="CE208" i="70"/>
  <c r="BZ201" i="70"/>
  <c r="CE201" i="70"/>
  <c r="BV207" i="70"/>
  <c r="CE207" i="70"/>
  <c r="BS177" i="70"/>
  <c r="CE177" i="70"/>
  <c r="BO205" i="70"/>
  <c r="CE205" i="70"/>
  <c r="BZ190" i="70"/>
  <c r="CE190" i="70"/>
  <c r="BU219" i="70"/>
  <c r="CE219" i="70"/>
  <c r="BU204" i="70"/>
  <c r="CE204" i="70"/>
  <c r="BP164" i="70"/>
  <c r="CE164" i="70"/>
  <c r="BQ251" i="70"/>
  <c r="CE251" i="70"/>
  <c r="BN173" i="70"/>
  <c r="CE173" i="70"/>
  <c r="CA247" i="70"/>
  <c r="CE247" i="70"/>
  <c r="CC172" i="70"/>
  <c r="CE172" i="70"/>
  <c r="BU196" i="70"/>
  <c r="CE196" i="70"/>
  <c r="BV253" i="70"/>
  <c r="CE253" i="70"/>
  <c r="BQ238" i="70"/>
  <c r="CE238" i="70"/>
  <c r="BT178" i="70"/>
  <c r="CE178" i="70"/>
  <c r="BW197" i="70"/>
  <c r="CE197" i="70"/>
  <c r="BM237" i="70"/>
  <c r="CE237" i="70"/>
  <c r="BQ224" i="70"/>
  <c r="CE224" i="70"/>
  <c r="BP223" i="70"/>
  <c r="CE223" i="70"/>
  <c r="BR229" i="70"/>
  <c r="CE229" i="70"/>
  <c r="BV234" i="70"/>
  <c r="CE234" i="70"/>
  <c r="BR169" i="70"/>
  <c r="CE169" i="70"/>
  <c r="BZ246" i="70"/>
  <c r="CE246" i="70"/>
  <c r="BN235" i="70"/>
  <c r="CE235" i="70"/>
  <c r="CA231" i="70"/>
  <c r="CE231" i="70"/>
  <c r="BT206" i="70"/>
  <c r="CE206" i="70"/>
  <c r="BS157" i="70"/>
  <c r="CE157" i="70"/>
  <c r="CO184" i="70"/>
  <c r="CE184" i="70"/>
  <c r="BM230" i="70"/>
  <c r="CE230" i="70"/>
  <c r="BL232" i="70"/>
  <c r="CE232" i="70"/>
  <c r="BU215" i="70"/>
  <c r="CE215" i="70"/>
  <c r="BN221" i="70"/>
  <c r="CE221" i="70"/>
  <c r="CC200" i="70"/>
  <c r="CE200" i="70"/>
  <c r="BN174" i="70"/>
  <c r="CE174" i="70"/>
  <c r="BP183" i="70"/>
  <c r="CE183" i="70"/>
  <c r="BX212" i="70"/>
  <c r="CE212" i="70"/>
  <c r="CO156" i="70"/>
  <c r="CE156" i="70"/>
  <c r="BX188" i="70"/>
  <c r="CE188" i="70"/>
  <c r="CO162" i="70"/>
  <c r="CE162" i="70"/>
  <c r="BY175" i="70"/>
  <c r="CE175" i="70"/>
  <c r="CA161" i="70"/>
  <c r="CE161" i="70"/>
  <c r="BN227" i="70"/>
  <c r="CE227" i="70"/>
  <c r="BL218" i="70"/>
  <c r="CE218" i="70"/>
  <c r="BM185" i="70"/>
  <c r="CE185" i="70"/>
  <c r="BP249" i="70"/>
  <c r="CE249" i="70"/>
  <c r="BP248" i="70"/>
  <c r="CE248" i="70"/>
  <c r="BO170" i="70"/>
  <c r="CE170" i="70"/>
  <c r="BO245" i="70"/>
  <c r="CE245" i="70"/>
  <c r="BR216" i="70"/>
  <c r="CE216" i="70"/>
  <c r="BU213" i="70"/>
  <c r="CE213" i="70"/>
  <c r="BO163" i="70"/>
  <c r="CE163" i="70"/>
  <c r="BQ203" i="70"/>
  <c r="CE203" i="70"/>
  <c r="CB191" i="70"/>
  <c r="CE191" i="70"/>
  <c r="CC166" i="70"/>
  <c r="CE166" i="70"/>
  <c r="BR182" i="70"/>
  <c r="CE182" i="70"/>
  <c r="BX159" i="70"/>
  <c r="CE159" i="70"/>
  <c r="BQ214" i="70"/>
  <c r="CE214" i="70"/>
  <c r="BP194" i="70"/>
  <c r="CE194" i="70"/>
  <c r="BR171" i="70"/>
  <c r="CE171" i="70"/>
  <c r="BS187" i="70"/>
  <c r="CE187" i="70"/>
  <c r="BR189" i="70"/>
  <c r="CE189" i="70"/>
  <c r="BQ220" i="70"/>
  <c r="CE220" i="70"/>
  <c r="BS179" i="70"/>
  <c r="CE179" i="70"/>
  <c r="CC233" i="70"/>
  <c r="CE233" i="70"/>
  <c r="CD180" i="70"/>
  <c r="CE180" i="70"/>
  <c r="BW226" i="70"/>
  <c r="CE226" i="70"/>
  <c r="BQ254" i="70"/>
  <c r="CE254" i="70"/>
  <c r="BY193" i="70"/>
  <c r="CE193" i="70"/>
  <c r="CB225" i="70"/>
  <c r="CE225" i="70"/>
  <c r="CA244" i="70"/>
  <c r="CE244" i="70"/>
  <c r="BP217" i="70"/>
  <c r="CE217" i="70"/>
  <c r="BR208" i="70"/>
  <c r="CD200" i="70"/>
  <c r="BS216" i="70"/>
  <c r="CD196" i="70"/>
  <c r="BW195" i="70"/>
  <c r="BT195" i="70"/>
  <c r="BW207" i="70"/>
  <c r="BX196" i="70"/>
  <c r="BZ222" i="70"/>
  <c r="BY241" i="70"/>
  <c r="BW159" i="70"/>
  <c r="BP246" i="70"/>
  <c r="BU177" i="70"/>
  <c r="BN158" i="70"/>
  <c r="BL182" i="70"/>
  <c r="BM253" i="70"/>
  <c r="BX220" i="70"/>
  <c r="BV167" i="70"/>
  <c r="CA174" i="70"/>
  <c r="BV243" i="70"/>
  <c r="BQ184" i="70"/>
  <c r="BX177" i="70"/>
  <c r="BL205" i="70"/>
  <c r="CO191" i="70"/>
  <c r="BR172" i="70"/>
  <c r="CA163" i="70"/>
  <c r="BZ203" i="70"/>
  <c r="BL237" i="70"/>
  <c r="BU203" i="70"/>
  <c r="BN182" i="70"/>
  <c r="CA182" i="70"/>
  <c r="CC189" i="70"/>
  <c r="BO252" i="70"/>
  <c r="BO203" i="70"/>
  <c r="BZ254" i="70"/>
  <c r="BZ245" i="70"/>
  <c r="CD192" i="70"/>
  <c r="BM163" i="70"/>
  <c r="BW205" i="70"/>
  <c r="BX203" i="70"/>
  <c r="BQ190" i="70"/>
  <c r="BY219" i="70"/>
  <c r="BO182" i="70"/>
  <c r="BO184" i="70"/>
  <c r="BY194" i="70"/>
  <c r="BR210" i="70"/>
  <c r="CB171" i="70"/>
  <c r="BT182" i="70"/>
  <c r="BR215" i="70"/>
  <c r="BL238" i="70"/>
  <c r="BR167" i="70"/>
  <c r="BO233" i="70"/>
  <c r="CD183" i="70"/>
  <c r="BU176" i="70"/>
  <c r="CD169" i="70"/>
  <c r="BQ168" i="70"/>
  <c r="BY235" i="70"/>
  <c r="BV223" i="70"/>
  <c r="BT163" i="70"/>
  <c r="CD205" i="70"/>
  <c r="BX219" i="70"/>
  <c r="CB173" i="70"/>
  <c r="BY187" i="70"/>
  <c r="BX169" i="70"/>
  <c r="BX192" i="70"/>
  <c r="BZ163" i="70"/>
  <c r="BU205" i="70"/>
  <c r="BM203" i="70"/>
  <c r="CA190" i="70"/>
  <c r="BM194" i="70"/>
  <c r="BM182" i="70"/>
  <c r="BW238" i="70"/>
  <c r="BM167" i="70"/>
  <c r="BP179" i="70"/>
  <c r="BN233" i="70"/>
  <c r="BL211" i="70"/>
  <c r="BN165" i="70"/>
  <c r="BW170" i="70"/>
  <c r="CO212" i="70"/>
  <c r="CA207" i="70"/>
  <c r="CA177" i="70"/>
  <c r="BY195" i="70"/>
  <c r="BS163" i="70"/>
  <c r="BW206" i="70"/>
  <c r="BL203" i="70"/>
  <c r="BP190" i="70"/>
  <c r="BR190" i="70"/>
  <c r="BL190" i="70"/>
  <c r="CB165" i="70"/>
  <c r="BT191" i="70"/>
  <c r="CD219" i="70"/>
  <c r="BO211" i="70"/>
  <c r="BR207" i="70"/>
  <c r="CC177" i="70"/>
  <c r="BM195" i="70"/>
  <c r="CA195" i="70"/>
  <c r="BL192" i="70"/>
  <c r="BX163" i="70"/>
  <c r="BZ205" i="70"/>
  <c r="CD206" i="70"/>
  <c r="CB203" i="70"/>
  <c r="CC203" i="70"/>
  <c r="BR203" i="70"/>
  <c r="BV190" i="70"/>
  <c r="CO190" i="70"/>
  <c r="BW165" i="70"/>
  <c r="BR165" i="70"/>
  <c r="BY191" i="70"/>
  <c r="CB219" i="70"/>
  <c r="BM219" i="70"/>
  <c r="CO201" i="70"/>
  <c r="BO239" i="70"/>
  <c r="BO214" i="70"/>
  <c r="BS247" i="70"/>
  <c r="BT171" i="70"/>
  <c r="BS172" i="70"/>
  <c r="BS182" i="70"/>
  <c r="BP182" i="70"/>
  <c r="BZ232" i="70"/>
  <c r="BZ186" i="70"/>
  <c r="CD253" i="70"/>
  <c r="BX215" i="70"/>
  <c r="BX242" i="70"/>
  <c r="BO180" i="70"/>
  <c r="CD179" i="70"/>
  <c r="BL159" i="70"/>
  <c r="CC221" i="70"/>
  <c r="BZ241" i="70"/>
  <c r="BQ176" i="70"/>
  <c r="CO180" i="70"/>
  <c r="BU169" i="70"/>
  <c r="BZ170" i="70"/>
  <c r="BL170" i="70"/>
  <c r="BX198" i="70"/>
  <c r="CC212" i="70"/>
  <c r="BT212" i="70"/>
  <c r="BW174" i="70"/>
  <c r="CO174" i="70"/>
  <c r="BU246" i="70"/>
  <c r="CO254" i="70"/>
  <c r="BO208" i="70"/>
  <c r="BZ208" i="70"/>
  <c r="BS252" i="70"/>
  <c r="CB202" i="70"/>
  <c r="BQ233" i="70"/>
  <c r="BS245" i="70"/>
  <c r="BL223" i="70"/>
  <c r="BY242" i="70"/>
  <c r="CC198" i="70"/>
  <c r="BZ212" i="70"/>
  <c r="CO197" i="70"/>
  <c r="BP195" i="70"/>
  <c r="BV206" i="70"/>
  <c r="CD190" i="70"/>
  <c r="BO190" i="70"/>
  <c r="BQ165" i="70"/>
  <c r="BP219" i="70"/>
  <c r="BP173" i="70"/>
  <c r="BR230" i="70"/>
  <c r="BQ210" i="70"/>
  <c r="BM172" i="70"/>
  <c r="CD214" i="70"/>
  <c r="BT222" i="70"/>
  <c r="BS220" i="70"/>
  <c r="BQ242" i="70"/>
  <c r="BO222" i="70"/>
  <c r="BO237" i="70"/>
  <c r="BM161" i="70"/>
  <c r="BP178" i="70"/>
  <c r="BM159" i="70"/>
  <c r="BN176" i="70"/>
  <c r="BU239" i="70"/>
  <c r="BS170" i="70"/>
  <c r="CA170" i="70"/>
  <c r="BN170" i="70"/>
  <c r="BO212" i="70"/>
  <c r="CA212" i="70"/>
  <c r="BW212" i="70"/>
  <c r="BT174" i="70"/>
  <c r="BX249" i="70"/>
  <c r="BX197" i="70"/>
  <c r="CA208" i="70"/>
  <c r="BL200" i="70"/>
  <c r="CA168" i="70"/>
  <c r="BZ243" i="70"/>
  <c r="CC223" i="70"/>
  <c r="BO191" i="70"/>
  <c r="BX172" i="70"/>
  <c r="BN232" i="70"/>
  <c r="CO242" i="70"/>
  <c r="BU161" i="70"/>
  <c r="BZ178" i="70"/>
  <c r="BR159" i="70"/>
  <c r="CA176" i="70"/>
  <c r="BV180" i="70"/>
  <c r="BV170" i="70"/>
  <c r="BR170" i="70"/>
  <c r="BQ198" i="70"/>
  <c r="BR212" i="70"/>
  <c r="BS212" i="70"/>
  <c r="BP174" i="70"/>
  <c r="CB249" i="70"/>
  <c r="BV197" i="70"/>
  <c r="BP208" i="70"/>
  <c r="BX202" i="70"/>
  <c r="BR233" i="70"/>
  <c r="BY223" i="70"/>
  <c r="BO176" i="70"/>
  <c r="CO213" i="70"/>
  <c r="BR162" i="70"/>
  <c r="BX240" i="70"/>
  <c r="BP209" i="70"/>
  <c r="BZ227" i="70"/>
  <c r="BX164" i="70"/>
  <c r="CO250" i="70"/>
  <c r="BP250" i="70"/>
  <c r="BY226" i="70"/>
  <c r="CO229" i="70"/>
  <c r="CB192" i="70"/>
  <c r="BZ206" i="70"/>
  <c r="BW211" i="70"/>
  <c r="BX191" i="70"/>
  <c r="BX157" i="70"/>
  <c r="CO204" i="70"/>
  <c r="BX210" i="70"/>
  <c r="BV171" i="70"/>
  <c r="CB227" i="70"/>
  <c r="BM227" i="70"/>
  <c r="BY232" i="70"/>
  <c r="BZ253" i="70"/>
  <c r="BM238" i="70"/>
  <c r="BX167" i="70"/>
  <c r="BL178" i="70"/>
  <c r="BU237" i="70"/>
  <c r="BW250" i="70"/>
  <c r="CC250" i="70"/>
  <c r="BL250" i="70"/>
  <c r="BR226" i="70"/>
  <c r="CB169" i="70"/>
  <c r="CD229" i="70"/>
  <c r="CA254" i="70"/>
  <c r="CD252" i="70"/>
  <c r="BL168" i="70"/>
  <c r="BQ245" i="70"/>
  <c r="CC207" i="70"/>
  <c r="BM207" i="70"/>
  <c r="BZ207" i="70"/>
  <c r="CB213" i="70"/>
  <c r="BM177" i="70"/>
  <c r="BZ177" i="70"/>
  <c r="BU195" i="70"/>
  <c r="BL195" i="70"/>
  <c r="BU192" i="70"/>
  <c r="BY192" i="70"/>
  <c r="BP192" i="70"/>
  <c r="BP163" i="70"/>
  <c r="BW163" i="70"/>
  <c r="BV205" i="70"/>
  <c r="BQ205" i="70"/>
  <c r="BR205" i="70"/>
  <c r="BS162" i="70"/>
  <c r="BY162" i="70"/>
  <c r="BQ162" i="70"/>
  <c r="BN206" i="70"/>
  <c r="BQ206" i="70"/>
  <c r="BP211" i="70"/>
  <c r="BQ211" i="70"/>
  <c r="BV203" i="70"/>
  <c r="BS203" i="70"/>
  <c r="BT203" i="70"/>
  <c r="CA203" i="70"/>
  <c r="BM190" i="70"/>
  <c r="BT190" i="70"/>
  <c r="CB190" i="70"/>
  <c r="BS190" i="70"/>
  <c r="BL165" i="70"/>
  <c r="CA165" i="70"/>
  <c r="CD165" i="70"/>
  <c r="BL240" i="70"/>
  <c r="BS240" i="70"/>
  <c r="CD240" i="70"/>
  <c r="BM191" i="70"/>
  <c r="CC191" i="70"/>
  <c r="BZ219" i="70"/>
  <c r="CA219" i="70"/>
  <c r="BV156" i="70"/>
  <c r="BY157" i="70"/>
  <c r="CA204" i="70"/>
  <c r="BY181" i="70"/>
  <c r="CD181" i="70"/>
  <c r="BO159" i="70"/>
  <c r="BS173" i="70"/>
  <c r="CO230" i="70"/>
  <c r="CA216" i="70"/>
  <c r="CO194" i="70"/>
  <c r="BT194" i="70"/>
  <c r="BN247" i="70"/>
  <c r="BW210" i="70"/>
  <c r="BV210" i="70"/>
  <c r="CC158" i="70"/>
  <c r="BN171" i="70"/>
  <c r="CD171" i="70"/>
  <c r="BL172" i="70"/>
  <c r="CC182" i="70"/>
  <c r="CD182" i="70"/>
  <c r="BU182" i="70"/>
  <c r="CO182" i="70"/>
  <c r="BY227" i="70"/>
  <c r="CC227" i="70"/>
  <c r="BW214" i="70"/>
  <c r="BV232" i="70"/>
  <c r="BP232" i="70"/>
  <c r="BU187" i="70"/>
  <c r="BV196" i="70"/>
  <c r="BM196" i="70"/>
  <c r="BQ186" i="70"/>
  <c r="CB222" i="70"/>
  <c r="CC222" i="70"/>
  <c r="BN189" i="70"/>
  <c r="BX253" i="70"/>
  <c r="BL253" i="70"/>
  <c r="CD220" i="70"/>
  <c r="BP238" i="70"/>
  <c r="BW242" i="70"/>
  <c r="CA167" i="70"/>
  <c r="BS167" i="70"/>
  <c r="BT167" i="70"/>
  <c r="BO192" i="70"/>
  <c r="BO173" i="70"/>
  <c r="BO219" i="70"/>
  <c r="BL161" i="70"/>
  <c r="BV178" i="70"/>
  <c r="BX178" i="70"/>
  <c r="CD237" i="70"/>
  <c r="BZ250" i="70"/>
  <c r="BV250" i="70"/>
  <c r="BN250" i="70"/>
  <c r="BS250" i="70"/>
  <c r="CA159" i="70"/>
  <c r="CO159" i="70"/>
  <c r="BX221" i="70"/>
  <c r="BW234" i="70"/>
  <c r="BM241" i="70"/>
  <c r="CO176" i="70"/>
  <c r="BT239" i="70"/>
  <c r="BM225" i="70"/>
  <c r="BM226" i="70"/>
  <c r="BZ226" i="70"/>
  <c r="BQ180" i="70"/>
  <c r="BN180" i="70"/>
  <c r="BY180" i="70"/>
  <c r="BQ169" i="70"/>
  <c r="CC169" i="70"/>
  <c r="BP229" i="70"/>
  <c r="BL229" i="70"/>
  <c r="BN229" i="70"/>
  <c r="BY170" i="70"/>
  <c r="CD170" i="70"/>
  <c r="BX170" i="70"/>
  <c r="BP170" i="70"/>
  <c r="BR198" i="70"/>
  <c r="BV212" i="70"/>
  <c r="BM212" i="70"/>
  <c r="CB248" i="70"/>
  <c r="CD174" i="70"/>
  <c r="BY174" i="70"/>
  <c r="BL246" i="70"/>
  <c r="CA246" i="70"/>
  <c r="CA249" i="70"/>
  <c r="BL254" i="70"/>
  <c r="CD254" i="70"/>
  <c r="BM197" i="70"/>
  <c r="CB197" i="70"/>
  <c r="CB208" i="70"/>
  <c r="BW208" i="70"/>
  <c r="BQ200" i="70"/>
  <c r="BN252" i="70"/>
  <c r="BL252" i="70"/>
  <c r="CO168" i="70"/>
  <c r="BN202" i="70"/>
  <c r="CA224" i="70"/>
  <c r="BX235" i="70"/>
  <c r="BZ233" i="70"/>
  <c r="BL233" i="70"/>
  <c r="CO245" i="70"/>
  <c r="BN223" i="70"/>
  <c r="CB223" i="70"/>
  <c r="BX223" i="70"/>
  <c r="BP162" i="70"/>
  <c r="BY240" i="70"/>
  <c r="BW157" i="70"/>
  <c r="BM181" i="70"/>
  <c r="BU250" i="70"/>
  <c r="BQ250" i="70"/>
  <c r="BL226" i="70"/>
  <c r="BX226" i="70"/>
  <c r="BS229" i="70"/>
  <c r="BN224" i="70"/>
  <c r="BU207" i="70"/>
  <c r="BY207" i="70"/>
  <c r="BX213" i="70"/>
  <c r="BN192" i="70"/>
  <c r="BT162" i="70"/>
  <c r="BV162" i="70"/>
  <c r="CC206" i="70"/>
  <c r="BT211" i="70"/>
  <c r="BN240" i="70"/>
  <c r="CB240" i="70"/>
  <c r="BP191" i="70"/>
  <c r="CA181" i="70"/>
  <c r="BR181" i="70"/>
  <c r="CC230" i="70"/>
  <c r="BR194" i="70"/>
  <c r="BT209" i="70"/>
  <c r="BZ196" i="70"/>
  <c r="BX222" i="70"/>
  <c r="BP167" i="70"/>
  <c r="BM178" i="70"/>
  <c r="CO241" i="70"/>
  <c r="BT226" i="70"/>
  <c r="CC226" i="70"/>
  <c r="BZ180" i="70"/>
  <c r="BX180" i="70"/>
  <c r="BS169" i="70"/>
  <c r="CC229" i="70"/>
  <c r="CB229" i="70"/>
  <c r="CC246" i="70"/>
  <c r="CC254" i="70"/>
  <c r="BQ207" i="70"/>
  <c r="CD207" i="70"/>
  <c r="BP213" i="70"/>
  <c r="BP177" i="70"/>
  <c r="BV177" i="70"/>
  <c r="BV195" i="70"/>
  <c r="BX195" i="70"/>
  <c r="BR192" i="70"/>
  <c r="CO192" i="70"/>
  <c r="CO163" i="70"/>
  <c r="CD163" i="70"/>
  <c r="BN205" i="70"/>
  <c r="BT205" i="70"/>
  <c r="CA162" i="70"/>
  <c r="BX162" i="70"/>
  <c r="CD162" i="70"/>
  <c r="BS206" i="70"/>
  <c r="BU206" i="70"/>
  <c r="BX206" i="70"/>
  <c r="BP203" i="70"/>
  <c r="CD203" i="70"/>
  <c r="BW203" i="70"/>
  <c r="CC190" i="70"/>
  <c r="BU190" i="70"/>
  <c r="BN190" i="70"/>
  <c r="BM165" i="70"/>
  <c r="BP165" i="70"/>
  <c r="BZ240" i="70"/>
  <c r="BR240" i="70"/>
  <c r="CO240" i="70"/>
  <c r="CD191" i="70"/>
  <c r="BZ191" i="70"/>
  <c r="BL191" i="70"/>
  <c r="BS219" i="70"/>
  <c r="BQ219" i="70"/>
  <c r="BT156" i="70"/>
  <c r="BW181" i="70"/>
  <c r="BO209" i="70"/>
  <c r="BO164" i="70"/>
  <c r="CO173" i="70"/>
  <c r="CD230" i="70"/>
  <c r="BU216" i="70"/>
  <c r="BN194" i="70"/>
  <c r="BM247" i="70"/>
  <c r="CB210" i="70"/>
  <c r="CC171" i="70"/>
  <c r="BX209" i="70"/>
  <c r="BU172" i="70"/>
  <c r="CB182" i="70"/>
  <c r="BY182" i="70"/>
  <c r="BW182" i="70"/>
  <c r="BW227" i="70"/>
  <c r="CB214" i="70"/>
  <c r="BX232" i="70"/>
  <c r="CC196" i="70"/>
  <c r="BM222" i="70"/>
  <c r="BS189" i="70"/>
  <c r="BP253" i="70"/>
  <c r="CC215" i="70"/>
  <c r="BT220" i="70"/>
  <c r="CO238" i="70"/>
  <c r="BZ242" i="70"/>
  <c r="CC242" i="70"/>
  <c r="BU167" i="70"/>
  <c r="BZ167" i="70"/>
  <c r="BO162" i="70"/>
  <c r="BO226" i="70"/>
  <c r="BO250" i="70"/>
  <c r="BO229" i="70"/>
  <c r="CA179" i="70"/>
  <c r="CA237" i="70"/>
  <c r="BX250" i="70"/>
  <c r="CD250" i="70"/>
  <c r="CA250" i="70"/>
  <c r="BM250" i="70"/>
  <c r="BZ234" i="70"/>
  <c r="BM176" i="70"/>
  <c r="BT225" i="70"/>
  <c r="BV226" i="70"/>
  <c r="BS226" i="70"/>
  <c r="BL180" i="70"/>
  <c r="CB180" i="70"/>
  <c r="CC180" i="70"/>
  <c r="BY169" i="70"/>
  <c r="BV169" i="70"/>
  <c r="CA169" i="70"/>
  <c r="BU229" i="70"/>
  <c r="BT229" i="70"/>
  <c r="CB170" i="70"/>
  <c r="BQ170" i="70"/>
  <c r="CO170" i="70"/>
  <c r="BW198" i="70"/>
  <c r="BN248" i="70"/>
  <c r="BZ174" i="70"/>
  <c r="BM174" i="70"/>
  <c r="CD244" i="70"/>
  <c r="BS246" i="70"/>
  <c r="BR197" i="70"/>
  <c r="CO200" i="70"/>
  <c r="CA252" i="70"/>
  <c r="BY202" i="70"/>
  <c r="BW233" i="70"/>
  <c r="BR245" i="70"/>
  <c r="BQ223" i="70"/>
  <c r="CO223" i="70"/>
  <c r="BT223" i="70"/>
  <c r="CO228" i="70"/>
  <c r="BN228" i="70"/>
  <c r="BT228" i="70"/>
  <c r="BS228" i="70"/>
  <c r="BQ228" i="70"/>
  <c r="BO160" i="70"/>
  <c r="BU160" i="70"/>
  <c r="CO160" i="70"/>
  <c r="BQ160" i="70"/>
  <c r="BN160" i="70"/>
  <c r="BT160" i="70"/>
  <c r="BY160" i="70"/>
  <c r="BZ160" i="70"/>
  <c r="CA160" i="70"/>
  <c r="BW160" i="70"/>
  <c r="CD160" i="70"/>
  <c r="CD199" i="70"/>
  <c r="CO199" i="70"/>
  <c r="BW199" i="70"/>
  <c r="CB199" i="70"/>
  <c r="BO199" i="70"/>
  <c r="BV199" i="70"/>
  <c r="BP199" i="70"/>
  <c r="BQ199" i="70"/>
  <c r="BM199" i="70"/>
  <c r="BZ199" i="70"/>
  <c r="BR199" i="70"/>
  <c r="BS199" i="70"/>
  <c r="BU199" i="70"/>
  <c r="BY199" i="70"/>
  <c r="CA199" i="70"/>
  <c r="BV201" i="70"/>
  <c r="BW201" i="70"/>
  <c r="BN201" i="70"/>
  <c r="BP201" i="70"/>
  <c r="BU201" i="70"/>
  <c r="BO201" i="70"/>
  <c r="BM201" i="70"/>
  <c r="BR201" i="70"/>
  <c r="CC201" i="70"/>
  <c r="BL201" i="70"/>
  <c r="BV204" i="70"/>
  <c r="CC204" i="70"/>
  <c r="BW204" i="70"/>
  <c r="BT204" i="70"/>
  <c r="BZ204" i="70"/>
  <c r="BN204" i="70"/>
  <c r="BX204" i="70"/>
  <c r="BQ204" i="70"/>
  <c r="BO204" i="70"/>
  <c r="CD204" i="70"/>
  <c r="CB204" i="70"/>
  <c r="BV164" i="70"/>
  <c r="BT164" i="70"/>
  <c r="CO164" i="70"/>
  <c r="BM164" i="70"/>
  <c r="BY164" i="70"/>
  <c r="BL164" i="70"/>
  <c r="BS164" i="70"/>
  <c r="BN164" i="70"/>
  <c r="BW164" i="70"/>
  <c r="BN251" i="70"/>
  <c r="BR251" i="70"/>
  <c r="BW251" i="70"/>
  <c r="CB251" i="70"/>
  <c r="BM251" i="70"/>
  <c r="BL251" i="70"/>
  <c r="CD251" i="70"/>
  <c r="BX251" i="70"/>
  <c r="BT251" i="70"/>
  <c r="CO251" i="70"/>
  <c r="BY251" i="70"/>
  <c r="BS251" i="70"/>
  <c r="CA251" i="70"/>
  <c r="CC251" i="70"/>
  <c r="BO158" i="70"/>
  <c r="CA158" i="70"/>
  <c r="BQ158" i="70"/>
  <c r="BV158" i="70"/>
  <c r="BX158" i="70"/>
  <c r="BT158" i="70"/>
  <c r="BL158" i="70"/>
  <c r="BZ158" i="70"/>
  <c r="BW158" i="70"/>
  <c r="CD158" i="70"/>
  <c r="CB158" i="70"/>
  <c r="CC187" i="70"/>
  <c r="BM187" i="70"/>
  <c r="BX187" i="70"/>
  <c r="BT187" i="70"/>
  <c r="BZ187" i="70"/>
  <c r="BR187" i="70"/>
  <c r="BP187" i="70"/>
  <c r="BV187" i="70"/>
  <c r="BW187" i="70"/>
  <c r="BL187" i="70"/>
  <c r="BX186" i="70"/>
  <c r="CO186" i="70"/>
  <c r="BN186" i="70"/>
  <c r="CC186" i="70"/>
  <c r="BL186" i="70"/>
  <c r="CB186" i="70"/>
  <c r="BW186" i="70"/>
  <c r="BU186" i="70"/>
  <c r="BV186" i="70"/>
  <c r="BT186" i="70"/>
  <c r="BW183" i="70"/>
  <c r="BU183" i="70"/>
  <c r="BN183" i="70"/>
  <c r="CO183" i="70"/>
  <c r="BT183" i="70"/>
  <c r="BO183" i="70"/>
  <c r="BX183" i="70"/>
  <c r="BS183" i="70"/>
  <c r="BV183" i="70"/>
  <c r="CC183" i="70"/>
  <c r="BZ183" i="70"/>
  <c r="BY183" i="70"/>
  <c r="CB183" i="70"/>
  <c r="BQ183" i="70"/>
  <c r="BL183" i="70"/>
  <c r="BO157" i="70"/>
  <c r="BZ157" i="70"/>
  <c r="BR157" i="70"/>
  <c r="BP157" i="70"/>
  <c r="CO157" i="70"/>
  <c r="BQ157" i="70"/>
  <c r="CD157" i="70"/>
  <c r="BV157" i="70"/>
  <c r="CB157" i="70"/>
  <c r="BN157" i="70"/>
  <c r="CC157" i="70"/>
  <c r="BN184" i="70"/>
  <c r="BS184" i="70"/>
  <c r="CD184" i="70"/>
  <c r="BU184" i="70"/>
  <c r="BZ184" i="70"/>
  <c r="BW184" i="70"/>
  <c r="BT184" i="70"/>
  <c r="CA184" i="70"/>
  <c r="CC184" i="70"/>
  <c r="CB184" i="70"/>
  <c r="BP184" i="70"/>
  <c r="BR184" i="70"/>
  <c r="BV184" i="70"/>
  <c r="BM184" i="70"/>
  <c r="BN211" i="70"/>
  <c r="CA211" i="70"/>
  <c r="BR211" i="70"/>
  <c r="BU211" i="70"/>
  <c r="BX211" i="70"/>
  <c r="BZ211" i="70"/>
  <c r="BM211" i="70"/>
  <c r="CO211" i="70"/>
  <c r="BY211" i="70"/>
  <c r="BV211" i="70"/>
  <c r="BO207" i="70"/>
  <c r="BS207" i="70"/>
  <c r="BL207" i="70"/>
  <c r="CB207" i="70"/>
  <c r="BT207" i="70"/>
  <c r="BX207" i="70"/>
  <c r="BO195" i="70"/>
  <c r="CB195" i="70"/>
  <c r="CD195" i="70"/>
  <c r="BN195" i="70"/>
  <c r="BZ195" i="70"/>
  <c r="BS195" i="70"/>
  <c r="BW192" i="70"/>
  <c r="BV192" i="70"/>
  <c r="BM192" i="70"/>
  <c r="CA192" i="70"/>
  <c r="BT192" i="70"/>
  <c r="CO181" i="70"/>
  <c r="BL181" i="70"/>
  <c r="CC181" i="70"/>
  <c r="BX181" i="70"/>
  <c r="BS181" i="70"/>
  <c r="BO181" i="70"/>
  <c r="BV181" i="70"/>
  <c r="BN181" i="70"/>
  <c r="BQ181" i="70"/>
  <c r="CB181" i="70"/>
  <c r="BU181" i="70"/>
  <c r="CC239" i="70"/>
  <c r="BS239" i="70"/>
  <c r="BM239" i="70"/>
  <c r="CO239" i="70"/>
  <c r="BX239" i="70"/>
  <c r="BP239" i="70"/>
  <c r="BZ239" i="70"/>
  <c r="CD239" i="70"/>
  <c r="BQ239" i="70"/>
  <c r="BN239" i="70"/>
  <c r="BY239" i="70"/>
  <c r="CA239" i="70"/>
  <c r="CB239" i="70"/>
  <c r="BV239" i="70"/>
  <c r="CD194" i="70"/>
  <c r="BQ194" i="70"/>
  <c r="CC194" i="70"/>
  <c r="BX194" i="70"/>
  <c r="BZ194" i="70"/>
  <c r="BW194" i="70"/>
  <c r="BV194" i="70"/>
  <c r="BL194" i="70"/>
  <c r="BO194" i="70"/>
  <c r="BU194" i="70"/>
  <c r="BS194" i="70"/>
  <c r="BZ210" i="70"/>
  <c r="BS210" i="70"/>
  <c r="BY210" i="70"/>
  <c r="BL210" i="70"/>
  <c r="BN210" i="70"/>
  <c r="BT210" i="70"/>
  <c r="CO210" i="70"/>
  <c r="BM210" i="70"/>
  <c r="BO210" i="70"/>
  <c r="BU210" i="70"/>
  <c r="BP210" i="70"/>
  <c r="BQ171" i="70"/>
  <c r="BM171" i="70"/>
  <c r="BZ171" i="70"/>
  <c r="CA171" i="70"/>
  <c r="BU171" i="70"/>
  <c r="BO171" i="70"/>
  <c r="BP171" i="70"/>
  <c r="BL171" i="70"/>
  <c r="BY171" i="70"/>
  <c r="BW171" i="70"/>
  <c r="CO171" i="70"/>
  <c r="BQ172" i="70"/>
  <c r="CB172" i="70"/>
  <c r="BV172" i="70"/>
  <c r="CO172" i="70"/>
  <c r="BP172" i="70"/>
  <c r="BZ172" i="70"/>
  <c r="BW172" i="70"/>
  <c r="CD172" i="70"/>
  <c r="BO172" i="70"/>
  <c r="CA172" i="70"/>
  <c r="BY172" i="70"/>
  <c r="CA227" i="70"/>
  <c r="BX227" i="70"/>
  <c r="BL227" i="70"/>
  <c r="CO227" i="70"/>
  <c r="BU227" i="70"/>
  <c r="BR227" i="70"/>
  <c r="CD227" i="70"/>
  <c r="BT227" i="70"/>
  <c r="BO227" i="70"/>
  <c r="BS227" i="70"/>
  <c r="BP227" i="70"/>
  <c r="BT232" i="70"/>
  <c r="BQ232" i="70"/>
  <c r="BR232" i="70"/>
  <c r="BS232" i="70"/>
  <c r="CA232" i="70"/>
  <c r="BU232" i="70"/>
  <c r="CC232" i="70"/>
  <c r="CO232" i="70"/>
  <c r="BO232" i="70"/>
  <c r="CD232" i="70"/>
  <c r="BW232" i="70"/>
  <c r="BO196" i="70"/>
  <c r="CO196" i="70"/>
  <c r="BS196" i="70"/>
  <c r="BW196" i="70"/>
  <c r="CB196" i="70"/>
  <c r="CA196" i="70"/>
  <c r="BN196" i="70"/>
  <c r="BT196" i="70"/>
  <c r="BL196" i="70"/>
  <c r="BQ196" i="70"/>
  <c r="BR196" i="70"/>
  <c r="CA222" i="70"/>
  <c r="BQ222" i="70"/>
  <c r="BL222" i="70"/>
  <c r="BU222" i="70"/>
  <c r="BV222" i="70"/>
  <c r="BR222" i="70"/>
  <c r="BP222" i="70"/>
  <c r="CO222" i="70"/>
  <c r="BY222" i="70"/>
  <c r="BN222" i="70"/>
  <c r="BW253" i="70"/>
  <c r="CA253" i="70"/>
  <c r="BT253" i="70"/>
  <c r="CO253" i="70"/>
  <c r="CC253" i="70"/>
  <c r="BQ253" i="70"/>
  <c r="CB253" i="70"/>
  <c r="BN253" i="70"/>
  <c r="BU253" i="70"/>
  <c r="BS253" i="70"/>
  <c r="BO253" i="70"/>
  <c r="BT238" i="70"/>
  <c r="BV238" i="70"/>
  <c r="BZ238" i="70"/>
  <c r="CA238" i="70"/>
  <c r="BS238" i="70"/>
  <c r="BO238" i="70"/>
  <c r="BR238" i="70"/>
  <c r="BX238" i="70"/>
  <c r="CD238" i="70"/>
  <c r="CB238" i="70"/>
  <c r="BY238" i="70"/>
  <c r="BN238" i="70"/>
  <c r="CC238" i="70"/>
  <c r="BV221" i="70"/>
  <c r="BL221" i="70"/>
  <c r="CA221" i="70"/>
  <c r="CO221" i="70"/>
  <c r="BO221" i="70"/>
  <c r="BP221" i="70"/>
  <c r="BT221" i="70"/>
  <c r="BU221" i="70"/>
  <c r="BY221" i="70"/>
  <c r="BZ221" i="70"/>
  <c r="CB221" i="70"/>
  <c r="BS221" i="70"/>
  <c r="BW221" i="70"/>
  <c r="BM221" i="70"/>
  <c r="CD221" i="70"/>
  <c r="BP243" i="70"/>
  <c r="BU243" i="70"/>
  <c r="BN243" i="70"/>
  <c r="BM243" i="70"/>
  <c r="CB243" i="70"/>
  <c r="BO243" i="70"/>
  <c r="BY243" i="70"/>
  <c r="CA243" i="70"/>
  <c r="CO243" i="70"/>
  <c r="BS243" i="70"/>
  <c r="BX243" i="70"/>
  <c r="BQ243" i="70"/>
  <c r="CD243" i="70"/>
  <c r="BT243" i="70"/>
  <c r="CC243" i="70"/>
  <c r="BR243" i="70"/>
  <c r="BL224" i="70"/>
  <c r="BU224" i="70"/>
  <c r="CO224" i="70"/>
  <c r="BY224" i="70"/>
  <c r="BW224" i="70"/>
  <c r="CC224" i="70"/>
  <c r="BZ224" i="70"/>
  <c r="CD224" i="70"/>
  <c r="BS224" i="70"/>
  <c r="BR224" i="70"/>
  <c r="BX224" i="70"/>
  <c r="BV224" i="70"/>
  <c r="BM224" i="70"/>
  <c r="BO224" i="70"/>
  <c r="BT224" i="70"/>
  <c r="BP224" i="70"/>
  <c r="CC188" i="70"/>
  <c r="BY228" i="70"/>
  <c r="BU231" i="70"/>
  <c r="BM175" i="70"/>
  <c r="BU175" i="70"/>
  <c r="BS166" i="70"/>
  <c r="BR160" i="70"/>
  <c r="BP218" i="70"/>
  <c r="BZ193" i="70"/>
  <c r="CC199" i="70"/>
  <c r="CA236" i="70"/>
  <c r="BT217" i="70"/>
  <c r="BN188" i="70"/>
  <c r="BQ188" i="70"/>
  <c r="BR188" i="70"/>
  <c r="CB228" i="70"/>
  <c r="BP228" i="70"/>
  <c r="BR228" i="70"/>
  <c r="BR213" i="70"/>
  <c r="CC213" i="70"/>
  <c r="CO231" i="70"/>
  <c r="BN156" i="70"/>
  <c r="BW175" i="70"/>
  <c r="CB175" i="70"/>
  <c r="BR166" i="70"/>
  <c r="BL204" i="70"/>
  <c r="BS160" i="70"/>
  <c r="CB160" i="70"/>
  <c r="CB216" i="70"/>
  <c r="BL216" i="70"/>
  <c r="BW247" i="70"/>
  <c r="BS158" i="70"/>
  <c r="CA209" i="70"/>
  <c r="CC209" i="70"/>
  <c r="BN214" i="70"/>
  <c r="BQ187" i="70"/>
  <c r="BY186" i="70"/>
  <c r="BQ189" i="70"/>
  <c r="CC218" i="70"/>
  <c r="BQ218" i="70"/>
  <c r="CC164" i="70"/>
  <c r="BZ164" i="70"/>
  <c r="BN215" i="70"/>
  <c r="BO187" i="70"/>
  <c r="BM193" i="70"/>
  <c r="BT185" i="70"/>
  <c r="BR244" i="70"/>
  <c r="BZ251" i="70"/>
  <c r="BX199" i="70"/>
  <c r="CC236" i="70"/>
  <c r="BY156" i="70"/>
  <c r="CO188" i="70"/>
  <c r="BV188" i="70"/>
  <c r="BU188" i="70"/>
  <c r="BU228" i="70"/>
  <c r="CD228" i="70"/>
  <c r="BX228" i="70"/>
  <c r="CA213" i="70"/>
  <c r="BT213" i="70"/>
  <c r="BS213" i="70"/>
  <c r="BN177" i="70"/>
  <c r="BR177" i="70"/>
  <c r="BY177" i="70"/>
  <c r="BM231" i="70"/>
  <c r="CC156" i="70"/>
  <c r="CD175" i="70"/>
  <c r="BM157" i="70"/>
  <c r="BP166" i="70"/>
  <c r="BY201" i="70"/>
  <c r="CD201" i="70"/>
  <c r="BP204" i="70"/>
  <c r="BM204" i="70"/>
  <c r="BO251" i="70"/>
  <c r="BT173" i="70"/>
  <c r="CC173" i="70"/>
  <c r="BP160" i="70"/>
  <c r="BL160" i="70"/>
  <c r="BQ230" i="70"/>
  <c r="CC216" i="70"/>
  <c r="BN207" i="70"/>
  <c r="BP207" i="70"/>
  <c r="CO207" i="70"/>
  <c r="BP188" i="70"/>
  <c r="CA188" i="70"/>
  <c r="BT188" i="70"/>
  <c r="CA228" i="70"/>
  <c r="BV228" i="70"/>
  <c r="BZ228" i="70"/>
  <c r="CC228" i="70"/>
  <c r="BZ213" i="70"/>
  <c r="BW213" i="70"/>
  <c r="BL213" i="70"/>
  <c r="BL177" i="70"/>
  <c r="BQ177" i="70"/>
  <c r="CO195" i="70"/>
  <c r="BQ195" i="70"/>
  <c r="BR195" i="70"/>
  <c r="BQ192" i="70"/>
  <c r="BZ192" i="70"/>
  <c r="CC192" i="70"/>
  <c r="BQ231" i="70"/>
  <c r="CC211" i="70"/>
  <c r="CB211" i="70"/>
  <c r="BS211" i="70"/>
  <c r="BZ156" i="70"/>
  <c r="BZ175" i="70"/>
  <c r="BL157" i="70"/>
  <c r="BT157" i="70"/>
  <c r="CA157" i="70"/>
  <c r="BY166" i="70"/>
  <c r="CA201" i="70"/>
  <c r="BT201" i="70"/>
  <c r="BX201" i="70"/>
  <c r="BR204" i="70"/>
  <c r="BS204" i="70"/>
  <c r="BT181" i="70"/>
  <c r="BP181" i="70"/>
  <c r="BW173" i="70"/>
  <c r="BM173" i="70"/>
  <c r="BV160" i="70"/>
  <c r="BX160" i="70"/>
  <c r="CA230" i="70"/>
  <c r="BL230" i="70"/>
  <c r="BW216" i="70"/>
  <c r="CB194" i="70"/>
  <c r="CA194" i="70"/>
  <c r="BU247" i="70"/>
  <c r="CD210" i="70"/>
  <c r="CC210" i="70"/>
  <c r="BP158" i="70"/>
  <c r="CO158" i="70"/>
  <c r="BX171" i="70"/>
  <c r="BS171" i="70"/>
  <c r="BS209" i="70"/>
  <c r="BT172" i="70"/>
  <c r="BN172" i="70"/>
  <c r="BV227" i="70"/>
  <c r="BQ227" i="70"/>
  <c r="BR214" i="70"/>
  <c r="CB232" i="70"/>
  <c r="BM232" i="70"/>
  <c r="CA187" i="70"/>
  <c r="CB187" i="70"/>
  <c r="BP196" i="70"/>
  <c r="BY196" i="70"/>
  <c r="BP186" i="70"/>
  <c r="CD186" i="70"/>
  <c r="BS222" i="70"/>
  <c r="CD222" i="70"/>
  <c r="BY189" i="70"/>
  <c r="BR253" i="70"/>
  <c r="BY253" i="70"/>
  <c r="BW218" i="70"/>
  <c r="BQ164" i="70"/>
  <c r="BU164" i="70"/>
  <c r="BR164" i="70"/>
  <c r="CB215" i="70"/>
  <c r="BP220" i="70"/>
  <c r="BU238" i="70"/>
  <c r="BO179" i="70"/>
  <c r="BM183" i="70"/>
  <c r="BX184" i="70"/>
  <c r="BL184" i="70"/>
  <c r="BQ221" i="70"/>
  <c r="BR221" i="70"/>
  <c r="BL239" i="70"/>
  <c r="BW239" i="70"/>
  <c r="CA248" i="70"/>
  <c r="BV251" i="70"/>
  <c r="BP251" i="70"/>
  <c r="BN199" i="70"/>
  <c r="BL199" i="70"/>
  <c r="BL243" i="70"/>
  <c r="BU217" i="70"/>
  <c r="CB224" i="70"/>
  <c r="BY231" i="70"/>
  <c r="BS231" i="70"/>
  <c r="BV231" i="70"/>
  <c r="BW231" i="70"/>
  <c r="BO231" i="70"/>
  <c r="CD231" i="70"/>
  <c r="CC231" i="70"/>
  <c r="BL231" i="70"/>
  <c r="BZ231" i="70"/>
  <c r="BP231" i="70"/>
  <c r="BO188" i="70"/>
  <c r="BZ188" i="70"/>
  <c r="BW188" i="70"/>
  <c r="BS188" i="70"/>
  <c r="BY188" i="70"/>
  <c r="BL188" i="70"/>
  <c r="BO175" i="70"/>
  <c r="BT175" i="70"/>
  <c r="BL175" i="70"/>
  <c r="CC175" i="70"/>
  <c r="BQ175" i="70"/>
  <c r="CA175" i="70"/>
  <c r="BX175" i="70"/>
  <c r="BP175" i="70"/>
  <c r="CO175" i="70"/>
  <c r="BR175" i="70"/>
  <c r="BN175" i="70"/>
  <c r="BO166" i="70"/>
  <c r="BT166" i="70"/>
  <c r="BN166" i="70"/>
  <c r="CA166" i="70"/>
  <c r="BM166" i="70"/>
  <c r="CD166" i="70"/>
  <c r="BZ166" i="70"/>
  <c r="CB166" i="70"/>
  <c r="BU166" i="70"/>
  <c r="BX166" i="70"/>
  <c r="CO166" i="70"/>
  <c r="BO218" i="70"/>
  <c r="BT218" i="70"/>
  <c r="BV218" i="70"/>
  <c r="CB218" i="70"/>
  <c r="BR218" i="70"/>
  <c r="BU218" i="70"/>
  <c r="BM218" i="70"/>
  <c r="BS218" i="70"/>
  <c r="BX218" i="70"/>
  <c r="CO218" i="70"/>
  <c r="BN218" i="70"/>
  <c r="CA185" i="70"/>
  <c r="BX185" i="70"/>
  <c r="BL185" i="70"/>
  <c r="BZ185" i="70"/>
  <c r="BQ185" i="70"/>
  <c r="BS185" i="70"/>
  <c r="BR185" i="70"/>
  <c r="BU185" i="70"/>
  <c r="CB185" i="70"/>
  <c r="BW185" i="70"/>
  <c r="CO185" i="70"/>
  <c r="BP185" i="70"/>
  <c r="CC185" i="70"/>
  <c r="BV185" i="70"/>
  <c r="BN185" i="70"/>
  <c r="BO185" i="70"/>
  <c r="BV236" i="70"/>
  <c r="BL236" i="70"/>
  <c r="BT236" i="70"/>
  <c r="CD236" i="70"/>
  <c r="BQ236" i="70"/>
  <c r="BR236" i="70"/>
  <c r="CO236" i="70"/>
  <c r="BX236" i="70"/>
  <c r="BM236" i="70"/>
  <c r="BP236" i="70"/>
  <c r="BW236" i="70"/>
  <c r="BU236" i="70"/>
  <c r="BO236" i="70"/>
  <c r="CB236" i="70"/>
  <c r="BY236" i="70"/>
  <c r="BP193" i="70"/>
  <c r="BX193" i="70"/>
  <c r="CO193" i="70"/>
  <c r="CA193" i="70"/>
  <c r="BL193" i="70"/>
  <c r="CC193" i="70"/>
  <c r="BR193" i="70"/>
  <c r="BQ193" i="70"/>
  <c r="BN193" i="70"/>
  <c r="BV193" i="70"/>
  <c r="CB193" i="70"/>
  <c r="BT193" i="70"/>
  <c r="BU193" i="70"/>
  <c r="BS193" i="70"/>
  <c r="BW193" i="70"/>
  <c r="BW217" i="70"/>
  <c r="BX217" i="70"/>
  <c r="BR217" i="70"/>
  <c r="BS217" i="70"/>
  <c r="BN217" i="70"/>
  <c r="CC217" i="70"/>
  <c r="CA217" i="70"/>
  <c r="BV217" i="70"/>
  <c r="BL217" i="70"/>
  <c r="CO217" i="70"/>
  <c r="BQ217" i="70"/>
  <c r="BM217" i="70"/>
  <c r="CD217" i="70"/>
  <c r="BY217" i="70"/>
  <c r="BO217" i="70"/>
  <c r="CB156" i="70"/>
  <c r="BP156" i="70"/>
  <c r="BL156" i="70"/>
  <c r="BW156" i="70"/>
  <c r="CD156" i="70"/>
  <c r="BQ156" i="70"/>
  <c r="CA156" i="70"/>
  <c r="BM156" i="70"/>
  <c r="BS156" i="70"/>
  <c r="BU156" i="70"/>
  <c r="CO216" i="70"/>
  <c r="BV216" i="70"/>
  <c r="BP216" i="70"/>
  <c r="BN216" i="70"/>
  <c r="BZ216" i="70"/>
  <c r="BO216" i="70"/>
  <c r="BY216" i="70"/>
  <c r="CD216" i="70"/>
  <c r="BQ216" i="70"/>
  <c r="BX216" i="70"/>
  <c r="BO213" i="70"/>
  <c r="BN213" i="70"/>
  <c r="BQ213" i="70"/>
  <c r="BY213" i="70"/>
  <c r="BM213" i="70"/>
  <c r="CD213" i="70"/>
  <c r="CO209" i="70"/>
  <c r="CB209" i="70"/>
  <c r="BR209" i="70"/>
  <c r="BZ209" i="70"/>
  <c r="BY209" i="70"/>
  <c r="BW209" i="70"/>
  <c r="CD209" i="70"/>
  <c r="BM209" i="70"/>
  <c r="BV209" i="70"/>
  <c r="BY214" i="70"/>
  <c r="BT214" i="70"/>
  <c r="BP214" i="70"/>
  <c r="BS214" i="70"/>
  <c r="CO214" i="70"/>
  <c r="CA214" i="70"/>
  <c r="BX214" i="70"/>
  <c r="BV214" i="70"/>
  <c r="BM214" i="70"/>
  <c r="BO247" i="70"/>
  <c r="BT247" i="70"/>
  <c r="BZ247" i="70"/>
  <c r="CD247" i="70"/>
  <c r="BP247" i="70"/>
  <c r="BX247" i="70"/>
  <c r="BL247" i="70"/>
  <c r="CB247" i="70"/>
  <c r="BY247" i="70"/>
  <c r="BV247" i="70"/>
  <c r="CO247" i="70"/>
  <c r="BT189" i="70"/>
  <c r="CA189" i="70"/>
  <c r="BL189" i="70"/>
  <c r="BU189" i="70"/>
  <c r="CO189" i="70"/>
  <c r="BO189" i="70"/>
  <c r="BM189" i="70"/>
  <c r="BP189" i="70"/>
  <c r="CD189" i="70"/>
  <c r="BV189" i="70"/>
  <c r="BW189" i="70"/>
  <c r="BQ215" i="70"/>
  <c r="BL215" i="70"/>
  <c r="CO215" i="70"/>
  <c r="CA215" i="70"/>
  <c r="BZ215" i="70"/>
  <c r="BS215" i="70"/>
  <c r="BY215" i="70"/>
  <c r="BM215" i="70"/>
  <c r="BW215" i="70"/>
  <c r="BO215" i="70"/>
  <c r="BT215" i="70"/>
  <c r="BN244" i="70"/>
  <c r="CB244" i="70"/>
  <c r="BT244" i="70"/>
  <c r="CO244" i="70"/>
  <c r="BZ244" i="70"/>
  <c r="BO244" i="70"/>
  <c r="BP244" i="70"/>
  <c r="BM244" i="70"/>
  <c r="BS244" i="70"/>
  <c r="BX244" i="70"/>
  <c r="BW244" i="70"/>
  <c r="BV244" i="70"/>
  <c r="BY244" i="70"/>
  <c r="BL244" i="70"/>
  <c r="BQ244" i="70"/>
  <c r="BU244" i="70"/>
  <c r="BO177" i="70"/>
  <c r="CO177" i="70"/>
  <c r="BW177" i="70"/>
  <c r="CB177" i="70"/>
  <c r="CD177" i="70"/>
  <c r="BT177" i="70"/>
  <c r="BQ173" i="70"/>
  <c r="CA173" i="70"/>
  <c r="BL173" i="70"/>
  <c r="BV173" i="70"/>
  <c r="BZ173" i="70"/>
  <c r="CD173" i="70"/>
  <c r="BX173" i="70"/>
  <c r="BR173" i="70"/>
  <c r="BY173" i="70"/>
  <c r="BU173" i="70"/>
  <c r="BO230" i="70"/>
  <c r="BV230" i="70"/>
  <c r="BS230" i="70"/>
  <c r="BZ230" i="70"/>
  <c r="BN230" i="70"/>
  <c r="BP230" i="70"/>
  <c r="BU230" i="70"/>
  <c r="BX230" i="70"/>
  <c r="BT230" i="70"/>
  <c r="BW230" i="70"/>
  <c r="BY230" i="70"/>
  <c r="BU220" i="70"/>
  <c r="CA220" i="70"/>
  <c r="CO220" i="70"/>
  <c r="BZ220" i="70"/>
  <c r="CB220" i="70"/>
  <c r="BO220" i="70"/>
  <c r="BV220" i="70"/>
  <c r="BR220" i="70"/>
  <c r="CC220" i="70"/>
  <c r="BL220" i="70"/>
  <c r="BM220" i="70"/>
  <c r="BW220" i="70"/>
  <c r="BY220" i="70"/>
  <c r="BR179" i="70"/>
  <c r="BU179" i="70"/>
  <c r="BT179" i="70"/>
  <c r="BL179" i="70"/>
  <c r="BV179" i="70"/>
  <c r="BM179" i="70"/>
  <c r="BY179" i="70"/>
  <c r="BZ179" i="70"/>
  <c r="BW179" i="70"/>
  <c r="CC179" i="70"/>
  <c r="BQ179" i="70"/>
  <c r="CB179" i="70"/>
  <c r="BN179" i="70"/>
  <c r="BX179" i="70"/>
  <c r="CO249" i="70"/>
  <c r="BV249" i="70"/>
  <c r="CD249" i="70"/>
  <c r="BR249" i="70"/>
  <c r="BO249" i="70"/>
  <c r="CC249" i="70"/>
  <c r="BN249" i="70"/>
  <c r="BQ249" i="70"/>
  <c r="BT249" i="70"/>
  <c r="BW249" i="70"/>
  <c r="BY249" i="70"/>
  <c r="BM249" i="70"/>
  <c r="BL249" i="70"/>
  <c r="BZ249" i="70"/>
  <c r="BS249" i="70"/>
  <c r="BR248" i="70"/>
  <c r="BT248" i="70"/>
  <c r="BL248" i="70"/>
  <c r="BQ248" i="70"/>
  <c r="CD248" i="70"/>
  <c r="BZ248" i="70"/>
  <c r="CC248" i="70"/>
  <c r="BS248" i="70"/>
  <c r="BM248" i="70"/>
  <c r="CO248" i="70"/>
  <c r="BO248" i="70"/>
  <c r="BW248" i="70"/>
  <c r="BY248" i="70"/>
  <c r="BX248" i="70"/>
  <c r="BV248" i="70"/>
  <c r="CA234" i="70"/>
  <c r="BS234" i="70"/>
  <c r="CB234" i="70"/>
  <c r="BT234" i="70"/>
  <c r="BR234" i="70"/>
  <c r="CD234" i="70"/>
  <c r="BN234" i="70"/>
  <c r="BL234" i="70"/>
  <c r="BP234" i="70"/>
  <c r="CO234" i="70"/>
  <c r="BX234" i="70"/>
  <c r="BQ234" i="70"/>
  <c r="CC234" i="70"/>
  <c r="BY234" i="70"/>
  <c r="BM234" i="70"/>
  <c r="BO225" i="70"/>
  <c r="BV225" i="70"/>
  <c r="BQ225" i="70"/>
  <c r="BP225" i="70"/>
  <c r="BX225" i="70"/>
  <c r="BU225" i="70"/>
  <c r="BS225" i="70"/>
  <c r="BW225" i="70"/>
  <c r="CD225" i="70"/>
  <c r="CO225" i="70"/>
  <c r="BR225" i="70"/>
  <c r="BZ225" i="70"/>
  <c r="BN225" i="70"/>
  <c r="CC225" i="70"/>
  <c r="CA225" i="70"/>
  <c r="BL225" i="70"/>
  <c r="BO235" i="70"/>
  <c r="BQ235" i="70"/>
  <c r="BU235" i="70"/>
  <c r="CA235" i="70"/>
  <c r="BL235" i="70"/>
  <c r="BR235" i="70"/>
  <c r="BM235" i="70"/>
  <c r="CC235" i="70"/>
  <c r="CB235" i="70"/>
  <c r="BS235" i="70"/>
  <c r="BZ235" i="70"/>
  <c r="CD235" i="70"/>
  <c r="BV235" i="70"/>
  <c r="CO235" i="70"/>
  <c r="BW235" i="70"/>
  <c r="BP235" i="70"/>
  <c r="BM188" i="70"/>
  <c r="CD188" i="70"/>
  <c r="BM228" i="70"/>
  <c r="BL228" i="70"/>
  <c r="CB231" i="70"/>
  <c r="BR231" i="70"/>
  <c r="BV166" i="70"/>
  <c r="CC160" i="70"/>
  <c r="CA218" i="70"/>
  <c r="BY185" i="70"/>
  <c r="CB188" i="70"/>
  <c r="BV213" i="70"/>
  <c r="BT231" i="70"/>
  <c r="BX231" i="70"/>
  <c r="BR156" i="70"/>
  <c r="BS175" i="70"/>
  <c r="BL166" i="70"/>
  <c r="BW166" i="70"/>
  <c r="BQ201" i="70"/>
  <c r="CB201" i="70"/>
  <c r="BY204" i="70"/>
  <c r="BM160" i="70"/>
  <c r="BT216" i="70"/>
  <c r="BQ247" i="70"/>
  <c r="BU158" i="70"/>
  <c r="BN209" i="70"/>
  <c r="BL214" i="70"/>
  <c r="BZ214" i="70"/>
  <c r="CD187" i="70"/>
  <c r="BS186" i="70"/>
  <c r="BZ189" i="70"/>
  <c r="BZ218" i="70"/>
  <c r="BV215" i="70"/>
  <c r="BR183" i="70"/>
  <c r="BS236" i="70"/>
  <c r="CB217" i="70"/>
  <c r="BO193" i="70"/>
  <c r="BW228" i="70"/>
  <c r="BN231" i="70"/>
  <c r="BX156" i="70"/>
  <c r="BV175" i="70"/>
  <c r="BU157" i="70"/>
  <c r="BQ166" i="70"/>
  <c r="BS201" i="70"/>
  <c r="CB230" i="70"/>
  <c r="BM216" i="70"/>
  <c r="CC247" i="70"/>
  <c r="BR247" i="70"/>
  <c r="BR158" i="70"/>
  <c r="BY158" i="70"/>
  <c r="BU209" i="70"/>
  <c r="BL209" i="70"/>
  <c r="CC214" i="70"/>
  <c r="BU214" i="70"/>
  <c r="BN187" i="70"/>
  <c r="CO187" i="70"/>
  <c r="BR186" i="70"/>
  <c r="BM186" i="70"/>
  <c r="CB189" i="70"/>
  <c r="BX189" i="70"/>
  <c r="CD218" i="70"/>
  <c r="BY218" i="70"/>
  <c r="CB164" i="70"/>
  <c r="CA164" i="70"/>
  <c r="CD164" i="70"/>
  <c r="CD215" i="70"/>
  <c r="BP215" i="70"/>
  <c r="BN220" i="70"/>
  <c r="BO228" i="70"/>
  <c r="BO186" i="70"/>
  <c r="BO156" i="70"/>
  <c r="CO179" i="70"/>
  <c r="CA183" i="70"/>
  <c r="CD193" i="70"/>
  <c r="BY184" i="70"/>
  <c r="CD185" i="70"/>
  <c r="BU234" i="70"/>
  <c r="BY225" i="70"/>
  <c r="BU248" i="70"/>
  <c r="CC244" i="70"/>
  <c r="BU249" i="70"/>
  <c r="BU251" i="70"/>
  <c r="BT199" i="70"/>
  <c r="BN236" i="70"/>
  <c r="BZ217" i="70"/>
  <c r="BT235" i="70"/>
  <c r="BO234" i="70"/>
  <c r="CO202" i="70"/>
  <c r="BM202" i="70"/>
  <c r="BP202" i="70"/>
  <c r="CD202" i="70"/>
  <c r="BU202" i="70"/>
  <c r="BQ202" i="70"/>
  <c r="CA202" i="70"/>
  <c r="BW202" i="70"/>
  <c r="BV202" i="70"/>
  <c r="CA242" i="70"/>
  <c r="CD242" i="70"/>
  <c r="CB242" i="70"/>
  <c r="BV242" i="70"/>
  <c r="BL242" i="70"/>
  <c r="BP200" i="70"/>
  <c r="BY200" i="70"/>
  <c r="BZ200" i="70"/>
  <c r="CB200" i="70"/>
  <c r="BS200" i="70"/>
  <c r="BV200" i="70"/>
  <c r="BR200" i="70"/>
  <c r="BU200" i="70"/>
  <c r="BW200" i="70"/>
  <c r="BX200" i="70"/>
  <c r="BO241" i="70"/>
  <c r="BV241" i="70"/>
  <c r="BR241" i="70"/>
  <c r="CD241" i="70"/>
  <c r="CC241" i="70"/>
  <c r="BL241" i="70"/>
  <c r="BU241" i="70"/>
  <c r="BW241" i="70"/>
  <c r="BX241" i="70"/>
  <c r="BN241" i="70"/>
  <c r="CB241" i="70"/>
  <c r="BV168" i="70"/>
  <c r="CD168" i="70"/>
  <c r="BS168" i="70"/>
  <c r="BN168" i="70"/>
  <c r="BZ168" i="70"/>
  <c r="BO168" i="70"/>
  <c r="BY168" i="70"/>
  <c r="CC168" i="70"/>
  <c r="BR168" i="70"/>
  <c r="BP168" i="70"/>
  <c r="BX168" i="70"/>
  <c r="BX245" i="70"/>
  <c r="BT245" i="70"/>
  <c r="BL245" i="70"/>
  <c r="BN245" i="70"/>
  <c r="BU245" i="70"/>
  <c r="CB245" i="70"/>
  <c r="BW245" i="70"/>
  <c r="BM245" i="70"/>
  <c r="BV245" i="70"/>
  <c r="BP245" i="70"/>
  <c r="CB205" i="70"/>
  <c r="BM205" i="70"/>
  <c r="BW162" i="70"/>
  <c r="CA206" i="70"/>
  <c r="BU240" i="70"/>
  <c r="BW240" i="70"/>
  <c r="BV240" i="70"/>
  <c r="BN191" i="70"/>
  <c r="BR191" i="70"/>
  <c r="BS191" i="70"/>
  <c r="CC219" i="70"/>
  <c r="BW219" i="70"/>
  <c r="BS242" i="70"/>
  <c r="BT198" i="70"/>
  <c r="CA200" i="70"/>
  <c r="BN200" i="70"/>
  <c r="BW168" i="70"/>
  <c r="CB168" i="70"/>
  <c r="BZ202" i="70"/>
  <c r="BL202" i="70"/>
  <c r="BR202" i="70"/>
  <c r="CC245" i="70"/>
  <c r="BY245" i="70"/>
  <c r="BY161" i="70"/>
  <c r="BS161" i="70"/>
  <c r="BQ161" i="70"/>
  <c r="BV161" i="70"/>
  <c r="BT161" i="70"/>
  <c r="CD161" i="70"/>
  <c r="BN161" i="70"/>
  <c r="CB161" i="70"/>
  <c r="BW161" i="70"/>
  <c r="BP252" i="70"/>
  <c r="BW252" i="70"/>
  <c r="BY252" i="70"/>
  <c r="BU252" i="70"/>
  <c r="BX252" i="70"/>
  <c r="CC252" i="70"/>
  <c r="BM252" i="70"/>
  <c r="BQ252" i="70"/>
  <c r="BR252" i="70"/>
  <c r="BV237" i="70"/>
  <c r="BR237" i="70"/>
  <c r="BN237" i="70"/>
  <c r="BY237" i="70"/>
  <c r="BS237" i="70"/>
  <c r="CC237" i="70"/>
  <c r="BP237" i="70"/>
  <c r="CO237" i="70"/>
  <c r="BZ237" i="70"/>
  <c r="BP198" i="70"/>
  <c r="BZ198" i="70"/>
  <c r="CA198" i="70"/>
  <c r="BN198" i="70"/>
  <c r="BL198" i="70"/>
  <c r="BO198" i="70"/>
  <c r="BM198" i="70"/>
  <c r="BY198" i="70"/>
  <c r="CD198" i="70"/>
  <c r="CB198" i="70"/>
  <c r="BS198" i="70"/>
  <c r="BN159" i="70"/>
  <c r="BU159" i="70"/>
  <c r="BT159" i="70"/>
  <c r="BP159" i="70"/>
  <c r="CC159" i="70"/>
  <c r="BS159" i="70"/>
  <c r="BV159" i="70"/>
  <c r="BY159" i="70"/>
  <c r="CD159" i="70"/>
  <c r="CB159" i="70"/>
  <c r="CC167" i="70"/>
  <c r="CB167" i="70"/>
  <c r="BY167" i="70"/>
  <c r="BQ167" i="70"/>
  <c r="BW167" i="70"/>
  <c r="CB178" i="70"/>
  <c r="BU178" i="70"/>
  <c r="BN178" i="70"/>
  <c r="CD178" i="70"/>
  <c r="CC178" i="70"/>
  <c r="BO178" i="70"/>
  <c r="BY178" i="70"/>
  <c r="BR178" i="70"/>
  <c r="BW178" i="70"/>
  <c r="BS178" i="70"/>
  <c r="CA178" i="70"/>
  <c r="BU233" i="70"/>
  <c r="CO233" i="70"/>
  <c r="CB233" i="70"/>
  <c r="BP233" i="70"/>
  <c r="BM233" i="70"/>
  <c r="CD233" i="70"/>
  <c r="BY233" i="70"/>
  <c r="BT233" i="70"/>
  <c r="BX233" i="70"/>
  <c r="CA197" i="70"/>
  <c r="BY197" i="70"/>
  <c r="BS197" i="70"/>
  <c r="BU197" i="70"/>
  <c r="BN197" i="70"/>
  <c r="BO197" i="70"/>
  <c r="CC197" i="70"/>
  <c r="CD197" i="70"/>
  <c r="BZ197" i="70"/>
  <c r="BL197" i="70"/>
  <c r="BT197" i="70"/>
  <c r="BV254" i="70"/>
  <c r="BX254" i="70"/>
  <c r="BW254" i="70"/>
  <c r="CB254" i="70"/>
  <c r="BR254" i="70"/>
  <c r="BN254" i="70"/>
  <c r="BY254" i="70"/>
  <c r="BM254" i="70"/>
  <c r="BU254" i="70"/>
  <c r="BS254" i="70"/>
  <c r="BO254" i="70"/>
  <c r="BX176" i="70"/>
  <c r="CC176" i="70"/>
  <c r="BZ176" i="70"/>
  <c r="CB176" i="70"/>
  <c r="BW176" i="70"/>
  <c r="BT176" i="70"/>
  <c r="CD176" i="70"/>
  <c r="BP176" i="70"/>
  <c r="BY176" i="70"/>
  <c r="BR176" i="70"/>
  <c r="BT246" i="70"/>
  <c r="CB246" i="70"/>
  <c r="BX246" i="70"/>
  <c r="BM246" i="70"/>
  <c r="BR246" i="70"/>
  <c r="BO246" i="70"/>
  <c r="BN246" i="70"/>
  <c r="BV246" i="70"/>
  <c r="CO246" i="70"/>
  <c r="CD246" i="70"/>
  <c r="BY246" i="70"/>
  <c r="BM208" i="70"/>
  <c r="BL208" i="70"/>
  <c r="BQ208" i="70"/>
  <c r="BS208" i="70"/>
  <c r="BX208" i="70"/>
  <c r="BV208" i="70"/>
  <c r="CD208" i="70"/>
  <c r="BU208" i="70"/>
  <c r="BN208" i="70"/>
  <c r="BY208" i="70"/>
  <c r="CC163" i="70"/>
  <c r="BV163" i="70"/>
  <c r="BN163" i="70"/>
  <c r="BY163" i="70"/>
  <c r="BS205" i="70"/>
  <c r="CO205" i="70"/>
  <c r="BU162" i="70"/>
  <c r="BL162" i="70"/>
  <c r="BN162" i="70"/>
  <c r="CO206" i="70"/>
  <c r="BR206" i="70"/>
  <c r="BP206" i="70"/>
  <c r="BZ165" i="70"/>
  <c r="BV165" i="70"/>
  <c r="BX165" i="70"/>
  <c r="CC165" i="70"/>
  <c r="BM240" i="70"/>
  <c r="BW191" i="70"/>
  <c r="BT219" i="70"/>
  <c r="BR219" i="70"/>
  <c r="BO165" i="70"/>
  <c r="BO206" i="70"/>
  <c r="BU242" i="70"/>
  <c r="BT242" i="70"/>
  <c r="BR161" i="70"/>
  <c r="CC161" i="70"/>
  <c r="BX161" i="70"/>
  <c r="BT237" i="70"/>
  <c r="BX237" i="70"/>
  <c r="CA241" i="70"/>
  <c r="BT241" i="70"/>
  <c r="CO252" i="70"/>
  <c r="BR163" i="70"/>
  <c r="BQ163" i="70"/>
  <c r="BU163" i="70"/>
  <c r="BL163" i="70"/>
  <c r="CB163" i="70"/>
  <c r="BX205" i="70"/>
  <c r="CC205" i="70"/>
  <c r="BY205" i="70"/>
  <c r="CA205" i="70"/>
  <c r="BP205" i="70"/>
  <c r="BM162" i="70"/>
  <c r="BZ162" i="70"/>
  <c r="CC162" i="70"/>
  <c r="CB162" i="70"/>
  <c r="BY206" i="70"/>
  <c r="CB206" i="70"/>
  <c r="BM206" i="70"/>
  <c r="BL206" i="70"/>
  <c r="CO203" i="70"/>
  <c r="BY203" i="70"/>
  <c r="BN203" i="70"/>
  <c r="BY190" i="70"/>
  <c r="BW190" i="70"/>
  <c r="BX190" i="70"/>
  <c r="BS165" i="70"/>
  <c r="BU165" i="70"/>
  <c r="CO165" i="70"/>
  <c r="BY165" i="70"/>
  <c r="BP240" i="70"/>
  <c r="CA240" i="70"/>
  <c r="BT240" i="70"/>
  <c r="BQ240" i="70"/>
  <c r="CC240" i="70"/>
  <c r="BQ191" i="70"/>
  <c r="BV191" i="70"/>
  <c r="CA191" i="70"/>
  <c r="BU191" i="70"/>
  <c r="BV219" i="70"/>
  <c r="BL219" i="70"/>
  <c r="CO219" i="70"/>
  <c r="BN219" i="70"/>
  <c r="BO161" i="70"/>
  <c r="BO202" i="70"/>
  <c r="BZ182" i="70"/>
  <c r="BQ182" i="70"/>
  <c r="BV182" i="70"/>
  <c r="BX182" i="70"/>
  <c r="BN242" i="70"/>
  <c r="BM242" i="70"/>
  <c r="BR242" i="70"/>
  <c r="BP242" i="70"/>
  <c r="BL167" i="70"/>
  <c r="BN167" i="70"/>
  <c r="CD167" i="70"/>
  <c r="BO167" i="70"/>
  <c r="BO200" i="70"/>
  <c r="BZ161" i="70"/>
  <c r="CO161" i="70"/>
  <c r="BP161" i="70"/>
  <c r="BQ178" i="70"/>
  <c r="CO178" i="70"/>
  <c r="CB237" i="70"/>
  <c r="BQ237" i="70"/>
  <c r="BW237" i="70"/>
  <c r="BZ159" i="70"/>
  <c r="BQ159" i="70"/>
  <c r="BP241" i="70"/>
  <c r="BQ241" i="70"/>
  <c r="BS176" i="70"/>
  <c r="BL176" i="70"/>
  <c r="BU198" i="70"/>
  <c r="CO198" i="70"/>
  <c r="BW246" i="70"/>
  <c r="BQ246" i="70"/>
  <c r="BP254" i="70"/>
  <c r="BT254" i="70"/>
  <c r="BQ197" i="70"/>
  <c r="BP197" i="70"/>
  <c r="BT208" i="70"/>
  <c r="CC208" i="70"/>
  <c r="BT200" i="70"/>
  <c r="BM200" i="70"/>
  <c r="CB252" i="70"/>
  <c r="BZ252" i="70"/>
  <c r="BV252" i="70"/>
  <c r="BT168" i="70"/>
  <c r="BU168" i="70"/>
  <c r="CC202" i="70"/>
  <c r="BS202" i="70"/>
  <c r="BV233" i="70"/>
  <c r="BS233" i="70"/>
  <c r="CA233" i="70"/>
  <c r="CA245" i="70"/>
  <c r="CD245" i="70"/>
  <c r="CA226" i="70"/>
  <c r="CO226" i="70"/>
  <c r="BN226" i="70"/>
  <c r="CD226" i="70"/>
  <c r="BP226" i="70"/>
  <c r="BR180" i="70"/>
  <c r="BT180" i="70"/>
  <c r="BW180" i="70"/>
  <c r="BS180" i="70"/>
  <c r="BO169" i="70"/>
  <c r="BT169" i="70"/>
  <c r="BM169" i="70"/>
  <c r="BP169" i="70"/>
  <c r="BW169" i="70"/>
  <c r="CO169" i="70"/>
  <c r="BV229" i="70"/>
  <c r="CA229" i="70"/>
  <c r="BQ229" i="70"/>
  <c r="BX229" i="70"/>
  <c r="BN212" i="70"/>
  <c r="BQ212" i="70"/>
  <c r="BY212" i="70"/>
  <c r="BL212" i="70"/>
  <c r="BL174" i="70"/>
  <c r="BX174" i="70"/>
  <c r="BV174" i="70"/>
  <c r="CC174" i="70"/>
  <c r="BQ174" i="70"/>
  <c r="BW223" i="70"/>
  <c r="BM223" i="70"/>
  <c r="BR223" i="70"/>
  <c r="BZ223" i="70"/>
  <c r="BO223" i="70"/>
  <c r="BO174" i="70"/>
  <c r="BT250" i="70"/>
  <c r="BY250" i="70"/>
  <c r="BR250" i="70"/>
  <c r="BQ226" i="70"/>
  <c r="BU226" i="70"/>
  <c r="CB226" i="70"/>
  <c r="BU180" i="70"/>
  <c r="CA180" i="70"/>
  <c r="BM180" i="70"/>
  <c r="BP180" i="70"/>
  <c r="BL169" i="70"/>
  <c r="BZ169" i="70"/>
  <c r="BN169" i="70"/>
  <c r="BW229" i="70"/>
  <c r="BY229" i="70"/>
  <c r="BM229" i="70"/>
  <c r="BZ229" i="70"/>
  <c r="BM170" i="70"/>
  <c r="BT170" i="70"/>
  <c r="BU170" i="70"/>
  <c r="CC170" i="70"/>
  <c r="BU212" i="70"/>
  <c r="CB212" i="70"/>
  <c r="BP212" i="70"/>
  <c r="CD212" i="70"/>
  <c r="BU174" i="70"/>
  <c r="BR174" i="70"/>
  <c r="BS174" i="70"/>
  <c r="CB174" i="70"/>
  <c r="BU223" i="70"/>
  <c r="BS223" i="70"/>
  <c r="CD223" i="70"/>
  <c r="CA223" i="70"/>
</calcChain>
</file>

<file path=xl/sharedStrings.xml><?xml version="1.0" encoding="utf-8"?>
<sst xmlns="http://schemas.openxmlformats.org/spreadsheetml/2006/main" count="217" uniqueCount="44">
  <si>
    <t>Source</t>
  </si>
  <si>
    <t>Mean</t>
  </si>
  <si>
    <t xml:space="preserve"> </t>
  </si>
  <si>
    <t>Coupling Loss</t>
  </si>
  <si>
    <t>Date</t>
  </si>
  <si>
    <t>Version</t>
  </si>
  <si>
    <t>Company</t>
  </si>
  <si>
    <t>Comments</t>
  </si>
  <si>
    <t>Geometry SINR - with white noise added</t>
  </si>
  <si>
    <t>Geometry SIR - without white noise added</t>
  </si>
  <si>
    <t>Company1</t>
  </si>
  <si>
    <t>Company2</t>
  </si>
  <si>
    <t>Company3</t>
  </si>
  <si>
    <t>Company4</t>
  </si>
  <si>
    <t>Company5</t>
  </si>
  <si>
    <t>Company6</t>
  </si>
  <si>
    <t>Company7</t>
  </si>
  <si>
    <t>Company8</t>
  </si>
  <si>
    <t>Company9</t>
  </si>
  <si>
    <t>Company10</t>
  </si>
  <si>
    <t>Company11</t>
  </si>
  <si>
    <t>Company12</t>
  </si>
  <si>
    <t>Company13</t>
  </si>
  <si>
    <t>Company14</t>
  </si>
  <si>
    <t>Company15</t>
  </si>
  <si>
    <t>Company16</t>
  </si>
  <si>
    <t>Company17</t>
  </si>
  <si>
    <t>Company18</t>
  </si>
  <si>
    <t>Company19</t>
  </si>
  <si>
    <t>Company20</t>
  </si>
  <si>
    <t>Company21</t>
  </si>
  <si>
    <t>Company22</t>
  </si>
  <si>
    <t>Company23</t>
  </si>
  <si>
    <t>Company24</t>
  </si>
  <si>
    <t>Company25</t>
  </si>
  <si>
    <t>Company26</t>
  </si>
  <si>
    <t>Company27</t>
  </si>
  <si>
    <t>Company28</t>
  </si>
  <si>
    <t>Company29</t>
  </si>
  <si>
    <t>v01</t>
  </si>
  <si>
    <t>Moderator (Intel Corporation)</t>
  </si>
  <si>
    <t>version change to align with rest of calibration template. No change in contents.</t>
  </si>
  <si>
    <t>ETRI</t>
    <phoneticPr fontId="28" type="noConversion"/>
  </si>
  <si>
    <t>ETRI</t>
    <phoneticPr fontId="3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</si>
</sst>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00_ "/>
    <numFmt numFmtId="178" formatCode="0.00\ "/>
  </numFmts>
  <fonts count="35">
    <font>
      <sz val="10"/>
      <name val="Arial"/>
      <family val="2"/>
    </font>
    <font>
      <sz val="12"/>
      <color theme="1"/>
      <name val="맑은 고딕"/>
      <family val="2"/>
      <charset val="136"/>
      <scheme val="minor"/>
    </font>
    <font>
      <sz val="11"/>
      <color theme="1"/>
      <name val="맑은 고딕"/>
      <family val="2"/>
      <scheme val="minor"/>
    </font>
    <font>
      <sz val="12"/>
      <color theme="1"/>
      <name val="맑은 고딕"/>
      <family val="2"/>
      <charset val="136"/>
      <scheme val="minor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맑은 고딕"/>
      <family val="2"/>
      <scheme val="minor"/>
    </font>
    <font>
      <b/>
      <sz val="18"/>
      <color theme="3"/>
      <name val="맑은 고딕"/>
      <family val="2"/>
      <scheme val="major"/>
    </font>
    <font>
      <b/>
      <sz val="15"/>
      <color theme="3"/>
      <name val="맑은 고딕"/>
      <family val="2"/>
      <scheme val="minor"/>
    </font>
    <font>
      <b/>
      <sz val="13"/>
      <color theme="3"/>
      <name val="맑은 고딕"/>
      <family val="2"/>
      <scheme val="minor"/>
    </font>
    <font>
      <b/>
      <sz val="11"/>
      <color theme="3"/>
      <name val="맑은 고딕"/>
      <family val="2"/>
      <scheme val="minor"/>
    </font>
    <font>
      <sz val="11"/>
      <color rgb="FF006100"/>
      <name val="맑은 고딕"/>
      <family val="2"/>
      <scheme val="minor"/>
    </font>
    <font>
      <sz val="11"/>
      <color rgb="FF9C0006"/>
      <name val="맑은 고딕"/>
      <family val="2"/>
      <scheme val="minor"/>
    </font>
    <font>
      <sz val="11"/>
      <color rgb="FF3F3F76"/>
      <name val="맑은 고딕"/>
      <family val="2"/>
      <scheme val="minor"/>
    </font>
    <font>
      <b/>
      <sz val="11"/>
      <color rgb="FF3F3F3F"/>
      <name val="맑은 고딕"/>
      <family val="2"/>
      <scheme val="minor"/>
    </font>
    <font>
      <b/>
      <sz val="11"/>
      <color rgb="FFFA7D00"/>
      <name val="맑은 고딕"/>
      <family val="2"/>
      <scheme val="minor"/>
    </font>
    <font>
      <sz val="11"/>
      <color rgb="FFFA7D00"/>
      <name val="맑은 고딕"/>
      <family val="2"/>
      <scheme val="minor"/>
    </font>
    <font>
      <b/>
      <sz val="11"/>
      <color theme="0"/>
      <name val="맑은 고딕"/>
      <family val="2"/>
      <scheme val="minor"/>
    </font>
    <font>
      <sz val="11"/>
      <color rgb="FFFF0000"/>
      <name val="맑은 고딕"/>
      <family val="2"/>
      <scheme val="minor"/>
    </font>
    <font>
      <i/>
      <sz val="11"/>
      <color rgb="FF7F7F7F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11"/>
      <color theme="0"/>
      <name val="맑은 고딕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맑은 고딕"/>
      <family val="3"/>
      <charset val="134"/>
      <scheme val="minor"/>
    </font>
    <font>
      <sz val="11"/>
      <color rgb="FF9C0006"/>
      <name val="맑은 고딕"/>
      <family val="3"/>
      <charset val="134"/>
      <scheme val="minor"/>
    </font>
    <font>
      <sz val="11"/>
      <color rgb="FF006100"/>
      <name val="맑은 고딕"/>
      <family val="3"/>
      <charset val="134"/>
      <scheme val="minor"/>
    </font>
    <font>
      <sz val="12"/>
      <color theme="1"/>
      <name val="맑은 고딕"/>
      <family val="3"/>
      <charset val="134"/>
      <scheme val="minor"/>
    </font>
    <font>
      <sz val="8"/>
      <name val="돋움"/>
      <family val="3"/>
      <charset val="129"/>
    </font>
  </fonts>
  <fills count="3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22">
    <xf numFmtId="0" fontId="0" fillId="0" borderId="0"/>
    <xf numFmtId="0" fontId="8" fillId="2" borderId="0" applyNumberFormat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6" applyNumberFormat="0" applyAlignment="0" applyProtection="0"/>
    <xf numFmtId="0" fontId="17" fillId="8" borderId="7" applyNumberFormat="0" applyAlignment="0" applyProtection="0"/>
    <xf numFmtId="0" fontId="18" fillId="8" borderId="6" applyNumberFormat="0" applyAlignment="0" applyProtection="0"/>
    <xf numFmtId="0" fontId="19" fillId="0" borderId="8" applyNumberFormat="0" applyFill="0" applyAlignment="0" applyProtection="0"/>
    <xf numFmtId="0" fontId="20" fillId="9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24" fillId="34" borderId="0" applyNumberFormat="0" applyBorder="0" applyAlignment="0" applyProtection="0"/>
    <xf numFmtId="0" fontId="5" fillId="0" borderId="0"/>
    <xf numFmtId="0" fontId="5" fillId="10" borderId="10" applyNumberFormat="0" applyFont="0" applyAlignment="0" applyProtection="0"/>
    <xf numFmtId="0" fontId="4" fillId="0" borderId="0"/>
    <xf numFmtId="0" fontId="7" fillId="0" borderId="0"/>
    <xf numFmtId="0" fontId="4" fillId="0" borderId="0"/>
    <xf numFmtId="0" fontId="3" fillId="0" borderId="0">
      <alignment vertical="center"/>
    </xf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0">
      <alignment vertical="center"/>
    </xf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>
      <alignment vertical="center"/>
    </xf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>
      <alignment vertical="center"/>
    </xf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" fillId="33" borderId="0" applyNumberFormat="0" applyBorder="0" applyAlignment="0" applyProtection="0"/>
    <xf numFmtId="0" fontId="30" fillId="29" borderId="0" applyNumberFormat="0" applyBorder="0" applyAlignment="0" applyProtection="0"/>
    <xf numFmtId="0" fontId="30" fillId="25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21" borderId="0" applyNumberFormat="0" applyBorder="0" applyAlignment="0" applyProtection="0"/>
    <xf numFmtId="0" fontId="30" fillId="0" borderId="0"/>
    <xf numFmtId="0" fontId="30" fillId="0" borderId="0"/>
    <xf numFmtId="0" fontId="30" fillId="17" borderId="0" applyNumberFormat="0" applyBorder="0" applyAlignment="0" applyProtection="0"/>
    <xf numFmtId="0" fontId="30" fillId="13" borderId="0" applyNumberFormat="0" applyBorder="0" applyAlignment="0" applyProtection="0"/>
    <xf numFmtId="0" fontId="30" fillId="0" borderId="0"/>
    <xf numFmtId="0" fontId="31" fillId="6" borderId="0" applyNumberFormat="0" applyBorder="0" applyAlignment="0" applyProtection="0"/>
    <xf numFmtId="0" fontId="30" fillId="0" borderId="0"/>
    <xf numFmtId="0" fontId="32" fillId="5" borderId="0" applyNumberFormat="0" applyBorder="0" applyAlignment="0" applyProtection="0"/>
    <xf numFmtId="0" fontId="30" fillId="32" borderId="0" applyNumberFormat="0" applyBorder="0" applyAlignment="0" applyProtection="0"/>
    <xf numFmtId="0" fontId="30" fillId="0" borderId="0"/>
    <xf numFmtId="0" fontId="30" fillId="28" borderId="0" applyNumberFormat="0" applyBorder="0" applyAlignment="0" applyProtection="0"/>
    <xf numFmtId="0" fontId="30" fillId="24" borderId="0" applyNumberFormat="0" applyBorder="0" applyAlignment="0" applyProtection="0"/>
    <xf numFmtId="0" fontId="33" fillId="0" borderId="0">
      <alignment vertical="center"/>
    </xf>
    <xf numFmtId="0" fontId="30" fillId="20" borderId="0" applyNumberFormat="0" applyBorder="0" applyAlignment="0" applyProtection="0"/>
    <xf numFmtId="0" fontId="30" fillId="16" borderId="0" applyNumberFormat="0" applyBorder="0" applyAlignment="0" applyProtection="0"/>
    <xf numFmtId="0" fontId="30" fillId="12" borderId="0" applyNumberFormat="0" applyBorder="0" applyAlignment="0" applyProtection="0"/>
    <xf numFmtId="0" fontId="29" fillId="0" borderId="0">
      <alignment vertical="center"/>
    </xf>
  </cellStyleXfs>
  <cellXfs count="28">
    <xf numFmtId="0" fontId="0" fillId="0" borderId="0" xfId="0"/>
    <xf numFmtId="0" fontId="6" fillId="0" borderId="0" xfId="0" applyFont="1"/>
    <xf numFmtId="2" fontId="0" fillId="0" borderId="0" xfId="0" applyNumberFormat="1"/>
    <xf numFmtId="2" fontId="0" fillId="0" borderId="1" xfId="0" applyNumberFormat="1" applyBorder="1"/>
    <xf numFmtId="0" fontId="0" fillId="4" borderId="0" xfId="0" applyFill="1"/>
    <xf numFmtId="177" fontId="0" fillId="0" borderId="0" xfId="0" applyNumberFormat="1"/>
    <xf numFmtId="0" fontId="0" fillId="0" borderId="1" xfId="0" applyBorder="1"/>
    <xf numFmtId="14" fontId="0" fillId="0" borderId="0" xfId="0" applyNumberFormat="1"/>
    <xf numFmtId="0" fontId="0" fillId="0" borderId="0" xfId="0" applyAlignment="1">
      <alignment horizontal="center"/>
    </xf>
    <xf numFmtId="177" fontId="0" fillId="0" borderId="1" xfId="0" applyNumberFormat="1" applyBorder="1" applyAlignment="1">
      <alignment horizontal="center"/>
    </xf>
    <xf numFmtId="177" fontId="0" fillId="0" borderId="1" xfId="0" applyNumberFormat="1" applyBorder="1"/>
    <xf numFmtId="0" fontId="0" fillId="0" borderId="0" xfId="0" applyAlignment="1">
      <alignment vertical="center"/>
    </xf>
    <xf numFmtId="0" fontId="6" fillId="35" borderId="0" xfId="0" applyFont="1" applyFill="1"/>
    <xf numFmtId="176" fontId="0" fillId="4" borderId="2" xfId="0" applyNumberFormat="1" applyFill="1" applyBorder="1"/>
    <xf numFmtId="2" fontId="0" fillId="0" borderId="12" xfId="0" applyNumberFormat="1" applyBorder="1"/>
    <xf numFmtId="176" fontId="0" fillId="0" borderId="0" xfId="0" applyNumberFormat="1"/>
    <xf numFmtId="176" fontId="0" fillId="0" borderId="0" xfId="0" applyNumberFormat="1" applyAlignment="1">
      <alignment vertical="center"/>
    </xf>
    <xf numFmtId="178" fontId="0" fillId="0" borderId="0" xfId="0" applyNumberFormat="1"/>
    <xf numFmtId="0" fontId="0" fillId="3" borderId="1" xfId="0" applyFill="1" applyBorder="1"/>
    <xf numFmtId="0" fontId="0" fillId="4" borderId="1" xfId="0" applyFill="1" applyBorder="1"/>
    <xf numFmtId="0" fontId="6" fillId="36" borderId="1" xfId="0" applyFont="1" applyFill="1" applyBorder="1"/>
    <xf numFmtId="0" fontId="6" fillId="36" borderId="0" xfId="0" applyFont="1" applyFill="1"/>
    <xf numFmtId="0" fontId="6" fillId="36" borderId="0" xfId="0" applyFont="1" applyFill="1" applyAlignment="1">
      <alignment horizontal="center"/>
    </xf>
    <xf numFmtId="2" fontId="6" fillId="36" borderId="0" xfId="0" applyNumberFormat="1" applyFont="1" applyFill="1"/>
    <xf numFmtId="0" fontId="0" fillId="36" borderId="0" xfId="0" applyFill="1"/>
    <xf numFmtId="177" fontId="0" fillId="0" borderId="12" xfId="0" applyNumberFormat="1" applyBorder="1"/>
    <xf numFmtId="177" fontId="0" fillId="0" borderId="12" xfId="0" applyNumberFormat="1" applyBorder="1" applyAlignment="1">
      <alignment horizontal="center"/>
    </xf>
    <xf numFmtId="11" fontId="0" fillId="0" borderId="0" xfId="0" applyNumberFormat="1" applyAlignment="1">
      <alignment vertical="center"/>
    </xf>
  </cellXfs>
  <cellStyles count="222">
    <cellStyle name="20% - Accent1" xfId="19" builtinId="30" customBuiltin="1"/>
    <cellStyle name="20% - Accent1 2" xfId="49" xr:uid="{00000000-0005-0000-0000-000000000000}"/>
    <cellStyle name="20% - Accent1 2 2" xfId="112" xr:uid="{00000000-0005-0000-0000-000001000000}"/>
    <cellStyle name="20% - Accent1 2_UMi-70GHz" xfId="220" xr:uid="{00000000-0005-0000-0000-000002000000}"/>
    <cellStyle name="20% - Accent1 3" xfId="95" xr:uid="{00000000-0005-0000-0000-000003000000}"/>
    <cellStyle name="20% - Accent2" xfId="23" builtinId="34" customBuiltin="1"/>
    <cellStyle name="20% - Accent2 2" xfId="51" xr:uid="{00000000-0005-0000-0000-000004000000}"/>
    <cellStyle name="20% - Accent2 2 2" xfId="114" xr:uid="{00000000-0005-0000-0000-000005000000}"/>
    <cellStyle name="20% - Accent2 2_UMi-70GHz" xfId="219" xr:uid="{00000000-0005-0000-0000-000006000000}"/>
    <cellStyle name="20% - Accent2 3" xfId="97" xr:uid="{00000000-0005-0000-0000-000007000000}"/>
    <cellStyle name="20% - Accent3" xfId="27" builtinId="38" customBuiltin="1"/>
    <cellStyle name="20% - Accent3 2" xfId="53" xr:uid="{00000000-0005-0000-0000-000008000000}"/>
    <cellStyle name="20% - Accent3 2 2" xfId="116" xr:uid="{00000000-0005-0000-0000-000009000000}"/>
    <cellStyle name="20% - Accent3 2_UMi-70GHz" xfId="218" xr:uid="{00000000-0005-0000-0000-00000A000000}"/>
    <cellStyle name="20% - Accent3 3" xfId="99" xr:uid="{00000000-0005-0000-0000-00000B000000}"/>
    <cellStyle name="20% - Accent4" xfId="31" builtinId="42" customBuiltin="1"/>
    <cellStyle name="20% - Accent4 2" xfId="55" xr:uid="{00000000-0005-0000-0000-00000C000000}"/>
    <cellStyle name="20% - Accent4 2 2" xfId="118" xr:uid="{00000000-0005-0000-0000-00000D000000}"/>
    <cellStyle name="20% - Accent4 2_UMi-70GHz" xfId="216" xr:uid="{00000000-0005-0000-0000-00000E000000}"/>
    <cellStyle name="20% - Accent4 3" xfId="101" xr:uid="{00000000-0005-0000-0000-00000F000000}"/>
    <cellStyle name="20% - Accent5" xfId="35" builtinId="46" customBuiltin="1"/>
    <cellStyle name="20% - Accent5 2" xfId="57" xr:uid="{00000000-0005-0000-0000-000010000000}"/>
    <cellStyle name="20% - Accent5 2 2" xfId="120" xr:uid="{00000000-0005-0000-0000-000011000000}"/>
    <cellStyle name="20% - Accent5 2_UMi-70GHz" xfId="215" xr:uid="{00000000-0005-0000-0000-000012000000}"/>
    <cellStyle name="20% - Accent5 3" xfId="103" xr:uid="{00000000-0005-0000-0000-000013000000}"/>
    <cellStyle name="20% - Accent6" xfId="39" builtinId="50" customBuiltin="1"/>
    <cellStyle name="20% - Accent6 2" xfId="59" xr:uid="{00000000-0005-0000-0000-000014000000}"/>
    <cellStyle name="20% - Accent6 2 2" xfId="122" xr:uid="{00000000-0005-0000-0000-000015000000}"/>
    <cellStyle name="20% - Accent6 2_UMi-70GHz" xfId="213" xr:uid="{00000000-0005-0000-0000-000016000000}"/>
    <cellStyle name="20% - Accent6 3" xfId="105" xr:uid="{00000000-0005-0000-0000-000017000000}"/>
    <cellStyle name="20% - 强调文字颜色 1 2" xfId="128" xr:uid="{00000000-0005-0000-0000-000025000000}"/>
    <cellStyle name="20% - 强调文字颜色 2 2" xfId="130" xr:uid="{00000000-0005-0000-0000-000027000000}"/>
    <cellStyle name="20% - 强调文字颜色 3 2" xfId="132" xr:uid="{00000000-0005-0000-0000-000029000000}"/>
    <cellStyle name="20% - 强调文字颜色 4 2" xfId="134" xr:uid="{00000000-0005-0000-0000-00002B000000}"/>
    <cellStyle name="20% - 强调文字颜色 5 2" xfId="136" xr:uid="{00000000-0005-0000-0000-00002D000000}"/>
    <cellStyle name="20% - 强调文字颜色 6 2" xfId="138" xr:uid="{00000000-0005-0000-0000-00002F000000}"/>
    <cellStyle name="20% - 강조색1 2" xfId="81" xr:uid="{00000000-0005-0000-0000-000018000000}"/>
    <cellStyle name="20% - 강조색1 3" xfId="68" xr:uid="{00000000-0005-0000-0000-000019000000}"/>
    <cellStyle name="20% - 강조색2 2" xfId="83" xr:uid="{00000000-0005-0000-0000-00001A000000}"/>
    <cellStyle name="20% - 강조색2 3" xfId="70" xr:uid="{00000000-0005-0000-0000-00001B000000}"/>
    <cellStyle name="20% - 강조색3 2" xfId="85" xr:uid="{00000000-0005-0000-0000-00001C000000}"/>
    <cellStyle name="20% - 강조색3 3" xfId="72" xr:uid="{00000000-0005-0000-0000-00001D000000}"/>
    <cellStyle name="20% - 강조색4 2" xfId="87" xr:uid="{00000000-0005-0000-0000-00001E000000}"/>
    <cellStyle name="20% - 강조색4 3" xfId="74" xr:uid="{00000000-0005-0000-0000-00001F000000}"/>
    <cellStyle name="20% - 강조색5 2" xfId="89" xr:uid="{00000000-0005-0000-0000-000020000000}"/>
    <cellStyle name="20% - 강조색5 3" xfId="76" xr:uid="{00000000-0005-0000-0000-000021000000}"/>
    <cellStyle name="20% - 강조색6 2" xfId="91" xr:uid="{00000000-0005-0000-0000-000022000000}"/>
    <cellStyle name="20% - 강조색6 3" xfId="78" xr:uid="{00000000-0005-0000-0000-000023000000}"/>
    <cellStyle name="40% - Accent1" xfId="20" builtinId="31" customBuiltin="1"/>
    <cellStyle name="40% - Accent1 2" xfId="50" xr:uid="{00000000-0005-0000-0000-000030000000}"/>
    <cellStyle name="40% - Accent1 2 2" xfId="113" xr:uid="{00000000-0005-0000-0000-000031000000}"/>
    <cellStyle name="40% - Accent1 2_UMi-70GHz" xfId="208" xr:uid="{00000000-0005-0000-0000-000032000000}"/>
    <cellStyle name="40% - Accent1 3" xfId="96" xr:uid="{00000000-0005-0000-0000-000033000000}"/>
    <cellStyle name="40% - Accent2" xfId="24" builtinId="35" customBuiltin="1"/>
    <cellStyle name="40% - Accent2 2" xfId="52" xr:uid="{00000000-0005-0000-0000-000034000000}"/>
    <cellStyle name="40% - Accent2 2 2" xfId="115" xr:uid="{00000000-0005-0000-0000-000035000000}"/>
    <cellStyle name="40% - Accent2 2_UMi-70GHz" xfId="207" xr:uid="{00000000-0005-0000-0000-000036000000}"/>
    <cellStyle name="40% - Accent2 3" xfId="98" xr:uid="{00000000-0005-0000-0000-000037000000}"/>
    <cellStyle name="40% - Accent3" xfId="28" builtinId="39" customBuiltin="1"/>
    <cellStyle name="40% - Accent3 2" xfId="54" xr:uid="{00000000-0005-0000-0000-000038000000}"/>
    <cellStyle name="40% - Accent3 2 2" xfId="117" xr:uid="{00000000-0005-0000-0000-000039000000}"/>
    <cellStyle name="40% - Accent3 2_UMi-70GHz" xfId="204" xr:uid="{00000000-0005-0000-0000-00003A000000}"/>
    <cellStyle name="40% - Accent3 3" xfId="100" xr:uid="{00000000-0005-0000-0000-00003B000000}"/>
    <cellStyle name="40% - Accent4" xfId="32" builtinId="43" customBuiltin="1"/>
    <cellStyle name="40% - Accent4 2" xfId="56" xr:uid="{00000000-0005-0000-0000-00003C000000}"/>
    <cellStyle name="40% - Accent4 2 2" xfId="119" xr:uid="{00000000-0005-0000-0000-00003D000000}"/>
    <cellStyle name="40% - Accent4 2_UMi-70GHz" xfId="200" xr:uid="{00000000-0005-0000-0000-00003E000000}"/>
    <cellStyle name="40% - Accent4 3" xfId="102" xr:uid="{00000000-0005-0000-0000-00003F000000}"/>
    <cellStyle name="40% - Accent5" xfId="36" builtinId="47" customBuiltin="1"/>
    <cellStyle name="40% - Accent5 2" xfId="58" xr:uid="{00000000-0005-0000-0000-000040000000}"/>
    <cellStyle name="40% - Accent5 2 2" xfId="121" xr:uid="{00000000-0005-0000-0000-000041000000}"/>
    <cellStyle name="40% - Accent5 2_UMi-70GHz" xfId="199" xr:uid="{00000000-0005-0000-0000-000042000000}"/>
    <cellStyle name="40% - Accent5 3" xfId="104" xr:uid="{00000000-0005-0000-0000-000043000000}"/>
    <cellStyle name="40% - Accent6" xfId="40" builtinId="51" customBuiltin="1"/>
    <cellStyle name="40% - Accent6 2" xfId="60" xr:uid="{00000000-0005-0000-0000-000044000000}"/>
    <cellStyle name="40% - Accent6 2 2" xfId="123" xr:uid="{00000000-0005-0000-0000-000045000000}"/>
    <cellStyle name="40% - Accent6 2_UMi-70GHz" xfId="198" xr:uid="{00000000-0005-0000-0000-000046000000}"/>
    <cellStyle name="40% - Accent6 3" xfId="106" xr:uid="{00000000-0005-0000-0000-000047000000}"/>
    <cellStyle name="40% - 强调文字颜色 1 2" xfId="129" xr:uid="{00000000-0005-0000-0000-000055000000}"/>
    <cellStyle name="40% - 强调文字颜色 2 2" xfId="131" xr:uid="{00000000-0005-0000-0000-000057000000}"/>
    <cellStyle name="40% - 强调文字颜色 3 2" xfId="133" xr:uid="{00000000-0005-0000-0000-000059000000}"/>
    <cellStyle name="40% - 强调文字颜色 4 2" xfId="135" xr:uid="{00000000-0005-0000-0000-00005B000000}"/>
    <cellStyle name="40% - 强调文字颜色 5 2" xfId="137" xr:uid="{00000000-0005-0000-0000-00005D000000}"/>
    <cellStyle name="40% - 强调文字颜色 6 2" xfId="139" xr:uid="{00000000-0005-0000-0000-00005F000000}"/>
    <cellStyle name="40% - 강조색1 2" xfId="82" xr:uid="{00000000-0005-0000-0000-000048000000}"/>
    <cellStyle name="40% - 강조색1 3" xfId="69" xr:uid="{00000000-0005-0000-0000-000049000000}"/>
    <cellStyle name="40% - 강조색2 2" xfId="84" xr:uid="{00000000-0005-0000-0000-00004A000000}"/>
    <cellStyle name="40% - 강조색2 3" xfId="71" xr:uid="{00000000-0005-0000-0000-00004B000000}"/>
    <cellStyle name="40% - 강조색3 2" xfId="86" xr:uid="{00000000-0005-0000-0000-00004C000000}"/>
    <cellStyle name="40% - 강조색3 3" xfId="73" xr:uid="{00000000-0005-0000-0000-00004D000000}"/>
    <cellStyle name="40% - 강조색4 2" xfId="88" xr:uid="{00000000-0005-0000-0000-00004E000000}"/>
    <cellStyle name="40% - 강조색4 3" xfId="75" xr:uid="{00000000-0005-0000-0000-00004F000000}"/>
    <cellStyle name="40% - 강조색5 2" xfId="90" xr:uid="{00000000-0005-0000-0000-000050000000}"/>
    <cellStyle name="40% - 강조색5 3" xfId="77" xr:uid="{00000000-0005-0000-0000-000051000000}"/>
    <cellStyle name="40% - 강조색6 2" xfId="92" xr:uid="{00000000-0005-0000-0000-000052000000}"/>
    <cellStyle name="40% - 강조색6 3" xfId="79" xr:uid="{00000000-0005-0000-0000-000053000000}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9" builtinId="27" customBuiltin="1"/>
    <cellStyle name="Calculation" xfId="12" builtinId="22" customBuiltin="1"/>
    <cellStyle name="Check Cell" xfId="14" builtinId="23" customBuiltin="1"/>
    <cellStyle name="Commentaire 2" xfId="43" xr:uid="{00000000-0005-0000-0000-000066000000}"/>
    <cellStyle name="Commentaire 2 2" xfId="62" xr:uid="{00000000-0005-0000-0000-000067000000}"/>
    <cellStyle name="Commentaire 2 2 2" xfId="125" xr:uid="{00000000-0005-0000-0000-000068000000}"/>
    <cellStyle name="Commentaire 2 3" xfId="108" xr:uid="{00000000-0005-0000-0000-000069000000}"/>
    <cellStyle name="Explanatory Text" xfId="16" builtinId="53" customBuiltin="1"/>
    <cellStyle name="Followed Hyperlink" xfId="66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65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Input" xfId="10" builtinId="20" customBuiltin="1"/>
    <cellStyle name="Linked Cell" xfId="13" builtinId="24" customBuiltin="1"/>
    <cellStyle name="Neutral" xfId="1" builtinId="28" customBuiltin="1"/>
    <cellStyle name="Normal" xfId="0" builtinId="0"/>
    <cellStyle name="Normal 2" xfId="2" xr:uid="{00000000-0005-0000-0000-00006A000000}"/>
    <cellStyle name="Normal 2 2" xfId="46" xr:uid="{00000000-0005-0000-0000-00006B000000}"/>
    <cellStyle name="Normal 2 2 2" xfId="64" xr:uid="{00000000-0005-0000-0000-00006C000000}"/>
    <cellStyle name="Normal 2 2 2 2" xfId="127" xr:uid="{00000000-0005-0000-0000-00006D000000}"/>
    <cellStyle name="Normal 2 2 2_UMi-70GHz" xfId="211" xr:uid="{00000000-0005-0000-0000-00006E000000}"/>
    <cellStyle name="Normal 2 2 3" xfId="110" xr:uid="{00000000-0005-0000-0000-00006F000000}"/>
    <cellStyle name="Normal 2 2_UMi-70GHz" xfId="206" xr:uid="{00000000-0005-0000-0000-000070000000}"/>
    <cellStyle name="Normal 2 3" xfId="48" xr:uid="{00000000-0005-0000-0000-000071000000}"/>
    <cellStyle name="Normal 2 3 2" xfId="111" xr:uid="{00000000-0005-0000-0000-000072000000}"/>
    <cellStyle name="Normal 2 3_UMi-70GHz" xfId="205" xr:uid="{00000000-0005-0000-0000-000073000000}"/>
    <cellStyle name="Normal 2 4" xfId="94" xr:uid="{00000000-0005-0000-0000-000074000000}"/>
    <cellStyle name="Normal 2_UMi-70GHz" xfId="201" xr:uid="{00000000-0005-0000-0000-000075000000}"/>
    <cellStyle name="Normal 3" xfId="42" xr:uid="{00000000-0005-0000-0000-000076000000}"/>
    <cellStyle name="Normal 3 2" xfId="45" xr:uid="{00000000-0005-0000-0000-000077000000}"/>
    <cellStyle name="Normal 3 3" xfId="61" xr:uid="{00000000-0005-0000-0000-000078000000}"/>
    <cellStyle name="Normal 3 3 2" xfId="124" xr:uid="{00000000-0005-0000-0000-000079000000}"/>
    <cellStyle name="Normal 3 3_UMi-70GHz" xfId="202" xr:uid="{00000000-0005-0000-0000-00007A000000}"/>
    <cellStyle name="Normal 3 4" xfId="107" xr:uid="{00000000-0005-0000-0000-00007B000000}"/>
    <cellStyle name="Normal 3_UMi-70GHz" xfId="209" xr:uid="{00000000-0005-0000-0000-00007C000000}"/>
    <cellStyle name="Normal 4" xfId="44" xr:uid="{00000000-0005-0000-0000-00007D000000}"/>
    <cellStyle name="Normal 4 2" xfId="63" xr:uid="{00000000-0005-0000-0000-00007E000000}"/>
    <cellStyle name="Normal 4 2 2" xfId="126" xr:uid="{00000000-0005-0000-0000-00007F000000}"/>
    <cellStyle name="Normal 4 2_UMi-70GHz" xfId="203" xr:uid="{00000000-0005-0000-0000-000080000000}"/>
    <cellStyle name="Normal 4 3" xfId="109" xr:uid="{00000000-0005-0000-0000-000081000000}"/>
    <cellStyle name="Normal 4_UMi-70GHz" xfId="214" xr:uid="{00000000-0005-0000-0000-000082000000}"/>
    <cellStyle name="Output" xfId="11" builtinId="21" customBuiltin="1"/>
    <cellStyle name="TableStyleLight1" xfId="221" xr:uid="{00000000-0005-0000-0000-000083000000}"/>
    <cellStyle name="Title" xfId="3" builtinId="15" customBuiltin="1"/>
    <cellStyle name="Total" xfId="17" builtinId="25" customBuiltin="1"/>
    <cellStyle name="Warning Text" xfId="15" builtinId="11" customBuiltin="1"/>
    <cellStyle name="一般 2" xfId="47" xr:uid="{00000000-0005-0000-0000-0000BB000000}"/>
    <cellStyle name="一般 2 2" xfId="93" xr:uid="{00000000-0005-0000-0000-0000BC000000}"/>
    <cellStyle name="一般 2 3" xfId="80" xr:uid="{00000000-0005-0000-0000-0000BD000000}"/>
    <cellStyle name="一般 2_UMi-70GHz" xfId="217" xr:uid="{00000000-0005-0000-0000-0000BE000000}"/>
    <cellStyle name="一般 3" xfId="67" xr:uid="{00000000-0005-0000-0000-0000BF000000}"/>
    <cellStyle name="差_UMi-70GHz" xfId="210" xr:uid="{00000000-0005-0000-0000-00008A000000}"/>
    <cellStyle name="好_UMi-70GHz" xfId="212" xr:uid="{00000000-0005-0000-0000-0000AB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'UMi-6GHz'!$B$25</c:f>
              <c:strCache>
                <c:ptCount val="1"/>
                <c:pt idx="0">
                  <c:v>ETRI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'UMi-6GHz'!$B$29:$B$129</c:f>
              <c:numCache>
                <c:formatCode>0.00E+00</c:formatCode>
                <c:ptCount val="101"/>
                <c:pt idx="0">
                  <c:v>-164.45750000000001</c:v>
                </c:pt>
                <c:pt idx="1">
                  <c:v>-151.0677</c:v>
                </c:pt>
                <c:pt idx="2">
                  <c:v>-147.9974</c:v>
                </c:pt>
                <c:pt idx="3">
                  <c:v>-144.80099999999999</c:v>
                </c:pt>
                <c:pt idx="4">
                  <c:v>-142.75190000000001</c:v>
                </c:pt>
                <c:pt idx="5">
                  <c:v>-141.18680000000001</c:v>
                </c:pt>
                <c:pt idx="6">
                  <c:v>-139.9701</c:v>
                </c:pt>
                <c:pt idx="7">
                  <c:v>-138.99080000000001</c:v>
                </c:pt>
                <c:pt idx="8">
                  <c:v>-137.72290000000001</c:v>
                </c:pt>
                <c:pt idx="9">
                  <c:v>-136.5908</c:v>
                </c:pt>
                <c:pt idx="10">
                  <c:v>-135.56110000000001</c:v>
                </c:pt>
                <c:pt idx="11">
                  <c:v>-134.58170000000001</c:v>
                </c:pt>
                <c:pt idx="12">
                  <c:v>-133.48220000000001</c:v>
                </c:pt>
                <c:pt idx="13">
                  <c:v>-132.73259999999999</c:v>
                </c:pt>
                <c:pt idx="14">
                  <c:v>-131.8751</c:v>
                </c:pt>
                <c:pt idx="15">
                  <c:v>-131.39230000000001</c:v>
                </c:pt>
                <c:pt idx="16">
                  <c:v>-130.68610000000001</c:v>
                </c:pt>
                <c:pt idx="17">
                  <c:v>-129.875</c:v>
                </c:pt>
                <c:pt idx="18">
                  <c:v>-129.15799999999999</c:v>
                </c:pt>
                <c:pt idx="19">
                  <c:v>-128.59219999999999</c:v>
                </c:pt>
                <c:pt idx="20">
                  <c:v>-127.9034</c:v>
                </c:pt>
                <c:pt idx="21">
                  <c:v>-127.2338</c:v>
                </c:pt>
                <c:pt idx="22">
                  <c:v>-126.60890000000001</c:v>
                </c:pt>
                <c:pt idx="23">
                  <c:v>-125.96550000000001</c:v>
                </c:pt>
                <c:pt idx="24">
                  <c:v>-125.3669</c:v>
                </c:pt>
                <c:pt idx="25">
                  <c:v>-124.62820000000001</c:v>
                </c:pt>
                <c:pt idx="26">
                  <c:v>-124.05329999999999</c:v>
                </c:pt>
                <c:pt idx="27">
                  <c:v>-123.571</c:v>
                </c:pt>
                <c:pt idx="28">
                  <c:v>-122.9555</c:v>
                </c:pt>
                <c:pt idx="29">
                  <c:v>-122.3139</c:v>
                </c:pt>
                <c:pt idx="30">
                  <c:v>-121.66540000000001</c:v>
                </c:pt>
                <c:pt idx="31">
                  <c:v>-121.04170000000001</c:v>
                </c:pt>
                <c:pt idx="32">
                  <c:v>-120.46040000000001</c:v>
                </c:pt>
                <c:pt idx="33">
                  <c:v>-119.9233</c:v>
                </c:pt>
                <c:pt idx="34">
                  <c:v>-119.4127</c:v>
                </c:pt>
                <c:pt idx="35">
                  <c:v>-118.89879999999999</c:v>
                </c:pt>
                <c:pt idx="36">
                  <c:v>-118.4243</c:v>
                </c:pt>
                <c:pt idx="37">
                  <c:v>-117.94280000000001</c:v>
                </c:pt>
                <c:pt idx="38">
                  <c:v>-117.3965</c:v>
                </c:pt>
                <c:pt idx="39">
                  <c:v>-116.9335</c:v>
                </c:pt>
                <c:pt idx="40">
                  <c:v>-116.35469999999999</c:v>
                </c:pt>
                <c:pt idx="41">
                  <c:v>-115.8805</c:v>
                </c:pt>
                <c:pt idx="42">
                  <c:v>-115.2897</c:v>
                </c:pt>
                <c:pt idx="43">
                  <c:v>-114.73139999999999</c:v>
                </c:pt>
                <c:pt idx="44">
                  <c:v>-114.3172</c:v>
                </c:pt>
                <c:pt idx="45">
                  <c:v>-113.7867</c:v>
                </c:pt>
                <c:pt idx="46">
                  <c:v>-113.18980000000001</c:v>
                </c:pt>
                <c:pt idx="47">
                  <c:v>-112.7518</c:v>
                </c:pt>
                <c:pt idx="48">
                  <c:v>-112.2645</c:v>
                </c:pt>
                <c:pt idx="49">
                  <c:v>-111.6258</c:v>
                </c:pt>
                <c:pt idx="50">
                  <c:v>-110.98009999999999</c:v>
                </c:pt>
                <c:pt idx="51">
                  <c:v>-110.5077</c:v>
                </c:pt>
                <c:pt idx="52">
                  <c:v>-109.96939999999999</c:v>
                </c:pt>
                <c:pt idx="53">
                  <c:v>-109.37820000000001</c:v>
                </c:pt>
                <c:pt idx="54">
                  <c:v>-108.8429</c:v>
                </c:pt>
                <c:pt idx="55">
                  <c:v>-108.396</c:v>
                </c:pt>
                <c:pt idx="56">
                  <c:v>-107.8505</c:v>
                </c:pt>
                <c:pt idx="57">
                  <c:v>-107.28830000000001</c:v>
                </c:pt>
                <c:pt idx="58">
                  <c:v>-106.5284</c:v>
                </c:pt>
                <c:pt idx="59">
                  <c:v>-105.8856</c:v>
                </c:pt>
                <c:pt idx="60">
                  <c:v>-105.2865</c:v>
                </c:pt>
                <c:pt idx="61">
                  <c:v>-104.551</c:v>
                </c:pt>
                <c:pt idx="62">
                  <c:v>-103.8062</c:v>
                </c:pt>
                <c:pt idx="63">
                  <c:v>-103.14579999999999</c:v>
                </c:pt>
                <c:pt idx="64">
                  <c:v>-102.5964</c:v>
                </c:pt>
                <c:pt idx="65">
                  <c:v>-102.0793</c:v>
                </c:pt>
                <c:pt idx="66">
                  <c:v>-101.4477</c:v>
                </c:pt>
                <c:pt idx="67">
                  <c:v>-100.84610000000001</c:v>
                </c:pt>
                <c:pt idx="68">
                  <c:v>-100.152</c:v>
                </c:pt>
                <c:pt idx="69">
                  <c:v>-99.435209999999998</c:v>
                </c:pt>
                <c:pt idx="70">
                  <c:v>-98.71951</c:v>
                </c:pt>
                <c:pt idx="71">
                  <c:v>-98.143420000000006</c:v>
                </c:pt>
                <c:pt idx="72">
                  <c:v>-97.49982</c:v>
                </c:pt>
                <c:pt idx="73">
                  <c:v>-96.814949999999996</c:v>
                </c:pt>
                <c:pt idx="74">
                  <c:v>-95.83954</c:v>
                </c:pt>
                <c:pt idx="75">
                  <c:v>-95.060670000000002</c:v>
                </c:pt>
                <c:pt idx="76">
                  <c:v>-94.350369999999998</c:v>
                </c:pt>
                <c:pt idx="77">
                  <c:v>-93.524799999999999</c:v>
                </c:pt>
                <c:pt idx="78">
                  <c:v>-92.863399999999999</c:v>
                </c:pt>
                <c:pt idx="79">
                  <c:v>-91.890180000000001</c:v>
                </c:pt>
                <c:pt idx="80">
                  <c:v>-91.128399999999999</c:v>
                </c:pt>
                <c:pt idx="81">
                  <c:v>-90.212310000000002</c:v>
                </c:pt>
                <c:pt idx="82">
                  <c:v>-89.308350000000004</c:v>
                </c:pt>
                <c:pt idx="83">
                  <c:v>-88.347830000000002</c:v>
                </c:pt>
                <c:pt idx="84">
                  <c:v>-87.507199999999997</c:v>
                </c:pt>
                <c:pt idx="85">
                  <c:v>-86.524190000000004</c:v>
                </c:pt>
                <c:pt idx="86">
                  <c:v>-85.36591</c:v>
                </c:pt>
                <c:pt idx="87">
                  <c:v>-84.472759999999994</c:v>
                </c:pt>
                <c:pt idx="88">
                  <c:v>-83.400130000000004</c:v>
                </c:pt>
                <c:pt idx="89">
                  <c:v>-82.059150000000002</c:v>
                </c:pt>
                <c:pt idx="90">
                  <c:v>-80.886089999999996</c:v>
                </c:pt>
                <c:pt idx="91">
                  <c:v>-79.564629999999994</c:v>
                </c:pt>
                <c:pt idx="92">
                  <c:v>-77.90616</c:v>
                </c:pt>
                <c:pt idx="93">
                  <c:v>-76.219620000000006</c:v>
                </c:pt>
                <c:pt idx="94">
                  <c:v>-74.943389999999994</c:v>
                </c:pt>
                <c:pt idx="95">
                  <c:v>-73.549409999999995</c:v>
                </c:pt>
                <c:pt idx="96">
                  <c:v>-72.209149999999994</c:v>
                </c:pt>
                <c:pt idx="97">
                  <c:v>-70.502740000000003</c:v>
                </c:pt>
                <c:pt idx="98">
                  <c:v>-68.135639999999995</c:v>
                </c:pt>
                <c:pt idx="99">
                  <c:v>-65.063220000000001</c:v>
                </c:pt>
                <c:pt idx="100">
                  <c:v>-54.994630000000001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'UMi-6GHz'!$C$25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'UMi-6GHz'!$C$29:$C$129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'UMi-6GHz'!$D$25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'UMi-6GHz'!$D$29:$D$129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'UMi-6GHz'!$E$25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'UMi-6GHz'!$E$29:$E$129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'UMi-6GHz'!$F$25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'UMi-6GHz'!$F$29:$F$129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'UMi-6GHz'!$G$25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'UMi-6GHz'!$G$29:$G$129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'UMi-6GHz'!$H$25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'UMi-6GHz'!$H$29:$H$129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'UMi-6GHz'!$I$25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'UMi-6GHz'!$I$29:$I$129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'UMi-6GHz'!$J$25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'UMi-6GHz'!$J$29:$J$129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'UMi-6GHz'!$K$25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'UMi-6GHz'!$K$29:$K$129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'UMi-6GHz'!$L$25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'UMi-6GHz'!$L$29:$L$129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'UMi-6GHz'!$M$25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'UMi-6GHz'!$M$29:$M$129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'UMi-6GHz'!$N$25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'UMi-6GHz'!$N$29:$N$129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'UMi-6GHz'!$O$25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'UMi-6GHz'!$O$29:$O$129</c:f>
              <c:numCache>
                <c:formatCode>0.00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'UMi-6GHz'!$P$25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'UMi-6GHz'!$P$29:$P$129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'UMi-6GHz'!$Q$25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'UMi-6GHz'!$Q$29:$Q$129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'UMi-6GHz'!$R$25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'UMi-6GHz'!$R$29:$R$129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'UMi-6GHz'!$S$25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'UMi-6GHz'!$S$29:$S$129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'UMi-6GHz'!$T$25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'UMi-6GHz'!$T$29:$T$129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'UMi-6GHz'!$U$25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'UMi-6GHz'!$U$29:$U$129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'UMi-6GHz'!$V$25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'UMi-6GHz'!$V$29:$V$129</c:f>
              <c:numCache>
                <c:formatCode>0.00\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'UMi-6GHz'!$W$25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'UMi-6GHz'!$W$29:$W$129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'UMi-6GHz'!$X$25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'UMi-6GHz'!$X$29:$X$129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'UMi-6GHz'!$Y$25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'UMi-6GHz'!$Y$29:$Y$129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'UMi-6GHz'!$Z$25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'UMi-6GHz'!$Z$29:$Z$129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'UMi-6GHz'!$AA$25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'UMi-6GHz'!$AB$25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'UMi-6GHz'!$AC$25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'UMi-6GHz'!$AD$25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ko-KR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'UMi-6GHz'!$AG$25</c:f>
              <c:strCache>
                <c:ptCount val="1"/>
                <c:pt idx="0">
                  <c:v>ETRI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'UMi-6GHz'!$AG$29:$AG$129</c:f>
              <c:numCache>
                <c:formatCode>0.00E+00</c:formatCode>
                <c:ptCount val="101"/>
                <c:pt idx="0">
                  <c:v>-28.490459999999999</c:v>
                </c:pt>
                <c:pt idx="1">
                  <c:v>-15.225300000000001</c:v>
                </c:pt>
                <c:pt idx="2">
                  <c:v>-12.235950000000001</c:v>
                </c:pt>
                <c:pt idx="3">
                  <c:v>-9.3243679999999998</c:v>
                </c:pt>
                <c:pt idx="4">
                  <c:v>-7.4741569999999999</c:v>
                </c:pt>
                <c:pt idx="5">
                  <c:v>-6.3167359999999997</c:v>
                </c:pt>
                <c:pt idx="6">
                  <c:v>-5.3195399999999999</c:v>
                </c:pt>
                <c:pt idx="7">
                  <c:v>-4.6602329999999998</c:v>
                </c:pt>
                <c:pt idx="8">
                  <c:v>-3.8482270000000001</c:v>
                </c:pt>
                <c:pt idx="9">
                  <c:v>-3.344738</c:v>
                </c:pt>
                <c:pt idx="10">
                  <c:v>-2.8739400000000002</c:v>
                </c:pt>
                <c:pt idx="11">
                  <c:v>-2.4745080000000002</c:v>
                </c:pt>
                <c:pt idx="12">
                  <c:v>-2.1049440000000001</c:v>
                </c:pt>
                <c:pt idx="13">
                  <c:v>-1.827396</c:v>
                </c:pt>
                <c:pt idx="14">
                  <c:v>-1.561949</c:v>
                </c:pt>
                <c:pt idx="15">
                  <c:v>-1.2487509999999999</c:v>
                </c:pt>
                <c:pt idx="16">
                  <c:v>-1.008667</c:v>
                </c:pt>
                <c:pt idx="17">
                  <c:v>-0.78369330000000004</c:v>
                </c:pt>
                <c:pt idx="18">
                  <c:v>-0.54844280000000001</c:v>
                </c:pt>
                <c:pt idx="19">
                  <c:v>-0.35775380000000001</c:v>
                </c:pt>
                <c:pt idx="20">
                  <c:v>-0.1779213</c:v>
                </c:pt>
                <c:pt idx="21">
                  <c:v>-9.8285679999999993E-3</c:v>
                </c:pt>
                <c:pt idx="22">
                  <c:v>0.1304913</c:v>
                </c:pt>
                <c:pt idx="23">
                  <c:v>0.29474070000000002</c:v>
                </c:pt>
                <c:pt idx="24">
                  <c:v>0.46528819999999999</c:v>
                </c:pt>
                <c:pt idx="25">
                  <c:v>0.61640360000000005</c:v>
                </c:pt>
                <c:pt idx="26">
                  <c:v>0.78852840000000002</c:v>
                </c:pt>
                <c:pt idx="27">
                  <c:v>0.96644019999999997</c:v>
                </c:pt>
                <c:pt idx="28">
                  <c:v>1.129057</c:v>
                </c:pt>
                <c:pt idx="29">
                  <c:v>1.308273</c:v>
                </c:pt>
                <c:pt idx="30">
                  <c:v>1.5301929999999999</c:v>
                </c:pt>
                <c:pt idx="31">
                  <c:v>1.7297709999999999</c:v>
                </c:pt>
                <c:pt idx="32">
                  <c:v>1.972755</c:v>
                </c:pt>
                <c:pt idx="33">
                  <c:v>2.171726</c:v>
                </c:pt>
                <c:pt idx="34">
                  <c:v>2.3636629999999998</c:v>
                </c:pt>
                <c:pt idx="35">
                  <c:v>2.5509430000000002</c:v>
                </c:pt>
                <c:pt idx="36">
                  <c:v>2.7679770000000001</c:v>
                </c:pt>
                <c:pt idx="37">
                  <c:v>2.9446509999999999</c:v>
                </c:pt>
                <c:pt idx="38">
                  <c:v>3.132895</c:v>
                </c:pt>
                <c:pt idx="39">
                  <c:v>3.3142149999999999</c:v>
                </c:pt>
                <c:pt idx="40">
                  <c:v>3.5255890000000001</c:v>
                </c:pt>
                <c:pt idx="41">
                  <c:v>3.716412</c:v>
                </c:pt>
                <c:pt idx="42">
                  <c:v>3.9694600000000002</c:v>
                </c:pt>
                <c:pt idx="43">
                  <c:v>4.1717300000000002</c:v>
                </c:pt>
                <c:pt idx="44">
                  <c:v>4.3637009999999998</c:v>
                </c:pt>
                <c:pt idx="45">
                  <c:v>4.5619579999999997</c:v>
                </c:pt>
                <c:pt idx="46">
                  <c:v>4.7438320000000003</c:v>
                </c:pt>
                <c:pt idx="47">
                  <c:v>4.9293290000000001</c:v>
                </c:pt>
                <c:pt idx="48">
                  <c:v>5.1839370000000002</c:v>
                </c:pt>
                <c:pt idx="49">
                  <c:v>5.4443679999999999</c:v>
                </c:pt>
                <c:pt idx="50">
                  <c:v>5.7040540000000002</c:v>
                </c:pt>
                <c:pt idx="51">
                  <c:v>5.9888940000000002</c:v>
                </c:pt>
                <c:pt idx="52">
                  <c:v>6.19062</c:v>
                </c:pt>
                <c:pt idx="53">
                  <c:v>6.4688420000000004</c:v>
                </c:pt>
                <c:pt idx="54">
                  <c:v>6.7253970000000001</c:v>
                </c:pt>
                <c:pt idx="55">
                  <c:v>6.9815940000000003</c:v>
                </c:pt>
                <c:pt idx="56">
                  <c:v>7.1718039999999998</c:v>
                </c:pt>
                <c:pt idx="57">
                  <c:v>7.4220449999999998</c:v>
                </c:pt>
                <c:pt idx="58">
                  <c:v>7.6997419999999996</c:v>
                </c:pt>
                <c:pt idx="59">
                  <c:v>7.9208160000000003</c:v>
                </c:pt>
                <c:pt idx="60">
                  <c:v>8.2554320000000008</c:v>
                </c:pt>
                <c:pt idx="61">
                  <c:v>8.5382560000000005</c:v>
                </c:pt>
                <c:pt idx="62">
                  <c:v>8.8034149999999993</c:v>
                </c:pt>
                <c:pt idx="63">
                  <c:v>9.0791719999999998</c:v>
                </c:pt>
                <c:pt idx="64">
                  <c:v>9.4435269999999996</c:v>
                </c:pt>
                <c:pt idx="65">
                  <c:v>9.7975790000000007</c:v>
                </c:pt>
                <c:pt idx="66">
                  <c:v>10.101900000000001</c:v>
                </c:pt>
                <c:pt idx="67">
                  <c:v>10.39517</c:v>
                </c:pt>
                <c:pt idx="68">
                  <c:v>10.74672</c:v>
                </c:pt>
                <c:pt idx="69">
                  <c:v>11.082549999999999</c:v>
                </c:pt>
                <c:pt idx="70">
                  <c:v>11.424630000000001</c:v>
                </c:pt>
                <c:pt idx="71">
                  <c:v>11.88443</c:v>
                </c:pt>
                <c:pt idx="72">
                  <c:v>12.226850000000001</c:v>
                </c:pt>
                <c:pt idx="73">
                  <c:v>12.531140000000001</c:v>
                </c:pt>
                <c:pt idx="74">
                  <c:v>12.973509999999999</c:v>
                </c:pt>
                <c:pt idx="75">
                  <c:v>13.322179999999999</c:v>
                </c:pt>
                <c:pt idx="76">
                  <c:v>13.80627</c:v>
                </c:pt>
                <c:pt idx="77">
                  <c:v>14.199579999999999</c:v>
                </c:pt>
                <c:pt idx="78">
                  <c:v>14.61999</c:v>
                </c:pt>
                <c:pt idx="79">
                  <c:v>15.020659999999999</c:v>
                </c:pt>
                <c:pt idx="80">
                  <c:v>15.46219</c:v>
                </c:pt>
                <c:pt idx="81">
                  <c:v>15.95345</c:v>
                </c:pt>
                <c:pt idx="82">
                  <c:v>16.418610000000001</c:v>
                </c:pt>
                <c:pt idx="83">
                  <c:v>16.893650000000001</c:v>
                </c:pt>
                <c:pt idx="84">
                  <c:v>17.38157</c:v>
                </c:pt>
                <c:pt idx="85">
                  <c:v>17.869710000000001</c:v>
                </c:pt>
                <c:pt idx="86">
                  <c:v>18.316849999999999</c:v>
                </c:pt>
                <c:pt idx="87">
                  <c:v>18.993549999999999</c:v>
                </c:pt>
                <c:pt idx="88">
                  <c:v>19.721589999999999</c:v>
                </c:pt>
                <c:pt idx="89">
                  <c:v>20.229050000000001</c:v>
                </c:pt>
                <c:pt idx="90">
                  <c:v>20.810510000000001</c:v>
                </c:pt>
                <c:pt idx="91">
                  <c:v>21.461649999999999</c:v>
                </c:pt>
                <c:pt idx="92">
                  <c:v>22.134160000000001</c:v>
                </c:pt>
                <c:pt idx="93">
                  <c:v>22.86102</c:v>
                </c:pt>
                <c:pt idx="94">
                  <c:v>23.56005</c:v>
                </c:pt>
                <c:pt idx="95">
                  <c:v>24.158760000000001</c:v>
                </c:pt>
                <c:pt idx="96">
                  <c:v>24.734190000000002</c:v>
                </c:pt>
                <c:pt idx="97">
                  <c:v>25.40174</c:v>
                </c:pt>
                <c:pt idx="98">
                  <c:v>25.913340000000002</c:v>
                </c:pt>
                <c:pt idx="99">
                  <c:v>26.300660000000001</c:v>
                </c:pt>
                <c:pt idx="100">
                  <c:v>26.90362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'UMi-6GHz'!$AH$25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'UMi-6GHz'!$AI$25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'UMi-6GHz'!$AJ$25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'UMi-6GHz'!$AK$25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'UMi-6GHz'!$AL$25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'UMi-6GHz'!$AM$25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'UMi-6GHz'!$AN$25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'UMi-6GHz'!$AO$25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'UMi-6GHz'!$AP$25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'UMi-6GHz'!$AQ$25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'UMi-6GHz'!$AR$25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'UMi-6GHz'!$AR$29:$AR$129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'UMi-6GHz'!$AS$25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'UMi-6GHz'!$AS$29:$AS$129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'UMi-6GHz'!$AT$25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'UMi-6GHz'!$AT$29:$AT$129</c:f>
              <c:numCache>
                <c:formatCode>0.00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'UMi-6GHz'!$AU$25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'UMi-6GHz'!$AV$25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'UMi-6GHz'!$AV$29:$AV$129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'UMi-6GHz'!$AW$25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'UMi-6GHz'!$AX$25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'UMi-6GHz'!$AY$25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'UMi-6GHz'!$AZ$25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'UMi-6GHz'!$BA$25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'UMi-6GHz'!$BB$25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'UMi-6GHz'!$BC$25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'UMi-6GHz'!$BD$25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'UMi-6GHz'!$BE$25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'UMi-6GHz'!$BF$25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'UMi-6GHz'!$BG$25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'UMi-6GHz'!$BH$25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'UMi-6GHz'!$BI$25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'UMi-6GHz'!$BL$25</c:f>
              <c:strCache>
                <c:ptCount val="1"/>
                <c:pt idx="0">
                  <c:v>ETRI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'UMi-6GHz'!$BL$29:$BL$129</c:f>
              <c:numCache>
                <c:formatCode>0.00E+00</c:formatCode>
                <c:ptCount val="101"/>
                <c:pt idx="0">
                  <c:v>-6.4132629999999997</c:v>
                </c:pt>
                <c:pt idx="1">
                  <c:v>-3.4915259999999999</c:v>
                </c:pt>
                <c:pt idx="2">
                  <c:v>-2.8141880000000001</c:v>
                </c:pt>
                <c:pt idx="3">
                  <c:v>-2.3689979999999999</c:v>
                </c:pt>
                <c:pt idx="4">
                  <c:v>-1.895151</c:v>
                </c:pt>
                <c:pt idx="5">
                  <c:v>-1.6147560000000001</c:v>
                </c:pt>
                <c:pt idx="6">
                  <c:v>-1.306711</c:v>
                </c:pt>
                <c:pt idx="7">
                  <c:v>-1.072729</c:v>
                </c:pt>
                <c:pt idx="8">
                  <c:v>-0.76150320000000005</c:v>
                </c:pt>
                <c:pt idx="9">
                  <c:v>-0.53674319999999998</c:v>
                </c:pt>
                <c:pt idx="10">
                  <c:v>-0.33111570000000001</c:v>
                </c:pt>
                <c:pt idx="11">
                  <c:v>-0.1781006</c:v>
                </c:pt>
                <c:pt idx="12">
                  <c:v>-1.17588E-2</c:v>
                </c:pt>
                <c:pt idx="13">
                  <c:v>0.1117916</c:v>
                </c:pt>
                <c:pt idx="14">
                  <c:v>0.29471019999999998</c:v>
                </c:pt>
                <c:pt idx="15">
                  <c:v>0.4373283</c:v>
                </c:pt>
                <c:pt idx="16">
                  <c:v>0.59916689999999995</c:v>
                </c:pt>
                <c:pt idx="17">
                  <c:v>0.71663860000000001</c:v>
                </c:pt>
                <c:pt idx="18">
                  <c:v>0.86071779999999998</c:v>
                </c:pt>
                <c:pt idx="19">
                  <c:v>1.0228330000000001</c:v>
                </c:pt>
                <c:pt idx="20">
                  <c:v>1.1503810000000001</c:v>
                </c:pt>
                <c:pt idx="21">
                  <c:v>1.337091</c:v>
                </c:pt>
                <c:pt idx="22">
                  <c:v>1.5437110000000001</c:v>
                </c:pt>
                <c:pt idx="23">
                  <c:v>1.726054</c:v>
                </c:pt>
                <c:pt idx="24">
                  <c:v>1.973101</c:v>
                </c:pt>
                <c:pt idx="25">
                  <c:v>2.1456529999999998</c:v>
                </c:pt>
                <c:pt idx="26">
                  <c:v>2.3581490000000001</c:v>
                </c:pt>
                <c:pt idx="27">
                  <c:v>2.544708</c:v>
                </c:pt>
                <c:pt idx="28">
                  <c:v>2.760046</c:v>
                </c:pt>
                <c:pt idx="29">
                  <c:v>2.955549</c:v>
                </c:pt>
                <c:pt idx="30">
                  <c:v>3.173063</c:v>
                </c:pt>
                <c:pt idx="31">
                  <c:v>3.3218540000000001</c:v>
                </c:pt>
                <c:pt idx="32">
                  <c:v>3.5128460000000001</c:v>
                </c:pt>
                <c:pt idx="33">
                  <c:v>3.6908129999999999</c:v>
                </c:pt>
                <c:pt idx="34">
                  <c:v>3.9350299999999998</c:v>
                </c:pt>
                <c:pt idx="35">
                  <c:v>4.1802640000000002</c:v>
                </c:pt>
                <c:pt idx="36">
                  <c:v>4.3595179999999996</c:v>
                </c:pt>
                <c:pt idx="37">
                  <c:v>4.5474009999999998</c:v>
                </c:pt>
                <c:pt idx="38">
                  <c:v>4.7028790000000003</c:v>
                </c:pt>
                <c:pt idx="39">
                  <c:v>4.8865759999999998</c:v>
                </c:pt>
                <c:pt idx="40">
                  <c:v>5.0778790000000003</c:v>
                </c:pt>
                <c:pt idx="41">
                  <c:v>5.2904780000000002</c:v>
                </c:pt>
                <c:pt idx="42">
                  <c:v>5.5629249999999999</c:v>
                </c:pt>
                <c:pt idx="43">
                  <c:v>5.7732979999999996</c:v>
                </c:pt>
                <c:pt idx="44">
                  <c:v>6.0516319999999997</c:v>
                </c:pt>
                <c:pt idx="45">
                  <c:v>6.2353589999999999</c:v>
                </c:pt>
                <c:pt idx="46">
                  <c:v>6.5128519999999996</c:v>
                </c:pt>
                <c:pt idx="47">
                  <c:v>6.7710379999999999</c:v>
                </c:pt>
                <c:pt idx="48">
                  <c:v>7.0283150000000001</c:v>
                </c:pt>
                <c:pt idx="49">
                  <c:v>7.2041149999999998</c:v>
                </c:pt>
                <c:pt idx="50">
                  <c:v>7.4130120000000002</c:v>
                </c:pt>
                <c:pt idx="51">
                  <c:v>7.6499709999999999</c:v>
                </c:pt>
                <c:pt idx="52">
                  <c:v>7.865221</c:v>
                </c:pt>
                <c:pt idx="53">
                  <c:v>8.1675760000000004</c:v>
                </c:pt>
                <c:pt idx="54">
                  <c:v>8.4358979999999999</c:v>
                </c:pt>
                <c:pt idx="55">
                  <c:v>8.7024969999999993</c:v>
                </c:pt>
                <c:pt idx="56">
                  <c:v>8.9439069999999994</c:v>
                </c:pt>
                <c:pt idx="57">
                  <c:v>9.2235700000000005</c:v>
                </c:pt>
                <c:pt idx="58">
                  <c:v>9.5039079999999991</c:v>
                </c:pt>
                <c:pt idx="59">
                  <c:v>9.8060340000000004</c:v>
                </c:pt>
                <c:pt idx="60">
                  <c:v>10.09198</c:v>
                </c:pt>
                <c:pt idx="61">
                  <c:v>10.3757</c:v>
                </c:pt>
                <c:pt idx="62">
                  <c:v>10.71505</c:v>
                </c:pt>
                <c:pt idx="63">
                  <c:v>11.01727</c:v>
                </c:pt>
                <c:pt idx="64">
                  <c:v>11.3225</c:v>
                </c:pt>
                <c:pt idx="65">
                  <c:v>11.615</c:v>
                </c:pt>
                <c:pt idx="66">
                  <c:v>11.96299</c:v>
                </c:pt>
                <c:pt idx="67">
                  <c:v>12.342449999999999</c:v>
                </c:pt>
                <c:pt idx="68">
                  <c:v>12.60708</c:v>
                </c:pt>
                <c:pt idx="69">
                  <c:v>12.98096</c:v>
                </c:pt>
                <c:pt idx="70">
                  <c:v>13.30659</c:v>
                </c:pt>
                <c:pt idx="71">
                  <c:v>13.640169999999999</c:v>
                </c:pt>
                <c:pt idx="72">
                  <c:v>14.01712</c:v>
                </c:pt>
                <c:pt idx="73">
                  <c:v>14.347720000000001</c:v>
                </c:pt>
                <c:pt idx="74">
                  <c:v>14.820489999999999</c:v>
                </c:pt>
                <c:pt idx="75">
                  <c:v>15.19116</c:v>
                </c:pt>
                <c:pt idx="76">
                  <c:v>15.54148</c:v>
                </c:pt>
                <c:pt idx="77">
                  <c:v>15.94894</c:v>
                </c:pt>
                <c:pt idx="78">
                  <c:v>16.371870000000001</c:v>
                </c:pt>
                <c:pt idx="79">
                  <c:v>16.83464</c:v>
                </c:pt>
                <c:pt idx="80">
                  <c:v>17.215160000000001</c:v>
                </c:pt>
                <c:pt idx="81">
                  <c:v>17.651389999999999</c:v>
                </c:pt>
                <c:pt idx="82">
                  <c:v>18.07647</c:v>
                </c:pt>
                <c:pt idx="83">
                  <c:v>18.56194</c:v>
                </c:pt>
                <c:pt idx="84">
                  <c:v>19.011600000000001</c:v>
                </c:pt>
                <c:pt idx="85">
                  <c:v>19.569680000000002</c:v>
                </c:pt>
                <c:pt idx="86">
                  <c:v>20.075189999999999</c:v>
                </c:pt>
                <c:pt idx="87">
                  <c:v>20.470870000000001</c:v>
                </c:pt>
                <c:pt idx="88">
                  <c:v>20.9892</c:v>
                </c:pt>
                <c:pt idx="89">
                  <c:v>21.703499999999998</c:v>
                </c:pt>
                <c:pt idx="90">
                  <c:v>22.157959999999999</c:v>
                </c:pt>
                <c:pt idx="91">
                  <c:v>22.7288</c:v>
                </c:pt>
                <c:pt idx="92">
                  <c:v>23.298359999999999</c:v>
                </c:pt>
                <c:pt idx="93">
                  <c:v>23.870539999999998</c:v>
                </c:pt>
                <c:pt idx="94">
                  <c:v>24.374980000000001</c:v>
                </c:pt>
                <c:pt idx="95">
                  <c:v>24.862390000000001</c:v>
                </c:pt>
                <c:pt idx="96">
                  <c:v>25.385069999999999</c:v>
                </c:pt>
                <c:pt idx="97">
                  <c:v>25.81203</c:v>
                </c:pt>
                <c:pt idx="98">
                  <c:v>26.146139999999999</c:v>
                </c:pt>
                <c:pt idx="99">
                  <c:v>26.536159999999999</c:v>
                </c:pt>
                <c:pt idx="100">
                  <c:v>26.945540000000001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C2-4DC2-AFB4-C21722A98D36}"/>
            </c:ext>
          </c:extLst>
        </c:ser>
        <c:ser>
          <c:idx val="1"/>
          <c:order val="1"/>
          <c:tx>
            <c:strRef>
              <c:f>'UMi-6GHz'!$BM$25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C2-4DC2-AFB4-C21722A98D36}"/>
            </c:ext>
          </c:extLst>
        </c:ser>
        <c:ser>
          <c:idx val="2"/>
          <c:order val="2"/>
          <c:tx>
            <c:strRef>
              <c:f>'UMi-6GHz'!$BN$25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C2-4DC2-AFB4-C21722A98D36}"/>
            </c:ext>
          </c:extLst>
        </c:ser>
        <c:ser>
          <c:idx val="3"/>
          <c:order val="3"/>
          <c:tx>
            <c:strRef>
              <c:f>'UMi-6GHz'!$BO$25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C2-4DC2-AFB4-C21722A98D36}"/>
            </c:ext>
          </c:extLst>
        </c:ser>
        <c:ser>
          <c:idx val="4"/>
          <c:order val="4"/>
          <c:tx>
            <c:strRef>
              <c:f>'UMi-6GHz'!$BP$25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C2-4DC2-AFB4-C21722A98D36}"/>
            </c:ext>
          </c:extLst>
        </c:ser>
        <c:ser>
          <c:idx val="5"/>
          <c:order val="5"/>
          <c:tx>
            <c:strRef>
              <c:f>'UMi-6GHz'!$BQ$25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C2-4DC2-AFB4-C21722A98D36}"/>
            </c:ext>
          </c:extLst>
        </c:ser>
        <c:ser>
          <c:idx val="6"/>
          <c:order val="6"/>
          <c:tx>
            <c:strRef>
              <c:f>'UMi-6GHz'!$BR$25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C2-4DC2-AFB4-C21722A98D36}"/>
            </c:ext>
          </c:extLst>
        </c:ser>
        <c:ser>
          <c:idx val="10"/>
          <c:order val="7"/>
          <c:tx>
            <c:strRef>
              <c:f>'UMi-6GHz'!$BS$25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C2-4DC2-AFB4-C21722A98D36}"/>
            </c:ext>
          </c:extLst>
        </c:ser>
        <c:ser>
          <c:idx val="7"/>
          <c:order val="8"/>
          <c:tx>
            <c:strRef>
              <c:f>'UMi-6GHz'!$BT$25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C2-4DC2-AFB4-C21722A98D36}"/>
            </c:ext>
          </c:extLst>
        </c:ser>
        <c:ser>
          <c:idx val="8"/>
          <c:order val="9"/>
          <c:tx>
            <c:strRef>
              <c:f>'UMi-6GHz'!$BU$25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C2-4DC2-AFB4-C21722A98D36}"/>
            </c:ext>
          </c:extLst>
        </c:ser>
        <c:ser>
          <c:idx val="11"/>
          <c:order val="10"/>
          <c:tx>
            <c:strRef>
              <c:f>'UMi-6GHz'!$BV$25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C2-4DC2-AFB4-C21722A98D36}"/>
            </c:ext>
          </c:extLst>
        </c:ser>
        <c:ser>
          <c:idx val="9"/>
          <c:order val="11"/>
          <c:tx>
            <c:strRef>
              <c:f>'UMi-6GHz'!$BW$25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C2-4DC2-AFB4-C21722A98D36}"/>
            </c:ext>
          </c:extLst>
        </c:ser>
        <c:ser>
          <c:idx val="12"/>
          <c:order val="12"/>
          <c:tx>
            <c:strRef>
              <c:f>'UMi-6GHz'!$BX$25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'UMi-6GHz'!$BX$29:$BX$129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C2-4DC2-AFB4-C21722A98D36}"/>
            </c:ext>
          </c:extLst>
        </c:ser>
        <c:ser>
          <c:idx val="13"/>
          <c:order val="13"/>
          <c:tx>
            <c:strRef>
              <c:f>'UMi-6GHz'!$BY$25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'UMi-6GHz'!$BY$29:$BY$129</c:f>
              <c:numCache>
                <c:formatCode>0.00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C2-4DC2-AFB4-C21722A98D36}"/>
            </c:ext>
          </c:extLst>
        </c:ser>
        <c:ser>
          <c:idx val="14"/>
          <c:order val="14"/>
          <c:tx>
            <c:strRef>
              <c:f>'UMi-6GHz'!$BZ$25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C2-4DC2-AFB4-C21722A98D36}"/>
            </c:ext>
          </c:extLst>
        </c:ser>
        <c:ser>
          <c:idx val="15"/>
          <c:order val="15"/>
          <c:tx>
            <c:strRef>
              <c:f>'UMi-6GHz'!$CA$25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'UMi-6GHz'!$CA$29:$CA$129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C2-4DC2-AFB4-C21722A98D36}"/>
            </c:ext>
          </c:extLst>
        </c:ser>
        <c:ser>
          <c:idx val="28"/>
          <c:order val="16"/>
          <c:tx>
            <c:strRef>
              <c:f>'UMi-6GHz'!$CB$25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'UMi-6GHz'!$CB$29:$CB$129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C2-4DC2-AFB4-C21722A98D36}"/>
            </c:ext>
          </c:extLst>
        </c:ser>
        <c:ser>
          <c:idx val="19"/>
          <c:order val="17"/>
          <c:tx>
            <c:strRef>
              <c:f>'UMi-6GHz'!$CC$25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'UMi-6GHz'!$CC$29:$CC$129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C2-4DC2-AFB4-C21722A98D36}"/>
            </c:ext>
          </c:extLst>
        </c:ser>
        <c:ser>
          <c:idx val="16"/>
          <c:order val="18"/>
          <c:tx>
            <c:strRef>
              <c:f>'UMi-6GHz'!$CD$25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C2-4DC2-AFB4-C21722A98D36}"/>
            </c:ext>
          </c:extLst>
        </c:ser>
        <c:ser>
          <c:idx val="20"/>
          <c:order val="19"/>
          <c:tx>
            <c:strRef>
              <c:f>'UMi-6GHz'!$CE$25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C2-4DC2-AFB4-C21722A98D36}"/>
            </c:ext>
          </c:extLst>
        </c:ser>
        <c:ser>
          <c:idx val="17"/>
          <c:order val="20"/>
          <c:tx>
            <c:strRef>
              <c:f>'UMi-6GHz'!$CF$25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C2-4DC2-AFB4-C21722A98D36}"/>
            </c:ext>
          </c:extLst>
        </c:ser>
        <c:ser>
          <c:idx val="18"/>
          <c:order val="21"/>
          <c:tx>
            <c:strRef>
              <c:f>'UMi-6GHz'!$CG$25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C2-4DC2-AFB4-C21722A98D36}"/>
            </c:ext>
          </c:extLst>
        </c:ser>
        <c:ser>
          <c:idx val="21"/>
          <c:order val="22"/>
          <c:tx>
            <c:strRef>
              <c:f>'UMi-6GHz'!$CH$25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C2-4DC2-AFB4-C21722A98D36}"/>
            </c:ext>
          </c:extLst>
        </c:ser>
        <c:ser>
          <c:idx val="22"/>
          <c:order val="23"/>
          <c:tx>
            <c:strRef>
              <c:f>'UMi-6GHz'!$CI$25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C2-4DC2-AFB4-C21722A98D36}"/>
            </c:ext>
          </c:extLst>
        </c:ser>
        <c:ser>
          <c:idx val="23"/>
          <c:order val="24"/>
          <c:tx>
            <c:strRef>
              <c:f>'UMi-6GHz'!$CJ$25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C2-4DC2-AFB4-C21722A98D36}"/>
            </c:ext>
          </c:extLst>
        </c:ser>
        <c:ser>
          <c:idx val="24"/>
          <c:order val="25"/>
          <c:tx>
            <c:strRef>
              <c:f>'UMi-6GHz'!$CK$25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C2-4DC2-AFB4-C21722A98D36}"/>
            </c:ext>
          </c:extLst>
        </c:ser>
        <c:ser>
          <c:idx val="25"/>
          <c:order val="26"/>
          <c:tx>
            <c:strRef>
              <c:f>'UMi-6GHz'!$CL$25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C2-4DC2-AFB4-C21722A98D36}"/>
            </c:ext>
          </c:extLst>
        </c:ser>
        <c:ser>
          <c:idx val="26"/>
          <c:order val="27"/>
          <c:tx>
            <c:strRef>
              <c:f>'UMi-6GHz'!$CM$25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C2-4DC2-AFB4-C21722A98D36}"/>
            </c:ext>
          </c:extLst>
        </c:ser>
        <c:ser>
          <c:idx val="27"/>
          <c:order val="28"/>
          <c:tx>
            <c:strRef>
              <c:f>'UMi-6GHz'!$CN$25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C2-4DC2-AFB4-C21722A98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-164.45750000000001</c:v>
                </c:pt>
                <c:pt idx="1">
                  <c:v>-151.0677</c:v>
                </c:pt>
                <c:pt idx="2">
                  <c:v>-147.9974</c:v>
                </c:pt>
                <c:pt idx="3">
                  <c:v>-144.80099999999999</c:v>
                </c:pt>
                <c:pt idx="4">
                  <c:v>-142.75190000000001</c:v>
                </c:pt>
                <c:pt idx="5">
                  <c:v>-141.18680000000001</c:v>
                </c:pt>
                <c:pt idx="6">
                  <c:v>-139.9701</c:v>
                </c:pt>
                <c:pt idx="7">
                  <c:v>-138.99080000000001</c:v>
                </c:pt>
                <c:pt idx="8">
                  <c:v>-137.72290000000001</c:v>
                </c:pt>
                <c:pt idx="9">
                  <c:v>-136.5908</c:v>
                </c:pt>
                <c:pt idx="10">
                  <c:v>-135.56110000000001</c:v>
                </c:pt>
                <c:pt idx="11">
                  <c:v>-134.58170000000001</c:v>
                </c:pt>
                <c:pt idx="12">
                  <c:v>-133.48220000000001</c:v>
                </c:pt>
                <c:pt idx="13">
                  <c:v>-132.73259999999999</c:v>
                </c:pt>
                <c:pt idx="14">
                  <c:v>-131.8751</c:v>
                </c:pt>
                <c:pt idx="15">
                  <c:v>-131.39230000000001</c:v>
                </c:pt>
                <c:pt idx="16">
                  <c:v>-130.68610000000001</c:v>
                </c:pt>
                <c:pt idx="17">
                  <c:v>-129.875</c:v>
                </c:pt>
                <c:pt idx="18">
                  <c:v>-129.15799999999999</c:v>
                </c:pt>
                <c:pt idx="19">
                  <c:v>-128.59219999999999</c:v>
                </c:pt>
                <c:pt idx="20">
                  <c:v>-127.9034</c:v>
                </c:pt>
                <c:pt idx="21">
                  <c:v>-127.2338</c:v>
                </c:pt>
                <c:pt idx="22">
                  <c:v>-126.60890000000001</c:v>
                </c:pt>
                <c:pt idx="23">
                  <c:v>-125.96550000000001</c:v>
                </c:pt>
                <c:pt idx="24">
                  <c:v>-125.3669</c:v>
                </c:pt>
                <c:pt idx="25">
                  <c:v>-124.62820000000001</c:v>
                </c:pt>
                <c:pt idx="26">
                  <c:v>-124.05329999999999</c:v>
                </c:pt>
                <c:pt idx="27">
                  <c:v>-123.571</c:v>
                </c:pt>
                <c:pt idx="28">
                  <c:v>-122.9555</c:v>
                </c:pt>
                <c:pt idx="29">
                  <c:v>-122.3139</c:v>
                </c:pt>
                <c:pt idx="30">
                  <c:v>-121.66540000000001</c:v>
                </c:pt>
                <c:pt idx="31">
                  <c:v>-121.04170000000001</c:v>
                </c:pt>
                <c:pt idx="32">
                  <c:v>-120.46040000000001</c:v>
                </c:pt>
                <c:pt idx="33">
                  <c:v>-119.9233</c:v>
                </c:pt>
                <c:pt idx="34">
                  <c:v>-119.4127</c:v>
                </c:pt>
                <c:pt idx="35">
                  <c:v>-118.89879999999999</c:v>
                </c:pt>
                <c:pt idx="36">
                  <c:v>-118.4243</c:v>
                </c:pt>
                <c:pt idx="37">
                  <c:v>-117.94280000000001</c:v>
                </c:pt>
                <c:pt idx="38">
                  <c:v>-117.3965</c:v>
                </c:pt>
                <c:pt idx="39">
                  <c:v>-116.9335</c:v>
                </c:pt>
                <c:pt idx="40">
                  <c:v>-116.35469999999999</c:v>
                </c:pt>
                <c:pt idx="41">
                  <c:v>-115.8805</c:v>
                </c:pt>
                <c:pt idx="42">
                  <c:v>-115.2897</c:v>
                </c:pt>
                <c:pt idx="43">
                  <c:v>-114.73139999999999</c:v>
                </c:pt>
                <c:pt idx="44">
                  <c:v>-114.3172</c:v>
                </c:pt>
                <c:pt idx="45">
                  <c:v>-113.7867</c:v>
                </c:pt>
                <c:pt idx="46">
                  <c:v>-113.18980000000001</c:v>
                </c:pt>
                <c:pt idx="47">
                  <c:v>-112.7518</c:v>
                </c:pt>
                <c:pt idx="48">
                  <c:v>-112.2645</c:v>
                </c:pt>
                <c:pt idx="49">
                  <c:v>-111.6258</c:v>
                </c:pt>
                <c:pt idx="50">
                  <c:v>-110.98009999999999</c:v>
                </c:pt>
                <c:pt idx="51">
                  <c:v>-110.5077</c:v>
                </c:pt>
                <c:pt idx="52">
                  <c:v>-109.96939999999999</c:v>
                </c:pt>
                <c:pt idx="53">
                  <c:v>-109.37820000000001</c:v>
                </c:pt>
                <c:pt idx="54">
                  <c:v>-108.8429</c:v>
                </c:pt>
                <c:pt idx="55">
                  <c:v>-108.396</c:v>
                </c:pt>
                <c:pt idx="56">
                  <c:v>-107.8505</c:v>
                </c:pt>
                <c:pt idx="57">
                  <c:v>-107.28830000000001</c:v>
                </c:pt>
                <c:pt idx="58">
                  <c:v>-106.5284</c:v>
                </c:pt>
                <c:pt idx="59">
                  <c:v>-105.8856</c:v>
                </c:pt>
                <c:pt idx="60">
                  <c:v>-105.2865</c:v>
                </c:pt>
                <c:pt idx="61">
                  <c:v>-104.551</c:v>
                </c:pt>
                <c:pt idx="62">
                  <c:v>-103.8062</c:v>
                </c:pt>
                <c:pt idx="63">
                  <c:v>-103.14579999999999</c:v>
                </c:pt>
                <c:pt idx="64">
                  <c:v>-102.5964</c:v>
                </c:pt>
                <c:pt idx="65">
                  <c:v>-102.0793</c:v>
                </c:pt>
                <c:pt idx="66">
                  <c:v>-101.4477</c:v>
                </c:pt>
                <c:pt idx="67">
                  <c:v>-100.84610000000001</c:v>
                </c:pt>
                <c:pt idx="68">
                  <c:v>-100.152</c:v>
                </c:pt>
                <c:pt idx="69">
                  <c:v>-99.435209999999998</c:v>
                </c:pt>
                <c:pt idx="70">
                  <c:v>-98.71951</c:v>
                </c:pt>
                <c:pt idx="71">
                  <c:v>-98.143420000000006</c:v>
                </c:pt>
                <c:pt idx="72">
                  <c:v>-97.49982</c:v>
                </c:pt>
                <c:pt idx="73">
                  <c:v>-96.814949999999996</c:v>
                </c:pt>
                <c:pt idx="74">
                  <c:v>-95.83954</c:v>
                </c:pt>
                <c:pt idx="75">
                  <c:v>-95.060670000000002</c:v>
                </c:pt>
                <c:pt idx="76">
                  <c:v>-94.350369999999998</c:v>
                </c:pt>
                <c:pt idx="77">
                  <c:v>-93.524799999999999</c:v>
                </c:pt>
                <c:pt idx="78">
                  <c:v>-92.863399999999999</c:v>
                </c:pt>
                <c:pt idx="79">
                  <c:v>-91.890180000000001</c:v>
                </c:pt>
                <c:pt idx="80">
                  <c:v>-91.128399999999999</c:v>
                </c:pt>
                <c:pt idx="81">
                  <c:v>-90.212310000000002</c:v>
                </c:pt>
                <c:pt idx="82">
                  <c:v>-89.308350000000004</c:v>
                </c:pt>
                <c:pt idx="83">
                  <c:v>-88.347830000000002</c:v>
                </c:pt>
                <c:pt idx="84">
                  <c:v>-87.507199999999997</c:v>
                </c:pt>
                <c:pt idx="85">
                  <c:v>-86.524190000000004</c:v>
                </c:pt>
                <c:pt idx="86">
                  <c:v>-85.36591</c:v>
                </c:pt>
                <c:pt idx="87">
                  <c:v>-84.472759999999994</c:v>
                </c:pt>
                <c:pt idx="88">
                  <c:v>-83.400130000000004</c:v>
                </c:pt>
                <c:pt idx="89">
                  <c:v>-82.059150000000002</c:v>
                </c:pt>
                <c:pt idx="90">
                  <c:v>-80.886089999999996</c:v>
                </c:pt>
                <c:pt idx="91">
                  <c:v>-79.564629999999994</c:v>
                </c:pt>
                <c:pt idx="92">
                  <c:v>-77.90616</c:v>
                </c:pt>
                <c:pt idx="93">
                  <c:v>-76.219620000000006</c:v>
                </c:pt>
                <c:pt idx="94">
                  <c:v>-74.943389999999994</c:v>
                </c:pt>
                <c:pt idx="95">
                  <c:v>-73.549409999999995</c:v>
                </c:pt>
                <c:pt idx="96">
                  <c:v>-72.209149999999994</c:v>
                </c:pt>
                <c:pt idx="97">
                  <c:v>-70.502740000000003</c:v>
                </c:pt>
                <c:pt idx="98">
                  <c:v>-68.135639999999995</c:v>
                </c:pt>
              </c:numCache>
            </c:numRef>
          </c:xVal>
          <c:yVal>
            <c:numRef>
              <c:f>'UMi-6GHz'!$B$156:$B$254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98-4CD7-9198-703C0D74248D}"/>
            </c:ext>
          </c:extLst>
        </c:ser>
        <c:ser>
          <c:idx val="1"/>
          <c:order val="1"/>
          <c:tx>
            <c:strRef>
              <c:f>'UMi-6GHz'!$C$155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-164.45750000000001</c:v>
                </c:pt>
                <c:pt idx="1">
                  <c:v>-151.0677</c:v>
                </c:pt>
                <c:pt idx="2">
                  <c:v>-147.9974</c:v>
                </c:pt>
                <c:pt idx="3">
                  <c:v>-144.80099999999999</c:v>
                </c:pt>
                <c:pt idx="4">
                  <c:v>-142.75190000000001</c:v>
                </c:pt>
                <c:pt idx="5">
                  <c:v>-141.18680000000001</c:v>
                </c:pt>
                <c:pt idx="6">
                  <c:v>-139.9701</c:v>
                </c:pt>
                <c:pt idx="7">
                  <c:v>-138.99080000000001</c:v>
                </c:pt>
                <c:pt idx="8">
                  <c:v>-137.72290000000001</c:v>
                </c:pt>
                <c:pt idx="9">
                  <c:v>-136.5908</c:v>
                </c:pt>
                <c:pt idx="10">
                  <c:v>-135.56110000000001</c:v>
                </c:pt>
                <c:pt idx="11">
                  <c:v>-134.58170000000001</c:v>
                </c:pt>
                <c:pt idx="12">
                  <c:v>-133.48220000000001</c:v>
                </c:pt>
                <c:pt idx="13">
                  <c:v>-132.73259999999999</c:v>
                </c:pt>
                <c:pt idx="14">
                  <c:v>-131.8751</c:v>
                </c:pt>
                <c:pt idx="15">
                  <c:v>-131.39230000000001</c:v>
                </c:pt>
                <c:pt idx="16">
                  <c:v>-130.68610000000001</c:v>
                </c:pt>
                <c:pt idx="17">
                  <c:v>-129.875</c:v>
                </c:pt>
                <c:pt idx="18">
                  <c:v>-129.15799999999999</c:v>
                </c:pt>
                <c:pt idx="19">
                  <c:v>-128.59219999999999</c:v>
                </c:pt>
                <c:pt idx="20">
                  <c:v>-127.9034</c:v>
                </c:pt>
                <c:pt idx="21">
                  <c:v>-127.2338</c:v>
                </c:pt>
                <c:pt idx="22">
                  <c:v>-126.60890000000001</c:v>
                </c:pt>
                <c:pt idx="23">
                  <c:v>-125.96550000000001</c:v>
                </c:pt>
                <c:pt idx="24">
                  <c:v>-125.3669</c:v>
                </c:pt>
                <c:pt idx="25">
                  <c:v>-124.62820000000001</c:v>
                </c:pt>
                <c:pt idx="26">
                  <c:v>-124.05329999999999</c:v>
                </c:pt>
                <c:pt idx="27">
                  <c:v>-123.571</c:v>
                </c:pt>
                <c:pt idx="28">
                  <c:v>-122.9555</c:v>
                </c:pt>
                <c:pt idx="29">
                  <c:v>-122.3139</c:v>
                </c:pt>
                <c:pt idx="30">
                  <c:v>-121.66540000000001</c:v>
                </c:pt>
                <c:pt idx="31">
                  <c:v>-121.04170000000001</c:v>
                </c:pt>
                <c:pt idx="32">
                  <c:v>-120.46040000000001</c:v>
                </c:pt>
                <c:pt idx="33">
                  <c:v>-119.9233</c:v>
                </c:pt>
                <c:pt idx="34">
                  <c:v>-119.4127</c:v>
                </c:pt>
                <c:pt idx="35">
                  <c:v>-118.89879999999999</c:v>
                </c:pt>
                <c:pt idx="36">
                  <c:v>-118.4243</c:v>
                </c:pt>
                <c:pt idx="37">
                  <c:v>-117.94280000000001</c:v>
                </c:pt>
                <c:pt idx="38">
                  <c:v>-117.3965</c:v>
                </c:pt>
                <c:pt idx="39">
                  <c:v>-116.9335</c:v>
                </c:pt>
                <c:pt idx="40">
                  <c:v>-116.35469999999999</c:v>
                </c:pt>
                <c:pt idx="41">
                  <c:v>-115.8805</c:v>
                </c:pt>
                <c:pt idx="42">
                  <c:v>-115.2897</c:v>
                </c:pt>
                <c:pt idx="43">
                  <c:v>-114.73139999999999</c:v>
                </c:pt>
                <c:pt idx="44">
                  <c:v>-114.3172</c:v>
                </c:pt>
                <c:pt idx="45">
                  <c:v>-113.7867</c:v>
                </c:pt>
                <c:pt idx="46">
                  <c:v>-113.18980000000001</c:v>
                </c:pt>
                <c:pt idx="47">
                  <c:v>-112.7518</c:v>
                </c:pt>
                <c:pt idx="48">
                  <c:v>-112.2645</c:v>
                </c:pt>
                <c:pt idx="49">
                  <c:v>-111.6258</c:v>
                </c:pt>
                <c:pt idx="50">
                  <c:v>-110.98009999999999</c:v>
                </c:pt>
                <c:pt idx="51">
                  <c:v>-110.5077</c:v>
                </c:pt>
                <c:pt idx="52">
                  <c:v>-109.96939999999999</c:v>
                </c:pt>
                <c:pt idx="53">
                  <c:v>-109.37820000000001</c:v>
                </c:pt>
                <c:pt idx="54">
                  <c:v>-108.8429</c:v>
                </c:pt>
                <c:pt idx="55">
                  <c:v>-108.396</c:v>
                </c:pt>
                <c:pt idx="56">
                  <c:v>-107.8505</c:v>
                </c:pt>
                <c:pt idx="57">
                  <c:v>-107.28830000000001</c:v>
                </c:pt>
                <c:pt idx="58">
                  <c:v>-106.5284</c:v>
                </c:pt>
                <c:pt idx="59">
                  <c:v>-105.8856</c:v>
                </c:pt>
                <c:pt idx="60">
                  <c:v>-105.2865</c:v>
                </c:pt>
                <c:pt idx="61">
                  <c:v>-104.551</c:v>
                </c:pt>
                <c:pt idx="62">
                  <c:v>-103.8062</c:v>
                </c:pt>
                <c:pt idx="63">
                  <c:v>-103.14579999999999</c:v>
                </c:pt>
                <c:pt idx="64">
                  <c:v>-102.5964</c:v>
                </c:pt>
                <c:pt idx="65">
                  <c:v>-102.0793</c:v>
                </c:pt>
                <c:pt idx="66">
                  <c:v>-101.4477</c:v>
                </c:pt>
                <c:pt idx="67">
                  <c:v>-100.84610000000001</c:v>
                </c:pt>
                <c:pt idx="68">
                  <c:v>-100.152</c:v>
                </c:pt>
                <c:pt idx="69">
                  <c:v>-99.435209999999998</c:v>
                </c:pt>
                <c:pt idx="70">
                  <c:v>-98.71951</c:v>
                </c:pt>
                <c:pt idx="71">
                  <c:v>-98.143420000000006</c:v>
                </c:pt>
                <c:pt idx="72">
                  <c:v>-97.49982</c:v>
                </c:pt>
                <c:pt idx="73">
                  <c:v>-96.814949999999996</c:v>
                </c:pt>
                <c:pt idx="74">
                  <c:v>-95.83954</c:v>
                </c:pt>
                <c:pt idx="75">
                  <c:v>-95.060670000000002</c:v>
                </c:pt>
                <c:pt idx="76">
                  <c:v>-94.350369999999998</c:v>
                </c:pt>
                <c:pt idx="77">
                  <c:v>-93.524799999999999</c:v>
                </c:pt>
                <c:pt idx="78">
                  <c:v>-92.863399999999999</c:v>
                </c:pt>
                <c:pt idx="79">
                  <c:v>-91.890180000000001</c:v>
                </c:pt>
                <c:pt idx="80">
                  <c:v>-91.128399999999999</c:v>
                </c:pt>
                <c:pt idx="81">
                  <c:v>-90.212310000000002</c:v>
                </c:pt>
                <c:pt idx="82">
                  <c:v>-89.308350000000004</c:v>
                </c:pt>
                <c:pt idx="83">
                  <c:v>-88.347830000000002</c:v>
                </c:pt>
                <c:pt idx="84">
                  <c:v>-87.507199999999997</c:v>
                </c:pt>
                <c:pt idx="85">
                  <c:v>-86.524190000000004</c:v>
                </c:pt>
                <c:pt idx="86">
                  <c:v>-85.36591</c:v>
                </c:pt>
                <c:pt idx="87">
                  <c:v>-84.472759999999994</c:v>
                </c:pt>
                <c:pt idx="88">
                  <c:v>-83.400130000000004</c:v>
                </c:pt>
                <c:pt idx="89">
                  <c:v>-82.059150000000002</c:v>
                </c:pt>
                <c:pt idx="90">
                  <c:v>-80.886089999999996</c:v>
                </c:pt>
                <c:pt idx="91">
                  <c:v>-79.564629999999994</c:v>
                </c:pt>
                <c:pt idx="92">
                  <c:v>-77.90616</c:v>
                </c:pt>
                <c:pt idx="93">
                  <c:v>-76.219620000000006</c:v>
                </c:pt>
                <c:pt idx="94">
                  <c:v>-74.943389999999994</c:v>
                </c:pt>
                <c:pt idx="95">
                  <c:v>-73.549409999999995</c:v>
                </c:pt>
                <c:pt idx="96">
                  <c:v>-72.209149999999994</c:v>
                </c:pt>
                <c:pt idx="97">
                  <c:v>-70.502740000000003</c:v>
                </c:pt>
                <c:pt idx="98">
                  <c:v>-68.135639999999995</c:v>
                </c:pt>
              </c:numCache>
            </c:numRef>
          </c:xVal>
          <c:yVal>
            <c:numRef>
              <c:f>'UMi-6GHz'!$C$156:$C$254</c:f>
              <c:numCache>
                <c:formatCode>0.000_ </c:formatCode>
                <c:ptCount val="99"/>
                <c:pt idx="0">
                  <c:v>164.45750000000001</c:v>
                </c:pt>
                <c:pt idx="1">
                  <c:v>151.0677</c:v>
                </c:pt>
                <c:pt idx="2">
                  <c:v>147.9974</c:v>
                </c:pt>
                <c:pt idx="3">
                  <c:v>144.80099999999999</c:v>
                </c:pt>
                <c:pt idx="4">
                  <c:v>142.75190000000001</c:v>
                </c:pt>
                <c:pt idx="5">
                  <c:v>141.18680000000001</c:v>
                </c:pt>
                <c:pt idx="6">
                  <c:v>139.9701</c:v>
                </c:pt>
                <c:pt idx="7">
                  <c:v>138.99080000000001</c:v>
                </c:pt>
                <c:pt idx="8">
                  <c:v>137.72290000000001</c:v>
                </c:pt>
                <c:pt idx="9">
                  <c:v>136.5908</c:v>
                </c:pt>
                <c:pt idx="10">
                  <c:v>135.56110000000001</c:v>
                </c:pt>
                <c:pt idx="11">
                  <c:v>134.58170000000001</c:v>
                </c:pt>
                <c:pt idx="12">
                  <c:v>133.48220000000001</c:v>
                </c:pt>
                <c:pt idx="13">
                  <c:v>132.73259999999999</c:v>
                </c:pt>
                <c:pt idx="14">
                  <c:v>131.8751</c:v>
                </c:pt>
                <c:pt idx="15">
                  <c:v>131.39230000000001</c:v>
                </c:pt>
                <c:pt idx="16">
                  <c:v>130.68610000000001</c:v>
                </c:pt>
                <c:pt idx="17">
                  <c:v>129.875</c:v>
                </c:pt>
                <c:pt idx="18">
                  <c:v>129.15799999999999</c:v>
                </c:pt>
                <c:pt idx="19">
                  <c:v>128.59219999999999</c:v>
                </c:pt>
                <c:pt idx="20">
                  <c:v>127.9034</c:v>
                </c:pt>
                <c:pt idx="21">
                  <c:v>127.2338</c:v>
                </c:pt>
                <c:pt idx="22">
                  <c:v>126.60890000000001</c:v>
                </c:pt>
                <c:pt idx="23">
                  <c:v>125.96550000000001</c:v>
                </c:pt>
                <c:pt idx="24">
                  <c:v>125.3669</c:v>
                </c:pt>
                <c:pt idx="25">
                  <c:v>124.62820000000001</c:v>
                </c:pt>
                <c:pt idx="26">
                  <c:v>124.05329999999999</c:v>
                </c:pt>
                <c:pt idx="27">
                  <c:v>123.571</c:v>
                </c:pt>
                <c:pt idx="28">
                  <c:v>122.9555</c:v>
                </c:pt>
                <c:pt idx="29">
                  <c:v>122.3139</c:v>
                </c:pt>
                <c:pt idx="30">
                  <c:v>121.66540000000001</c:v>
                </c:pt>
                <c:pt idx="31">
                  <c:v>121.04170000000001</c:v>
                </c:pt>
                <c:pt idx="32">
                  <c:v>120.46040000000001</c:v>
                </c:pt>
                <c:pt idx="33">
                  <c:v>119.9233</c:v>
                </c:pt>
                <c:pt idx="34">
                  <c:v>119.4127</c:v>
                </c:pt>
                <c:pt idx="35">
                  <c:v>118.89879999999999</c:v>
                </c:pt>
                <c:pt idx="36">
                  <c:v>118.4243</c:v>
                </c:pt>
                <c:pt idx="37">
                  <c:v>117.94280000000001</c:v>
                </c:pt>
                <c:pt idx="38">
                  <c:v>117.3965</c:v>
                </c:pt>
                <c:pt idx="39">
                  <c:v>116.9335</c:v>
                </c:pt>
                <c:pt idx="40">
                  <c:v>116.35469999999999</c:v>
                </c:pt>
                <c:pt idx="41">
                  <c:v>115.8805</c:v>
                </c:pt>
                <c:pt idx="42">
                  <c:v>115.2897</c:v>
                </c:pt>
                <c:pt idx="43">
                  <c:v>114.73139999999999</c:v>
                </c:pt>
                <c:pt idx="44">
                  <c:v>114.3172</c:v>
                </c:pt>
                <c:pt idx="45">
                  <c:v>113.7867</c:v>
                </c:pt>
                <c:pt idx="46">
                  <c:v>113.18980000000001</c:v>
                </c:pt>
                <c:pt idx="47">
                  <c:v>112.7518</c:v>
                </c:pt>
                <c:pt idx="48">
                  <c:v>112.2645</c:v>
                </c:pt>
                <c:pt idx="49">
                  <c:v>111.6258</c:v>
                </c:pt>
                <c:pt idx="50">
                  <c:v>110.98009999999999</c:v>
                </c:pt>
                <c:pt idx="51">
                  <c:v>110.5077</c:v>
                </c:pt>
                <c:pt idx="52">
                  <c:v>109.96939999999999</c:v>
                </c:pt>
                <c:pt idx="53">
                  <c:v>109.37820000000001</c:v>
                </c:pt>
                <c:pt idx="54">
                  <c:v>108.8429</c:v>
                </c:pt>
                <c:pt idx="55">
                  <c:v>108.396</c:v>
                </c:pt>
                <c:pt idx="56">
                  <c:v>107.8505</c:v>
                </c:pt>
                <c:pt idx="57">
                  <c:v>107.28830000000001</c:v>
                </c:pt>
                <c:pt idx="58">
                  <c:v>106.5284</c:v>
                </c:pt>
                <c:pt idx="59">
                  <c:v>105.8856</c:v>
                </c:pt>
                <c:pt idx="60">
                  <c:v>105.2865</c:v>
                </c:pt>
                <c:pt idx="61">
                  <c:v>104.551</c:v>
                </c:pt>
                <c:pt idx="62">
                  <c:v>103.8062</c:v>
                </c:pt>
                <c:pt idx="63">
                  <c:v>103.14579999999999</c:v>
                </c:pt>
                <c:pt idx="64">
                  <c:v>102.5964</c:v>
                </c:pt>
                <c:pt idx="65">
                  <c:v>102.0793</c:v>
                </c:pt>
                <c:pt idx="66">
                  <c:v>101.4477</c:v>
                </c:pt>
                <c:pt idx="67">
                  <c:v>100.84610000000001</c:v>
                </c:pt>
                <c:pt idx="68">
                  <c:v>100.152</c:v>
                </c:pt>
                <c:pt idx="69">
                  <c:v>99.435209999999998</c:v>
                </c:pt>
                <c:pt idx="70">
                  <c:v>98.71951</c:v>
                </c:pt>
                <c:pt idx="71">
                  <c:v>98.143420000000006</c:v>
                </c:pt>
                <c:pt idx="72">
                  <c:v>97.49982</c:v>
                </c:pt>
                <c:pt idx="73">
                  <c:v>96.814949999999996</c:v>
                </c:pt>
                <c:pt idx="74">
                  <c:v>95.83954</c:v>
                </c:pt>
                <c:pt idx="75">
                  <c:v>95.060670000000002</c:v>
                </c:pt>
                <c:pt idx="76">
                  <c:v>94.350369999999998</c:v>
                </c:pt>
                <c:pt idx="77">
                  <c:v>93.524799999999999</c:v>
                </c:pt>
                <c:pt idx="78">
                  <c:v>92.863399999999999</c:v>
                </c:pt>
                <c:pt idx="79">
                  <c:v>91.890180000000001</c:v>
                </c:pt>
                <c:pt idx="80">
                  <c:v>91.128399999999999</c:v>
                </c:pt>
                <c:pt idx="81">
                  <c:v>90.212310000000002</c:v>
                </c:pt>
                <c:pt idx="82">
                  <c:v>89.308350000000004</c:v>
                </c:pt>
                <c:pt idx="83">
                  <c:v>88.347830000000002</c:v>
                </c:pt>
                <c:pt idx="84">
                  <c:v>87.507199999999997</c:v>
                </c:pt>
                <c:pt idx="85">
                  <c:v>86.524190000000004</c:v>
                </c:pt>
                <c:pt idx="86">
                  <c:v>85.36591</c:v>
                </c:pt>
                <c:pt idx="87">
                  <c:v>84.472759999999994</c:v>
                </c:pt>
                <c:pt idx="88">
                  <c:v>83.400130000000004</c:v>
                </c:pt>
                <c:pt idx="89">
                  <c:v>82.059150000000002</c:v>
                </c:pt>
                <c:pt idx="90">
                  <c:v>80.886089999999996</c:v>
                </c:pt>
                <c:pt idx="91">
                  <c:v>79.564629999999994</c:v>
                </c:pt>
                <c:pt idx="92">
                  <c:v>77.90616</c:v>
                </c:pt>
                <c:pt idx="93">
                  <c:v>76.219620000000006</c:v>
                </c:pt>
                <c:pt idx="94">
                  <c:v>74.943389999999994</c:v>
                </c:pt>
                <c:pt idx="95">
                  <c:v>73.549409999999995</c:v>
                </c:pt>
                <c:pt idx="96">
                  <c:v>72.209149999999994</c:v>
                </c:pt>
                <c:pt idx="97">
                  <c:v>70.502740000000003</c:v>
                </c:pt>
                <c:pt idx="98">
                  <c:v>68.135639999999995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98-4CD7-9198-703C0D74248D}"/>
            </c:ext>
          </c:extLst>
        </c:ser>
        <c:ser>
          <c:idx val="2"/>
          <c:order val="2"/>
          <c:tx>
            <c:strRef>
              <c:f>'UMi-6GHz'!$D$155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-164.45750000000001</c:v>
                </c:pt>
                <c:pt idx="1">
                  <c:v>-151.0677</c:v>
                </c:pt>
                <c:pt idx="2">
                  <c:v>-147.9974</c:v>
                </c:pt>
                <c:pt idx="3">
                  <c:v>-144.80099999999999</c:v>
                </c:pt>
                <c:pt idx="4">
                  <c:v>-142.75190000000001</c:v>
                </c:pt>
                <c:pt idx="5">
                  <c:v>-141.18680000000001</c:v>
                </c:pt>
                <c:pt idx="6">
                  <c:v>-139.9701</c:v>
                </c:pt>
                <c:pt idx="7">
                  <c:v>-138.99080000000001</c:v>
                </c:pt>
                <c:pt idx="8">
                  <c:v>-137.72290000000001</c:v>
                </c:pt>
                <c:pt idx="9">
                  <c:v>-136.5908</c:v>
                </c:pt>
                <c:pt idx="10">
                  <c:v>-135.56110000000001</c:v>
                </c:pt>
                <c:pt idx="11">
                  <c:v>-134.58170000000001</c:v>
                </c:pt>
                <c:pt idx="12">
                  <c:v>-133.48220000000001</c:v>
                </c:pt>
                <c:pt idx="13">
                  <c:v>-132.73259999999999</c:v>
                </c:pt>
                <c:pt idx="14">
                  <c:v>-131.8751</c:v>
                </c:pt>
                <c:pt idx="15">
                  <c:v>-131.39230000000001</c:v>
                </c:pt>
                <c:pt idx="16">
                  <c:v>-130.68610000000001</c:v>
                </c:pt>
                <c:pt idx="17">
                  <c:v>-129.875</c:v>
                </c:pt>
                <c:pt idx="18">
                  <c:v>-129.15799999999999</c:v>
                </c:pt>
                <c:pt idx="19">
                  <c:v>-128.59219999999999</c:v>
                </c:pt>
                <c:pt idx="20">
                  <c:v>-127.9034</c:v>
                </c:pt>
                <c:pt idx="21">
                  <c:v>-127.2338</c:v>
                </c:pt>
                <c:pt idx="22">
                  <c:v>-126.60890000000001</c:v>
                </c:pt>
                <c:pt idx="23">
                  <c:v>-125.96550000000001</c:v>
                </c:pt>
                <c:pt idx="24">
                  <c:v>-125.3669</c:v>
                </c:pt>
                <c:pt idx="25">
                  <c:v>-124.62820000000001</c:v>
                </c:pt>
                <c:pt idx="26">
                  <c:v>-124.05329999999999</c:v>
                </c:pt>
                <c:pt idx="27">
                  <c:v>-123.571</c:v>
                </c:pt>
                <c:pt idx="28">
                  <c:v>-122.9555</c:v>
                </c:pt>
                <c:pt idx="29">
                  <c:v>-122.3139</c:v>
                </c:pt>
                <c:pt idx="30">
                  <c:v>-121.66540000000001</c:v>
                </c:pt>
                <c:pt idx="31">
                  <c:v>-121.04170000000001</c:v>
                </c:pt>
                <c:pt idx="32">
                  <c:v>-120.46040000000001</c:v>
                </c:pt>
                <c:pt idx="33">
                  <c:v>-119.9233</c:v>
                </c:pt>
                <c:pt idx="34">
                  <c:v>-119.4127</c:v>
                </c:pt>
                <c:pt idx="35">
                  <c:v>-118.89879999999999</c:v>
                </c:pt>
                <c:pt idx="36">
                  <c:v>-118.4243</c:v>
                </c:pt>
                <c:pt idx="37">
                  <c:v>-117.94280000000001</c:v>
                </c:pt>
                <c:pt idx="38">
                  <c:v>-117.3965</c:v>
                </c:pt>
                <c:pt idx="39">
                  <c:v>-116.9335</c:v>
                </c:pt>
                <c:pt idx="40">
                  <c:v>-116.35469999999999</c:v>
                </c:pt>
                <c:pt idx="41">
                  <c:v>-115.8805</c:v>
                </c:pt>
                <c:pt idx="42">
                  <c:v>-115.2897</c:v>
                </c:pt>
                <c:pt idx="43">
                  <c:v>-114.73139999999999</c:v>
                </c:pt>
                <c:pt idx="44">
                  <c:v>-114.3172</c:v>
                </c:pt>
                <c:pt idx="45">
                  <c:v>-113.7867</c:v>
                </c:pt>
                <c:pt idx="46">
                  <c:v>-113.18980000000001</c:v>
                </c:pt>
                <c:pt idx="47">
                  <c:v>-112.7518</c:v>
                </c:pt>
                <c:pt idx="48">
                  <c:v>-112.2645</c:v>
                </c:pt>
                <c:pt idx="49">
                  <c:v>-111.6258</c:v>
                </c:pt>
                <c:pt idx="50">
                  <c:v>-110.98009999999999</c:v>
                </c:pt>
                <c:pt idx="51">
                  <c:v>-110.5077</c:v>
                </c:pt>
                <c:pt idx="52">
                  <c:v>-109.96939999999999</c:v>
                </c:pt>
                <c:pt idx="53">
                  <c:v>-109.37820000000001</c:v>
                </c:pt>
                <c:pt idx="54">
                  <c:v>-108.8429</c:v>
                </c:pt>
                <c:pt idx="55">
                  <c:v>-108.396</c:v>
                </c:pt>
                <c:pt idx="56">
                  <c:v>-107.8505</c:v>
                </c:pt>
                <c:pt idx="57">
                  <c:v>-107.28830000000001</c:v>
                </c:pt>
                <c:pt idx="58">
                  <c:v>-106.5284</c:v>
                </c:pt>
                <c:pt idx="59">
                  <c:v>-105.8856</c:v>
                </c:pt>
                <c:pt idx="60">
                  <c:v>-105.2865</c:v>
                </c:pt>
                <c:pt idx="61">
                  <c:v>-104.551</c:v>
                </c:pt>
                <c:pt idx="62">
                  <c:v>-103.8062</c:v>
                </c:pt>
                <c:pt idx="63">
                  <c:v>-103.14579999999999</c:v>
                </c:pt>
                <c:pt idx="64">
                  <c:v>-102.5964</c:v>
                </c:pt>
                <c:pt idx="65">
                  <c:v>-102.0793</c:v>
                </c:pt>
                <c:pt idx="66">
                  <c:v>-101.4477</c:v>
                </c:pt>
                <c:pt idx="67">
                  <c:v>-100.84610000000001</c:v>
                </c:pt>
                <c:pt idx="68">
                  <c:v>-100.152</c:v>
                </c:pt>
                <c:pt idx="69">
                  <c:v>-99.435209999999998</c:v>
                </c:pt>
                <c:pt idx="70">
                  <c:v>-98.71951</c:v>
                </c:pt>
                <c:pt idx="71">
                  <c:v>-98.143420000000006</c:v>
                </c:pt>
                <c:pt idx="72">
                  <c:v>-97.49982</c:v>
                </c:pt>
                <c:pt idx="73">
                  <c:v>-96.814949999999996</c:v>
                </c:pt>
                <c:pt idx="74">
                  <c:v>-95.83954</c:v>
                </c:pt>
                <c:pt idx="75">
                  <c:v>-95.060670000000002</c:v>
                </c:pt>
                <c:pt idx="76">
                  <c:v>-94.350369999999998</c:v>
                </c:pt>
                <c:pt idx="77">
                  <c:v>-93.524799999999999</c:v>
                </c:pt>
                <c:pt idx="78">
                  <c:v>-92.863399999999999</c:v>
                </c:pt>
                <c:pt idx="79">
                  <c:v>-91.890180000000001</c:v>
                </c:pt>
                <c:pt idx="80">
                  <c:v>-91.128399999999999</c:v>
                </c:pt>
                <c:pt idx="81">
                  <c:v>-90.212310000000002</c:v>
                </c:pt>
                <c:pt idx="82">
                  <c:v>-89.308350000000004</c:v>
                </c:pt>
                <c:pt idx="83">
                  <c:v>-88.347830000000002</c:v>
                </c:pt>
                <c:pt idx="84">
                  <c:v>-87.507199999999997</c:v>
                </c:pt>
                <c:pt idx="85">
                  <c:v>-86.524190000000004</c:v>
                </c:pt>
                <c:pt idx="86">
                  <c:v>-85.36591</c:v>
                </c:pt>
                <c:pt idx="87">
                  <c:v>-84.472759999999994</c:v>
                </c:pt>
                <c:pt idx="88">
                  <c:v>-83.400130000000004</c:v>
                </c:pt>
                <c:pt idx="89">
                  <c:v>-82.059150000000002</c:v>
                </c:pt>
                <c:pt idx="90">
                  <c:v>-80.886089999999996</c:v>
                </c:pt>
                <c:pt idx="91">
                  <c:v>-79.564629999999994</c:v>
                </c:pt>
                <c:pt idx="92">
                  <c:v>-77.90616</c:v>
                </c:pt>
                <c:pt idx="93">
                  <c:v>-76.219620000000006</c:v>
                </c:pt>
                <c:pt idx="94">
                  <c:v>-74.943389999999994</c:v>
                </c:pt>
                <c:pt idx="95">
                  <c:v>-73.549409999999995</c:v>
                </c:pt>
                <c:pt idx="96">
                  <c:v>-72.209149999999994</c:v>
                </c:pt>
                <c:pt idx="97">
                  <c:v>-70.502740000000003</c:v>
                </c:pt>
                <c:pt idx="98">
                  <c:v>-68.135639999999995</c:v>
                </c:pt>
              </c:numCache>
            </c:numRef>
          </c:xVal>
          <c:yVal>
            <c:numRef>
              <c:f>'UMi-6GHz'!$D$156:$D$254</c:f>
              <c:numCache>
                <c:formatCode>0.000_ </c:formatCode>
                <c:ptCount val="99"/>
                <c:pt idx="0">
                  <c:v>164.45750000000001</c:v>
                </c:pt>
                <c:pt idx="1">
                  <c:v>151.0677</c:v>
                </c:pt>
                <c:pt idx="2">
                  <c:v>147.9974</c:v>
                </c:pt>
                <c:pt idx="3">
                  <c:v>144.80099999999999</c:v>
                </c:pt>
                <c:pt idx="4">
                  <c:v>142.75190000000001</c:v>
                </c:pt>
                <c:pt idx="5">
                  <c:v>141.18680000000001</c:v>
                </c:pt>
                <c:pt idx="6">
                  <c:v>139.9701</c:v>
                </c:pt>
                <c:pt idx="7">
                  <c:v>138.99080000000001</c:v>
                </c:pt>
                <c:pt idx="8">
                  <c:v>137.72290000000001</c:v>
                </c:pt>
                <c:pt idx="9">
                  <c:v>136.5908</c:v>
                </c:pt>
                <c:pt idx="10">
                  <c:v>135.56110000000001</c:v>
                </c:pt>
                <c:pt idx="11">
                  <c:v>134.58170000000001</c:v>
                </c:pt>
                <c:pt idx="12">
                  <c:v>133.48220000000001</c:v>
                </c:pt>
                <c:pt idx="13">
                  <c:v>132.73259999999999</c:v>
                </c:pt>
                <c:pt idx="14">
                  <c:v>131.8751</c:v>
                </c:pt>
                <c:pt idx="15">
                  <c:v>131.39230000000001</c:v>
                </c:pt>
                <c:pt idx="16">
                  <c:v>130.68610000000001</c:v>
                </c:pt>
                <c:pt idx="17">
                  <c:v>129.875</c:v>
                </c:pt>
                <c:pt idx="18">
                  <c:v>129.15799999999999</c:v>
                </c:pt>
                <c:pt idx="19">
                  <c:v>128.59219999999999</c:v>
                </c:pt>
                <c:pt idx="20">
                  <c:v>127.9034</c:v>
                </c:pt>
                <c:pt idx="21">
                  <c:v>127.2338</c:v>
                </c:pt>
                <c:pt idx="22">
                  <c:v>126.60890000000001</c:v>
                </c:pt>
                <c:pt idx="23">
                  <c:v>125.96550000000001</c:v>
                </c:pt>
                <c:pt idx="24">
                  <c:v>125.3669</c:v>
                </c:pt>
                <c:pt idx="25">
                  <c:v>124.62820000000001</c:v>
                </c:pt>
                <c:pt idx="26">
                  <c:v>124.05329999999999</c:v>
                </c:pt>
                <c:pt idx="27">
                  <c:v>123.571</c:v>
                </c:pt>
                <c:pt idx="28">
                  <c:v>122.9555</c:v>
                </c:pt>
                <c:pt idx="29">
                  <c:v>122.3139</c:v>
                </c:pt>
                <c:pt idx="30">
                  <c:v>121.66540000000001</c:v>
                </c:pt>
                <c:pt idx="31">
                  <c:v>121.04170000000001</c:v>
                </c:pt>
                <c:pt idx="32">
                  <c:v>120.46040000000001</c:v>
                </c:pt>
                <c:pt idx="33">
                  <c:v>119.9233</c:v>
                </c:pt>
                <c:pt idx="34">
                  <c:v>119.4127</c:v>
                </c:pt>
                <c:pt idx="35">
                  <c:v>118.89879999999999</c:v>
                </c:pt>
                <c:pt idx="36">
                  <c:v>118.4243</c:v>
                </c:pt>
                <c:pt idx="37">
                  <c:v>117.94280000000001</c:v>
                </c:pt>
                <c:pt idx="38">
                  <c:v>117.3965</c:v>
                </c:pt>
                <c:pt idx="39">
                  <c:v>116.9335</c:v>
                </c:pt>
                <c:pt idx="40">
                  <c:v>116.35469999999999</c:v>
                </c:pt>
                <c:pt idx="41">
                  <c:v>115.8805</c:v>
                </c:pt>
                <c:pt idx="42">
                  <c:v>115.2897</c:v>
                </c:pt>
                <c:pt idx="43">
                  <c:v>114.73139999999999</c:v>
                </c:pt>
                <c:pt idx="44">
                  <c:v>114.3172</c:v>
                </c:pt>
                <c:pt idx="45">
                  <c:v>113.7867</c:v>
                </c:pt>
                <c:pt idx="46">
                  <c:v>113.18980000000001</c:v>
                </c:pt>
                <c:pt idx="47">
                  <c:v>112.7518</c:v>
                </c:pt>
                <c:pt idx="48">
                  <c:v>112.2645</c:v>
                </c:pt>
                <c:pt idx="49">
                  <c:v>111.6258</c:v>
                </c:pt>
                <c:pt idx="50">
                  <c:v>110.98009999999999</c:v>
                </c:pt>
                <c:pt idx="51">
                  <c:v>110.5077</c:v>
                </c:pt>
                <c:pt idx="52">
                  <c:v>109.96939999999999</c:v>
                </c:pt>
                <c:pt idx="53">
                  <c:v>109.37820000000001</c:v>
                </c:pt>
                <c:pt idx="54">
                  <c:v>108.8429</c:v>
                </c:pt>
                <c:pt idx="55">
                  <c:v>108.396</c:v>
                </c:pt>
                <c:pt idx="56">
                  <c:v>107.8505</c:v>
                </c:pt>
                <c:pt idx="57">
                  <c:v>107.28830000000001</c:v>
                </c:pt>
                <c:pt idx="58">
                  <c:v>106.5284</c:v>
                </c:pt>
                <c:pt idx="59">
                  <c:v>105.8856</c:v>
                </c:pt>
                <c:pt idx="60">
                  <c:v>105.2865</c:v>
                </c:pt>
                <c:pt idx="61">
                  <c:v>104.551</c:v>
                </c:pt>
                <c:pt idx="62">
                  <c:v>103.8062</c:v>
                </c:pt>
                <c:pt idx="63">
                  <c:v>103.14579999999999</c:v>
                </c:pt>
                <c:pt idx="64">
                  <c:v>102.5964</c:v>
                </c:pt>
                <c:pt idx="65">
                  <c:v>102.0793</c:v>
                </c:pt>
                <c:pt idx="66">
                  <c:v>101.4477</c:v>
                </c:pt>
                <c:pt idx="67">
                  <c:v>100.84610000000001</c:v>
                </c:pt>
                <c:pt idx="68">
                  <c:v>100.152</c:v>
                </c:pt>
                <c:pt idx="69">
                  <c:v>99.435209999999998</c:v>
                </c:pt>
                <c:pt idx="70">
                  <c:v>98.71951</c:v>
                </c:pt>
                <c:pt idx="71">
                  <c:v>98.143420000000006</c:v>
                </c:pt>
                <c:pt idx="72">
                  <c:v>97.49982</c:v>
                </c:pt>
                <c:pt idx="73">
                  <c:v>96.814949999999996</c:v>
                </c:pt>
                <c:pt idx="74">
                  <c:v>95.83954</c:v>
                </c:pt>
                <c:pt idx="75">
                  <c:v>95.060670000000002</c:v>
                </c:pt>
                <c:pt idx="76">
                  <c:v>94.350369999999998</c:v>
                </c:pt>
                <c:pt idx="77">
                  <c:v>93.524799999999999</c:v>
                </c:pt>
                <c:pt idx="78">
                  <c:v>92.863399999999999</c:v>
                </c:pt>
                <c:pt idx="79">
                  <c:v>91.890180000000001</c:v>
                </c:pt>
                <c:pt idx="80">
                  <c:v>91.128399999999999</c:v>
                </c:pt>
                <c:pt idx="81">
                  <c:v>90.212310000000002</c:v>
                </c:pt>
                <c:pt idx="82">
                  <c:v>89.308350000000004</c:v>
                </c:pt>
                <c:pt idx="83">
                  <c:v>88.347830000000002</c:v>
                </c:pt>
                <c:pt idx="84">
                  <c:v>87.507199999999997</c:v>
                </c:pt>
                <c:pt idx="85">
                  <c:v>86.524190000000004</c:v>
                </c:pt>
                <c:pt idx="86">
                  <c:v>85.36591</c:v>
                </c:pt>
                <c:pt idx="87">
                  <c:v>84.472759999999994</c:v>
                </c:pt>
                <c:pt idx="88">
                  <c:v>83.400130000000004</c:v>
                </c:pt>
                <c:pt idx="89">
                  <c:v>82.059150000000002</c:v>
                </c:pt>
                <c:pt idx="90">
                  <c:v>80.886089999999996</c:v>
                </c:pt>
                <c:pt idx="91">
                  <c:v>79.564629999999994</c:v>
                </c:pt>
                <c:pt idx="92">
                  <c:v>77.90616</c:v>
                </c:pt>
                <c:pt idx="93">
                  <c:v>76.219620000000006</c:v>
                </c:pt>
                <c:pt idx="94">
                  <c:v>74.943389999999994</c:v>
                </c:pt>
                <c:pt idx="95">
                  <c:v>73.549409999999995</c:v>
                </c:pt>
                <c:pt idx="96">
                  <c:v>72.209149999999994</c:v>
                </c:pt>
                <c:pt idx="97">
                  <c:v>70.502740000000003</c:v>
                </c:pt>
                <c:pt idx="98">
                  <c:v>68.135639999999995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98-4CD7-9198-703C0D74248D}"/>
            </c:ext>
          </c:extLst>
        </c:ser>
        <c:ser>
          <c:idx val="3"/>
          <c:order val="3"/>
          <c:tx>
            <c:strRef>
              <c:f>'UMi-6GHz'!$E$155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-164.45750000000001</c:v>
                </c:pt>
                <c:pt idx="1">
                  <c:v>-151.0677</c:v>
                </c:pt>
                <c:pt idx="2">
                  <c:v>-147.9974</c:v>
                </c:pt>
                <c:pt idx="3">
                  <c:v>-144.80099999999999</c:v>
                </c:pt>
                <c:pt idx="4">
                  <c:v>-142.75190000000001</c:v>
                </c:pt>
                <c:pt idx="5">
                  <c:v>-141.18680000000001</c:v>
                </c:pt>
                <c:pt idx="6">
                  <c:v>-139.9701</c:v>
                </c:pt>
                <c:pt idx="7">
                  <c:v>-138.99080000000001</c:v>
                </c:pt>
                <c:pt idx="8">
                  <c:v>-137.72290000000001</c:v>
                </c:pt>
                <c:pt idx="9">
                  <c:v>-136.5908</c:v>
                </c:pt>
                <c:pt idx="10">
                  <c:v>-135.56110000000001</c:v>
                </c:pt>
                <c:pt idx="11">
                  <c:v>-134.58170000000001</c:v>
                </c:pt>
                <c:pt idx="12">
                  <c:v>-133.48220000000001</c:v>
                </c:pt>
                <c:pt idx="13">
                  <c:v>-132.73259999999999</c:v>
                </c:pt>
                <c:pt idx="14">
                  <c:v>-131.8751</c:v>
                </c:pt>
                <c:pt idx="15">
                  <c:v>-131.39230000000001</c:v>
                </c:pt>
                <c:pt idx="16">
                  <c:v>-130.68610000000001</c:v>
                </c:pt>
                <c:pt idx="17">
                  <c:v>-129.875</c:v>
                </c:pt>
                <c:pt idx="18">
                  <c:v>-129.15799999999999</c:v>
                </c:pt>
                <c:pt idx="19">
                  <c:v>-128.59219999999999</c:v>
                </c:pt>
                <c:pt idx="20">
                  <c:v>-127.9034</c:v>
                </c:pt>
                <c:pt idx="21">
                  <c:v>-127.2338</c:v>
                </c:pt>
                <c:pt idx="22">
                  <c:v>-126.60890000000001</c:v>
                </c:pt>
                <c:pt idx="23">
                  <c:v>-125.96550000000001</c:v>
                </c:pt>
                <c:pt idx="24">
                  <c:v>-125.3669</c:v>
                </c:pt>
                <c:pt idx="25">
                  <c:v>-124.62820000000001</c:v>
                </c:pt>
                <c:pt idx="26">
                  <c:v>-124.05329999999999</c:v>
                </c:pt>
                <c:pt idx="27">
                  <c:v>-123.571</c:v>
                </c:pt>
                <c:pt idx="28">
                  <c:v>-122.9555</c:v>
                </c:pt>
                <c:pt idx="29">
                  <c:v>-122.3139</c:v>
                </c:pt>
                <c:pt idx="30">
                  <c:v>-121.66540000000001</c:v>
                </c:pt>
                <c:pt idx="31">
                  <c:v>-121.04170000000001</c:v>
                </c:pt>
                <c:pt idx="32">
                  <c:v>-120.46040000000001</c:v>
                </c:pt>
                <c:pt idx="33">
                  <c:v>-119.9233</c:v>
                </c:pt>
                <c:pt idx="34">
                  <c:v>-119.4127</c:v>
                </c:pt>
                <c:pt idx="35">
                  <c:v>-118.89879999999999</c:v>
                </c:pt>
                <c:pt idx="36">
                  <c:v>-118.4243</c:v>
                </c:pt>
                <c:pt idx="37">
                  <c:v>-117.94280000000001</c:v>
                </c:pt>
                <c:pt idx="38">
                  <c:v>-117.3965</c:v>
                </c:pt>
                <c:pt idx="39">
                  <c:v>-116.9335</c:v>
                </c:pt>
                <c:pt idx="40">
                  <c:v>-116.35469999999999</c:v>
                </c:pt>
                <c:pt idx="41">
                  <c:v>-115.8805</c:v>
                </c:pt>
                <c:pt idx="42">
                  <c:v>-115.2897</c:v>
                </c:pt>
                <c:pt idx="43">
                  <c:v>-114.73139999999999</c:v>
                </c:pt>
                <c:pt idx="44">
                  <c:v>-114.3172</c:v>
                </c:pt>
                <c:pt idx="45">
                  <c:v>-113.7867</c:v>
                </c:pt>
                <c:pt idx="46">
                  <c:v>-113.18980000000001</c:v>
                </c:pt>
                <c:pt idx="47">
                  <c:v>-112.7518</c:v>
                </c:pt>
                <c:pt idx="48">
                  <c:v>-112.2645</c:v>
                </c:pt>
                <c:pt idx="49">
                  <c:v>-111.6258</c:v>
                </c:pt>
                <c:pt idx="50">
                  <c:v>-110.98009999999999</c:v>
                </c:pt>
                <c:pt idx="51">
                  <c:v>-110.5077</c:v>
                </c:pt>
                <c:pt idx="52">
                  <c:v>-109.96939999999999</c:v>
                </c:pt>
                <c:pt idx="53">
                  <c:v>-109.37820000000001</c:v>
                </c:pt>
                <c:pt idx="54">
                  <c:v>-108.8429</c:v>
                </c:pt>
                <c:pt idx="55">
                  <c:v>-108.396</c:v>
                </c:pt>
                <c:pt idx="56">
                  <c:v>-107.8505</c:v>
                </c:pt>
                <c:pt idx="57">
                  <c:v>-107.28830000000001</c:v>
                </c:pt>
                <c:pt idx="58">
                  <c:v>-106.5284</c:v>
                </c:pt>
                <c:pt idx="59">
                  <c:v>-105.8856</c:v>
                </c:pt>
                <c:pt idx="60">
                  <c:v>-105.2865</c:v>
                </c:pt>
                <c:pt idx="61">
                  <c:v>-104.551</c:v>
                </c:pt>
                <c:pt idx="62">
                  <c:v>-103.8062</c:v>
                </c:pt>
                <c:pt idx="63">
                  <c:v>-103.14579999999999</c:v>
                </c:pt>
                <c:pt idx="64">
                  <c:v>-102.5964</c:v>
                </c:pt>
                <c:pt idx="65">
                  <c:v>-102.0793</c:v>
                </c:pt>
                <c:pt idx="66">
                  <c:v>-101.4477</c:v>
                </c:pt>
                <c:pt idx="67">
                  <c:v>-100.84610000000001</c:v>
                </c:pt>
                <c:pt idx="68">
                  <c:v>-100.152</c:v>
                </c:pt>
                <c:pt idx="69">
                  <c:v>-99.435209999999998</c:v>
                </c:pt>
                <c:pt idx="70">
                  <c:v>-98.71951</c:v>
                </c:pt>
                <c:pt idx="71">
                  <c:v>-98.143420000000006</c:v>
                </c:pt>
                <c:pt idx="72">
                  <c:v>-97.49982</c:v>
                </c:pt>
                <c:pt idx="73">
                  <c:v>-96.814949999999996</c:v>
                </c:pt>
                <c:pt idx="74">
                  <c:v>-95.83954</c:v>
                </c:pt>
                <c:pt idx="75">
                  <c:v>-95.060670000000002</c:v>
                </c:pt>
                <c:pt idx="76">
                  <c:v>-94.350369999999998</c:v>
                </c:pt>
                <c:pt idx="77">
                  <c:v>-93.524799999999999</c:v>
                </c:pt>
                <c:pt idx="78">
                  <c:v>-92.863399999999999</c:v>
                </c:pt>
                <c:pt idx="79">
                  <c:v>-91.890180000000001</c:v>
                </c:pt>
                <c:pt idx="80">
                  <c:v>-91.128399999999999</c:v>
                </c:pt>
                <c:pt idx="81">
                  <c:v>-90.212310000000002</c:v>
                </c:pt>
                <c:pt idx="82">
                  <c:v>-89.308350000000004</c:v>
                </c:pt>
                <c:pt idx="83">
                  <c:v>-88.347830000000002</c:v>
                </c:pt>
                <c:pt idx="84">
                  <c:v>-87.507199999999997</c:v>
                </c:pt>
                <c:pt idx="85">
                  <c:v>-86.524190000000004</c:v>
                </c:pt>
                <c:pt idx="86">
                  <c:v>-85.36591</c:v>
                </c:pt>
                <c:pt idx="87">
                  <c:v>-84.472759999999994</c:v>
                </c:pt>
                <c:pt idx="88">
                  <c:v>-83.400130000000004</c:v>
                </c:pt>
                <c:pt idx="89">
                  <c:v>-82.059150000000002</c:v>
                </c:pt>
                <c:pt idx="90">
                  <c:v>-80.886089999999996</c:v>
                </c:pt>
                <c:pt idx="91">
                  <c:v>-79.564629999999994</c:v>
                </c:pt>
                <c:pt idx="92">
                  <c:v>-77.90616</c:v>
                </c:pt>
                <c:pt idx="93">
                  <c:v>-76.219620000000006</c:v>
                </c:pt>
                <c:pt idx="94">
                  <c:v>-74.943389999999994</c:v>
                </c:pt>
                <c:pt idx="95">
                  <c:v>-73.549409999999995</c:v>
                </c:pt>
                <c:pt idx="96">
                  <c:v>-72.209149999999994</c:v>
                </c:pt>
                <c:pt idx="97">
                  <c:v>-70.502740000000003</c:v>
                </c:pt>
                <c:pt idx="98">
                  <c:v>-68.135639999999995</c:v>
                </c:pt>
              </c:numCache>
            </c:numRef>
          </c:xVal>
          <c:yVal>
            <c:numRef>
              <c:f>'UMi-6GHz'!$E$156:$E$254</c:f>
              <c:numCache>
                <c:formatCode>0.000_ </c:formatCode>
                <c:ptCount val="99"/>
                <c:pt idx="0">
                  <c:v>164.45750000000001</c:v>
                </c:pt>
                <c:pt idx="1">
                  <c:v>151.0677</c:v>
                </c:pt>
                <c:pt idx="2">
                  <c:v>147.9974</c:v>
                </c:pt>
                <c:pt idx="3">
                  <c:v>144.80099999999999</c:v>
                </c:pt>
                <c:pt idx="4">
                  <c:v>142.75190000000001</c:v>
                </c:pt>
                <c:pt idx="5">
                  <c:v>141.18680000000001</c:v>
                </c:pt>
                <c:pt idx="6">
                  <c:v>139.9701</c:v>
                </c:pt>
                <c:pt idx="7">
                  <c:v>138.99080000000001</c:v>
                </c:pt>
                <c:pt idx="8">
                  <c:v>137.72290000000001</c:v>
                </c:pt>
                <c:pt idx="9">
                  <c:v>136.5908</c:v>
                </c:pt>
                <c:pt idx="10">
                  <c:v>135.56110000000001</c:v>
                </c:pt>
                <c:pt idx="11">
                  <c:v>134.58170000000001</c:v>
                </c:pt>
                <c:pt idx="12">
                  <c:v>133.48220000000001</c:v>
                </c:pt>
                <c:pt idx="13">
                  <c:v>132.73259999999999</c:v>
                </c:pt>
                <c:pt idx="14">
                  <c:v>131.8751</c:v>
                </c:pt>
                <c:pt idx="15">
                  <c:v>131.39230000000001</c:v>
                </c:pt>
                <c:pt idx="16">
                  <c:v>130.68610000000001</c:v>
                </c:pt>
                <c:pt idx="17">
                  <c:v>129.875</c:v>
                </c:pt>
                <c:pt idx="18">
                  <c:v>129.15799999999999</c:v>
                </c:pt>
                <c:pt idx="19">
                  <c:v>128.59219999999999</c:v>
                </c:pt>
                <c:pt idx="20">
                  <c:v>127.9034</c:v>
                </c:pt>
                <c:pt idx="21">
                  <c:v>127.2338</c:v>
                </c:pt>
                <c:pt idx="22">
                  <c:v>126.60890000000001</c:v>
                </c:pt>
                <c:pt idx="23">
                  <c:v>125.96550000000001</c:v>
                </c:pt>
                <c:pt idx="24">
                  <c:v>125.3669</c:v>
                </c:pt>
                <c:pt idx="25">
                  <c:v>124.62820000000001</c:v>
                </c:pt>
                <c:pt idx="26">
                  <c:v>124.05329999999999</c:v>
                </c:pt>
                <c:pt idx="27">
                  <c:v>123.571</c:v>
                </c:pt>
                <c:pt idx="28">
                  <c:v>122.9555</c:v>
                </c:pt>
                <c:pt idx="29">
                  <c:v>122.3139</c:v>
                </c:pt>
                <c:pt idx="30">
                  <c:v>121.66540000000001</c:v>
                </c:pt>
                <c:pt idx="31">
                  <c:v>121.04170000000001</c:v>
                </c:pt>
                <c:pt idx="32">
                  <c:v>120.46040000000001</c:v>
                </c:pt>
                <c:pt idx="33">
                  <c:v>119.9233</c:v>
                </c:pt>
                <c:pt idx="34">
                  <c:v>119.4127</c:v>
                </c:pt>
                <c:pt idx="35">
                  <c:v>118.89879999999999</c:v>
                </c:pt>
                <c:pt idx="36">
                  <c:v>118.4243</c:v>
                </c:pt>
                <c:pt idx="37">
                  <c:v>117.94280000000001</c:v>
                </c:pt>
                <c:pt idx="38">
                  <c:v>117.3965</c:v>
                </c:pt>
                <c:pt idx="39">
                  <c:v>116.9335</c:v>
                </c:pt>
                <c:pt idx="40">
                  <c:v>116.35469999999999</c:v>
                </c:pt>
                <c:pt idx="41">
                  <c:v>115.8805</c:v>
                </c:pt>
                <c:pt idx="42">
                  <c:v>115.2897</c:v>
                </c:pt>
                <c:pt idx="43">
                  <c:v>114.73139999999999</c:v>
                </c:pt>
                <c:pt idx="44">
                  <c:v>114.3172</c:v>
                </c:pt>
                <c:pt idx="45">
                  <c:v>113.7867</c:v>
                </c:pt>
                <c:pt idx="46">
                  <c:v>113.18980000000001</c:v>
                </c:pt>
                <c:pt idx="47">
                  <c:v>112.7518</c:v>
                </c:pt>
                <c:pt idx="48">
                  <c:v>112.2645</c:v>
                </c:pt>
                <c:pt idx="49">
                  <c:v>111.6258</c:v>
                </c:pt>
                <c:pt idx="50">
                  <c:v>110.98009999999999</c:v>
                </c:pt>
                <c:pt idx="51">
                  <c:v>110.5077</c:v>
                </c:pt>
                <c:pt idx="52">
                  <c:v>109.96939999999999</c:v>
                </c:pt>
                <c:pt idx="53">
                  <c:v>109.37820000000001</c:v>
                </c:pt>
                <c:pt idx="54">
                  <c:v>108.8429</c:v>
                </c:pt>
                <c:pt idx="55">
                  <c:v>108.396</c:v>
                </c:pt>
                <c:pt idx="56">
                  <c:v>107.8505</c:v>
                </c:pt>
                <c:pt idx="57">
                  <c:v>107.28830000000001</c:v>
                </c:pt>
                <c:pt idx="58">
                  <c:v>106.5284</c:v>
                </c:pt>
                <c:pt idx="59">
                  <c:v>105.8856</c:v>
                </c:pt>
                <c:pt idx="60">
                  <c:v>105.2865</c:v>
                </c:pt>
                <c:pt idx="61">
                  <c:v>104.551</c:v>
                </c:pt>
                <c:pt idx="62">
                  <c:v>103.8062</c:v>
                </c:pt>
                <c:pt idx="63">
                  <c:v>103.14579999999999</c:v>
                </c:pt>
                <c:pt idx="64">
                  <c:v>102.5964</c:v>
                </c:pt>
                <c:pt idx="65">
                  <c:v>102.0793</c:v>
                </c:pt>
                <c:pt idx="66">
                  <c:v>101.4477</c:v>
                </c:pt>
                <c:pt idx="67">
                  <c:v>100.84610000000001</c:v>
                </c:pt>
                <c:pt idx="68">
                  <c:v>100.152</c:v>
                </c:pt>
                <c:pt idx="69">
                  <c:v>99.435209999999998</c:v>
                </c:pt>
                <c:pt idx="70">
                  <c:v>98.71951</c:v>
                </c:pt>
                <c:pt idx="71">
                  <c:v>98.143420000000006</c:v>
                </c:pt>
                <c:pt idx="72">
                  <c:v>97.49982</c:v>
                </c:pt>
                <c:pt idx="73">
                  <c:v>96.814949999999996</c:v>
                </c:pt>
                <c:pt idx="74">
                  <c:v>95.83954</c:v>
                </c:pt>
                <c:pt idx="75">
                  <c:v>95.060670000000002</c:v>
                </c:pt>
                <c:pt idx="76">
                  <c:v>94.350369999999998</c:v>
                </c:pt>
                <c:pt idx="77">
                  <c:v>93.524799999999999</c:v>
                </c:pt>
                <c:pt idx="78">
                  <c:v>92.863399999999999</c:v>
                </c:pt>
                <c:pt idx="79">
                  <c:v>91.890180000000001</c:v>
                </c:pt>
                <c:pt idx="80">
                  <c:v>91.128399999999999</c:v>
                </c:pt>
                <c:pt idx="81">
                  <c:v>90.212310000000002</c:v>
                </c:pt>
                <c:pt idx="82">
                  <c:v>89.308350000000004</c:v>
                </c:pt>
                <c:pt idx="83">
                  <c:v>88.347830000000002</c:v>
                </c:pt>
                <c:pt idx="84">
                  <c:v>87.507199999999997</c:v>
                </c:pt>
                <c:pt idx="85">
                  <c:v>86.524190000000004</c:v>
                </c:pt>
                <c:pt idx="86">
                  <c:v>85.36591</c:v>
                </c:pt>
                <c:pt idx="87">
                  <c:v>84.472759999999994</c:v>
                </c:pt>
                <c:pt idx="88">
                  <c:v>83.400130000000004</c:v>
                </c:pt>
                <c:pt idx="89">
                  <c:v>82.059150000000002</c:v>
                </c:pt>
                <c:pt idx="90">
                  <c:v>80.886089999999996</c:v>
                </c:pt>
                <c:pt idx="91">
                  <c:v>79.564629999999994</c:v>
                </c:pt>
                <c:pt idx="92">
                  <c:v>77.90616</c:v>
                </c:pt>
                <c:pt idx="93">
                  <c:v>76.219620000000006</c:v>
                </c:pt>
                <c:pt idx="94">
                  <c:v>74.943389999999994</c:v>
                </c:pt>
                <c:pt idx="95">
                  <c:v>73.549409999999995</c:v>
                </c:pt>
                <c:pt idx="96">
                  <c:v>72.209149999999994</c:v>
                </c:pt>
                <c:pt idx="97">
                  <c:v>70.502740000000003</c:v>
                </c:pt>
                <c:pt idx="98">
                  <c:v>68.135639999999995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98-4CD7-9198-703C0D74248D}"/>
            </c:ext>
          </c:extLst>
        </c:ser>
        <c:ser>
          <c:idx val="4"/>
          <c:order val="4"/>
          <c:tx>
            <c:strRef>
              <c:f>'UMi-6GHz'!$F$155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-164.45750000000001</c:v>
                </c:pt>
                <c:pt idx="1">
                  <c:v>-151.0677</c:v>
                </c:pt>
                <c:pt idx="2">
                  <c:v>-147.9974</c:v>
                </c:pt>
                <c:pt idx="3">
                  <c:v>-144.80099999999999</c:v>
                </c:pt>
                <c:pt idx="4">
                  <c:v>-142.75190000000001</c:v>
                </c:pt>
                <c:pt idx="5">
                  <c:v>-141.18680000000001</c:v>
                </c:pt>
                <c:pt idx="6">
                  <c:v>-139.9701</c:v>
                </c:pt>
                <c:pt idx="7">
                  <c:v>-138.99080000000001</c:v>
                </c:pt>
                <c:pt idx="8">
                  <c:v>-137.72290000000001</c:v>
                </c:pt>
                <c:pt idx="9">
                  <c:v>-136.5908</c:v>
                </c:pt>
                <c:pt idx="10">
                  <c:v>-135.56110000000001</c:v>
                </c:pt>
                <c:pt idx="11">
                  <c:v>-134.58170000000001</c:v>
                </c:pt>
                <c:pt idx="12">
                  <c:v>-133.48220000000001</c:v>
                </c:pt>
                <c:pt idx="13">
                  <c:v>-132.73259999999999</c:v>
                </c:pt>
                <c:pt idx="14">
                  <c:v>-131.8751</c:v>
                </c:pt>
                <c:pt idx="15">
                  <c:v>-131.39230000000001</c:v>
                </c:pt>
                <c:pt idx="16">
                  <c:v>-130.68610000000001</c:v>
                </c:pt>
                <c:pt idx="17">
                  <c:v>-129.875</c:v>
                </c:pt>
                <c:pt idx="18">
                  <c:v>-129.15799999999999</c:v>
                </c:pt>
                <c:pt idx="19">
                  <c:v>-128.59219999999999</c:v>
                </c:pt>
                <c:pt idx="20">
                  <c:v>-127.9034</c:v>
                </c:pt>
                <c:pt idx="21">
                  <c:v>-127.2338</c:v>
                </c:pt>
                <c:pt idx="22">
                  <c:v>-126.60890000000001</c:v>
                </c:pt>
                <c:pt idx="23">
                  <c:v>-125.96550000000001</c:v>
                </c:pt>
                <c:pt idx="24">
                  <c:v>-125.3669</c:v>
                </c:pt>
                <c:pt idx="25">
                  <c:v>-124.62820000000001</c:v>
                </c:pt>
                <c:pt idx="26">
                  <c:v>-124.05329999999999</c:v>
                </c:pt>
                <c:pt idx="27">
                  <c:v>-123.571</c:v>
                </c:pt>
                <c:pt idx="28">
                  <c:v>-122.9555</c:v>
                </c:pt>
                <c:pt idx="29">
                  <c:v>-122.3139</c:v>
                </c:pt>
                <c:pt idx="30">
                  <c:v>-121.66540000000001</c:v>
                </c:pt>
                <c:pt idx="31">
                  <c:v>-121.04170000000001</c:v>
                </c:pt>
                <c:pt idx="32">
                  <c:v>-120.46040000000001</c:v>
                </c:pt>
                <c:pt idx="33">
                  <c:v>-119.9233</c:v>
                </c:pt>
                <c:pt idx="34">
                  <c:v>-119.4127</c:v>
                </c:pt>
                <c:pt idx="35">
                  <c:v>-118.89879999999999</c:v>
                </c:pt>
                <c:pt idx="36">
                  <c:v>-118.4243</c:v>
                </c:pt>
                <c:pt idx="37">
                  <c:v>-117.94280000000001</c:v>
                </c:pt>
                <c:pt idx="38">
                  <c:v>-117.3965</c:v>
                </c:pt>
                <c:pt idx="39">
                  <c:v>-116.9335</c:v>
                </c:pt>
                <c:pt idx="40">
                  <c:v>-116.35469999999999</c:v>
                </c:pt>
                <c:pt idx="41">
                  <c:v>-115.8805</c:v>
                </c:pt>
                <c:pt idx="42">
                  <c:v>-115.2897</c:v>
                </c:pt>
                <c:pt idx="43">
                  <c:v>-114.73139999999999</c:v>
                </c:pt>
                <c:pt idx="44">
                  <c:v>-114.3172</c:v>
                </c:pt>
                <c:pt idx="45">
                  <c:v>-113.7867</c:v>
                </c:pt>
                <c:pt idx="46">
                  <c:v>-113.18980000000001</c:v>
                </c:pt>
                <c:pt idx="47">
                  <c:v>-112.7518</c:v>
                </c:pt>
                <c:pt idx="48">
                  <c:v>-112.2645</c:v>
                </c:pt>
                <c:pt idx="49">
                  <c:v>-111.6258</c:v>
                </c:pt>
                <c:pt idx="50">
                  <c:v>-110.98009999999999</c:v>
                </c:pt>
                <c:pt idx="51">
                  <c:v>-110.5077</c:v>
                </c:pt>
                <c:pt idx="52">
                  <c:v>-109.96939999999999</c:v>
                </c:pt>
                <c:pt idx="53">
                  <c:v>-109.37820000000001</c:v>
                </c:pt>
                <c:pt idx="54">
                  <c:v>-108.8429</c:v>
                </c:pt>
                <c:pt idx="55">
                  <c:v>-108.396</c:v>
                </c:pt>
                <c:pt idx="56">
                  <c:v>-107.8505</c:v>
                </c:pt>
                <c:pt idx="57">
                  <c:v>-107.28830000000001</c:v>
                </c:pt>
                <c:pt idx="58">
                  <c:v>-106.5284</c:v>
                </c:pt>
                <c:pt idx="59">
                  <c:v>-105.8856</c:v>
                </c:pt>
                <c:pt idx="60">
                  <c:v>-105.2865</c:v>
                </c:pt>
                <c:pt idx="61">
                  <c:v>-104.551</c:v>
                </c:pt>
                <c:pt idx="62">
                  <c:v>-103.8062</c:v>
                </c:pt>
                <c:pt idx="63">
                  <c:v>-103.14579999999999</c:v>
                </c:pt>
                <c:pt idx="64">
                  <c:v>-102.5964</c:v>
                </c:pt>
                <c:pt idx="65">
                  <c:v>-102.0793</c:v>
                </c:pt>
                <c:pt idx="66">
                  <c:v>-101.4477</c:v>
                </c:pt>
                <c:pt idx="67">
                  <c:v>-100.84610000000001</c:v>
                </c:pt>
                <c:pt idx="68">
                  <c:v>-100.152</c:v>
                </c:pt>
                <c:pt idx="69">
                  <c:v>-99.435209999999998</c:v>
                </c:pt>
                <c:pt idx="70">
                  <c:v>-98.71951</c:v>
                </c:pt>
                <c:pt idx="71">
                  <c:v>-98.143420000000006</c:v>
                </c:pt>
                <c:pt idx="72">
                  <c:v>-97.49982</c:v>
                </c:pt>
                <c:pt idx="73">
                  <c:v>-96.814949999999996</c:v>
                </c:pt>
                <c:pt idx="74">
                  <c:v>-95.83954</c:v>
                </c:pt>
                <c:pt idx="75">
                  <c:v>-95.060670000000002</c:v>
                </c:pt>
                <c:pt idx="76">
                  <c:v>-94.350369999999998</c:v>
                </c:pt>
                <c:pt idx="77">
                  <c:v>-93.524799999999999</c:v>
                </c:pt>
                <c:pt idx="78">
                  <c:v>-92.863399999999999</c:v>
                </c:pt>
                <c:pt idx="79">
                  <c:v>-91.890180000000001</c:v>
                </c:pt>
                <c:pt idx="80">
                  <c:v>-91.128399999999999</c:v>
                </c:pt>
                <c:pt idx="81">
                  <c:v>-90.212310000000002</c:v>
                </c:pt>
                <c:pt idx="82">
                  <c:v>-89.308350000000004</c:v>
                </c:pt>
                <c:pt idx="83">
                  <c:v>-88.347830000000002</c:v>
                </c:pt>
                <c:pt idx="84">
                  <c:v>-87.507199999999997</c:v>
                </c:pt>
                <c:pt idx="85">
                  <c:v>-86.524190000000004</c:v>
                </c:pt>
                <c:pt idx="86">
                  <c:v>-85.36591</c:v>
                </c:pt>
                <c:pt idx="87">
                  <c:v>-84.472759999999994</c:v>
                </c:pt>
                <c:pt idx="88">
                  <c:v>-83.400130000000004</c:v>
                </c:pt>
                <c:pt idx="89">
                  <c:v>-82.059150000000002</c:v>
                </c:pt>
                <c:pt idx="90">
                  <c:v>-80.886089999999996</c:v>
                </c:pt>
                <c:pt idx="91">
                  <c:v>-79.564629999999994</c:v>
                </c:pt>
                <c:pt idx="92">
                  <c:v>-77.90616</c:v>
                </c:pt>
                <c:pt idx="93">
                  <c:v>-76.219620000000006</c:v>
                </c:pt>
                <c:pt idx="94">
                  <c:v>-74.943389999999994</c:v>
                </c:pt>
                <c:pt idx="95">
                  <c:v>-73.549409999999995</c:v>
                </c:pt>
                <c:pt idx="96">
                  <c:v>-72.209149999999994</c:v>
                </c:pt>
                <c:pt idx="97">
                  <c:v>-70.502740000000003</c:v>
                </c:pt>
                <c:pt idx="98">
                  <c:v>-68.135639999999995</c:v>
                </c:pt>
              </c:numCache>
            </c:numRef>
          </c:xVal>
          <c:yVal>
            <c:numRef>
              <c:f>'UMi-6GHz'!$F$156:$F$254</c:f>
              <c:numCache>
                <c:formatCode>0.000_ </c:formatCode>
                <c:ptCount val="99"/>
                <c:pt idx="0">
                  <c:v>164.45750000000001</c:v>
                </c:pt>
                <c:pt idx="1">
                  <c:v>151.0677</c:v>
                </c:pt>
                <c:pt idx="2">
                  <c:v>147.9974</c:v>
                </c:pt>
                <c:pt idx="3">
                  <c:v>144.80099999999999</c:v>
                </c:pt>
                <c:pt idx="4">
                  <c:v>142.75190000000001</c:v>
                </c:pt>
                <c:pt idx="5">
                  <c:v>141.18680000000001</c:v>
                </c:pt>
                <c:pt idx="6">
                  <c:v>139.9701</c:v>
                </c:pt>
                <c:pt idx="7">
                  <c:v>138.99080000000001</c:v>
                </c:pt>
                <c:pt idx="8">
                  <c:v>137.72290000000001</c:v>
                </c:pt>
                <c:pt idx="9">
                  <c:v>136.5908</c:v>
                </c:pt>
                <c:pt idx="10">
                  <c:v>135.56110000000001</c:v>
                </c:pt>
                <c:pt idx="11">
                  <c:v>134.58170000000001</c:v>
                </c:pt>
                <c:pt idx="12">
                  <c:v>133.48220000000001</c:v>
                </c:pt>
                <c:pt idx="13">
                  <c:v>132.73259999999999</c:v>
                </c:pt>
                <c:pt idx="14">
                  <c:v>131.8751</c:v>
                </c:pt>
                <c:pt idx="15">
                  <c:v>131.39230000000001</c:v>
                </c:pt>
                <c:pt idx="16">
                  <c:v>130.68610000000001</c:v>
                </c:pt>
                <c:pt idx="17">
                  <c:v>129.875</c:v>
                </c:pt>
                <c:pt idx="18">
                  <c:v>129.15799999999999</c:v>
                </c:pt>
                <c:pt idx="19">
                  <c:v>128.59219999999999</c:v>
                </c:pt>
                <c:pt idx="20">
                  <c:v>127.9034</c:v>
                </c:pt>
                <c:pt idx="21">
                  <c:v>127.2338</c:v>
                </c:pt>
                <c:pt idx="22">
                  <c:v>126.60890000000001</c:v>
                </c:pt>
                <c:pt idx="23">
                  <c:v>125.96550000000001</c:v>
                </c:pt>
                <c:pt idx="24">
                  <c:v>125.3669</c:v>
                </c:pt>
                <c:pt idx="25">
                  <c:v>124.62820000000001</c:v>
                </c:pt>
                <c:pt idx="26">
                  <c:v>124.05329999999999</c:v>
                </c:pt>
                <c:pt idx="27">
                  <c:v>123.571</c:v>
                </c:pt>
                <c:pt idx="28">
                  <c:v>122.9555</c:v>
                </c:pt>
                <c:pt idx="29">
                  <c:v>122.3139</c:v>
                </c:pt>
                <c:pt idx="30">
                  <c:v>121.66540000000001</c:v>
                </c:pt>
                <c:pt idx="31">
                  <c:v>121.04170000000001</c:v>
                </c:pt>
                <c:pt idx="32">
                  <c:v>120.46040000000001</c:v>
                </c:pt>
                <c:pt idx="33">
                  <c:v>119.9233</c:v>
                </c:pt>
                <c:pt idx="34">
                  <c:v>119.4127</c:v>
                </c:pt>
                <c:pt idx="35">
                  <c:v>118.89879999999999</c:v>
                </c:pt>
                <c:pt idx="36">
                  <c:v>118.4243</c:v>
                </c:pt>
                <c:pt idx="37">
                  <c:v>117.94280000000001</c:v>
                </c:pt>
                <c:pt idx="38">
                  <c:v>117.3965</c:v>
                </c:pt>
                <c:pt idx="39">
                  <c:v>116.9335</c:v>
                </c:pt>
                <c:pt idx="40">
                  <c:v>116.35469999999999</c:v>
                </c:pt>
                <c:pt idx="41">
                  <c:v>115.8805</c:v>
                </c:pt>
                <c:pt idx="42">
                  <c:v>115.2897</c:v>
                </c:pt>
                <c:pt idx="43">
                  <c:v>114.73139999999999</c:v>
                </c:pt>
                <c:pt idx="44">
                  <c:v>114.3172</c:v>
                </c:pt>
                <c:pt idx="45">
                  <c:v>113.7867</c:v>
                </c:pt>
                <c:pt idx="46">
                  <c:v>113.18980000000001</c:v>
                </c:pt>
                <c:pt idx="47">
                  <c:v>112.7518</c:v>
                </c:pt>
                <c:pt idx="48">
                  <c:v>112.2645</c:v>
                </c:pt>
                <c:pt idx="49">
                  <c:v>111.6258</c:v>
                </c:pt>
                <c:pt idx="50">
                  <c:v>110.98009999999999</c:v>
                </c:pt>
                <c:pt idx="51">
                  <c:v>110.5077</c:v>
                </c:pt>
                <c:pt idx="52">
                  <c:v>109.96939999999999</c:v>
                </c:pt>
                <c:pt idx="53">
                  <c:v>109.37820000000001</c:v>
                </c:pt>
                <c:pt idx="54">
                  <c:v>108.8429</c:v>
                </c:pt>
                <c:pt idx="55">
                  <c:v>108.396</c:v>
                </c:pt>
                <c:pt idx="56">
                  <c:v>107.8505</c:v>
                </c:pt>
                <c:pt idx="57">
                  <c:v>107.28830000000001</c:v>
                </c:pt>
                <c:pt idx="58">
                  <c:v>106.5284</c:v>
                </c:pt>
                <c:pt idx="59">
                  <c:v>105.8856</c:v>
                </c:pt>
                <c:pt idx="60">
                  <c:v>105.2865</c:v>
                </c:pt>
                <c:pt idx="61">
                  <c:v>104.551</c:v>
                </c:pt>
                <c:pt idx="62">
                  <c:v>103.8062</c:v>
                </c:pt>
                <c:pt idx="63">
                  <c:v>103.14579999999999</c:v>
                </c:pt>
                <c:pt idx="64">
                  <c:v>102.5964</c:v>
                </c:pt>
                <c:pt idx="65">
                  <c:v>102.0793</c:v>
                </c:pt>
                <c:pt idx="66">
                  <c:v>101.4477</c:v>
                </c:pt>
                <c:pt idx="67">
                  <c:v>100.84610000000001</c:v>
                </c:pt>
                <c:pt idx="68">
                  <c:v>100.152</c:v>
                </c:pt>
                <c:pt idx="69">
                  <c:v>99.435209999999998</c:v>
                </c:pt>
                <c:pt idx="70">
                  <c:v>98.71951</c:v>
                </c:pt>
                <c:pt idx="71">
                  <c:v>98.143420000000006</c:v>
                </c:pt>
                <c:pt idx="72">
                  <c:v>97.49982</c:v>
                </c:pt>
                <c:pt idx="73">
                  <c:v>96.814949999999996</c:v>
                </c:pt>
                <c:pt idx="74">
                  <c:v>95.83954</c:v>
                </c:pt>
                <c:pt idx="75">
                  <c:v>95.060670000000002</c:v>
                </c:pt>
                <c:pt idx="76">
                  <c:v>94.350369999999998</c:v>
                </c:pt>
                <c:pt idx="77">
                  <c:v>93.524799999999999</c:v>
                </c:pt>
                <c:pt idx="78">
                  <c:v>92.863399999999999</c:v>
                </c:pt>
                <c:pt idx="79">
                  <c:v>91.890180000000001</c:v>
                </c:pt>
                <c:pt idx="80">
                  <c:v>91.128399999999999</c:v>
                </c:pt>
                <c:pt idx="81">
                  <c:v>90.212310000000002</c:v>
                </c:pt>
                <c:pt idx="82">
                  <c:v>89.308350000000004</c:v>
                </c:pt>
                <c:pt idx="83">
                  <c:v>88.347830000000002</c:v>
                </c:pt>
                <c:pt idx="84">
                  <c:v>87.507199999999997</c:v>
                </c:pt>
                <c:pt idx="85">
                  <c:v>86.524190000000004</c:v>
                </c:pt>
                <c:pt idx="86">
                  <c:v>85.36591</c:v>
                </c:pt>
                <c:pt idx="87">
                  <c:v>84.472759999999994</c:v>
                </c:pt>
                <c:pt idx="88">
                  <c:v>83.400130000000004</c:v>
                </c:pt>
                <c:pt idx="89">
                  <c:v>82.059150000000002</c:v>
                </c:pt>
                <c:pt idx="90">
                  <c:v>80.886089999999996</c:v>
                </c:pt>
                <c:pt idx="91">
                  <c:v>79.564629999999994</c:v>
                </c:pt>
                <c:pt idx="92">
                  <c:v>77.90616</c:v>
                </c:pt>
                <c:pt idx="93">
                  <c:v>76.219620000000006</c:v>
                </c:pt>
                <c:pt idx="94">
                  <c:v>74.943389999999994</c:v>
                </c:pt>
                <c:pt idx="95">
                  <c:v>73.549409999999995</c:v>
                </c:pt>
                <c:pt idx="96">
                  <c:v>72.209149999999994</c:v>
                </c:pt>
                <c:pt idx="97">
                  <c:v>70.502740000000003</c:v>
                </c:pt>
                <c:pt idx="98">
                  <c:v>68.135639999999995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398-4CD7-9198-703C0D74248D}"/>
            </c:ext>
          </c:extLst>
        </c:ser>
        <c:ser>
          <c:idx val="5"/>
          <c:order val="5"/>
          <c:tx>
            <c:strRef>
              <c:f>'UMi-6GHz'!$G$155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-164.45750000000001</c:v>
                </c:pt>
                <c:pt idx="1">
                  <c:v>-151.0677</c:v>
                </c:pt>
                <c:pt idx="2">
                  <c:v>-147.9974</c:v>
                </c:pt>
                <c:pt idx="3">
                  <c:v>-144.80099999999999</c:v>
                </c:pt>
                <c:pt idx="4">
                  <c:v>-142.75190000000001</c:v>
                </c:pt>
                <c:pt idx="5">
                  <c:v>-141.18680000000001</c:v>
                </c:pt>
                <c:pt idx="6">
                  <c:v>-139.9701</c:v>
                </c:pt>
                <c:pt idx="7">
                  <c:v>-138.99080000000001</c:v>
                </c:pt>
                <c:pt idx="8">
                  <c:v>-137.72290000000001</c:v>
                </c:pt>
                <c:pt idx="9">
                  <c:v>-136.5908</c:v>
                </c:pt>
                <c:pt idx="10">
                  <c:v>-135.56110000000001</c:v>
                </c:pt>
                <c:pt idx="11">
                  <c:v>-134.58170000000001</c:v>
                </c:pt>
                <c:pt idx="12">
                  <c:v>-133.48220000000001</c:v>
                </c:pt>
                <c:pt idx="13">
                  <c:v>-132.73259999999999</c:v>
                </c:pt>
                <c:pt idx="14">
                  <c:v>-131.8751</c:v>
                </c:pt>
                <c:pt idx="15">
                  <c:v>-131.39230000000001</c:v>
                </c:pt>
                <c:pt idx="16">
                  <c:v>-130.68610000000001</c:v>
                </c:pt>
                <c:pt idx="17">
                  <c:v>-129.875</c:v>
                </c:pt>
                <c:pt idx="18">
                  <c:v>-129.15799999999999</c:v>
                </c:pt>
                <c:pt idx="19">
                  <c:v>-128.59219999999999</c:v>
                </c:pt>
                <c:pt idx="20">
                  <c:v>-127.9034</c:v>
                </c:pt>
                <c:pt idx="21">
                  <c:v>-127.2338</c:v>
                </c:pt>
                <c:pt idx="22">
                  <c:v>-126.60890000000001</c:v>
                </c:pt>
                <c:pt idx="23">
                  <c:v>-125.96550000000001</c:v>
                </c:pt>
                <c:pt idx="24">
                  <c:v>-125.3669</c:v>
                </c:pt>
                <c:pt idx="25">
                  <c:v>-124.62820000000001</c:v>
                </c:pt>
                <c:pt idx="26">
                  <c:v>-124.05329999999999</c:v>
                </c:pt>
                <c:pt idx="27">
                  <c:v>-123.571</c:v>
                </c:pt>
                <c:pt idx="28">
                  <c:v>-122.9555</c:v>
                </c:pt>
                <c:pt idx="29">
                  <c:v>-122.3139</c:v>
                </c:pt>
                <c:pt idx="30">
                  <c:v>-121.66540000000001</c:v>
                </c:pt>
                <c:pt idx="31">
                  <c:v>-121.04170000000001</c:v>
                </c:pt>
                <c:pt idx="32">
                  <c:v>-120.46040000000001</c:v>
                </c:pt>
                <c:pt idx="33">
                  <c:v>-119.9233</c:v>
                </c:pt>
                <c:pt idx="34">
                  <c:v>-119.4127</c:v>
                </c:pt>
                <c:pt idx="35">
                  <c:v>-118.89879999999999</c:v>
                </c:pt>
                <c:pt idx="36">
                  <c:v>-118.4243</c:v>
                </c:pt>
                <c:pt idx="37">
                  <c:v>-117.94280000000001</c:v>
                </c:pt>
                <c:pt idx="38">
                  <c:v>-117.3965</c:v>
                </c:pt>
                <c:pt idx="39">
                  <c:v>-116.9335</c:v>
                </c:pt>
                <c:pt idx="40">
                  <c:v>-116.35469999999999</c:v>
                </c:pt>
                <c:pt idx="41">
                  <c:v>-115.8805</c:v>
                </c:pt>
                <c:pt idx="42">
                  <c:v>-115.2897</c:v>
                </c:pt>
                <c:pt idx="43">
                  <c:v>-114.73139999999999</c:v>
                </c:pt>
                <c:pt idx="44">
                  <c:v>-114.3172</c:v>
                </c:pt>
                <c:pt idx="45">
                  <c:v>-113.7867</c:v>
                </c:pt>
                <c:pt idx="46">
                  <c:v>-113.18980000000001</c:v>
                </c:pt>
                <c:pt idx="47">
                  <c:v>-112.7518</c:v>
                </c:pt>
                <c:pt idx="48">
                  <c:v>-112.2645</c:v>
                </c:pt>
                <c:pt idx="49">
                  <c:v>-111.6258</c:v>
                </c:pt>
                <c:pt idx="50">
                  <c:v>-110.98009999999999</c:v>
                </c:pt>
                <c:pt idx="51">
                  <c:v>-110.5077</c:v>
                </c:pt>
                <c:pt idx="52">
                  <c:v>-109.96939999999999</c:v>
                </c:pt>
                <c:pt idx="53">
                  <c:v>-109.37820000000001</c:v>
                </c:pt>
                <c:pt idx="54">
                  <c:v>-108.8429</c:v>
                </c:pt>
                <c:pt idx="55">
                  <c:v>-108.396</c:v>
                </c:pt>
                <c:pt idx="56">
                  <c:v>-107.8505</c:v>
                </c:pt>
                <c:pt idx="57">
                  <c:v>-107.28830000000001</c:v>
                </c:pt>
                <c:pt idx="58">
                  <c:v>-106.5284</c:v>
                </c:pt>
                <c:pt idx="59">
                  <c:v>-105.8856</c:v>
                </c:pt>
                <c:pt idx="60">
                  <c:v>-105.2865</c:v>
                </c:pt>
                <c:pt idx="61">
                  <c:v>-104.551</c:v>
                </c:pt>
                <c:pt idx="62">
                  <c:v>-103.8062</c:v>
                </c:pt>
                <c:pt idx="63">
                  <c:v>-103.14579999999999</c:v>
                </c:pt>
                <c:pt idx="64">
                  <c:v>-102.5964</c:v>
                </c:pt>
                <c:pt idx="65">
                  <c:v>-102.0793</c:v>
                </c:pt>
                <c:pt idx="66">
                  <c:v>-101.4477</c:v>
                </c:pt>
                <c:pt idx="67">
                  <c:v>-100.84610000000001</c:v>
                </c:pt>
                <c:pt idx="68">
                  <c:v>-100.152</c:v>
                </c:pt>
                <c:pt idx="69">
                  <c:v>-99.435209999999998</c:v>
                </c:pt>
                <c:pt idx="70">
                  <c:v>-98.71951</c:v>
                </c:pt>
                <c:pt idx="71">
                  <c:v>-98.143420000000006</c:v>
                </c:pt>
                <c:pt idx="72">
                  <c:v>-97.49982</c:v>
                </c:pt>
                <c:pt idx="73">
                  <c:v>-96.814949999999996</c:v>
                </c:pt>
                <c:pt idx="74">
                  <c:v>-95.83954</c:v>
                </c:pt>
                <c:pt idx="75">
                  <c:v>-95.060670000000002</c:v>
                </c:pt>
                <c:pt idx="76">
                  <c:v>-94.350369999999998</c:v>
                </c:pt>
                <c:pt idx="77">
                  <c:v>-93.524799999999999</c:v>
                </c:pt>
                <c:pt idx="78">
                  <c:v>-92.863399999999999</c:v>
                </c:pt>
                <c:pt idx="79">
                  <c:v>-91.890180000000001</c:v>
                </c:pt>
                <c:pt idx="80">
                  <c:v>-91.128399999999999</c:v>
                </c:pt>
                <c:pt idx="81">
                  <c:v>-90.212310000000002</c:v>
                </c:pt>
                <c:pt idx="82">
                  <c:v>-89.308350000000004</c:v>
                </c:pt>
                <c:pt idx="83">
                  <c:v>-88.347830000000002</c:v>
                </c:pt>
                <c:pt idx="84">
                  <c:v>-87.507199999999997</c:v>
                </c:pt>
                <c:pt idx="85">
                  <c:v>-86.524190000000004</c:v>
                </c:pt>
                <c:pt idx="86">
                  <c:v>-85.36591</c:v>
                </c:pt>
                <c:pt idx="87">
                  <c:v>-84.472759999999994</c:v>
                </c:pt>
                <c:pt idx="88">
                  <c:v>-83.400130000000004</c:v>
                </c:pt>
                <c:pt idx="89">
                  <c:v>-82.059150000000002</c:v>
                </c:pt>
                <c:pt idx="90">
                  <c:v>-80.886089999999996</c:v>
                </c:pt>
                <c:pt idx="91">
                  <c:v>-79.564629999999994</c:v>
                </c:pt>
                <c:pt idx="92">
                  <c:v>-77.90616</c:v>
                </c:pt>
                <c:pt idx="93">
                  <c:v>-76.219620000000006</c:v>
                </c:pt>
                <c:pt idx="94">
                  <c:v>-74.943389999999994</c:v>
                </c:pt>
                <c:pt idx="95">
                  <c:v>-73.549409999999995</c:v>
                </c:pt>
                <c:pt idx="96">
                  <c:v>-72.209149999999994</c:v>
                </c:pt>
                <c:pt idx="97">
                  <c:v>-70.502740000000003</c:v>
                </c:pt>
                <c:pt idx="98">
                  <c:v>-68.135639999999995</c:v>
                </c:pt>
              </c:numCache>
            </c:numRef>
          </c:xVal>
          <c:yVal>
            <c:numRef>
              <c:f>'UMi-6GHz'!$G$156:$G$254</c:f>
              <c:numCache>
                <c:formatCode>0.000_ </c:formatCode>
                <c:ptCount val="99"/>
                <c:pt idx="0">
                  <c:v>164.45750000000001</c:v>
                </c:pt>
                <c:pt idx="1">
                  <c:v>151.0677</c:v>
                </c:pt>
                <c:pt idx="2">
                  <c:v>147.9974</c:v>
                </c:pt>
                <c:pt idx="3">
                  <c:v>144.80099999999999</c:v>
                </c:pt>
                <c:pt idx="4">
                  <c:v>142.75190000000001</c:v>
                </c:pt>
                <c:pt idx="5">
                  <c:v>141.18680000000001</c:v>
                </c:pt>
                <c:pt idx="6">
                  <c:v>139.9701</c:v>
                </c:pt>
                <c:pt idx="7">
                  <c:v>138.99080000000001</c:v>
                </c:pt>
                <c:pt idx="8">
                  <c:v>137.72290000000001</c:v>
                </c:pt>
                <c:pt idx="9">
                  <c:v>136.5908</c:v>
                </c:pt>
                <c:pt idx="10">
                  <c:v>135.56110000000001</c:v>
                </c:pt>
                <c:pt idx="11">
                  <c:v>134.58170000000001</c:v>
                </c:pt>
                <c:pt idx="12">
                  <c:v>133.48220000000001</c:v>
                </c:pt>
                <c:pt idx="13">
                  <c:v>132.73259999999999</c:v>
                </c:pt>
                <c:pt idx="14">
                  <c:v>131.8751</c:v>
                </c:pt>
                <c:pt idx="15">
                  <c:v>131.39230000000001</c:v>
                </c:pt>
                <c:pt idx="16">
                  <c:v>130.68610000000001</c:v>
                </c:pt>
                <c:pt idx="17">
                  <c:v>129.875</c:v>
                </c:pt>
                <c:pt idx="18">
                  <c:v>129.15799999999999</c:v>
                </c:pt>
                <c:pt idx="19">
                  <c:v>128.59219999999999</c:v>
                </c:pt>
                <c:pt idx="20">
                  <c:v>127.9034</c:v>
                </c:pt>
                <c:pt idx="21">
                  <c:v>127.2338</c:v>
                </c:pt>
                <c:pt idx="22">
                  <c:v>126.60890000000001</c:v>
                </c:pt>
                <c:pt idx="23">
                  <c:v>125.96550000000001</c:v>
                </c:pt>
                <c:pt idx="24">
                  <c:v>125.3669</c:v>
                </c:pt>
                <c:pt idx="25">
                  <c:v>124.62820000000001</c:v>
                </c:pt>
                <c:pt idx="26">
                  <c:v>124.05329999999999</c:v>
                </c:pt>
                <c:pt idx="27">
                  <c:v>123.571</c:v>
                </c:pt>
                <c:pt idx="28">
                  <c:v>122.9555</c:v>
                </c:pt>
                <c:pt idx="29">
                  <c:v>122.3139</c:v>
                </c:pt>
                <c:pt idx="30">
                  <c:v>121.66540000000001</c:v>
                </c:pt>
                <c:pt idx="31">
                  <c:v>121.04170000000001</c:v>
                </c:pt>
                <c:pt idx="32">
                  <c:v>120.46040000000001</c:v>
                </c:pt>
                <c:pt idx="33">
                  <c:v>119.9233</c:v>
                </c:pt>
                <c:pt idx="34">
                  <c:v>119.4127</c:v>
                </c:pt>
                <c:pt idx="35">
                  <c:v>118.89879999999999</c:v>
                </c:pt>
                <c:pt idx="36">
                  <c:v>118.4243</c:v>
                </c:pt>
                <c:pt idx="37">
                  <c:v>117.94280000000001</c:v>
                </c:pt>
                <c:pt idx="38">
                  <c:v>117.3965</c:v>
                </c:pt>
                <c:pt idx="39">
                  <c:v>116.9335</c:v>
                </c:pt>
                <c:pt idx="40">
                  <c:v>116.35469999999999</c:v>
                </c:pt>
                <c:pt idx="41">
                  <c:v>115.8805</c:v>
                </c:pt>
                <c:pt idx="42">
                  <c:v>115.2897</c:v>
                </c:pt>
                <c:pt idx="43">
                  <c:v>114.73139999999999</c:v>
                </c:pt>
                <c:pt idx="44">
                  <c:v>114.3172</c:v>
                </c:pt>
                <c:pt idx="45">
                  <c:v>113.7867</c:v>
                </c:pt>
                <c:pt idx="46">
                  <c:v>113.18980000000001</c:v>
                </c:pt>
                <c:pt idx="47">
                  <c:v>112.7518</c:v>
                </c:pt>
                <c:pt idx="48">
                  <c:v>112.2645</c:v>
                </c:pt>
                <c:pt idx="49">
                  <c:v>111.6258</c:v>
                </c:pt>
                <c:pt idx="50">
                  <c:v>110.98009999999999</c:v>
                </c:pt>
                <c:pt idx="51">
                  <c:v>110.5077</c:v>
                </c:pt>
                <c:pt idx="52">
                  <c:v>109.96939999999999</c:v>
                </c:pt>
                <c:pt idx="53">
                  <c:v>109.37820000000001</c:v>
                </c:pt>
                <c:pt idx="54">
                  <c:v>108.8429</c:v>
                </c:pt>
                <c:pt idx="55">
                  <c:v>108.396</c:v>
                </c:pt>
                <c:pt idx="56">
                  <c:v>107.8505</c:v>
                </c:pt>
                <c:pt idx="57">
                  <c:v>107.28830000000001</c:v>
                </c:pt>
                <c:pt idx="58">
                  <c:v>106.5284</c:v>
                </c:pt>
                <c:pt idx="59">
                  <c:v>105.8856</c:v>
                </c:pt>
                <c:pt idx="60">
                  <c:v>105.2865</c:v>
                </c:pt>
                <c:pt idx="61">
                  <c:v>104.551</c:v>
                </c:pt>
                <c:pt idx="62">
                  <c:v>103.8062</c:v>
                </c:pt>
                <c:pt idx="63">
                  <c:v>103.14579999999999</c:v>
                </c:pt>
                <c:pt idx="64">
                  <c:v>102.5964</c:v>
                </c:pt>
                <c:pt idx="65">
                  <c:v>102.0793</c:v>
                </c:pt>
                <c:pt idx="66">
                  <c:v>101.4477</c:v>
                </c:pt>
                <c:pt idx="67">
                  <c:v>100.84610000000001</c:v>
                </c:pt>
                <c:pt idx="68">
                  <c:v>100.152</c:v>
                </c:pt>
                <c:pt idx="69">
                  <c:v>99.435209999999998</c:v>
                </c:pt>
                <c:pt idx="70">
                  <c:v>98.71951</c:v>
                </c:pt>
                <c:pt idx="71">
                  <c:v>98.143420000000006</c:v>
                </c:pt>
                <c:pt idx="72">
                  <c:v>97.49982</c:v>
                </c:pt>
                <c:pt idx="73">
                  <c:v>96.814949999999996</c:v>
                </c:pt>
                <c:pt idx="74">
                  <c:v>95.83954</c:v>
                </c:pt>
                <c:pt idx="75">
                  <c:v>95.060670000000002</c:v>
                </c:pt>
                <c:pt idx="76">
                  <c:v>94.350369999999998</c:v>
                </c:pt>
                <c:pt idx="77">
                  <c:v>93.524799999999999</c:v>
                </c:pt>
                <c:pt idx="78">
                  <c:v>92.863399999999999</c:v>
                </c:pt>
                <c:pt idx="79">
                  <c:v>91.890180000000001</c:v>
                </c:pt>
                <c:pt idx="80">
                  <c:v>91.128399999999999</c:v>
                </c:pt>
                <c:pt idx="81">
                  <c:v>90.212310000000002</c:v>
                </c:pt>
                <c:pt idx="82">
                  <c:v>89.308350000000004</c:v>
                </c:pt>
                <c:pt idx="83">
                  <c:v>88.347830000000002</c:v>
                </c:pt>
                <c:pt idx="84">
                  <c:v>87.507199999999997</c:v>
                </c:pt>
                <c:pt idx="85">
                  <c:v>86.524190000000004</c:v>
                </c:pt>
                <c:pt idx="86">
                  <c:v>85.36591</c:v>
                </c:pt>
                <c:pt idx="87">
                  <c:v>84.472759999999994</c:v>
                </c:pt>
                <c:pt idx="88">
                  <c:v>83.400130000000004</c:v>
                </c:pt>
                <c:pt idx="89">
                  <c:v>82.059150000000002</c:v>
                </c:pt>
                <c:pt idx="90">
                  <c:v>80.886089999999996</c:v>
                </c:pt>
                <c:pt idx="91">
                  <c:v>79.564629999999994</c:v>
                </c:pt>
                <c:pt idx="92">
                  <c:v>77.90616</c:v>
                </c:pt>
                <c:pt idx="93">
                  <c:v>76.219620000000006</c:v>
                </c:pt>
                <c:pt idx="94">
                  <c:v>74.943389999999994</c:v>
                </c:pt>
                <c:pt idx="95">
                  <c:v>73.549409999999995</c:v>
                </c:pt>
                <c:pt idx="96">
                  <c:v>72.209149999999994</c:v>
                </c:pt>
                <c:pt idx="97">
                  <c:v>70.502740000000003</c:v>
                </c:pt>
                <c:pt idx="98">
                  <c:v>68.135639999999995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398-4CD7-9198-703C0D74248D}"/>
            </c:ext>
          </c:extLst>
        </c:ser>
        <c:ser>
          <c:idx val="6"/>
          <c:order val="6"/>
          <c:tx>
            <c:strRef>
              <c:f>'UMi-6GHz'!$H$155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-164.45750000000001</c:v>
                </c:pt>
                <c:pt idx="1">
                  <c:v>-151.0677</c:v>
                </c:pt>
                <c:pt idx="2">
                  <c:v>-147.9974</c:v>
                </c:pt>
                <c:pt idx="3">
                  <c:v>-144.80099999999999</c:v>
                </c:pt>
                <c:pt idx="4">
                  <c:v>-142.75190000000001</c:v>
                </c:pt>
                <c:pt idx="5">
                  <c:v>-141.18680000000001</c:v>
                </c:pt>
                <c:pt idx="6">
                  <c:v>-139.9701</c:v>
                </c:pt>
                <c:pt idx="7">
                  <c:v>-138.99080000000001</c:v>
                </c:pt>
                <c:pt idx="8">
                  <c:v>-137.72290000000001</c:v>
                </c:pt>
                <c:pt idx="9">
                  <c:v>-136.5908</c:v>
                </c:pt>
                <c:pt idx="10">
                  <c:v>-135.56110000000001</c:v>
                </c:pt>
                <c:pt idx="11">
                  <c:v>-134.58170000000001</c:v>
                </c:pt>
                <c:pt idx="12">
                  <c:v>-133.48220000000001</c:v>
                </c:pt>
                <c:pt idx="13">
                  <c:v>-132.73259999999999</c:v>
                </c:pt>
                <c:pt idx="14">
                  <c:v>-131.8751</c:v>
                </c:pt>
                <c:pt idx="15">
                  <c:v>-131.39230000000001</c:v>
                </c:pt>
                <c:pt idx="16">
                  <c:v>-130.68610000000001</c:v>
                </c:pt>
                <c:pt idx="17">
                  <c:v>-129.875</c:v>
                </c:pt>
                <c:pt idx="18">
                  <c:v>-129.15799999999999</c:v>
                </c:pt>
                <c:pt idx="19">
                  <c:v>-128.59219999999999</c:v>
                </c:pt>
                <c:pt idx="20">
                  <c:v>-127.9034</c:v>
                </c:pt>
                <c:pt idx="21">
                  <c:v>-127.2338</c:v>
                </c:pt>
                <c:pt idx="22">
                  <c:v>-126.60890000000001</c:v>
                </c:pt>
                <c:pt idx="23">
                  <c:v>-125.96550000000001</c:v>
                </c:pt>
                <c:pt idx="24">
                  <c:v>-125.3669</c:v>
                </c:pt>
                <c:pt idx="25">
                  <c:v>-124.62820000000001</c:v>
                </c:pt>
                <c:pt idx="26">
                  <c:v>-124.05329999999999</c:v>
                </c:pt>
                <c:pt idx="27">
                  <c:v>-123.571</c:v>
                </c:pt>
                <c:pt idx="28">
                  <c:v>-122.9555</c:v>
                </c:pt>
                <c:pt idx="29">
                  <c:v>-122.3139</c:v>
                </c:pt>
                <c:pt idx="30">
                  <c:v>-121.66540000000001</c:v>
                </c:pt>
                <c:pt idx="31">
                  <c:v>-121.04170000000001</c:v>
                </c:pt>
                <c:pt idx="32">
                  <c:v>-120.46040000000001</c:v>
                </c:pt>
                <c:pt idx="33">
                  <c:v>-119.9233</c:v>
                </c:pt>
                <c:pt idx="34">
                  <c:v>-119.4127</c:v>
                </c:pt>
                <c:pt idx="35">
                  <c:v>-118.89879999999999</c:v>
                </c:pt>
                <c:pt idx="36">
                  <c:v>-118.4243</c:v>
                </c:pt>
                <c:pt idx="37">
                  <c:v>-117.94280000000001</c:v>
                </c:pt>
                <c:pt idx="38">
                  <c:v>-117.3965</c:v>
                </c:pt>
                <c:pt idx="39">
                  <c:v>-116.9335</c:v>
                </c:pt>
                <c:pt idx="40">
                  <c:v>-116.35469999999999</c:v>
                </c:pt>
                <c:pt idx="41">
                  <c:v>-115.8805</c:v>
                </c:pt>
                <c:pt idx="42">
                  <c:v>-115.2897</c:v>
                </c:pt>
                <c:pt idx="43">
                  <c:v>-114.73139999999999</c:v>
                </c:pt>
                <c:pt idx="44">
                  <c:v>-114.3172</c:v>
                </c:pt>
                <c:pt idx="45">
                  <c:v>-113.7867</c:v>
                </c:pt>
                <c:pt idx="46">
                  <c:v>-113.18980000000001</c:v>
                </c:pt>
                <c:pt idx="47">
                  <c:v>-112.7518</c:v>
                </c:pt>
                <c:pt idx="48">
                  <c:v>-112.2645</c:v>
                </c:pt>
                <c:pt idx="49">
                  <c:v>-111.6258</c:v>
                </c:pt>
                <c:pt idx="50">
                  <c:v>-110.98009999999999</c:v>
                </c:pt>
                <c:pt idx="51">
                  <c:v>-110.5077</c:v>
                </c:pt>
                <c:pt idx="52">
                  <c:v>-109.96939999999999</c:v>
                </c:pt>
                <c:pt idx="53">
                  <c:v>-109.37820000000001</c:v>
                </c:pt>
                <c:pt idx="54">
                  <c:v>-108.8429</c:v>
                </c:pt>
                <c:pt idx="55">
                  <c:v>-108.396</c:v>
                </c:pt>
                <c:pt idx="56">
                  <c:v>-107.8505</c:v>
                </c:pt>
                <c:pt idx="57">
                  <c:v>-107.28830000000001</c:v>
                </c:pt>
                <c:pt idx="58">
                  <c:v>-106.5284</c:v>
                </c:pt>
                <c:pt idx="59">
                  <c:v>-105.8856</c:v>
                </c:pt>
                <c:pt idx="60">
                  <c:v>-105.2865</c:v>
                </c:pt>
                <c:pt idx="61">
                  <c:v>-104.551</c:v>
                </c:pt>
                <c:pt idx="62">
                  <c:v>-103.8062</c:v>
                </c:pt>
                <c:pt idx="63">
                  <c:v>-103.14579999999999</c:v>
                </c:pt>
                <c:pt idx="64">
                  <c:v>-102.5964</c:v>
                </c:pt>
                <c:pt idx="65">
                  <c:v>-102.0793</c:v>
                </c:pt>
                <c:pt idx="66">
                  <c:v>-101.4477</c:v>
                </c:pt>
                <c:pt idx="67">
                  <c:v>-100.84610000000001</c:v>
                </c:pt>
                <c:pt idx="68">
                  <c:v>-100.152</c:v>
                </c:pt>
                <c:pt idx="69">
                  <c:v>-99.435209999999998</c:v>
                </c:pt>
                <c:pt idx="70">
                  <c:v>-98.71951</c:v>
                </c:pt>
                <c:pt idx="71">
                  <c:v>-98.143420000000006</c:v>
                </c:pt>
                <c:pt idx="72">
                  <c:v>-97.49982</c:v>
                </c:pt>
                <c:pt idx="73">
                  <c:v>-96.814949999999996</c:v>
                </c:pt>
                <c:pt idx="74">
                  <c:v>-95.83954</c:v>
                </c:pt>
                <c:pt idx="75">
                  <c:v>-95.060670000000002</c:v>
                </c:pt>
                <c:pt idx="76">
                  <c:v>-94.350369999999998</c:v>
                </c:pt>
                <c:pt idx="77">
                  <c:v>-93.524799999999999</c:v>
                </c:pt>
                <c:pt idx="78">
                  <c:v>-92.863399999999999</c:v>
                </c:pt>
                <c:pt idx="79">
                  <c:v>-91.890180000000001</c:v>
                </c:pt>
                <c:pt idx="80">
                  <c:v>-91.128399999999999</c:v>
                </c:pt>
                <c:pt idx="81">
                  <c:v>-90.212310000000002</c:v>
                </c:pt>
                <c:pt idx="82">
                  <c:v>-89.308350000000004</c:v>
                </c:pt>
                <c:pt idx="83">
                  <c:v>-88.347830000000002</c:v>
                </c:pt>
                <c:pt idx="84">
                  <c:v>-87.507199999999997</c:v>
                </c:pt>
                <c:pt idx="85">
                  <c:v>-86.524190000000004</c:v>
                </c:pt>
                <c:pt idx="86">
                  <c:v>-85.36591</c:v>
                </c:pt>
                <c:pt idx="87">
                  <c:v>-84.472759999999994</c:v>
                </c:pt>
                <c:pt idx="88">
                  <c:v>-83.400130000000004</c:v>
                </c:pt>
                <c:pt idx="89">
                  <c:v>-82.059150000000002</c:v>
                </c:pt>
                <c:pt idx="90">
                  <c:v>-80.886089999999996</c:v>
                </c:pt>
                <c:pt idx="91">
                  <c:v>-79.564629999999994</c:v>
                </c:pt>
                <c:pt idx="92">
                  <c:v>-77.90616</c:v>
                </c:pt>
                <c:pt idx="93">
                  <c:v>-76.219620000000006</c:v>
                </c:pt>
                <c:pt idx="94">
                  <c:v>-74.943389999999994</c:v>
                </c:pt>
                <c:pt idx="95">
                  <c:v>-73.549409999999995</c:v>
                </c:pt>
                <c:pt idx="96">
                  <c:v>-72.209149999999994</c:v>
                </c:pt>
                <c:pt idx="97">
                  <c:v>-70.502740000000003</c:v>
                </c:pt>
                <c:pt idx="98">
                  <c:v>-68.135639999999995</c:v>
                </c:pt>
              </c:numCache>
            </c:numRef>
          </c:xVal>
          <c:yVal>
            <c:numRef>
              <c:f>'UMi-6GHz'!$H$156:$H$254</c:f>
              <c:numCache>
                <c:formatCode>0.000_ </c:formatCode>
                <c:ptCount val="99"/>
                <c:pt idx="0">
                  <c:v>164.45750000000001</c:v>
                </c:pt>
                <c:pt idx="1">
                  <c:v>151.0677</c:v>
                </c:pt>
                <c:pt idx="2">
                  <c:v>147.9974</c:v>
                </c:pt>
                <c:pt idx="3">
                  <c:v>144.80099999999999</c:v>
                </c:pt>
                <c:pt idx="4">
                  <c:v>142.75190000000001</c:v>
                </c:pt>
                <c:pt idx="5">
                  <c:v>141.18680000000001</c:v>
                </c:pt>
                <c:pt idx="6">
                  <c:v>139.9701</c:v>
                </c:pt>
                <c:pt idx="7">
                  <c:v>138.99080000000001</c:v>
                </c:pt>
                <c:pt idx="8">
                  <c:v>137.72290000000001</c:v>
                </c:pt>
                <c:pt idx="9">
                  <c:v>136.5908</c:v>
                </c:pt>
                <c:pt idx="10">
                  <c:v>135.56110000000001</c:v>
                </c:pt>
                <c:pt idx="11">
                  <c:v>134.58170000000001</c:v>
                </c:pt>
                <c:pt idx="12">
                  <c:v>133.48220000000001</c:v>
                </c:pt>
                <c:pt idx="13">
                  <c:v>132.73259999999999</c:v>
                </c:pt>
                <c:pt idx="14">
                  <c:v>131.8751</c:v>
                </c:pt>
                <c:pt idx="15">
                  <c:v>131.39230000000001</c:v>
                </c:pt>
                <c:pt idx="16">
                  <c:v>130.68610000000001</c:v>
                </c:pt>
                <c:pt idx="17">
                  <c:v>129.875</c:v>
                </c:pt>
                <c:pt idx="18">
                  <c:v>129.15799999999999</c:v>
                </c:pt>
                <c:pt idx="19">
                  <c:v>128.59219999999999</c:v>
                </c:pt>
                <c:pt idx="20">
                  <c:v>127.9034</c:v>
                </c:pt>
                <c:pt idx="21">
                  <c:v>127.2338</c:v>
                </c:pt>
                <c:pt idx="22">
                  <c:v>126.60890000000001</c:v>
                </c:pt>
                <c:pt idx="23">
                  <c:v>125.96550000000001</c:v>
                </c:pt>
                <c:pt idx="24">
                  <c:v>125.3669</c:v>
                </c:pt>
                <c:pt idx="25">
                  <c:v>124.62820000000001</c:v>
                </c:pt>
                <c:pt idx="26">
                  <c:v>124.05329999999999</c:v>
                </c:pt>
                <c:pt idx="27">
                  <c:v>123.571</c:v>
                </c:pt>
                <c:pt idx="28">
                  <c:v>122.9555</c:v>
                </c:pt>
                <c:pt idx="29">
                  <c:v>122.3139</c:v>
                </c:pt>
                <c:pt idx="30">
                  <c:v>121.66540000000001</c:v>
                </c:pt>
                <c:pt idx="31">
                  <c:v>121.04170000000001</c:v>
                </c:pt>
                <c:pt idx="32">
                  <c:v>120.46040000000001</c:v>
                </c:pt>
                <c:pt idx="33">
                  <c:v>119.9233</c:v>
                </c:pt>
                <c:pt idx="34">
                  <c:v>119.4127</c:v>
                </c:pt>
                <c:pt idx="35">
                  <c:v>118.89879999999999</c:v>
                </c:pt>
                <c:pt idx="36">
                  <c:v>118.4243</c:v>
                </c:pt>
                <c:pt idx="37">
                  <c:v>117.94280000000001</c:v>
                </c:pt>
                <c:pt idx="38">
                  <c:v>117.3965</c:v>
                </c:pt>
                <c:pt idx="39">
                  <c:v>116.9335</c:v>
                </c:pt>
                <c:pt idx="40">
                  <c:v>116.35469999999999</c:v>
                </c:pt>
                <c:pt idx="41">
                  <c:v>115.8805</c:v>
                </c:pt>
                <c:pt idx="42">
                  <c:v>115.2897</c:v>
                </c:pt>
                <c:pt idx="43">
                  <c:v>114.73139999999999</c:v>
                </c:pt>
                <c:pt idx="44">
                  <c:v>114.3172</c:v>
                </c:pt>
                <c:pt idx="45">
                  <c:v>113.7867</c:v>
                </c:pt>
                <c:pt idx="46">
                  <c:v>113.18980000000001</c:v>
                </c:pt>
                <c:pt idx="47">
                  <c:v>112.7518</c:v>
                </c:pt>
                <c:pt idx="48">
                  <c:v>112.2645</c:v>
                </c:pt>
                <c:pt idx="49">
                  <c:v>111.6258</c:v>
                </c:pt>
                <c:pt idx="50">
                  <c:v>110.98009999999999</c:v>
                </c:pt>
                <c:pt idx="51">
                  <c:v>110.5077</c:v>
                </c:pt>
                <c:pt idx="52">
                  <c:v>109.96939999999999</c:v>
                </c:pt>
                <c:pt idx="53">
                  <c:v>109.37820000000001</c:v>
                </c:pt>
                <c:pt idx="54">
                  <c:v>108.8429</c:v>
                </c:pt>
                <c:pt idx="55">
                  <c:v>108.396</c:v>
                </c:pt>
                <c:pt idx="56">
                  <c:v>107.8505</c:v>
                </c:pt>
                <c:pt idx="57">
                  <c:v>107.28830000000001</c:v>
                </c:pt>
                <c:pt idx="58">
                  <c:v>106.5284</c:v>
                </c:pt>
                <c:pt idx="59">
                  <c:v>105.8856</c:v>
                </c:pt>
                <c:pt idx="60">
                  <c:v>105.2865</c:v>
                </c:pt>
                <c:pt idx="61">
                  <c:v>104.551</c:v>
                </c:pt>
                <c:pt idx="62">
                  <c:v>103.8062</c:v>
                </c:pt>
                <c:pt idx="63">
                  <c:v>103.14579999999999</c:v>
                </c:pt>
                <c:pt idx="64">
                  <c:v>102.5964</c:v>
                </c:pt>
                <c:pt idx="65">
                  <c:v>102.0793</c:v>
                </c:pt>
                <c:pt idx="66">
                  <c:v>101.4477</c:v>
                </c:pt>
                <c:pt idx="67">
                  <c:v>100.84610000000001</c:v>
                </c:pt>
                <c:pt idx="68">
                  <c:v>100.152</c:v>
                </c:pt>
                <c:pt idx="69">
                  <c:v>99.435209999999998</c:v>
                </c:pt>
                <c:pt idx="70">
                  <c:v>98.71951</c:v>
                </c:pt>
                <c:pt idx="71">
                  <c:v>98.143420000000006</c:v>
                </c:pt>
                <c:pt idx="72">
                  <c:v>97.49982</c:v>
                </c:pt>
                <c:pt idx="73">
                  <c:v>96.814949999999996</c:v>
                </c:pt>
                <c:pt idx="74">
                  <c:v>95.83954</c:v>
                </c:pt>
                <c:pt idx="75">
                  <c:v>95.060670000000002</c:v>
                </c:pt>
                <c:pt idx="76">
                  <c:v>94.350369999999998</c:v>
                </c:pt>
                <c:pt idx="77">
                  <c:v>93.524799999999999</c:v>
                </c:pt>
                <c:pt idx="78">
                  <c:v>92.863399999999999</c:v>
                </c:pt>
                <c:pt idx="79">
                  <c:v>91.890180000000001</c:v>
                </c:pt>
                <c:pt idx="80">
                  <c:v>91.128399999999999</c:v>
                </c:pt>
                <c:pt idx="81">
                  <c:v>90.212310000000002</c:v>
                </c:pt>
                <c:pt idx="82">
                  <c:v>89.308350000000004</c:v>
                </c:pt>
                <c:pt idx="83">
                  <c:v>88.347830000000002</c:v>
                </c:pt>
                <c:pt idx="84">
                  <c:v>87.507199999999997</c:v>
                </c:pt>
                <c:pt idx="85">
                  <c:v>86.524190000000004</c:v>
                </c:pt>
                <c:pt idx="86">
                  <c:v>85.36591</c:v>
                </c:pt>
                <c:pt idx="87">
                  <c:v>84.472759999999994</c:v>
                </c:pt>
                <c:pt idx="88">
                  <c:v>83.400130000000004</c:v>
                </c:pt>
                <c:pt idx="89">
                  <c:v>82.059150000000002</c:v>
                </c:pt>
                <c:pt idx="90">
                  <c:v>80.886089999999996</c:v>
                </c:pt>
                <c:pt idx="91">
                  <c:v>79.564629999999994</c:v>
                </c:pt>
                <c:pt idx="92">
                  <c:v>77.90616</c:v>
                </c:pt>
                <c:pt idx="93">
                  <c:v>76.219620000000006</c:v>
                </c:pt>
                <c:pt idx="94">
                  <c:v>74.943389999999994</c:v>
                </c:pt>
                <c:pt idx="95">
                  <c:v>73.549409999999995</c:v>
                </c:pt>
                <c:pt idx="96">
                  <c:v>72.209149999999994</c:v>
                </c:pt>
                <c:pt idx="97">
                  <c:v>70.502740000000003</c:v>
                </c:pt>
                <c:pt idx="98">
                  <c:v>68.135639999999995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398-4CD7-9198-703C0D74248D}"/>
            </c:ext>
          </c:extLst>
        </c:ser>
        <c:ser>
          <c:idx val="7"/>
          <c:order val="7"/>
          <c:tx>
            <c:strRef>
              <c:f>'UMi-6GHz'!$I$155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-164.45750000000001</c:v>
                </c:pt>
                <c:pt idx="1">
                  <c:v>-151.0677</c:v>
                </c:pt>
                <c:pt idx="2">
                  <c:v>-147.9974</c:v>
                </c:pt>
                <c:pt idx="3">
                  <c:v>-144.80099999999999</c:v>
                </c:pt>
                <c:pt idx="4">
                  <c:v>-142.75190000000001</c:v>
                </c:pt>
                <c:pt idx="5">
                  <c:v>-141.18680000000001</c:v>
                </c:pt>
                <c:pt idx="6">
                  <c:v>-139.9701</c:v>
                </c:pt>
                <c:pt idx="7">
                  <c:v>-138.99080000000001</c:v>
                </c:pt>
                <c:pt idx="8">
                  <c:v>-137.72290000000001</c:v>
                </c:pt>
                <c:pt idx="9">
                  <c:v>-136.5908</c:v>
                </c:pt>
                <c:pt idx="10">
                  <c:v>-135.56110000000001</c:v>
                </c:pt>
                <c:pt idx="11">
                  <c:v>-134.58170000000001</c:v>
                </c:pt>
                <c:pt idx="12">
                  <c:v>-133.48220000000001</c:v>
                </c:pt>
                <c:pt idx="13">
                  <c:v>-132.73259999999999</c:v>
                </c:pt>
                <c:pt idx="14">
                  <c:v>-131.8751</c:v>
                </c:pt>
                <c:pt idx="15">
                  <c:v>-131.39230000000001</c:v>
                </c:pt>
                <c:pt idx="16">
                  <c:v>-130.68610000000001</c:v>
                </c:pt>
                <c:pt idx="17">
                  <c:v>-129.875</c:v>
                </c:pt>
                <c:pt idx="18">
                  <c:v>-129.15799999999999</c:v>
                </c:pt>
                <c:pt idx="19">
                  <c:v>-128.59219999999999</c:v>
                </c:pt>
                <c:pt idx="20">
                  <c:v>-127.9034</c:v>
                </c:pt>
                <c:pt idx="21">
                  <c:v>-127.2338</c:v>
                </c:pt>
                <c:pt idx="22">
                  <c:v>-126.60890000000001</c:v>
                </c:pt>
                <c:pt idx="23">
                  <c:v>-125.96550000000001</c:v>
                </c:pt>
                <c:pt idx="24">
                  <c:v>-125.3669</c:v>
                </c:pt>
                <c:pt idx="25">
                  <c:v>-124.62820000000001</c:v>
                </c:pt>
                <c:pt idx="26">
                  <c:v>-124.05329999999999</c:v>
                </c:pt>
                <c:pt idx="27">
                  <c:v>-123.571</c:v>
                </c:pt>
                <c:pt idx="28">
                  <c:v>-122.9555</c:v>
                </c:pt>
                <c:pt idx="29">
                  <c:v>-122.3139</c:v>
                </c:pt>
                <c:pt idx="30">
                  <c:v>-121.66540000000001</c:v>
                </c:pt>
                <c:pt idx="31">
                  <c:v>-121.04170000000001</c:v>
                </c:pt>
                <c:pt idx="32">
                  <c:v>-120.46040000000001</c:v>
                </c:pt>
                <c:pt idx="33">
                  <c:v>-119.9233</c:v>
                </c:pt>
                <c:pt idx="34">
                  <c:v>-119.4127</c:v>
                </c:pt>
                <c:pt idx="35">
                  <c:v>-118.89879999999999</c:v>
                </c:pt>
                <c:pt idx="36">
                  <c:v>-118.4243</c:v>
                </c:pt>
                <c:pt idx="37">
                  <c:v>-117.94280000000001</c:v>
                </c:pt>
                <c:pt idx="38">
                  <c:v>-117.3965</c:v>
                </c:pt>
                <c:pt idx="39">
                  <c:v>-116.9335</c:v>
                </c:pt>
                <c:pt idx="40">
                  <c:v>-116.35469999999999</c:v>
                </c:pt>
                <c:pt idx="41">
                  <c:v>-115.8805</c:v>
                </c:pt>
                <c:pt idx="42">
                  <c:v>-115.2897</c:v>
                </c:pt>
                <c:pt idx="43">
                  <c:v>-114.73139999999999</c:v>
                </c:pt>
                <c:pt idx="44">
                  <c:v>-114.3172</c:v>
                </c:pt>
                <c:pt idx="45">
                  <c:v>-113.7867</c:v>
                </c:pt>
                <c:pt idx="46">
                  <c:v>-113.18980000000001</c:v>
                </c:pt>
                <c:pt idx="47">
                  <c:v>-112.7518</c:v>
                </c:pt>
                <c:pt idx="48">
                  <c:v>-112.2645</c:v>
                </c:pt>
                <c:pt idx="49">
                  <c:v>-111.6258</c:v>
                </c:pt>
                <c:pt idx="50">
                  <c:v>-110.98009999999999</c:v>
                </c:pt>
                <c:pt idx="51">
                  <c:v>-110.5077</c:v>
                </c:pt>
                <c:pt idx="52">
                  <c:v>-109.96939999999999</c:v>
                </c:pt>
                <c:pt idx="53">
                  <c:v>-109.37820000000001</c:v>
                </c:pt>
                <c:pt idx="54">
                  <c:v>-108.8429</c:v>
                </c:pt>
                <c:pt idx="55">
                  <c:v>-108.396</c:v>
                </c:pt>
                <c:pt idx="56">
                  <c:v>-107.8505</c:v>
                </c:pt>
                <c:pt idx="57">
                  <c:v>-107.28830000000001</c:v>
                </c:pt>
                <c:pt idx="58">
                  <c:v>-106.5284</c:v>
                </c:pt>
                <c:pt idx="59">
                  <c:v>-105.8856</c:v>
                </c:pt>
                <c:pt idx="60">
                  <c:v>-105.2865</c:v>
                </c:pt>
                <c:pt idx="61">
                  <c:v>-104.551</c:v>
                </c:pt>
                <c:pt idx="62">
                  <c:v>-103.8062</c:v>
                </c:pt>
                <c:pt idx="63">
                  <c:v>-103.14579999999999</c:v>
                </c:pt>
                <c:pt idx="64">
                  <c:v>-102.5964</c:v>
                </c:pt>
                <c:pt idx="65">
                  <c:v>-102.0793</c:v>
                </c:pt>
                <c:pt idx="66">
                  <c:v>-101.4477</c:v>
                </c:pt>
                <c:pt idx="67">
                  <c:v>-100.84610000000001</c:v>
                </c:pt>
                <c:pt idx="68">
                  <c:v>-100.152</c:v>
                </c:pt>
                <c:pt idx="69">
                  <c:v>-99.435209999999998</c:v>
                </c:pt>
                <c:pt idx="70">
                  <c:v>-98.71951</c:v>
                </c:pt>
                <c:pt idx="71">
                  <c:v>-98.143420000000006</c:v>
                </c:pt>
                <c:pt idx="72">
                  <c:v>-97.49982</c:v>
                </c:pt>
                <c:pt idx="73">
                  <c:v>-96.814949999999996</c:v>
                </c:pt>
                <c:pt idx="74">
                  <c:v>-95.83954</c:v>
                </c:pt>
                <c:pt idx="75">
                  <c:v>-95.060670000000002</c:v>
                </c:pt>
                <c:pt idx="76">
                  <c:v>-94.350369999999998</c:v>
                </c:pt>
                <c:pt idx="77">
                  <c:v>-93.524799999999999</c:v>
                </c:pt>
                <c:pt idx="78">
                  <c:v>-92.863399999999999</c:v>
                </c:pt>
                <c:pt idx="79">
                  <c:v>-91.890180000000001</c:v>
                </c:pt>
                <c:pt idx="80">
                  <c:v>-91.128399999999999</c:v>
                </c:pt>
                <c:pt idx="81">
                  <c:v>-90.212310000000002</c:v>
                </c:pt>
                <c:pt idx="82">
                  <c:v>-89.308350000000004</c:v>
                </c:pt>
                <c:pt idx="83">
                  <c:v>-88.347830000000002</c:v>
                </c:pt>
                <c:pt idx="84">
                  <c:v>-87.507199999999997</c:v>
                </c:pt>
                <c:pt idx="85">
                  <c:v>-86.524190000000004</c:v>
                </c:pt>
                <c:pt idx="86">
                  <c:v>-85.36591</c:v>
                </c:pt>
                <c:pt idx="87">
                  <c:v>-84.472759999999994</c:v>
                </c:pt>
                <c:pt idx="88">
                  <c:v>-83.400130000000004</c:v>
                </c:pt>
                <c:pt idx="89">
                  <c:v>-82.059150000000002</c:v>
                </c:pt>
                <c:pt idx="90">
                  <c:v>-80.886089999999996</c:v>
                </c:pt>
                <c:pt idx="91">
                  <c:v>-79.564629999999994</c:v>
                </c:pt>
                <c:pt idx="92">
                  <c:v>-77.90616</c:v>
                </c:pt>
                <c:pt idx="93">
                  <c:v>-76.219620000000006</c:v>
                </c:pt>
                <c:pt idx="94">
                  <c:v>-74.943389999999994</c:v>
                </c:pt>
                <c:pt idx="95">
                  <c:v>-73.549409999999995</c:v>
                </c:pt>
                <c:pt idx="96">
                  <c:v>-72.209149999999994</c:v>
                </c:pt>
                <c:pt idx="97">
                  <c:v>-70.502740000000003</c:v>
                </c:pt>
                <c:pt idx="98">
                  <c:v>-68.135639999999995</c:v>
                </c:pt>
              </c:numCache>
            </c:numRef>
          </c:xVal>
          <c:yVal>
            <c:numRef>
              <c:f>'UMi-6GHz'!$I$156:$I$254</c:f>
              <c:numCache>
                <c:formatCode>0.000_ </c:formatCode>
                <c:ptCount val="99"/>
                <c:pt idx="0">
                  <c:v>164.45750000000001</c:v>
                </c:pt>
                <c:pt idx="1">
                  <c:v>151.0677</c:v>
                </c:pt>
                <c:pt idx="2">
                  <c:v>147.9974</c:v>
                </c:pt>
                <c:pt idx="3">
                  <c:v>144.80099999999999</c:v>
                </c:pt>
                <c:pt idx="4">
                  <c:v>142.75190000000001</c:v>
                </c:pt>
                <c:pt idx="5">
                  <c:v>141.18680000000001</c:v>
                </c:pt>
                <c:pt idx="6">
                  <c:v>139.9701</c:v>
                </c:pt>
                <c:pt idx="7">
                  <c:v>138.99080000000001</c:v>
                </c:pt>
                <c:pt idx="8">
                  <c:v>137.72290000000001</c:v>
                </c:pt>
                <c:pt idx="9">
                  <c:v>136.5908</c:v>
                </c:pt>
                <c:pt idx="10">
                  <c:v>135.56110000000001</c:v>
                </c:pt>
                <c:pt idx="11">
                  <c:v>134.58170000000001</c:v>
                </c:pt>
                <c:pt idx="12">
                  <c:v>133.48220000000001</c:v>
                </c:pt>
                <c:pt idx="13">
                  <c:v>132.73259999999999</c:v>
                </c:pt>
                <c:pt idx="14">
                  <c:v>131.8751</c:v>
                </c:pt>
                <c:pt idx="15">
                  <c:v>131.39230000000001</c:v>
                </c:pt>
                <c:pt idx="16">
                  <c:v>130.68610000000001</c:v>
                </c:pt>
                <c:pt idx="17">
                  <c:v>129.875</c:v>
                </c:pt>
                <c:pt idx="18">
                  <c:v>129.15799999999999</c:v>
                </c:pt>
                <c:pt idx="19">
                  <c:v>128.59219999999999</c:v>
                </c:pt>
                <c:pt idx="20">
                  <c:v>127.9034</c:v>
                </c:pt>
                <c:pt idx="21">
                  <c:v>127.2338</c:v>
                </c:pt>
                <c:pt idx="22">
                  <c:v>126.60890000000001</c:v>
                </c:pt>
                <c:pt idx="23">
                  <c:v>125.96550000000001</c:v>
                </c:pt>
                <c:pt idx="24">
                  <c:v>125.3669</c:v>
                </c:pt>
                <c:pt idx="25">
                  <c:v>124.62820000000001</c:v>
                </c:pt>
                <c:pt idx="26">
                  <c:v>124.05329999999999</c:v>
                </c:pt>
                <c:pt idx="27">
                  <c:v>123.571</c:v>
                </c:pt>
                <c:pt idx="28">
                  <c:v>122.9555</c:v>
                </c:pt>
                <c:pt idx="29">
                  <c:v>122.3139</c:v>
                </c:pt>
                <c:pt idx="30">
                  <c:v>121.66540000000001</c:v>
                </c:pt>
                <c:pt idx="31">
                  <c:v>121.04170000000001</c:v>
                </c:pt>
                <c:pt idx="32">
                  <c:v>120.46040000000001</c:v>
                </c:pt>
                <c:pt idx="33">
                  <c:v>119.9233</c:v>
                </c:pt>
                <c:pt idx="34">
                  <c:v>119.4127</c:v>
                </c:pt>
                <c:pt idx="35">
                  <c:v>118.89879999999999</c:v>
                </c:pt>
                <c:pt idx="36">
                  <c:v>118.4243</c:v>
                </c:pt>
                <c:pt idx="37">
                  <c:v>117.94280000000001</c:v>
                </c:pt>
                <c:pt idx="38">
                  <c:v>117.3965</c:v>
                </c:pt>
                <c:pt idx="39">
                  <c:v>116.9335</c:v>
                </c:pt>
                <c:pt idx="40">
                  <c:v>116.35469999999999</c:v>
                </c:pt>
                <c:pt idx="41">
                  <c:v>115.8805</c:v>
                </c:pt>
                <c:pt idx="42">
                  <c:v>115.2897</c:v>
                </c:pt>
                <c:pt idx="43">
                  <c:v>114.73139999999999</c:v>
                </c:pt>
                <c:pt idx="44">
                  <c:v>114.3172</c:v>
                </c:pt>
                <c:pt idx="45">
                  <c:v>113.7867</c:v>
                </c:pt>
                <c:pt idx="46">
                  <c:v>113.18980000000001</c:v>
                </c:pt>
                <c:pt idx="47">
                  <c:v>112.7518</c:v>
                </c:pt>
                <c:pt idx="48">
                  <c:v>112.2645</c:v>
                </c:pt>
                <c:pt idx="49">
                  <c:v>111.6258</c:v>
                </c:pt>
                <c:pt idx="50">
                  <c:v>110.98009999999999</c:v>
                </c:pt>
                <c:pt idx="51">
                  <c:v>110.5077</c:v>
                </c:pt>
                <c:pt idx="52">
                  <c:v>109.96939999999999</c:v>
                </c:pt>
                <c:pt idx="53">
                  <c:v>109.37820000000001</c:v>
                </c:pt>
                <c:pt idx="54">
                  <c:v>108.8429</c:v>
                </c:pt>
                <c:pt idx="55">
                  <c:v>108.396</c:v>
                </c:pt>
                <c:pt idx="56">
                  <c:v>107.8505</c:v>
                </c:pt>
                <c:pt idx="57">
                  <c:v>107.28830000000001</c:v>
                </c:pt>
                <c:pt idx="58">
                  <c:v>106.5284</c:v>
                </c:pt>
                <c:pt idx="59">
                  <c:v>105.8856</c:v>
                </c:pt>
                <c:pt idx="60">
                  <c:v>105.2865</c:v>
                </c:pt>
                <c:pt idx="61">
                  <c:v>104.551</c:v>
                </c:pt>
                <c:pt idx="62">
                  <c:v>103.8062</c:v>
                </c:pt>
                <c:pt idx="63">
                  <c:v>103.14579999999999</c:v>
                </c:pt>
                <c:pt idx="64">
                  <c:v>102.5964</c:v>
                </c:pt>
                <c:pt idx="65">
                  <c:v>102.0793</c:v>
                </c:pt>
                <c:pt idx="66">
                  <c:v>101.4477</c:v>
                </c:pt>
                <c:pt idx="67">
                  <c:v>100.84610000000001</c:v>
                </c:pt>
                <c:pt idx="68">
                  <c:v>100.152</c:v>
                </c:pt>
                <c:pt idx="69">
                  <c:v>99.435209999999998</c:v>
                </c:pt>
                <c:pt idx="70">
                  <c:v>98.71951</c:v>
                </c:pt>
                <c:pt idx="71">
                  <c:v>98.143420000000006</c:v>
                </c:pt>
                <c:pt idx="72">
                  <c:v>97.49982</c:v>
                </c:pt>
                <c:pt idx="73">
                  <c:v>96.814949999999996</c:v>
                </c:pt>
                <c:pt idx="74">
                  <c:v>95.83954</c:v>
                </c:pt>
                <c:pt idx="75">
                  <c:v>95.060670000000002</c:v>
                </c:pt>
                <c:pt idx="76">
                  <c:v>94.350369999999998</c:v>
                </c:pt>
                <c:pt idx="77">
                  <c:v>93.524799999999999</c:v>
                </c:pt>
                <c:pt idx="78">
                  <c:v>92.863399999999999</c:v>
                </c:pt>
                <c:pt idx="79">
                  <c:v>91.890180000000001</c:v>
                </c:pt>
                <c:pt idx="80">
                  <c:v>91.128399999999999</c:v>
                </c:pt>
                <c:pt idx="81">
                  <c:v>90.212310000000002</c:v>
                </c:pt>
                <c:pt idx="82">
                  <c:v>89.308350000000004</c:v>
                </c:pt>
                <c:pt idx="83">
                  <c:v>88.347830000000002</c:v>
                </c:pt>
                <c:pt idx="84">
                  <c:v>87.507199999999997</c:v>
                </c:pt>
                <c:pt idx="85">
                  <c:v>86.524190000000004</c:v>
                </c:pt>
                <c:pt idx="86">
                  <c:v>85.36591</c:v>
                </c:pt>
                <c:pt idx="87">
                  <c:v>84.472759999999994</c:v>
                </c:pt>
                <c:pt idx="88">
                  <c:v>83.400130000000004</c:v>
                </c:pt>
                <c:pt idx="89">
                  <c:v>82.059150000000002</c:v>
                </c:pt>
                <c:pt idx="90">
                  <c:v>80.886089999999996</c:v>
                </c:pt>
                <c:pt idx="91">
                  <c:v>79.564629999999994</c:v>
                </c:pt>
                <c:pt idx="92">
                  <c:v>77.90616</c:v>
                </c:pt>
                <c:pt idx="93">
                  <c:v>76.219620000000006</c:v>
                </c:pt>
                <c:pt idx="94">
                  <c:v>74.943389999999994</c:v>
                </c:pt>
                <c:pt idx="95">
                  <c:v>73.549409999999995</c:v>
                </c:pt>
                <c:pt idx="96">
                  <c:v>72.209149999999994</c:v>
                </c:pt>
                <c:pt idx="97">
                  <c:v>70.502740000000003</c:v>
                </c:pt>
                <c:pt idx="98">
                  <c:v>68.135639999999995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398-4CD7-9198-703C0D74248D}"/>
            </c:ext>
          </c:extLst>
        </c:ser>
        <c:ser>
          <c:idx val="11"/>
          <c:order val="8"/>
          <c:tx>
            <c:strRef>
              <c:f>'UMi-6GHz'!$J$155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-164.45750000000001</c:v>
                </c:pt>
                <c:pt idx="1">
                  <c:v>-151.0677</c:v>
                </c:pt>
                <c:pt idx="2">
                  <c:v>-147.9974</c:v>
                </c:pt>
                <c:pt idx="3">
                  <c:v>-144.80099999999999</c:v>
                </c:pt>
                <c:pt idx="4">
                  <c:v>-142.75190000000001</c:v>
                </c:pt>
                <c:pt idx="5">
                  <c:v>-141.18680000000001</c:v>
                </c:pt>
                <c:pt idx="6">
                  <c:v>-139.9701</c:v>
                </c:pt>
                <c:pt idx="7">
                  <c:v>-138.99080000000001</c:v>
                </c:pt>
                <c:pt idx="8">
                  <c:v>-137.72290000000001</c:v>
                </c:pt>
                <c:pt idx="9">
                  <c:v>-136.5908</c:v>
                </c:pt>
                <c:pt idx="10">
                  <c:v>-135.56110000000001</c:v>
                </c:pt>
                <c:pt idx="11">
                  <c:v>-134.58170000000001</c:v>
                </c:pt>
                <c:pt idx="12">
                  <c:v>-133.48220000000001</c:v>
                </c:pt>
                <c:pt idx="13">
                  <c:v>-132.73259999999999</c:v>
                </c:pt>
                <c:pt idx="14">
                  <c:v>-131.8751</c:v>
                </c:pt>
                <c:pt idx="15">
                  <c:v>-131.39230000000001</c:v>
                </c:pt>
                <c:pt idx="16">
                  <c:v>-130.68610000000001</c:v>
                </c:pt>
                <c:pt idx="17">
                  <c:v>-129.875</c:v>
                </c:pt>
                <c:pt idx="18">
                  <c:v>-129.15799999999999</c:v>
                </c:pt>
                <c:pt idx="19">
                  <c:v>-128.59219999999999</c:v>
                </c:pt>
                <c:pt idx="20">
                  <c:v>-127.9034</c:v>
                </c:pt>
                <c:pt idx="21">
                  <c:v>-127.2338</c:v>
                </c:pt>
                <c:pt idx="22">
                  <c:v>-126.60890000000001</c:v>
                </c:pt>
                <c:pt idx="23">
                  <c:v>-125.96550000000001</c:v>
                </c:pt>
                <c:pt idx="24">
                  <c:v>-125.3669</c:v>
                </c:pt>
                <c:pt idx="25">
                  <c:v>-124.62820000000001</c:v>
                </c:pt>
                <c:pt idx="26">
                  <c:v>-124.05329999999999</c:v>
                </c:pt>
                <c:pt idx="27">
                  <c:v>-123.571</c:v>
                </c:pt>
                <c:pt idx="28">
                  <c:v>-122.9555</c:v>
                </c:pt>
                <c:pt idx="29">
                  <c:v>-122.3139</c:v>
                </c:pt>
                <c:pt idx="30">
                  <c:v>-121.66540000000001</c:v>
                </c:pt>
                <c:pt idx="31">
                  <c:v>-121.04170000000001</c:v>
                </c:pt>
                <c:pt idx="32">
                  <c:v>-120.46040000000001</c:v>
                </c:pt>
                <c:pt idx="33">
                  <c:v>-119.9233</c:v>
                </c:pt>
                <c:pt idx="34">
                  <c:v>-119.4127</c:v>
                </c:pt>
                <c:pt idx="35">
                  <c:v>-118.89879999999999</c:v>
                </c:pt>
                <c:pt idx="36">
                  <c:v>-118.4243</c:v>
                </c:pt>
                <c:pt idx="37">
                  <c:v>-117.94280000000001</c:v>
                </c:pt>
                <c:pt idx="38">
                  <c:v>-117.3965</c:v>
                </c:pt>
                <c:pt idx="39">
                  <c:v>-116.9335</c:v>
                </c:pt>
                <c:pt idx="40">
                  <c:v>-116.35469999999999</c:v>
                </c:pt>
                <c:pt idx="41">
                  <c:v>-115.8805</c:v>
                </c:pt>
                <c:pt idx="42">
                  <c:v>-115.2897</c:v>
                </c:pt>
                <c:pt idx="43">
                  <c:v>-114.73139999999999</c:v>
                </c:pt>
                <c:pt idx="44">
                  <c:v>-114.3172</c:v>
                </c:pt>
                <c:pt idx="45">
                  <c:v>-113.7867</c:v>
                </c:pt>
                <c:pt idx="46">
                  <c:v>-113.18980000000001</c:v>
                </c:pt>
                <c:pt idx="47">
                  <c:v>-112.7518</c:v>
                </c:pt>
                <c:pt idx="48">
                  <c:v>-112.2645</c:v>
                </c:pt>
                <c:pt idx="49">
                  <c:v>-111.6258</c:v>
                </c:pt>
                <c:pt idx="50">
                  <c:v>-110.98009999999999</c:v>
                </c:pt>
                <c:pt idx="51">
                  <c:v>-110.5077</c:v>
                </c:pt>
                <c:pt idx="52">
                  <c:v>-109.96939999999999</c:v>
                </c:pt>
                <c:pt idx="53">
                  <c:v>-109.37820000000001</c:v>
                </c:pt>
                <c:pt idx="54">
                  <c:v>-108.8429</c:v>
                </c:pt>
                <c:pt idx="55">
                  <c:v>-108.396</c:v>
                </c:pt>
                <c:pt idx="56">
                  <c:v>-107.8505</c:v>
                </c:pt>
                <c:pt idx="57">
                  <c:v>-107.28830000000001</c:v>
                </c:pt>
                <c:pt idx="58">
                  <c:v>-106.5284</c:v>
                </c:pt>
                <c:pt idx="59">
                  <c:v>-105.8856</c:v>
                </c:pt>
                <c:pt idx="60">
                  <c:v>-105.2865</c:v>
                </c:pt>
                <c:pt idx="61">
                  <c:v>-104.551</c:v>
                </c:pt>
                <c:pt idx="62">
                  <c:v>-103.8062</c:v>
                </c:pt>
                <c:pt idx="63">
                  <c:v>-103.14579999999999</c:v>
                </c:pt>
                <c:pt idx="64">
                  <c:v>-102.5964</c:v>
                </c:pt>
                <c:pt idx="65">
                  <c:v>-102.0793</c:v>
                </c:pt>
                <c:pt idx="66">
                  <c:v>-101.4477</c:v>
                </c:pt>
                <c:pt idx="67">
                  <c:v>-100.84610000000001</c:v>
                </c:pt>
                <c:pt idx="68">
                  <c:v>-100.152</c:v>
                </c:pt>
                <c:pt idx="69">
                  <c:v>-99.435209999999998</c:v>
                </c:pt>
                <c:pt idx="70">
                  <c:v>-98.71951</c:v>
                </c:pt>
                <c:pt idx="71">
                  <c:v>-98.143420000000006</c:v>
                </c:pt>
                <c:pt idx="72">
                  <c:v>-97.49982</c:v>
                </c:pt>
                <c:pt idx="73">
                  <c:v>-96.814949999999996</c:v>
                </c:pt>
                <c:pt idx="74">
                  <c:v>-95.83954</c:v>
                </c:pt>
                <c:pt idx="75">
                  <c:v>-95.060670000000002</c:v>
                </c:pt>
                <c:pt idx="76">
                  <c:v>-94.350369999999998</c:v>
                </c:pt>
                <c:pt idx="77">
                  <c:v>-93.524799999999999</c:v>
                </c:pt>
                <c:pt idx="78">
                  <c:v>-92.863399999999999</c:v>
                </c:pt>
                <c:pt idx="79">
                  <c:v>-91.890180000000001</c:v>
                </c:pt>
                <c:pt idx="80">
                  <c:v>-91.128399999999999</c:v>
                </c:pt>
                <c:pt idx="81">
                  <c:v>-90.212310000000002</c:v>
                </c:pt>
                <c:pt idx="82">
                  <c:v>-89.308350000000004</c:v>
                </c:pt>
                <c:pt idx="83">
                  <c:v>-88.347830000000002</c:v>
                </c:pt>
                <c:pt idx="84">
                  <c:v>-87.507199999999997</c:v>
                </c:pt>
                <c:pt idx="85">
                  <c:v>-86.524190000000004</c:v>
                </c:pt>
                <c:pt idx="86">
                  <c:v>-85.36591</c:v>
                </c:pt>
                <c:pt idx="87">
                  <c:v>-84.472759999999994</c:v>
                </c:pt>
                <c:pt idx="88">
                  <c:v>-83.400130000000004</c:v>
                </c:pt>
                <c:pt idx="89">
                  <c:v>-82.059150000000002</c:v>
                </c:pt>
                <c:pt idx="90">
                  <c:v>-80.886089999999996</c:v>
                </c:pt>
                <c:pt idx="91">
                  <c:v>-79.564629999999994</c:v>
                </c:pt>
                <c:pt idx="92">
                  <c:v>-77.90616</c:v>
                </c:pt>
                <c:pt idx="93">
                  <c:v>-76.219620000000006</c:v>
                </c:pt>
                <c:pt idx="94">
                  <c:v>-74.943389999999994</c:v>
                </c:pt>
                <c:pt idx="95">
                  <c:v>-73.549409999999995</c:v>
                </c:pt>
                <c:pt idx="96">
                  <c:v>-72.209149999999994</c:v>
                </c:pt>
                <c:pt idx="97">
                  <c:v>-70.502740000000003</c:v>
                </c:pt>
                <c:pt idx="98">
                  <c:v>-68.135639999999995</c:v>
                </c:pt>
              </c:numCache>
            </c:numRef>
          </c:xVal>
          <c:yVal>
            <c:numRef>
              <c:f>'UMi-6GHz'!$J$156:$J$254</c:f>
              <c:numCache>
                <c:formatCode>0.000_ </c:formatCode>
                <c:ptCount val="99"/>
                <c:pt idx="0">
                  <c:v>164.45750000000001</c:v>
                </c:pt>
                <c:pt idx="1">
                  <c:v>151.0677</c:v>
                </c:pt>
                <c:pt idx="2">
                  <c:v>147.9974</c:v>
                </c:pt>
                <c:pt idx="3">
                  <c:v>144.80099999999999</c:v>
                </c:pt>
                <c:pt idx="4">
                  <c:v>142.75190000000001</c:v>
                </c:pt>
                <c:pt idx="5">
                  <c:v>141.18680000000001</c:v>
                </c:pt>
                <c:pt idx="6">
                  <c:v>139.9701</c:v>
                </c:pt>
                <c:pt idx="7">
                  <c:v>138.99080000000001</c:v>
                </c:pt>
                <c:pt idx="8">
                  <c:v>137.72290000000001</c:v>
                </c:pt>
                <c:pt idx="9">
                  <c:v>136.5908</c:v>
                </c:pt>
                <c:pt idx="10">
                  <c:v>135.56110000000001</c:v>
                </c:pt>
                <c:pt idx="11">
                  <c:v>134.58170000000001</c:v>
                </c:pt>
                <c:pt idx="12">
                  <c:v>133.48220000000001</c:v>
                </c:pt>
                <c:pt idx="13">
                  <c:v>132.73259999999999</c:v>
                </c:pt>
                <c:pt idx="14">
                  <c:v>131.8751</c:v>
                </c:pt>
                <c:pt idx="15">
                  <c:v>131.39230000000001</c:v>
                </c:pt>
                <c:pt idx="16">
                  <c:v>130.68610000000001</c:v>
                </c:pt>
                <c:pt idx="17">
                  <c:v>129.875</c:v>
                </c:pt>
                <c:pt idx="18">
                  <c:v>129.15799999999999</c:v>
                </c:pt>
                <c:pt idx="19">
                  <c:v>128.59219999999999</c:v>
                </c:pt>
                <c:pt idx="20">
                  <c:v>127.9034</c:v>
                </c:pt>
                <c:pt idx="21">
                  <c:v>127.2338</c:v>
                </c:pt>
                <c:pt idx="22">
                  <c:v>126.60890000000001</c:v>
                </c:pt>
                <c:pt idx="23">
                  <c:v>125.96550000000001</c:v>
                </c:pt>
                <c:pt idx="24">
                  <c:v>125.3669</c:v>
                </c:pt>
                <c:pt idx="25">
                  <c:v>124.62820000000001</c:v>
                </c:pt>
                <c:pt idx="26">
                  <c:v>124.05329999999999</c:v>
                </c:pt>
                <c:pt idx="27">
                  <c:v>123.571</c:v>
                </c:pt>
                <c:pt idx="28">
                  <c:v>122.9555</c:v>
                </c:pt>
                <c:pt idx="29">
                  <c:v>122.3139</c:v>
                </c:pt>
                <c:pt idx="30">
                  <c:v>121.66540000000001</c:v>
                </c:pt>
                <c:pt idx="31">
                  <c:v>121.04170000000001</c:v>
                </c:pt>
                <c:pt idx="32">
                  <c:v>120.46040000000001</c:v>
                </c:pt>
                <c:pt idx="33">
                  <c:v>119.9233</c:v>
                </c:pt>
                <c:pt idx="34">
                  <c:v>119.4127</c:v>
                </c:pt>
                <c:pt idx="35">
                  <c:v>118.89879999999999</c:v>
                </c:pt>
                <c:pt idx="36">
                  <c:v>118.4243</c:v>
                </c:pt>
                <c:pt idx="37">
                  <c:v>117.94280000000001</c:v>
                </c:pt>
                <c:pt idx="38">
                  <c:v>117.3965</c:v>
                </c:pt>
                <c:pt idx="39">
                  <c:v>116.9335</c:v>
                </c:pt>
                <c:pt idx="40">
                  <c:v>116.35469999999999</c:v>
                </c:pt>
                <c:pt idx="41">
                  <c:v>115.8805</c:v>
                </c:pt>
                <c:pt idx="42">
                  <c:v>115.2897</c:v>
                </c:pt>
                <c:pt idx="43">
                  <c:v>114.73139999999999</c:v>
                </c:pt>
                <c:pt idx="44">
                  <c:v>114.3172</c:v>
                </c:pt>
                <c:pt idx="45">
                  <c:v>113.7867</c:v>
                </c:pt>
                <c:pt idx="46">
                  <c:v>113.18980000000001</c:v>
                </c:pt>
                <c:pt idx="47">
                  <c:v>112.7518</c:v>
                </c:pt>
                <c:pt idx="48">
                  <c:v>112.2645</c:v>
                </c:pt>
                <c:pt idx="49">
                  <c:v>111.6258</c:v>
                </c:pt>
                <c:pt idx="50">
                  <c:v>110.98009999999999</c:v>
                </c:pt>
                <c:pt idx="51">
                  <c:v>110.5077</c:v>
                </c:pt>
                <c:pt idx="52">
                  <c:v>109.96939999999999</c:v>
                </c:pt>
                <c:pt idx="53">
                  <c:v>109.37820000000001</c:v>
                </c:pt>
                <c:pt idx="54">
                  <c:v>108.8429</c:v>
                </c:pt>
                <c:pt idx="55">
                  <c:v>108.396</c:v>
                </c:pt>
                <c:pt idx="56">
                  <c:v>107.8505</c:v>
                </c:pt>
                <c:pt idx="57">
                  <c:v>107.28830000000001</c:v>
                </c:pt>
                <c:pt idx="58">
                  <c:v>106.5284</c:v>
                </c:pt>
                <c:pt idx="59">
                  <c:v>105.8856</c:v>
                </c:pt>
                <c:pt idx="60">
                  <c:v>105.2865</c:v>
                </c:pt>
                <c:pt idx="61">
                  <c:v>104.551</c:v>
                </c:pt>
                <c:pt idx="62">
                  <c:v>103.8062</c:v>
                </c:pt>
                <c:pt idx="63">
                  <c:v>103.14579999999999</c:v>
                </c:pt>
                <c:pt idx="64">
                  <c:v>102.5964</c:v>
                </c:pt>
                <c:pt idx="65">
                  <c:v>102.0793</c:v>
                </c:pt>
                <c:pt idx="66">
                  <c:v>101.4477</c:v>
                </c:pt>
                <c:pt idx="67">
                  <c:v>100.84610000000001</c:v>
                </c:pt>
                <c:pt idx="68">
                  <c:v>100.152</c:v>
                </c:pt>
                <c:pt idx="69">
                  <c:v>99.435209999999998</c:v>
                </c:pt>
                <c:pt idx="70">
                  <c:v>98.71951</c:v>
                </c:pt>
                <c:pt idx="71">
                  <c:v>98.143420000000006</c:v>
                </c:pt>
                <c:pt idx="72">
                  <c:v>97.49982</c:v>
                </c:pt>
                <c:pt idx="73">
                  <c:v>96.814949999999996</c:v>
                </c:pt>
                <c:pt idx="74">
                  <c:v>95.83954</c:v>
                </c:pt>
                <c:pt idx="75">
                  <c:v>95.060670000000002</c:v>
                </c:pt>
                <c:pt idx="76">
                  <c:v>94.350369999999998</c:v>
                </c:pt>
                <c:pt idx="77">
                  <c:v>93.524799999999999</c:v>
                </c:pt>
                <c:pt idx="78">
                  <c:v>92.863399999999999</c:v>
                </c:pt>
                <c:pt idx="79">
                  <c:v>91.890180000000001</c:v>
                </c:pt>
                <c:pt idx="80">
                  <c:v>91.128399999999999</c:v>
                </c:pt>
                <c:pt idx="81">
                  <c:v>90.212310000000002</c:v>
                </c:pt>
                <c:pt idx="82">
                  <c:v>89.308350000000004</c:v>
                </c:pt>
                <c:pt idx="83">
                  <c:v>88.347830000000002</c:v>
                </c:pt>
                <c:pt idx="84">
                  <c:v>87.507199999999997</c:v>
                </c:pt>
                <c:pt idx="85">
                  <c:v>86.524190000000004</c:v>
                </c:pt>
                <c:pt idx="86">
                  <c:v>85.36591</c:v>
                </c:pt>
                <c:pt idx="87">
                  <c:v>84.472759999999994</c:v>
                </c:pt>
                <c:pt idx="88">
                  <c:v>83.400130000000004</c:v>
                </c:pt>
                <c:pt idx="89">
                  <c:v>82.059150000000002</c:v>
                </c:pt>
                <c:pt idx="90">
                  <c:v>80.886089999999996</c:v>
                </c:pt>
                <c:pt idx="91">
                  <c:v>79.564629999999994</c:v>
                </c:pt>
                <c:pt idx="92">
                  <c:v>77.90616</c:v>
                </c:pt>
                <c:pt idx="93">
                  <c:v>76.219620000000006</c:v>
                </c:pt>
                <c:pt idx="94">
                  <c:v>74.943389999999994</c:v>
                </c:pt>
                <c:pt idx="95">
                  <c:v>73.549409999999995</c:v>
                </c:pt>
                <c:pt idx="96">
                  <c:v>72.209149999999994</c:v>
                </c:pt>
                <c:pt idx="97">
                  <c:v>70.502740000000003</c:v>
                </c:pt>
                <c:pt idx="98">
                  <c:v>68.135639999999995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398-4CD7-9198-703C0D74248D}"/>
            </c:ext>
          </c:extLst>
        </c:ser>
        <c:ser>
          <c:idx val="9"/>
          <c:order val="9"/>
          <c:tx>
            <c:strRef>
              <c:f>'UMi-6GHz'!$K$155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-164.45750000000001</c:v>
                </c:pt>
                <c:pt idx="1">
                  <c:v>-151.0677</c:v>
                </c:pt>
                <c:pt idx="2">
                  <c:v>-147.9974</c:v>
                </c:pt>
                <c:pt idx="3">
                  <c:v>-144.80099999999999</c:v>
                </c:pt>
                <c:pt idx="4">
                  <c:v>-142.75190000000001</c:v>
                </c:pt>
                <c:pt idx="5">
                  <c:v>-141.18680000000001</c:v>
                </c:pt>
                <c:pt idx="6">
                  <c:v>-139.9701</c:v>
                </c:pt>
                <c:pt idx="7">
                  <c:v>-138.99080000000001</c:v>
                </c:pt>
                <c:pt idx="8">
                  <c:v>-137.72290000000001</c:v>
                </c:pt>
                <c:pt idx="9">
                  <c:v>-136.5908</c:v>
                </c:pt>
                <c:pt idx="10">
                  <c:v>-135.56110000000001</c:v>
                </c:pt>
                <c:pt idx="11">
                  <c:v>-134.58170000000001</c:v>
                </c:pt>
                <c:pt idx="12">
                  <c:v>-133.48220000000001</c:v>
                </c:pt>
                <c:pt idx="13">
                  <c:v>-132.73259999999999</c:v>
                </c:pt>
                <c:pt idx="14">
                  <c:v>-131.8751</c:v>
                </c:pt>
                <c:pt idx="15">
                  <c:v>-131.39230000000001</c:v>
                </c:pt>
                <c:pt idx="16">
                  <c:v>-130.68610000000001</c:v>
                </c:pt>
                <c:pt idx="17">
                  <c:v>-129.875</c:v>
                </c:pt>
                <c:pt idx="18">
                  <c:v>-129.15799999999999</c:v>
                </c:pt>
                <c:pt idx="19">
                  <c:v>-128.59219999999999</c:v>
                </c:pt>
                <c:pt idx="20">
                  <c:v>-127.9034</c:v>
                </c:pt>
                <c:pt idx="21">
                  <c:v>-127.2338</c:v>
                </c:pt>
                <c:pt idx="22">
                  <c:v>-126.60890000000001</c:v>
                </c:pt>
                <c:pt idx="23">
                  <c:v>-125.96550000000001</c:v>
                </c:pt>
                <c:pt idx="24">
                  <c:v>-125.3669</c:v>
                </c:pt>
                <c:pt idx="25">
                  <c:v>-124.62820000000001</c:v>
                </c:pt>
                <c:pt idx="26">
                  <c:v>-124.05329999999999</c:v>
                </c:pt>
                <c:pt idx="27">
                  <c:v>-123.571</c:v>
                </c:pt>
                <c:pt idx="28">
                  <c:v>-122.9555</c:v>
                </c:pt>
                <c:pt idx="29">
                  <c:v>-122.3139</c:v>
                </c:pt>
                <c:pt idx="30">
                  <c:v>-121.66540000000001</c:v>
                </c:pt>
                <c:pt idx="31">
                  <c:v>-121.04170000000001</c:v>
                </c:pt>
                <c:pt idx="32">
                  <c:v>-120.46040000000001</c:v>
                </c:pt>
                <c:pt idx="33">
                  <c:v>-119.9233</c:v>
                </c:pt>
                <c:pt idx="34">
                  <c:v>-119.4127</c:v>
                </c:pt>
                <c:pt idx="35">
                  <c:v>-118.89879999999999</c:v>
                </c:pt>
                <c:pt idx="36">
                  <c:v>-118.4243</c:v>
                </c:pt>
                <c:pt idx="37">
                  <c:v>-117.94280000000001</c:v>
                </c:pt>
                <c:pt idx="38">
                  <c:v>-117.3965</c:v>
                </c:pt>
                <c:pt idx="39">
                  <c:v>-116.9335</c:v>
                </c:pt>
                <c:pt idx="40">
                  <c:v>-116.35469999999999</c:v>
                </c:pt>
                <c:pt idx="41">
                  <c:v>-115.8805</c:v>
                </c:pt>
                <c:pt idx="42">
                  <c:v>-115.2897</c:v>
                </c:pt>
                <c:pt idx="43">
                  <c:v>-114.73139999999999</c:v>
                </c:pt>
                <c:pt idx="44">
                  <c:v>-114.3172</c:v>
                </c:pt>
                <c:pt idx="45">
                  <c:v>-113.7867</c:v>
                </c:pt>
                <c:pt idx="46">
                  <c:v>-113.18980000000001</c:v>
                </c:pt>
                <c:pt idx="47">
                  <c:v>-112.7518</c:v>
                </c:pt>
                <c:pt idx="48">
                  <c:v>-112.2645</c:v>
                </c:pt>
                <c:pt idx="49">
                  <c:v>-111.6258</c:v>
                </c:pt>
                <c:pt idx="50">
                  <c:v>-110.98009999999999</c:v>
                </c:pt>
                <c:pt idx="51">
                  <c:v>-110.5077</c:v>
                </c:pt>
                <c:pt idx="52">
                  <c:v>-109.96939999999999</c:v>
                </c:pt>
                <c:pt idx="53">
                  <c:v>-109.37820000000001</c:v>
                </c:pt>
                <c:pt idx="54">
                  <c:v>-108.8429</c:v>
                </c:pt>
                <c:pt idx="55">
                  <c:v>-108.396</c:v>
                </c:pt>
                <c:pt idx="56">
                  <c:v>-107.8505</c:v>
                </c:pt>
                <c:pt idx="57">
                  <c:v>-107.28830000000001</c:v>
                </c:pt>
                <c:pt idx="58">
                  <c:v>-106.5284</c:v>
                </c:pt>
                <c:pt idx="59">
                  <c:v>-105.8856</c:v>
                </c:pt>
                <c:pt idx="60">
                  <c:v>-105.2865</c:v>
                </c:pt>
                <c:pt idx="61">
                  <c:v>-104.551</c:v>
                </c:pt>
                <c:pt idx="62">
                  <c:v>-103.8062</c:v>
                </c:pt>
                <c:pt idx="63">
                  <c:v>-103.14579999999999</c:v>
                </c:pt>
                <c:pt idx="64">
                  <c:v>-102.5964</c:v>
                </c:pt>
                <c:pt idx="65">
                  <c:v>-102.0793</c:v>
                </c:pt>
                <c:pt idx="66">
                  <c:v>-101.4477</c:v>
                </c:pt>
                <c:pt idx="67">
                  <c:v>-100.84610000000001</c:v>
                </c:pt>
                <c:pt idx="68">
                  <c:v>-100.152</c:v>
                </c:pt>
                <c:pt idx="69">
                  <c:v>-99.435209999999998</c:v>
                </c:pt>
                <c:pt idx="70">
                  <c:v>-98.71951</c:v>
                </c:pt>
                <c:pt idx="71">
                  <c:v>-98.143420000000006</c:v>
                </c:pt>
                <c:pt idx="72">
                  <c:v>-97.49982</c:v>
                </c:pt>
                <c:pt idx="73">
                  <c:v>-96.814949999999996</c:v>
                </c:pt>
                <c:pt idx="74">
                  <c:v>-95.83954</c:v>
                </c:pt>
                <c:pt idx="75">
                  <c:v>-95.060670000000002</c:v>
                </c:pt>
                <c:pt idx="76">
                  <c:v>-94.350369999999998</c:v>
                </c:pt>
                <c:pt idx="77">
                  <c:v>-93.524799999999999</c:v>
                </c:pt>
                <c:pt idx="78">
                  <c:v>-92.863399999999999</c:v>
                </c:pt>
                <c:pt idx="79">
                  <c:v>-91.890180000000001</c:v>
                </c:pt>
                <c:pt idx="80">
                  <c:v>-91.128399999999999</c:v>
                </c:pt>
                <c:pt idx="81">
                  <c:v>-90.212310000000002</c:v>
                </c:pt>
                <c:pt idx="82">
                  <c:v>-89.308350000000004</c:v>
                </c:pt>
                <c:pt idx="83">
                  <c:v>-88.347830000000002</c:v>
                </c:pt>
                <c:pt idx="84">
                  <c:v>-87.507199999999997</c:v>
                </c:pt>
                <c:pt idx="85">
                  <c:v>-86.524190000000004</c:v>
                </c:pt>
                <c:pt idx="86">
                  <c:v>-85.36591</c:v>
                </c:pt>
                <c:pt idx="87">
                  <c:v>-84.472759999999994</c:v>
                </c:pt>
                <c:pt idx="88">
                  <c:v>-83.400130000000004</c:v>
                </c:pt>
                <c:pt idx="89">
                  <c:v>-82.059150000000002</c:v>
                </c:pt>
                <c:pt idx="90">
                  <c:v>-80.886089999999996</c:v>
                </c:pt>
                <c:pt idx="91">
                  <c:v>-79.564629999999994</c:v>
                </c:pt>
                <c:pt idx="92">
                  <c:v>-77.90616</c:v>
                </c:pt>
                <c:pt idx="93">
                  <c:v>-76.219620000000006</c:v>
                </c:pt>
                <c:pt idx="94">
                  <c:v>-74.943389999999994</c:v>
                </c:pt>
                <c:pt idx="95">
                  <c:v>-73.549409999999995</c:v>
                </c:pt>
                <c:pt idx="96">
                  <c:v>-72.209149999999994</c:v>
                </c:pt>
                <c:pt idx="97">
                  <c:v>-70.502740000000003</c:v>
                </c:pt>
                <c:pt idx="98">
                  <c:v>-68.135639999999995</c:v>
                </c:pt>
              </c:numCache>
            </c:numRef>
          </c:xVal>
          <c:yVal>
            <c:numRef>
              <c:f>'UMi-6GHz'!$K$156:$K$254</c:f>
              <c:numCache>
                <c:formatCode>0.000_ </c:formatCode>
                <c:ptCount val="99"/>
                <c:pt idx="0">
                  <c:v>164.45750000000001</c:v>
                </c:pt>
                <c:pt idx="1">
                  <c:v>151.0677</c:v>
                </c:pt>
                <c:pt idx="2">
                  <c:v>147.9974</c:v>
                </c:pt>
                <c:pt idx="3">
                  <c:v>144.80099999999999</c:v>
                </c:pt>
                <c:pt idx="4">
                  <c:v>142.75190000000001</c:v>
                </c:pt>
                <c:pt idx="5">
                  <c:v>141.18680000000001</c:v>
                </c:pt>
                <c:pt idx="6">
                  <c:v>139.9701</c:v>
                </c:pt>
                <c:pt idx="7">
                  <c:v>138.99080000000001</c:v>
                </c:pt>
                <c:pt idx="8">
                  <c:v>137.72290000000001</c:v>
                </c:pt>
                <c:pt idx="9">
                  <c:v>136.5908</c:v>
                </c:pt>
                <c:pt idx="10">
                  <c:v>135.56110000000001</c:v>
                </c:pt>
                <c:pt idx="11">
                  <c:v>134.58170000000001</c:v>
                </c:pt>
                <c:pt idx="12">
                  <c:v>133.48220000000001</c:v>
                </c:pt>
                <c:pt idx="13">
                  <c:v>132.73259999999999</c:v>
                </c:pt>
                <c:pt idx="14">
                  <c:v>131.8751</c:v>
                </c:pt>
                <c:pt idx="15">
                  <c:v>131.39230000000001</c:v>
                </c:pt>
                <c:pt idx="16">
                  <c:v>130.68610000000001</c:v>
                </c:pt>
                <c:pt idx="17">
                  <c:v>129.875</c:v>
                </c:pt>
                <c:pt idx="18">
                  <c:v>129.15799999999999</c:v>
                </c:pt>
                <c:pt idx="19">
                  <c:v>128.59219999999999</c:v>
                </c:pt>
                <c:pt idx="20">
                  <c:v>127.9034</c:v>
                </c:pt>
                <c:pt idx="21">
                  <c:v>127.2338</c:v>
                </c:pt>
                <c:pt idx="22">
                  <c:v>126.60890000000001</c:v>
                </c:pt>
                <c:pt idx="23">
                  <c:v>125.96550000000001</c:v>
                </c:pt>
                <c:pt idx="24">
                  <c:v>125.3669</c:v>
                </c:pt>
                <c:pt idx="25">
                  <c:v>124.62820000000001</c:v>
                </c:pt>
                <c:pt idx="26">
                  <c:v>124.05329999999999</c:v>
                </c:pt>
                <c:pt idx="27">
                  <c:v>123.571</c:v>
                </c:pt>
                <c:pt idx="28">
                  <c:v>122.9555</c:v>
                </c:pt>
                <c:pt idx="29">
                  <c:v>122.3139</c:v>
                </c:pt>
                <c:pt idx="30">
                  <c:v>121.66540000000001</c:v>
                </c:pt>
                <c:pt idx="31">
                  <c:v>121.04170000000001</c:v>
                </c:pt>
                <c:pt idx="32">
                  <c:v>120.46040000000001</c:v>
                </c:pt>
                <c:pt idx="33">
                  <c:v>119.9233</c:v>
                </c:pt>
                <c:pt idx="34">
                  <c:v>119.4127</c:v>
                </c:pt>
                <c:pt idx="35">
                  <c:v>118.89879999999999</c:v>
                </c:pt>
                <c:pt idx="36">
                  <c:v>118.4243</c:v>
                </c:pt>
                <c:pt idx="37">
                  <c:v>117.94280000000001</c:v>
                </c:pt>
                <c:pt idx="38">
                  <c:v>117.3965</c:v>
                </c:pt>
                <c:pt idx="39">
                  <c:v>116.9335</c:v>
                </c:pt>
                <c:pt idx="40">
                  <c:v>116.35469999999999</c:v>
                </c:pt>
                <c:pt idx="41">
                  <c:v>115.8805</c:v>
                </c:pt>
                <c:pt idx="42">
                  <c:v>115.2897</c:v>
                </c:pt>
                <c:pt idx="43">
                  <c:v>114.73139999999999</c:v>
                </c:pt>
                <c:pt idx="44">
                  <c:v>114.3172</c:v>
                </c:pt>
                <c:pt idx="45">
                  <c:v>113.7867</c:v>
                </c:pt>
                <c:pt idx="46">
                  <c:v>113.18980000000001</c:v>
                </c:pt>
                <c:pt idx="47">
                  <c:v>112.7518</c:v>
                </c:pt>
                <c:pt idx="48">
                  <c:v>112.2645</c:v>
                </c:pt>
                <c:pt idx="49">
                  <c:v>111.6258</c:v>
                </c:pt>
                <c:pt idx="50">
                  <c:v>110.98009999999999</c:v>
                </c:pt>
                <c:pt idx="51">
                  <c:v>110.5077</c:v>
                </c:pt>
                <c:pt idx="52">
                  <c:v>109.96939999999999</c:v>
                </c:pt>
                <c:pt idx="53">
                  <c:v>109.37820000000001</c:v>
                </c:pt>
                <c:pt idx="54">
                  <c:v>108.8429</c:v>
                </c:pt>
                <c:pt idx="55">
                  <c:v>108.396</c:v>
                </c:pt>
                <c:pt idx="56">
                  <c:v>107.8505</c:v>
                </c:pt>
                <c:pt idx="57">
                  <c:v>107.28830000000001</c:v>
                </c:pt>
                <c:pt idx="58">
                  <c:v>106.5284</c:v>
                </c:pt>
                <c:pt idx="59">
                  <c:v>105.8856</c:v>
                </c:pt>
                <c:pt idx="60">
                  <c:v>105.2865</c:v>
                </c:pt>
                <c:pt idx="61">
                  <c:v>104.551</c:v>
                </c:pt>
                <c:pt idx="62">
                  <c:v>103.8062</c:v>
                </c:pt>
                <c:pt idx="63">
                  <c:v>103.14579999999999</c:v>
                </c:pt>
                <c:pt idx="64">
                  <c:v>102.5964</c:v>
                </c:pt>
                <c:pt idx="65">
                  <c:v>102.0793</c:v>
                </c:pt>
                <c:pt idx="66">
                  <c:v>101.4477</c:v>
                </c:pt>
                <c:pt idx="67">
                  <c:v>100.84610000000001</c:v>
                </c:pt>
                <c:pt idx="68">
                  <c:v>100.152</c:v>
                </c:pt>
                <c:pt idx="69">
                  <c:v>99.435209999999998</c:v>
                </c:pt>
                <c:pt idx="70">
                  <c:v>98.71951</c:v>
                </c:pt>
                <c:pt idx="71">
                  <c:v>98.143420000000006</c:v>
                </c:pt>
                <c:pt idx="72">
                  <c:v>97.49982</c:v>
                </c:pt>
                <c:pt idx="73">
                  <c:v>96.814949999999996</c:v>
                </c:pt>
                <c:pt idx="74">
                  <c:v>95.83954</c:v>
                </c:pt>
                <c:pt idx="75">
                  <c:v>95.060670000000002</c:v>
                </c:pt>
                <c:pt idx="76">
                  <c:v>94.350369999999998</c:v>
                </c:pt>
                <c:pt idx="77">
                  <c:v>93.524799999999999</c:v>
                </c:pt>
                <c:pt idx="78">
                  <c:v>92.863399999999999</c:v>
                </c:pt>
                <c:pt idx="79">
                  <c:v>91.890180000000001</c:v>
                </c:pt>
                <c:pt idx="80">
                  <c:v>91.128399999999999</c:v>
                </c:pt>
                <c:pt idx="81">
                  <c:v>90.212310000000002</c:v>
                </c:pt>
                <c:pt idx="82">
                  <c:v>89.308350000000004</c:v>
                </c:pt>
                <c:pt idx="83">
                  <c:v>88.347830000000002</c:v>
                </c:pt>
                <c:pt idx="84">
                  <c:v>87.507199999999997</c:v>
                </c:pt>
                <c:pt idx="85">
                  <c:v>86.524190000000004</c:v>
                </c:pt>
                <c:pt idx="86">
                  <c:v>85.36591</c:v>
                </c:pt>
                <c:pt idx="87">
                  <c:v>84.472759999999994</c:v>
                </c:pt>
                <c:pt idx="88">
                  <c:v>83.400130000000004</c:v>
                </c:pt>
                <c:pt idx="89">
                  <c:v>82.059150000000002</c:v>
                </c:pt>
                <c:pt idx="90">
                  <c:v>80.886089999999996</c:v>
                </c:pt>
                <c:pt idx="91">
                  <c:v>79.564629999999994</c:v>
                </c:pt>
                <c:pt idx="92">
                  <c:v>77.90616</c:v>
                </c:pt>
                <c:pt idx="93">
                  <c:v>76.219620000000006</c:v>
                </c:pt>
                <c:pt idx="94">
                  <c:v>74.943389999999994</c:v>
                </c:pt>
                <c:pt idx="95">
                  <c:v>73.549409999999995</c:v>
                </c:pt>
                <c:pt idx="96">
                  <c:v>72.209149999999994</c:v>
                </c:pt>
                <c:pt idx="97">
                  <c:v>70.502740000000003</c:v>
                </c:pt>
                <c:pt idx="98">
                  <c:v>68.135639999999995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398-4CD7-9198-703C0D74248D}"/>
            </c:ext>
          </c:extLst>
        </c:ser>
        <c:ser>
          <c:idx val="8"/>
          <c:order val="10"/>
          <c:tx>
            <c:strRef>
              <c:f>'UMi-6GHz'!$L$155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-164.45750000000001</c:v>
                </c:pt>
                <c:pt idx="1">
                  <c:v>-151.0677</c:v>
                </c:pt>
                <c:pt idx="2">
                  <c:v>-147.9974</c:v>
                </c:pt>
                <c:pt idx="3">
                  <c:v>-144.80099999999999</c:v>
                </c:pt>
                <c:pt idx="4">
                  <c:v>-142.75190000000001</c:v>
                </c:pt>
                <c:pt idx="5">
                  <c:v>-141.18680000000001</c:v>
                </c:pt>
                <c:pt idx="6">
                  <c:v>-139.9701</c:v>
                </c:pt>
                <c:pt idx="7">
                  <c:v>-138.99080000000001</c:v>
                </c:pt>
                <c:pt idx="8">
                  <c:v>-137.72290000000001</c:v>
                </c:pt>
                <c:pt idx="9">
                  <c:v>-136.5908</c:v>
                </c:pt>
                <c:pt idx="10">
                  <c:v>-135.56110000000001</c:v>
                </c:pt>
                <c:pt idx="11">
                  <c:v>-134.58170000000001</c:v>
                </c:pt>
                <c:pt idx="12">
                  <c:v>-133.48220000000001</c:v>
                </c:pt>
                <c:pt idx="13">
                  <c:v>-132.73259999999999</c:v>
                </c:pt>
                <c:pt idx="14">
                  <c:v>-131.8751</c:v>
                </c:pt>
                <c:pt idx="15">
                  <c:v>-131.39230000000001</c:v>
                </c:pt>
                <c:pt idx="16">
                  <c:v>-130.68610000000001</c:v>
                </c:pt>
                <c:pt idx="17">
                  <c:v>-129.875</c:v>
                </c:pt>
                <c:pt idx="18">
                  <c:v>-129.15799999999999</c:v>
                </c:pt>
                <c:pt idx="19">
                  <c:v>-128.59219999999999</c:v>
                </c:pt>
                <c:pt idx="20">
                  <c:v>-127.9034</c:v>
                </c:pt>
                <c:pt idx="21">
                  <c:v>-127.2338</c:v>
                </c:pt>
                <c:pt idx="22">
                  <c:v>-126.60890000000001</c:v>
                </c:pt>
                <c:pt idx="23">
                  <c:v>-125.96550000000001</c:v>
                </c:pt>
                <c:pt idx="24">
                  <c:v>-125.3669</c:v>
                </c:pt>
                <c:pt idx="25">
                  <c:v>-124.62820000000001</c:v>
                </c:pt>
                <c:pt idx="26">
                  <c:v>-124.05329999999999</c:v>
                </c:pt>
                <c:pt idx="27">
                  <c:v>-123.571</c:v>
                </c:pt>
                <c:pt idx="28">
                  <c:v>-122.9555</c:v>
                </c:pt>
                <c:pt idx="29">
                  <c:v>-122.3139</c:v>
                </c:pt>
                <c:pt idx="30">
                  <c:v>-121.66540000000001</c:v>
                </c:pt>
                <c:pt idx="31">
                  <c:v>-121.04170000000001</c:v>
                </c:pt>
                <c:pt idx="32">
                  <c:v>-120.46040000000001</c:v>
                </c:pt>
                <c:pt idx="33">
                  <c:v>-119.9233</c:v>
                </c:pt>
                <c:pt idx="34">
                  <c:v>-119.4127</c:v>
                </c:pt>
                <c:pt idx="35">
                  <c:v>-118.89879999999999</c:v>
                </c:pt>
                <c:pt idx="36">
                  <c:v>-118.4243</c:v>
                </c:pt>
                <c:pt idx="37">
                  <c:v>-117.94280000000001</c:v>
                </c:pt>
                <c:pt idx="38">
                  <c:v>-117.3965</c:v>
                </c:pt>
                <c:pt idx="39">
                  <c:v>-116.9335</c:v>
                </c:pt>
                <c:pt idx="40">
                  <c:v>-116.35469999999999</c:v>
                </c:pt>
                <c:pt idx="41">
                  <c:v>-115.8805</c:v>
                </c:pt>
                <c:pt idx="42">
                  <c:v>-115.2897</c:v>
                </c:pt>
                <c:pt idx="43">
                  <c:v>-114.73139999999999</c:v>
                </c:pt>
                <c:pt idx="44">
                  <c:v>-114.3172</c:v>
                </c:pt>
                <c:pt idx="45">
                  <c:v>-113.7867</c:v>
                </c:pt>
                <c:pt idx="46">
                  <c:v>-113.18980000000001</c:v>
                </c:pt>
                <c:pt idx="47">
                  <c:v>-112.7518</c:v>
                </c:pt>
                <c:pt idx="48">
                  <c:v>-112.2645</c:v>
                </c:pt>
                <c:pt idx="49">
                  <c:v>-111.6258</c:v>
                </c:pt>
                <c:pt idx="50">
                  <c:v>-110.98009999999999</c:v>
                </c:pt>
                <c:pt idx="51">
                  <c:v>-110.5077</c:v>
                </c:pt>
                <c:pt idx="52">
                  <c:v>-109.96939999999999</c:v>
                </c:pt>
                <c:pt idx="53">
                  <c:v>-109.37820000000001</c:v>
                </c:pt>
                <c:pt idx="54">
                  <c:v>-108.8429</c:v>
                </c:pt>
                <c:pt idx="55">
                  <c:v>-108.396</c:v>
                </c:pt>
                <c:pt idx="56">
                  <c:v>-107.8505</c:v>
                </c:pt>
                <c:pt idx="57">
                  <c:v>-107.28830000000001</c:v>
                </c:pt>
                <c:pt idx="58">
                  <c:v>-106.5284</c:v>
                </c:pt>
                <c:pt idx="59">
                  <c:v>-105.8856</c:v>
                </c:pt>
                <c:pt idx="60">
                  <c:v>-105.2865</c:v>
                </c:pt>
                <c:pt idx="61">
                  <c:v>-104.551</c:v>
                </c:pt>
                <c:pt idx="62">
                  <c:v>-103.8062</c:v>
                </c:pt>
                <c:pt idx="63">
                  <c:v>-103.14579999999999</c:v>
                </c:pt>
                <c:pt idx="64">
                  <c:v>-102.5964</c:v>
                </c:pt>
                <c:pt idx="65">
                  <c:v>-102.0793</c:v>
                </c:pt>
                <c:pt idx="66">
                  <c:v>-101.4477</c:v>
                </c:pt>
                <c:pt idx="67">
                  <c:v>-100.84610000000001</c:v>
                </c:pt>
                <c:pt idx="68">
                  <c:v>-100.152</c:v>
                </c:pt>
                <c:pt idx="69">
                  <c:v>-99.435209999999998</c:v>
                </c:pt>
                <c:pt idx="70">
                  <c:v>-98.71951</c:v>
                </c:pt>
                <c:pt idx="71">
                  <c:v>-98.143420000000006</c:v>
                </c:pt>
                <c:pt idx="72">
                  <c:v>-97.49982</c:v>
                </c:pt>
                <c:pt idx="73">
                  <c:v>-96.814949999999996</c:v>
                </c:pt>
                <c:pt idx="74">
                  <c:v>-95.83954</c:v>
                </c:pt>
                <c:pt idx="75">
                  <c:v>-95.060670000000002</c:v>
                </c:pt>
                <c:pt idx="76">
                  <c:v>-94.350369999999998</c:v>
                </c:pt>
                <c:pt idx="77">
                  <c:v>-93.524799999999999</c:v>
                </c:pt>
                <c:pt idx="78">
                  <c:v>-92.863399999999999</c:v>
                </c:pt>
                <c:pt idx="79">
                  <c:v>-91.890180000000001</c:v>
                </c:pt>
                <c:pt idx="80">
                  <c:v>-91.128399999999999</c:v>
                </c:pt>
                <c:pt idx="81">
                  <c:v>-90.212310000000002</c:v>
                </c:pt>
                <c:pt idx="82">
                  <c:v>-89.308350000000004</c:v>
                </c:pt>
                <c:pt idx="83">
                  <c:v>-88.347830000000002</c:v>
                </c:pt>
                <c:pt idx="84">
                  <c:v>-87.507199999999997</c:v>
                </c:pt>
                <c:pt idx="85">
                  <c:v>-86.524190000000004</c:v>
                </c:pt>
                <c:pt idx="86">
                  <c:v>-85.36591</c:v>
                </c:pt>
                <c:pt idx="87">
                  <c:v>-84.472759999999994</c:v>
                </c:pt>
                <c:pt idx="88">
                  <c:v>-83.400130000000004</c:v>
                </c:pt>
                <c:pt idx="89">
                  <c:v>-82.059150000000002</c:v>
                </c:pt>
                <c:pt idx="90">
                  <c:v>-80.886089999999996</c:v>
                </c:pt>
                <c:pt idx="91">
                  <c:v>-79.564629999999994</c:v>
                </c:pt>
                <c:pt idx="92">
                  <c:v>-77.90616</c:v>
                </c:pt>
                <c:pt idx="93">
                  <c:v>-76.219620000000006</c:v>
                </c:pt>
                <c:pt idx="94">
                  <c:v>-74.943389999999994</c:v>
                </c:pt>
                <c:pt idx="95">
                  <c:v>-73.549409999999995</c:v>
                </c:pt>
                <c:pt idx="96">
                  <c:v>-72.209149999999994</c:v>
                </c:pt>
                <c:pt idx="97">
                  <c:v>-70.502740000000003</c:v>
                </c:pt>
                <c:pt idx="98">
                  <c:v>-68.135639999999995</c:v>
                </c:pt>
              </c:numCache>
            </c:numRef>
          </c:xVal>
          <c:yVal>
            <c:numRef>
              <c:f>'UMi-6GHz'!$L$156:$L$254</c:f>
              <c:numCache>
                <c:formatCode>0.000_ </c:formatCode>
                <c:ptCount val="99"/>
                <c:pt idx="0">
                  <c:v>164.45750000000001</c:v>
                </c:pt>
                <c:pt idx="1">
                  <c:v>151.0677</c:v>
                </c:pt>
                <c:pt idx="2">
                  <c:v>147.9974</c:v>
                </c:pt>
                <c:pt idx="3">
                  <c:v>144.80099999999999</c:v>
                </c:pt>
                <c:pt idx="4">
                  <c:v>142.75190000000001</c:v>
                </c:pt>
                <c:pt idx="5">
                  <c:v>141.18680000000001</c:v>
                </c:pt>
                <c:pt idx="6">
                  <c:v>139.9701</c:v>
                </c:pt>
                <c:pt idx="7">
                  <c:v>138.99080000000001</c:v>
                </c:pt>
                <c:pt idx="8">
                  <c:v>137.72290000000001</c:v>
                </c:pt>
                <c:pt idx="9">
                  <c:v>136.5908</c:v>
                </c:pt>
                <c:pt idx="10">
                  <c:v>135.56110000000001</c:v>
                </c:pt>
                <c:pt idx="11">
                  <c:v>134.58170000000001</c:v>
                </c:pt>
                <c:pt idx="12">
                  <c:v>133.48220000000001</c:v>
                </c:pt>
                <c:pt idx="13">
                  <c:v>132.73259999999999</c:v>
                </c:pt>
                <c:pt idx="14">
                  <c:v>131.8751</c:v>
                </c:pt>
                <c:pt idx="15">
                  <c:v>131.39230000000001</c:v>
                </c:pt>
                <c:pt idx="16">
                  <c:v>130.68610000000001</c:v>
                </c:pt>
                <c:pt idx="17">
                  <c:v>129.875</c:v>
                </c:pt>
                <c:pt idx="18">
                  <c:v>129.15799999999999</c:v>
                </c:pt>
                <c:pt idx="19">
                  <c:v>128.59219999999999</c:v>
                </c:pt>
                <c:pt idx="20">
                  <c:v>127.9034</c:v>
                </c:pt>
                <c:pt idx="21">
                  <c:v>127.2338</c:v>
                </c:pt>
                <c:pt idx="22">
                  <c:v>126.60890000000001</c:v>
                </c:pt>
                <c:pt idx="23">
                  <c:v>125.96550000000001</c:v>
                </c:pt>
                <c:pt idx="24">
                  <c:v>125.3669</c:v>
                </c:pt>
                <c:pt idx="25">
                  <c:v>124.62820000000001</c:v>
                </c:pt>
                <c:pt idx="26">
                  <c:v>124.05329999999999</c:v>
                </c:pt>
                <c:pt idx="27">
                  <c:v>123.571</c:v>
                </c:pt>
                <c:pt idx="28">
                  <c:v>122.9555</c:v>
                </c:pt>
                <c:pt idx="29">
                  <c:v>122.3139</c:v>
                </c:pt>
                <c:pt idx="30">
                  <c:v>121.66540000000001</c:v>
                </c:pt>
                <c:pt idx="31">
                  <c:v>121.04170000000001</c:v>
                </c:pt>
                <c:pt idx="32">
                  <c:v>120.46040000000001</c:v>
                </c:pt>
                <c:pt idx="33">
                  <c:v>119.9233</c:v>
                </c:pt>
                <c:pt idx="34">
                  <c:v>119.4127</c:v>
                </c:pt>
                <c:pt idx="35">
                  <c:v>118.89879999999999</c:v>
                </c:pt>
                <c:pt idx="36">
                  <c:v>118.4243</c:v>
                </c:pt>
                <c:pt idx="37">
                  <c:v>117.94280000000001</c:v>
                </c:pt>
                <c:pt idx="38">
                  <c:v>117.3965</c:v>
                </c:pt>
                <c:pt idx="39">
                  <c:v>116.9335</c:v>
                </c:pt>
                <c:pt idx="40">
                  <c:v>116.35469999999999</c:v>
                </c:pt>
                <c:pt idx="41">
                  <c:v>115.8805</c:v>
                </c:pt>
                <c:pt idx="42">
                  <c:v>115.2897</c:v>
                </c:pt>
                <c:pt idx="43">
                  <c:v>114.73139999999999</c:v>
                </c:pt>
                <c:pt idx="44">
                  <c:v>114.3172</c:v>
                </c:pt>
                <c:pt idx="45">
                  <c:v>113.7867</c:v>
                </c:pt>
                <c:pt idx="46">
                  <c:v>113.18980000000001</c:v>
                </c:pt>
                <c:pt idx="47">
                  <c:v>112.7518</c:v>
                </c:pt>
                <c:pt idx="48">
                  <c:v>112.2645</c:v>
                </c:pt>
                <c:pt idx="49">
                  <c:v>111.6258</c:v>
                </c:pt>
                <c:pt idx="50">
                  <c:v>110.98009999999999</c:v>
                </c:pt>
                <c:pt idx="51">
                  <c:v>110.5077</c:v>
                </c:pt>
                <c:pt idx="52">
                  <c:v>109.96939999999999</c:v>
                </c:pt>
                <c:pt idx="53">
                  <c:v>109.37820000000001</c:v>
                </c:pt>
                <c:pt idx="54">
                  <c:v>108.8429</c:v>
                </c:pt>
                <c:pt idx="55">
                  <c:v>108.396</c:v>
                </c:pt>
                <c:pt idx="56">
                  <c:v>107.8505</c:v>
                </c:pt>
                <c:pt idx="57">
                  <c:v>107.28830000000001</c:v>
                </c:pt>
                <c:pt idx="58">
                  <c:v>106.5284</c:v>
                </c:pt>
                <c:pt idx="59">
                  <c:v>105.8856</c:v>
                </c:pt>
                <c:pt idx="60">
                  <c:v>105.2865</c:v>
                </c:pt>
                <c:pt idx="61">
                  <c:v>104.551</c:v>
                </c:pt>
                <c:pt idx="62">
                  <c:v>103.8062</c:v>
                </c:pt>
                <c:pt idx="63">
                  <c:v>103.14579999999999</c:v>
                </c:pt>
                <c:pt idx="64">
                  <c:v>102.5964</c:v>
                </c:pt>
                <c:pt idx="65">
                  <c:v>102.0793</c:v>
                </c:pt>
                <c:pt idx="66">
                  <c:v>101.4477</c:v>
                </c:pt>
                <c:pt idx="67">
                  <c:v>100.84610000000001</c:v>
                </c:pt>
                <c:pt idx="68">
                  <c:v>100.152</c:v>
                </c:pt>
                <c:pt idx="69">
                  <c:v>99.435209999999998</c:v>
                </c:pt>
                <c:pt idx="70">
                  <c:v>98.71951</c:v>
                </c:pt>
                <c:pt idx="71">
                  <c:v>98.143420000000006</c:v>
                </c:pt>
                <c:pt idx="72">
                  <c:v>97.49982</c:v>
                </c:pt>
                <c:pt idx="73">
                  <c:v>96.814949999999996</c:v>
                </c:pt>
                <c:pt idx="74">
                  <c:v>95.83954</c:v>
                </c:pt>
                <c:pt idx="75">
                  <c:v>95.060670000000002</c:v>
                </c:pt>
                <c:pt idx="76">
                  <c:v>94.350369999999998</c:v>
                </c:pt>
                <c:pt idx="77">
                  <c:v>93.524799999999999</c:v>
                </c:pt>
                <c:pt idx="78">
                  <c:v>92.863399999999999</c:v>
                </c:pt>
                <c:pt idx="79">
                  <c:v>91.890180000000001</c:v>
                </c:pt>
                <c:pt idx="80">
                  <c:v>91.128399999999999</c:v>
                </c:pt>
                <c:pt idx="81">
                  <c:v>90.212310000000002</c:v>
                </c:pt>
                <c:pt idx="82">
                  <c:v>89.308350000000004</c:v>
                </c:pt>
                <c:pt idx="83">
                  <c:v>88.347830000000002</c:v>
                </c:pt>
                <c:pt idx="84">
                  <c:v>87.507199999999997</c:v>
                </c:pt>
                <c:pt idx="85">
                  <c:v>86.524190000000004</c:v>
                </c:pt>
                <c:pt idx="86">
                  <c:v>85.36591</c:v>
                </c:pt>
                <c:pt idx="87">
                  <c:v>84.472759999999994</c:v>
                </c:pt>
                <c:pt idx="88">
                  <c:v>83.400130000000004</c:v>
                </c:pt>
                <c:pt idx="89">
                  <c:v>82.059150000000002</c:v>
                </c:pt>
                <c:pt idx="90">
                  <c:v>80.886089999999996</c:v>
                </c:pt>
                <c:pt idx="91">
                  <c:v>79.564629999999994</c:v>
                </c:pt>
                <c:pt idx="92">
                  <c:v>77.90616</c:v>
                </c:pt>
                <c:pt idx="93">
                  <c:v>76.219620000000006</c:v>
                </c:pt>
                <c:pt idx="94">
                  <c:v>74.943389999999994</c:v>
                </c:pt>
                <c:pt idx="95">
                  <c:v>73.549409999999995</c:v>
                </c:pt>
                <c:pt idx="96">
                  <c:v>72.209149999999994</c:v>
                </c:pt>
                <c:pt idx="97">
                  <c:v>70.502740000000003</c:v>
                </c:pt>
                <c:pt idx="98">
                  <c:v>68.135639999999995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398-4CD7-9198-703C0D74248D}"/>
            </c:ext>
          </c:extLst>
        </c:ser>
        <c:ser>
          <c:idx val="12"/>
          <c:order val="11"/>
          <c:tx>
            <c:strRef>
              <c:f>'UMi-6GHz'!$M$155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-164.45750000000001</c:v>
                </c:pt>
                <c:pt idx="1">
                  <c:v>-151.0677</c:v>
                </c:pt>
                <c:pt idx="2">
                  <c:v>-147.9974</c:v>
                </c:pt>
                <c:pt idx="3">
                  <c:v>-144.80099999999999</c:v>
                </c:pt>
                <c:pt idx="4">
                  <c:v>-142.75190000000001</c:v>
                </c:pt>
                <c:pt idx="5">
                  <c:v>-141.18680000000001</c:v>
                </c:pt>
                <c:pt idx="6">
                  <c:v>-139.9701</c:v>
                </c:pt>
                <c:pt idx="7">
                  <c:v>-138.99080000000001</c:v>
                </c:pt>
                <c:pt idx="8">
                  <c:v>-137.72290000000001</c:v>
                </c:pt>
                <c:pt idx="9">
                  <c:v>-136.5908</c:v>
                </c:pt>
                <c:pt idx="10">
                  <c:v>-135.56110000000001</c:v>
                </c:pt>
                <c:pt idx="11">
                  <c:v>-134.58170000000001</c:v>
                </c:pt>
                <c:pt idx="12">
                  <c:v>-133.48220000000001</c:v>
                </c:pt>
                <c:pt idx="13">
                  <c:v>-132.73259999999999</c:v>
                </c:pt>
                <c:pt idx="14">
                  <c:v>-131.8751</c:v>
                </c:pt>
                <c:pt idx="15">
                  <c:v>-131.39230000000001</c:v>
                </c:pt>
                <c:pt idx="16">
                  <c:v>-130.68610000000001</c:v>
                </c:pt>
                <c:pt idx="17">
                  <c:v>-129.875</c:v>
                </c:pt>
                <c:pt idx="18">
                  <c:v>-129.15799999999999</c:v>
                </c:pt>
                <c:pt idx="19">
                  <c:v>-128.59219999999999</c:v>
                </c:pt>
                <c:pt idx="20">
                  <c:v>-127.9034</c:v>
                </c:pt>
                <c:pt idx="21">
                  <c:v>-127.2338</c:v>
                </c:pt>
                <c:pt idx="22">
                  <c:v>-126.60890000000001</c:v>
                </c:pt>
                <c:pt idx="23">
                  <c:v>-125.96550000000001</c:v>
                </c:pt>
                <c:pt idx="24">
                  <c:v>-125.3669</c:v>
                </c:pt>
                <c:pt idx="25">
                  <c:v>-124.62820000000001</c:v>
                </c:pt>
                <c:pt idx="26">
                  <c:v>-124.05329999999999</c:v>
                </c:pt>
                <c:pt idx="27">
                  <c:v>-123.571</c:v>
                </c:pt>
                <c:pt idx="28">
                  <c:v>-122.9555</c:v>
                </c:pt>
                <c:pt idx="29">
                  <c:v>-122.3139</c:v>
                </c:pt>
                <c:pt idx="30">
                  <c:v>-121.66540000000001</c:v>
                </c:pt>
                <c:pt idx="31">
                  <c:v>-121.04170000000001</c:v>
                </c:pt>
                <c:pt idx="32">
                  <c:v>-120.46040000000001</c:v>
                </c:pt>
                <c:pt idx="33">
                  <c:v>-119.9233</c:v>
                </c:pt>
                <c:pt idx="34">
                  <c:v>-119.4127</c:v>
                </c:pt>
                <c:pt idx="35">
                  <c:v>-118.89879999999999</c:v>
                </c:pt>
                <c:pt idx="36">
                  <c:v>-118.4243</c:v>
                </c:pt>
                <c:pt idx="37">
                  <c:v>-117.94280000000001</c:v>
                </c:pt>
                <c:pt idx="38">
                  <c:v>-117.3965</c:v>
                </c:pt>
                <c:pt idx="39">
                  <c:v>-116.9335</c:v>
                </c:pt>
                <c:pt idx="40">
                  <c:v>-116.35469999999999</c:v>
                </c:pt>
                <c:pt idx="41">
                  <c:v>-115.8805</c:v>
                </c:pt>
                <c:pt idx="42">
                  <c:v>-115.2897</c:v>
                </c:pt>
                <c:pt idx="43">
                  <c:v>-114.73139999999999</c:v>
                </c:pt>
                <c:pt idx="44">
                  <c:v>-114.3172</c:v>
                </c:pt>
                <c:pt idx="45">
                  <c:v>-113.7867</c:v>
                </c:pt>
                <c:pt idx="46">
                  <c:v>-113.18980000000001</c:v>
                </c:pt>
                <c:pt idx="47">
                  <c:v>-112.7518</c:v>
                </c:pt>
                <c:pt idx="48">
                  <c:v>-112.2645</c:v>
                </c:pt>
                <c:pt idx="49">
                  <c:v>-111.6258</c:v>
                </c:pt>
                <c:pt idx="50">
                  <c:v>-110.98009999999999</c:v>
                </c:pt>
                <c:pt idx="51">
                  <c:v>-110.5077</c:v>
                </c:pt>
                <c:pt idx="52">
                  <c:v>-109.96939999999999</c:v>
                </c:pt>
                <c:pt idx="53">
                  <c:v>-109.37820000000001</c:v>
                </c:pt>
                <c:pt idx="54">
                  <c:v>-108.8429</c:v>
                </c:pt>
                <c:pt idx="55">
                  <c:v>-108.396</c:v>
                </c:pt>
                <c:pt idx="56">
                  <c:v>-107.8505</c:v>
                </c:pt>
                <c:pt idx="57">
                  <c:v>-107.28830000000001</c:v>
                </c:pt>
                <c:pt idx="58">
                  <c:v>-106.5284</c:v>
                </c:pt>
                <c:pt idx="59">
                  <c:v>-105.8856</c:v>
                </c:pt>
                <c:pt idx="60">
                  <c:v>-105.2865</c:v>
                </c:pt>
                <c:pt idx="61">
                  <c:v>-104.551</c:v>
                </c:pt>
                <c:pt idx="62">
                  <c:v>-103.8062</c:v>
                </c:pt>
                <c:pt idx="63">
                  <c:v>-103.14579999999999</c:v>
                </c:pt>
                <c:pt idx="64">
                  <c:v>-102.5964</c:v>
                </c:pt>
                <c:pt idx="65">
                  <c:v>-102.0793</c:v>
                </c:pt>
                <c:pt idx="66">
                  <c:v>-101.4477</c:v>
                </c:pt>
                <c:pt idx="67">
                  <c:v>-100.84610000000001</c:v>
                </c:pt>
                <c:pt idx="68">
                  <c:v>-100.152</c:v>
                </c:pt>
                <c:pt idx="69">
                  <c:v>-99.435209999999998</c:v>
                </c:pt>
                <c:pt idx="70">
                  <c:v>-98.71951</c:v>
                </c:pt>
                <c:pt idx="71">
                  <c:v>-98.143420000000006</c:v>
                </c:pt>
                <c:pt idx="72">
                  <c:v>-97.49982</c:v>
                </c:pt>
                <c:pt idx="73">
                  <c:v>-96.814949999999996</c:v>
                </c:pt>
                <c:pt idx="74">
                  <c:v>-95.83954</c:v>
                </c:pt>
                <c:pt idx="75">
                  <c:v>-95.060670000000002</c:v>
                </c:pt>
                <c:pt idx="76">
                  <c:v>-94.350369999999998</c:v>
                </c:pt>
                <c:pt idx="77">
                  <c:v>-93.524799999999999</c:v>
                </c:pt>
                <c:pt idx="78">
                  <c:v>-92.863399999999999</c:v>
                </c:pt>
                <c:pt idx="79">
                  <c:v>-91.890180000000001</c:v>
                </c:pt>
                <c:pt idx="80">
                  <c:v>-91.128399999999999</c:v>
                </c:pt>
                <c:pt idx="81">
                  <c:v>-90.212310000000002</c:v>
                </c:pt>
                <c:pt idx="82">
                  <c:v>-89.308350000000004</c:v>
                </c:pt>
                <c:pt idx="83">
                  <c:v>-88.347830000000002</c:v>
                </c:pt>
                <c:pt idx="84">
                  <c:v>-87.507199999999997</c:v>
                </c:pt>
                <c:pt idx="85">
                  <c:v>-86.524190000000004</c:v>
                </c:pt>
                <c:pt idx="86">
                  <c:v>-85.36591</c:v>
                </c:pt>
                <c:pt idx="87">
                  <c:v>-84.472759999999994</c:v>
                </c:pt>
                <c:pt idx="88">
                  <c:v>-83.400130000000004</c:v>
                </c:pt>
                <c:pt idx="89">
                  <c:v>-82.059150000000002</c:v>
                </c:pt>
                <c:pt idx="90">
                  <c:v>-80.886089999999996</c:v>
                </c:pt>
                <c:pt idx="91">
                  <c:v>-79.564629999999994</c:v>
                </c:pt>
                <c:pt idx="92">
                  <c:v>-77.90616</c:v>
                </c:pt>
                <c:pt idx="93">
                  <c:v>-76.219620000000006</c:v>
                </c:pt>
                <c:pt idx="94">
                  <c:v>-74.943389999999994</c:v>
                </c:pt>
                <c:pt idx="95">
                  <c:v>-73.549409999999995</c:v>
                </c:pt>
                <c:pt idx="96">
                  <c:v>-72.209149999999994</c:v>
                </c:pt>
                <c:pt idx="97">
                  <c:v>-70.502740000000003</c:v>
                </c:pt>
                <c:pt idx="98">
                  <c:v>-68.135639999999995</c:v>
                </c:pt>
              </c:numCache>
            </c:numRef>
          </c:xVal>
          <c:yVal>
            <c:numRef>
              <c:f>'UMi-6GHz'!$M$156:$M$254</c:f>
              <c:numCache>
                <c:formatCode>0.000_ </c:formatCode>
                <c:ptCount val="99"/>
                <c:pt idx="0">
                  <c:v>164.45750000000001</c:v>
                </c:pt>
                <c:pt idx="1">
                  <c:v>151.0677</c:v>
                </c:pt>
                <c:pt idx="2">
                  <c:v>147.9974</c:v>
                </c:pt>
                <c:pt idx="3">
                  <c:v>144.80099999999999</c:v>
                </c:pt>
                <c:pt idx="4">
                  <c:v>142.75190000000001</c:v>
                </c:pt>
                <c:pt idx="5">
                  <c:v>141.18680000000001</c:v>
                </c:pt>
                <c:pt idx="6">
                  <c:v>139.9701</c:v>
                </c:pt>
                <c:pt idx="7">
                  <c:v>138.99080000000001</c:v>
                </c:pt>
                <c:pt idx="8">
                  <c:v>137.72290000000001</c:v>
                </c:pt>
                <c:pt idx="9">
                  <c:v>136.5908</c:v>
                </c:pt>
                <c:pt idx="10">
                  <c:v>135.56110000000001</c:v>
                </c:pt>
                <c:pt idx="11">
                  <c:v>134.58170000000001</c:v>
                </c:pt>
                <c:pt idx="12">
                  <c:v>133.48220000000001</c:v>
                </c:pt>
                <c:pt idx="13">
                  <c:v>132.73259999999999</c:v>
                </c:pt>
                <c:pt idx="14">
                  <c:v>131.8751</c:v>
                </c:pt>
                <c:pt idx="15">
                  <c:v>131.39230000000001</c:v>
                </c:pt>
                <c:pt idx="16">
                  <c:v>130.68610000000001</c:v>
                </c:pt>
                <c:pt idx="17">
                  <c:v>129.875</c:v>
                </c:pt>
                <c:pt idx="18">
                  <c:v>129.15799999999999</c:v>
                </c:pt>
                <c:pt idx="19">
                  <c:v>128.59219999999999</c:v>
                </c:pt>
                <c:pt idx="20">
                  <c:v>127.9034</c:v>
                </c:pt>
                <c:pt idx="21">
                  <c:v>127.2338</c:v>
                </c:pt>
                <c:pt idx="22">
                  <c:v>126.60890000000001</c:v>
                </c:pt>
                <c:pt idx="23">
                  <c:v>125.96550000000001</c:v>
                </c:pt>
                <c:pt idx="24">
                  <c:v>125.3669</c:v>
                </c:pt>
                <c:pt idx="25">
                  <c:v>124.62820000000001</c:v>
                </c:pt>
                <c:pt idx="26">
                  <c:v>124.05329999999999</c:v>
                </c:pt>
                <c:pt idx="27">
                  <c:v>123.571</c:v>
                </c:pt>
                <c:pt idx="28">
                  <c:v>122.9555</c:v>
                </c:pt>
                <c:pt idx="29">
                  <c:v>122.3139</c:v>
                </c:pt>
                <c:pt idx="30">
                  <c:v>121.66540000000001</c:v>
                </c:pt>
                <c:pt idx="31">
                  <c:v>121.04170000000001</c:v>
                </c:pt>
                <c:pt idx="32">
                  <c:v>120.46040000000001</c:v>
                </c:pt>
                <c:pt idx="33">
                  <c:v>119.9233</c:v>
                </c:pt>
                <c:pt idx="34">
                  <c:v>119.4127</c:v>
                </c:pt>
                <c:pt idx="35">
                  <c:v>118.89879999999999</c:v>
                </c:pt>
                <c:pt idx="36">
                  <c:v>118.4243</c:v>
                </c:pt>
                <c:pt idx="37">
                  <c:v>117.94280000000001</c:v>
                </c:pt>
                <c:pt idx="38">
                  <c:v>117.3965</c:v>
                </c:pt>
                <c:pt idx="39">
                  <c:v>116.9335</c:v>
                </c:pt>
                <c:pt idx="40">
                  <c:v>116.35469999999999</c:v>
                </c:pt>
                <c:pt idx="41">
                  <c:v>115.8805</c:v>
                </c:pt>
                <c:pt idx="42">
                  <c:v>115.2897</c:v>
                </c:pt>
                <c:pt idx="43">
                  <c:v>114.73139999999999</c:v>
                </c:pt>
                <c:pt idx="44">
                  <c:v>114.3172</c:v>
                </c:pt>
                <c:pt idx="45">
                  <c:v>113.7867</c:v>
                </c:pt>
                <c:pt idx="46">
                  <c:v>113.18980000000001</c:v>
                </c:pt>
                <c:pt idx="47">
                  <c:v>112.7518</c:v>
                </c:pt>
                <c:pt idx="48">
                  <c:v>112.2645</c:v>
                </c:pt>
                <c:pt idx="49">
                  <c:v>111.6258</c:v>
                </c:pt>
                <c:pt idx="50">
                  <c:v>110.98009999999999</c:v>
                </c:pt>
                <c:pt idx="51">
                  <c:v>110.5077</c:v>
                </c:pt>
                <c:pt idx="52">
                  <c:v>109.96939999999999</c:v>
                </c:pt>
                <c:pt idx="53">
                  <c:v>109.37820000000001</c:v>
                </c:pt>
                <c:pt idx="54">
                  <c:v>108.8429</c:v>
                </c:pt>
                <c:pt idx="55">
                  <c:v>108.396</c:v>
                </c:pt>
                <c:pt idx="56">
                  <c:v>107.8505</c:v>
                </c:pt>
                <c:pt idx="57">
                  <c:v>107.28830000000001</c:v>
                </c:pt>
                <c:pt idx="58">
                  <c:v>106.5284</c:v>
                </c:pt>
                <c:pt idx="59">
                  <c:v>105.8856</c:v>
                </c:pt>
                <c:pt idx="60">
                  <c:v>105.2865</c:v>
                </c:pt>
                <c:pt idx="61">
                  <c:v>104.551</c:v>
                </c:pt>
                <c:pt idx="62">
                  <c:v>103.8062</c:v>
                </c:pt>
                <c:pt idx="63">
                  <c:v>103.14579999999999</c:v>
                </c:pt>
                <c:pt idx="64">
                  <c:v>102.5964</c:v>
                </c:pt>
                <c:pt idx="65">
                  <c:v>102.0793</c:v>
                </c:pt>
                <c:pt idx="66">
                  <c:v>101.4477</c:v>
                </c:pt>
                <c:pt idx="67">
                  <c:v>100.84610000000001</c:v>
                </c:pt>
                <c:pt idx="68">
                  <c:v>100.152</c:v>
                </c:pt>
                <c:pt idx="69">
                  <c:v>99.435209999999998</c:v>
                </c:pt>
                <c:pt idx="70">
                  <c:v>98.71951</c:v>
                </c:pt>
                <c:pt idx="71">
                  <c:v>98.143420000000006</c:v>
                </c:pt>
                <c:pt idx="72">
                  <c:v>97.49982</c:v>
                </c:pt>
                <c:pt idx="73">
                  <c:v>96.814949999999996</c:v>
                </c:pt>
                <c:pt idx="74">
                  <c:v>95.83954</c:v>
                </c:pt>
                <c:pt idx="75">
                  <c:v>95.060670000000002</c:v>
                </c:pt>
                <c:pt idx="76">
                  <c:v>94.350369999999998</c:v>
                </c:pt>
                <c:pt idx="77">
                  <c:v>93.524799999999999</c:v>
                </c:pt>
                <c:pt idx="78">
                  <c:v>92.863399999999999</c:v>
                </c:pt>
                <c:pt idx="79">
                  <c:v>91.890180000000001</c:v>
                </c:pt>
                <c:pt idx="80">
                  <c:v>91.128399999999999</c:v>
                </c:pt>
                <c:pt idx="81">
                  <c:v>90.212310000000002</c:v>
                </c:pt>
                <c:pt idx="82">
                  <c:v>89.308350000000004</c:v>
                </c:pt>
                <c:pt idx="83">
                  <c:v>88.347830000000002</c:v>
                </c:pt>
                <c:pt idx="84">
                  <c:v>87.507199999999997</c:v>
                </c:pt>
                <c:pt idx="85">
                  <c:v>86.524190000000004</c:v>
                </c:pt>
                <c:pt idx="86">
                  <c:v>85.36591</c:v>
                </c:pt>
                <c:pt idx="87">
                  <c:v>84.472759999999994</c:v>
                </c:pt>
                <c:pt idx="88">
                  <c:v>83.400130000000004</c:v>
                </c:pt>
                <c:pt idx="89">
                  <c:v>82.059150000000002</c:v>
                </c:pt>
                <c:pt idx="90">
                  <c:v>80.886089999999996</c:v>
                </c:pt>
                <c:pt idx="91">
                  <c:v>79.564629999999994</c:v>
                </c:pt>
                <c:pt idx="92">
                  <c:v>77.90616</c:v>
                </c:pt>
                <c:pt idx="93">
                  <c:v>76.219620000000006</c:v>
                </c:pt>
                <c:pt idx="94">
                  <c:v>74.943389999999994</c:v>
                </c:pt>
                <c:pt idx="95">
                  <c:v>73.549409999999995</c:v>
                </c:pt>
                <c:pt idx="96">
                  <c:v>72.209149999999994</c:v>
                </c:pt>
                <c:pt idx="97">
                  <c:v>70.502740000000003</c:v>
                </c:pt>
                <c:pt idx="98">
                  <c:v>68.135639999999995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398-4CD7-9198-703C0D74248D}"/>
            </c:ext>
          </c:extLst>
        </c:ser>
        <c:ser>
          <c:idx val="10"/>
          <c:order val="12"/>
          <c:tx>
            <c:strRef>
              <c:f>'UMi-6GHz'!$N$155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-164.45750000000001</c:v>
                </c:pt>
                <c:pt idx="1">
                  <c:v>-151.0677</c:v>
                </c:pt>
                <c:pt idx="2">
                  <c:v>-147.9974</c:v>
                </c:pt>
                <c:pt idx="3">
                  <c:v>-144.80099999999999</c:v>
                </c:pt>
                <c:pt idx="4">
                  <c:v>-142.75190000000001</c:v>
                </c:pt>
                <c:pt idx="5">
                  <c:v>-141.18680000000001</c:v>
                </c:pt>
                <c:pt idx="6">
                  <c:v>-139.9701</c:v>
                </c:pt>
                <c:pt idx="7">
                  <c:v>-138.99080000000001</c:v>
                </c:pt>
                <c:pt idx="8">
                  <c:v>-137.72290000000001</c:v>
                </c:pt>
                <c:pt idx="9">
                  <c:v>-136.5908</c:v>
                </c:pt>
                <c:pt idx="10">
                  <c:v>-135.56110000000001</c:v>
                </c:pt>
                <c:pt idx="11">
                  <c:v>-134.58170000000001</c:v>
                </c:pt>
                <c:pt idx="12">
                  <c:v>-133.48220000000001</c:v>
                </c:pt>
                <c:pt idx="13">
                  <c:v>-132.73259999999999</c:v>
                </c:pt>
                <c:pt idx="14">
                  <c:v>-131.8751</c:v>
                </c:pt>
                <c:pt idx="15">
                  <c:v>-131.39230000000001</c:v>
                </c:pt>
                <c:pt idx="16">
                  <c:v>-130.68610000000001</c:v>
                </c:pt>
                <c:pt idx="17">
                  <c:v>-129.875</c:v>
                </c:pt>
                <c:pt idx="18">
                  <c:v>-129.15799999999999</c:v>
                </c:pt>
                <c:pt idx="19">
                  <c:v>-128.59219999999999</c:v>
                </c:pt>
                <c:pt idx="20">
                  <c:v>-127.9034</c:v>
                </c:pt>
                <c:pt idx="21">
                  <c:v>-127.2338</c:v>
                </c:pt>
                <c:pt idx="22">
                  <c:v>-126.60890000000001</c:v>
                </c:pt>
                <c:pt idx="23">
                  <c:v>-125.96550000000001</c:v>
                </c:pt>
                <c:pt idx="24">
                  <c:v>-125.3669</c:v>
                </c:pt>
                <c:pt idx="25">
                  <c:v>-124.62820000000001</c:v>
                </c:pt>
                <c:pt idx="26">
                  <c:v>-124.05329999999999</c:v>
                </c:pt>
                <c:pt idx="27">
                  <c:v>-123.571</c:v>
                </c:pt>
                <c:pt idx="28">
                  <c:v>-122.9555</c:v>
                </c:pt>
                <c:pt idx="29">
                  <c:v>-122.3139</c:v>
                </c:pt>
                <c:pt idx="30">
                  <c:v>-121.66540000000001</c:v>
                </c:pt>
                <c:pt idx="31">
                  <c:v>-121.04170000000001</c:v>
                </c:pt>
                <c:pt idx="32">
                  <c:v>-120.46040000000001</c:v>
                </c:pt>
                <c:pt idx="33">
                  <c:v>-119.9233</c:v>
                </c:pt>
                <c:pt idx="34">
                  <c:v>-119.4127</c:v>
                </c:pt>
                <c:pt idx="35">
                  <c:v>-118.89879999999999</c:v>
                </c:pt>
                <c:pt idx="36">
                  <c:v>-118.4243</c:v>
                </c:pt>
                <c:pt idx="37">
                  <c:v>-117.94280000000001</c:v>
                </c:pt>
                <c:pt idx="38">
                  <c:v>-117.3965</c:v>
                </c:pt>
                <c:pt idx="39">
                  <c:v>-116.9335</c:v>
                </c:pt>
                <c:pt idx="40">
                  <c:v>-116.35469999999999</c:v>
                </c:pt>
                <c:pt idx="41">
                  <c:v>-115.8805</c:v>
                </c:pt>
                <c:pt idx="42">
                  <c:v>-115.2897</c:v>
                </c:pt>
                <c:pt idx="43">
                  <c:v>-114.73139999999999</c:v>
                </c:pt>
                <c:pt idx="44">
                  <c:v>-114.3172</c:v>
                </c:pt>
                <c:pt idx="45">
                  <c:v>-113.7867</c:v>
                </c:pt>
                <c:pt idx="46">
                  <c:v>-113.18980000000001</c:v>
                </c:pt>
                <c:pt idx="47">
                  <c:v>-112.7518</c:v>
                </c:pt>
                <c:pt idx="48">
                  <c:v>-112.2645</c:v>
                </c:pt>
                <c:pt idx="49">
                  <c:v>-111.6258</c:v>
                </c:pt>
                <c:pt idx="50">
                  <c:v>-110.98009999999999</c:v>
                </c:pt>
                <c:pt idx="51">
                  <c:v>-110.5077</c:v>
                </c:pt>
                <c:pt idx="52">
                  <c:v>-109.96939999999999</c:v>
                </c:pt>
                <c:pt idx="53">
                  <c:v>-109.37820000000001</c:v>
                </c:pt>
                <c:pt idx="54">
                  <c:v>-108.8429</c:v>
                </c:pt>
                <c:pt idx="55">
                  <c:v>-108.396</c:v>
                </c:pt>
                <c:pt idx="56">
                  <c:v>-107.8505</c:v>
                </c:pt>
                <c:pt idx="57">
                  <c:v>-107.28830000000001</c:v>
                </c:pt>
                <c:pt idx="58">
                  <c:v>-106.5284</c:v>
                </c:pt>
                <c:pt idx="59">
                  <c:v>-105.8856</c:v>
                </c:pt>
                <c:pt idx="60">
                  <c:v>-105.2865</c:v>
                </c:pt>
                <c:pt idx="61">
                  <c:v>-104.551</c:v>
                </c:pt>
                <c:pt idx="62">
                  <c:v>-103.8062</c:v>
                </c:pt>
                <c:pt idx="63">
                  <c:v>-103.14579999999999</c:v>
                </c:pt>
                <c:pt idx="64">
                  <c:v>-102.5964</c:v>
                </c:pt>
                <c:pt idx="65">
                  <c:v>-102.0793</c:v>
                </c:pt>
                <c:pt idx="66">
                  <c:v>-101.4477</c:v>
                </c:pt>
                <c:pt idx="67">
                  <c:v>-100.84610000000001</c:v>
                </c:pt>
                <c:pt idx="68">
                  <c:v>-100.152</c:v>
                </c:pt>
                <c:pt idx="69">
                  <c:v>-99.435209999999998</c:v>
                </c:pt>
                <c:pt idx="70">
                  <c:v>-98.71951</c:v>
                </c:pt>
                <c:pt idx="71">
                  <c:v>-98.143420000000006</c:v>
                </c:pt>
                <c:pt idx="72">
                  <c:v>-97.49982</c:v>
                </c:pt>
                <c:pt idx="73">
                  <c:v>-96.814949999999996</c:v>
                </c:pt>
                <c:pt idx="74">
                  <c:v>-95.83954</c:v>
                </c:pt>
                <c:pt idx="75">
                  <c:v>-95.060670000000002</c:v>
                </c:pt>
                <c:pt idx="76">
                  <c:v>-94.350369999999998</c:v>
                </c:pt>
                <c:pt idx="77">
                  <c:v>-93.524799999999999</c:v>
                </c:pt>
                <c:pt idx="78">
                  <c:v>-92.863399999999999</c:v>
                </c:pt>
                <c:pt idx="79">
                  <c:v>-91.890180000000001</c:v>
                </c:pt>
                <c:pt idx="80">
                  <c:v>-91.128399999999999</c:v>
                </c:pt>
                <c:pt idx="81">
                  <c:v>-90.212310000000002</c:v>
                </c:pt>
                <c:pt idx="82">
                  <c:v>-89.308350000000004</c:v>
                </c:pt>
                <c:pt idx="83">
                  <c:v>-88.347830000000002</c:v>
                </c:pt>
                <c:pt idx="84">
                  <c:v>-87.507199999999997</c:v>
                </c:pt>
                <c:pt idx="85">
                  <c:v>-86.524190000000004</c:v>
                </c:pt>
                <c:pt idx="86">
                  <c:v>-85.36591</c:v>
                </c:pt>
                <c:pt idx="87">
                  <c:v>-84.472759999999994</c:v>
                </c:pt>
                <c:pt idx="88">
                  <c:v>-83.400130000000004</c:v>
                </c:pt>
                <c:pt idx="89">
                  <c:v>-82.059150000000002</c:v>
                </c:pt>
                <c:pt idx="90">
                  <c:v>-80.886089999999996</c:v>
                </c:pt>
                <c:pt idx="91">
                  <c:v>-79.564629999999994</c:v>
                </c:pt>
                <c:pt idx="92">
                  <c:v>-77.90616</c:v>
                </c:pt>
                <c:pt idx="93">
                  <c:v>-76.219620000000006</c:v>
                </c:pt>
                <c:pt idx="94">
                  <c:v>-74.943389999999994</c:v>
                </c:pt>
                <c:pt idx="95">
                  <c:v>-73.549409999999995</c:v>
                </c:pt>
                <c:pt idx="96">
                  <c:v>-72.209149999999994</c:v>
                </c:pt>
                <c:pt idx="97">
                  <c:v>-70.502740000000003</c:v>
                </c:pt>
                <c:pt idx="98">
                  <c:v>-68.135639999999995</c:v>
                </c:pt>
              </c:numCache>
            </c:numRef>
          </c:xVal>
          <c:yVal>
            <c:numRef>
              <c:f>'UMi-6GHz'!$N$156:$N$254</c:f>
              <c:numCache>
                <c:formatCode>0.000_ </c:formatCode>
                <c:ptCount val="99"/>
                <c:pt idx="0">
                  <c:v>164.45750000000001</c:v>
                </c:pt>
                <c:pt idx="1">
                  <c:v>151.0677</c:v>
                </c:pt>
                <c:pt idx="2">
                  <c:v>147.9974</c:v>
                </c:pt>
                <c:pt idx="3">
                  <c:v>144.80099999999999</c:v>
                </c:pt>
                <c:pt idx="4">
                  <c:v>142.75190000000001</c:v>
                </c:pt>
                <c:pt idx="5">
                  <c:v>141.18680000000001</c:v>
                </c:pt>
                <c:pt idx="6">
                  <c:v>139.9701</c:v>
                </c:pt>
                <c:pt idx="7">
                  <c:v>138.99080000000001</c:v>
                </c:pt>
                <c:pt idx="8">
                  <c:v>137.72290000000001</c:v>
                </c:pt>
                <c:pt idx="9">
                  <c:v>136.5908</c:v>
                </c:pt>
                <c:pt idx="10">
                  <c:v>135.56110000000001</c:v>
                </c:pt>
                <c:pt idx="11">
                  <c:v>134.58170000000001</c:v>
                </c:pt>
                <c:pt idx="12">
                  <c:v>133.48220000000001</c:v>
                </c:pt>
                <c:pt idx="13">
                  <c:v>132.73259999999999</c:v>
                </c:pt>
                <c:pt idx="14">
                  <c:v>131.8751</c:v>
                </c:pt>
                <c:pt idx="15">
                  <c:v>131.39230000000001</c:v>
                </c:pt>
                <c:pt idx="16">
                  <c:v>130.68610000000001</c:v>
                </c:pt>
                <c:pt idx="17">
                  <c:v>129.875</c:v>
                </c:pt>
                <c:pt idx="18">
                  <c:v>129.15799999999999</c:v>
                </c:pt>
                <c:pt idx="19">
                  <c:v>128.59219999999999</c:v>
                </c:pt>
                <c:pt idx="20">
                  <c:v>127.9034</c:v>
                </c:pt>
                <c:pt idx="21">
                  <c:v>127.2338</c:v>
                </c:pt>
                <c:pt idx="22">
                  <c:v>126.60890000000001</c:v>
                </c:pt>
                <c:pt idx="23">
                  <c:v>125.96550000000001</c:v>
                </c:pt>
                <c:pt idx="24">
                  <c:v>125.3669</c:v>
                </c:pt>
                <c:pt idx="25">
                  <c:v>124.62820000000001</c:v>
                </c:pt>
                <c:pt idx="26">
                  <c:v>124.05329999999999</c:v>
                </c:pt>
                <c:pt idx="27">
                  <c:v>123.571</c:v>
                </c:pt>
                <c:pt idx="28">
                  <c:v>122.9555</c:v>
                </c:pt>
                <c:pt idx="29">
                  <c:v>122.3139</c:v>
                </c:pt>
                <c:pt idx="30">
                  <c:v>121.66540000000001</c:v>
                </c:pt>
                <c:pt idx="31">
                  <c:v>121.04170000000001</c:v>
                </c:pt>
                <c:pt idx="32">
                  <c:v>120.46040000000001</c:v>
                </c:pt>
                <c:pt idx="33">
                  <c:v>119.9233</c:v>
                </c:pt>
                <c:pt idx="34">
                  <c:v>119.4127</c:v>
                </c:pt>
                <c:pt idx="35">
                  <c:v>118.89879999999999</c:v>
                </c:pt>
                <c:pt idx="36">
                  <c:v>118.4243</c:v>
                </c:pt>
                <c:pt idx="37">
                  <c:v>117.94280000000001</c:v>
                </c:pt>
                <c:pt idx="38">
                  <c:v>117.3965</c:v>
                </c:pt>
                <c:pt idx="39">
                  <c:v>116.9335</c:v>
                </c:pt>
                <c:pt idx="40">
                  <c:v>116.35469999999999</c:v>
                </c:pt>
                <c:pt idx="41">
                  <c:v>115.8805</c:v>
                </c:pt>
                <c:pt idx="42">
                  <c:v>115.2897</c:v>
                </c:pt>
                <c:pt idx="43">
                  <c:v>114.73139999999999</c:v>
                </c:pt>
                <c:pt idx="44">
                  <c:v>114.3172</c:v>
                </c:pt>
                <c:pt idx="45">
                  <c:v>113.7867</c:v>
                </c:pt>
                <c:pt idx="46">
                  <c:v>113.18980000000001</c:v>
                </c:pt>
                <c:pt idx="47">
                  <c:v>112.7518</c:v>
                </c:pt>
                <c:pt idx="48">
                  <c:v>112.2645</c:v>
                </c:pt>
                <c:pt idx="49">
                  <c:v>111.6258</c:v>
                </c:pt>
                <c:pt idx="50">
                  <c:v>110.98009999999999</c:v>
                </c:pt>
                <c:pt idx="51">
                  <c:v>110.5077</c:v>
                </c:pt>
                <c:pt idx="52">
                  <c:v>109.96939999999999</c:v>
                </c:pt>
                <c:pt idx="53">
                  <c:v>109.37820000000001</c:v>
                </c:pt>
                <c:pt idx="54">
                  <c:v>108.8429</c:v>
                </c:pt>
                <c:pt idx="55">
                  <c:v>108.396</c:v>
                </c:pt>
                <c:pt idx="56">
                  <c:v>107.8505</c:v>
                </c:pt>
                <c:pt idx="57">
                  <c:v>107.28830000000001</c:v>
                </c:pt>
                <c:pt idx="58">
                  <c:v>106.5284</c:v>
                </c:pt>
                <c:pt idx="59">
                  <c:v>105.8856</c:v>
                </c:pt>
                <c:pt idx="60">
                  <c:v>105.2865</c:v>
                </c:pt>
                <c:pt idx="61">
                  <c:v>104.551</c:v>
                </c:pt>
                <c:pt idx="62">
                  <c:v>103.8062</c:v>
                </c:pt>
                <c:pt idx="63">
                  <c:v>103.14579999999999</c:v>
                </c:pt>
                <c:pt idx="64">
                  <c:v>102.5964</c:v>
                </c:pt>
                <c:pt idx="65">
                  <c:v>102.0793</c:v>
                </c:pt>
                <c:pt idx="66">
                  <c:v>101.4477</c:v>
                </c:pt>
                <c:pt idx="67">
                  <c:v>100.84610000000001</c:v>
                </c:pt>
                <c:pt idx="68">
                  <c:v>100.152</c:v>
                </c:pt>
                <c:pt idx="69">
                  <c:v>99.435209999999998</c:v>
                </c:pt>
                <c:pt idx="70">
                  <c:v>98.71951</c:v>
                </c:pt>
                <c:pt idx="71">
                  <c:v>98.143420000000006</c:v>
                </c:pt>
                <c:pt idx="72">
                  <c:v>97.49982</c:v>
                </c:pt>
                <c:pt idx="73">
                  <c:v>96.814949999999996</c:v>
                </c:pt>
                <c:pt idx="74">
                  <c:v>95.83954</c:v>
                </c:pt>
                <c:pt idx="75">
                  <c:v>95.060670000000002</c:v>
                </c:pt>
                <c:pt idx="76">
                  <c:v>94.350369999999998</c:v>
                </c:pt>
                <c:pt idx="77">
                  <c:v>93.524799999999999</c:v>
                </c:pt>
                <c:pt idx="78">
                  <c:v>92.863399999999999</c:v>
                </c:pt>
                <c:pt idx="79">
                  <c:v>91.890180000000001</c:v>
                </c:pt>
                <c:pt idx="80">
                  <c:v>91.128399999999999</c:v>
                </c:pt>
                <c:pt idx="81">
                  <c:v>90.212310000000002</c:v>
                </c:pt>
                <c:pt idx="82">
                  <c:v>89.308350000000004</c:v>
                </c:pt>
                <c:pt idx="83">
                  <c:v>88.347830000000002</c:v>
                </c:pt>
                <c:pt idx="84">
                  <c:v>87.507199999999997</c:v>
                </c:pt>
                <c:pt idx="85">
                  <c:v>86.524190000000004</c:v>
                </c:pt>
                <c:pt idx="86">
                  <c:v>85.36591</c:v>
                </c:pt>
                <c:pt idx="87">
                  <c:v>84.472759999999994</c:v>
                </c:pt>
                <c:pt idx="88">
                  <c:v>83.400130000000004</c:v>
                </c:pt>
                <c:pt idx="89">
                  <c:v>82.059150000000002</c:v>
                </c:pt>
                <c:pt idx="90">
                  <c:v>80.886089999999996</c:v>
                </c:pt>
                <c:pt idx="91">
                  <c:v>79.564629999999994</c:v>
                </c:pt>
                <c:pt idx="92">
                  <c:v>77.90616</c:v>
                </c:pt>
                <c:pt idx="93">
                  <c:v>76.219620000000006</c:v>
                </c:pt>
                <c:pt idx="94">
                  <c:v>74.943389999999994</c:v>
                </c:pt>
                <c:pt idx="95">
                  <c:v>73.549409999999995</c:v>
                </c:pt>
                <c:pt idx="96">
                  <c:v>72.209149999999994</c:v>
                </c:pt>
                <c:pt idx="97">
                  <c:v>70.502740000000003</c:v>
                </c:pt>
                <c:pt idx="98">
                  <c:v>68.135639999999995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398-4CD7-9198-703C0D74248D}"/>
            </c:ext>
          </c:extLst>
        </c:ser>
        <c:ser>
          <c:idx val="13"/>
          <c:order val="13"/>
          <c:tx>
            <c:strRef>
              <c:f>'UMi-6GHz'!$O$155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-164.45750000000001</c:v>
                </c:pt>
                <c:pt idx="1">
                  <c:v>-151.0677</c:v>
                </c:pt>
                <c:pt idx="2">
                  <c:v>-147.9974</c:v>
                </c:pt>
                <c:pt idx="3">
                  <c:v>-144.80099999999999</c:v>
                </c:pt>
                <c:pt idx="4">
                  <c:v>-142.75190000000001</c:v>
                </c:pt>
                <c:pt idx="5">
                  <c:v>-141.18680000000001</c:v>
                </c:pt>
                <c:pt idx="6">
                  <c:v>-139.9701</c:v>
                </c:pt>
                <c:pt idx="7">
                  <c:v>-138.99080000000001</c:v>
                </c:pt>
                <c:pt idx="8">
                  <c:v>-137.72290000000001</c:v>
                </c:pt>
                <c:pt idx="9">
                  <c:v>-136.5908</c:v>
                </c:pt>
                <c:pt idx="10">
                  <c:v>-135.56110000000001</c:v>
                </c:pt>
                <c:pt idx="11">
                  <c:v>-134.58170000000001</c:v>
                </c:pt>
                <c:pt idx="12">
                  <c:v>-133.48220000000001</c:v>
                </c:pt>
                <c:pt idx="13">
                  <c:v>-132.73259999999999</c:v>
                </c:pt>
                <c:pt idx="14">
                  <c:v>-131.8751</c:v>
                </c:pt>
                <c:pt idx="15">
                  <c:v>-131.39230000000001</c:v>
                </c:pt>
                <c:pt idx="16">
                  <c:v>-130.68610000000001</c:v>
                </c:pt>
                <c:pt idx="17">
                  <c:v>-129.875</c:v>
                </c:pt>
                <c:pt idx="18">
                  <c:v>-129.15799999999999</c:v>
                </c:pt>
                <c:pt idx="19">
                  <c:v>-128.59219999999999</c:v>
                </c:pt>
                <c:pt idx="20">
                  <c:v>-127.9034</c:v>
                </c:pt>
                <c:pt idx="21">
                  <c:v>-127.2338</c:v>
                </c:pt>
                <c:pt idx="22">
                  <c:v>-126.60890000000001</c:v>
                </c:pt>
                <c:pt idx="23">
                  <c:v>-125.96550000000001</c:v>
                </c:pt>
                <c:pt idx="24">
                  <c:v>-125.3669</c:v>
                </c:pt>
                <c:pt idx="25">
                  <c:v>-124.62820000000001</c:v>
                </c:pt>
                <c:pt idx="26">
                  <c:v>-124.05329999999999</c:v>
                </c:pt>
                <c:pt idx="27">
                  <c:v>-123.571</c:v>
                </c:pt>
                <c:pt idx="28">
                  <c:v>-122.9555</c:v>
                </c:pt>
                <c:pt idx="29">
                  <c:v>-122.3139</c:v>
                </c:pt>
                <c:pt idx="30">
                  <c:v>-121.66540000000001</c:v>
                </c:pt>
                <c:pt idx="31">
                  <c:v>-121.04170000000001</c:v>
                </c:pt>
                <c:pt idx="32">
                  <c:v>-120.46040000000001</c:v>
                </c:pt>
                <c:pt idx="33">
                  <c:v>-119.9233</c:v>
                </c:pt>
                <c:pt idx="34">
                  <c:v>-119.4127</c:v>
                </c:pt>
                <c:pt idx="35">
                  <c:v>-118.89879999999999</c:v>
                </c:pt>
                <c:pt idx="36">
                  <c:v>-118.4243</c:v>
                </c:pt>
                <c:pt idx="37">
                  <c:v>-117.94280000000001</c:v>
                </c:pt>
                <c:pt idx="38">
                  <c:v>-117.3965</c:v>
                </c:pt>
                <c:pt idx="39">
                  <c:v>-116.9335</c:v>
                </c:pt>
                <c:pt idx="40">
                  <c:v>-116.35469999999999</c:v>
                </c:pt>
                <c:pt idx="41">
                  <c:v>-115.8805</c:v>
                </c:pt>
                <c:pt idx="42">
                  <c:v>-115.2897</c:v>
                </c:pt>
                <c:pt idx="43">
                  <c:v>-114.73139999999999</c:v>
                </c:pt>
                <c:pt idx="44">
                  <c:v>-114.3172</c:v>
                </c:pt>
                <c:pt idx="45">
                  <c:v>-113.7867</c:v>
                </c:pt>
                <c:pt idx="46">
                  <c:v>-113.18980000000001</c:v>
                </c:pt>
                <c:pt idx="47">
                  <c:v>-112.7518</c:v>
                </c:pt>
                <c:pt idx="48">
                  <c:v>-112.2645</c:v>
                </c:pt>
                <c:pt idx="49">
                  <c:v>-111.6258</c:v>
                </c:pt>
                <c:pt idx="50">
                  <c:v>-110.98009999999999</c:v>
                </c:pt>
                <c:pt idx="51">
                  <c:v>-110.5077</c:v>
                </c:pt>
                <c:pt idx="52">
                  <c:v>-109.96939999999999</c:v>
                </c:pt>
                <c:pt idx="53">
                  <c:v>-109.37820000000001</c:v>
                </c:pt>
                <c:pt idx="54">
                  <c:v>-108.8429</c:v>
                </c:pt>
                <c:pt idx="55">
                  <c:v>-108.396</c:v>
                </c:pt>
                <c:pt idx="56">
                  <c:v>-107.8505</c:v>
                </c:pt>
                <c:pt idx="57">
                  <c:v>-107.28830000000001</c:v>
                </c:pt>
                <c:pt idx="58">
                  <c:v>-106.5284</c:v>
                </c:pt>
                <c:pt idx="59">
                  <c:v>-105.8856</c:v>
                </c:pt>
                <c:pt idx="60">
                  <c:v>-105.2865</c:v>
                </c:pt>
                <c:pt idx="61">
                  <c:v>-104.551</c:v>
                </c:pt>
                <c:pt idx="62">
                  <c:v>-103.8062</c:v>
                </c:pt>
                <c:pt idx="63">
                  <c:v>-103.14579999999999</c:v>
                </c:pt>
                <c:pt idx="64">
                  <c:v>-102.5964</c:v>
                </c:pt>
                <c:pt idx="65">
                  <c:v>-102.0793</c:v>
                </c:pt>
                <c:pt idx="66">
                  <c:v>-101.4477</c:v>
                </c:pt>
                <c:pt idx="67">
                  <c:v>-100.84610000000001</c:v>
                </c:pt>
                <c:pt idx="68">
                  <c:v>-100.152</c:v>
                </c:pt>
                <c:pt idx="69">
                  <c:v>-99.435209999999998</c:v>
                </c:pt>
                <c:pt idx="70">
                  <c:v>-98.71951</c:v>
                </c:pt>
                <c:pt idx="71">
                  <c:v>-98.143420000000006</c:v>
                </c:pt>
                <c:pt idx="72">
                  <c:v>-97.49982</c:v>
                </c:pt>
                <c:pt idx="73">
                  <c:v>-96.814949999999996</c:v>
                </c:pt>
                <c:pt idx="74">
                  <c:v>-95.83954</c:v>
                </c:pt>
                <c:pt idx="75">
                  <c:v>-95.060670000000002</c:v>
                </c:pt>
                <c:pt idx="76">
                  <c:v>-94.350369999999998</c:v>
                </c:pt>
                <c:pt idx="77">
                  <c:v>-93.524799999999999</c:v>
                </c:pt>
                <c:pt idx="78">
                  <c:v>-92.863399999999999</c:v>
                </c:pt>
                <c:pt idx="79">
                  <c:v>-91.890180000000001</c:v>
                </c:pt>
                <c:pt idx="80">
                  <c:v>-91.128399999999999</c:v>
                </c:pt>
                <c:pt idx="81">
                  <c:v>-90.212310000000002</c:v>
                </c:pt>
                <c:pt idx="82">
                  <c:v>-89.308350000000004</c:v>
                </c:pt>
                <c:pt idx="83">
                  <c:v>-88.347830000000002</c:v>
                </c:pt>
                <c:pt idx="84">
                  <c:v>-87.507199999999997</c:v>
                </c:pt>
                <c:pt idx="85">
                  <c:v>-86.524190000000004</c:v>
                </c:pt>
                <c:pt idx="86">
                  <c:v>-85.36591</c:v>
                </c:pt>
                <c:pt idx="87">
                  <c:v>-84.472759999999994</c:v>
                </c:pt>
                <c:pt idx="88">
                  <c:v>-83.400130000000004</c:v>
                </c:pt>
                <c:pt idx="89">
                  <c:v>-82.059150000000002</c:v>
                </c:pt>
                <c:pt idx="90">
                  <c:v>-80.886089999999996</c:v>
                </c:pt>
                <c:pt idx="91">
                  <c:v>-79.564629999999994</c:v>
                </c:pt>
                <c:pt idx="92">
                  <c:v>-77.90616</c:v>
                </c:pt>
                <c:pt idx="93">
                  <c:v>-76.219620000000006</c:v>
                </c:pt>
                <c:pt idx="94">
                  <c:v>-74.943389999999994</c:v>
                </c:pt>
                <c:pt idx="95">
                  <c:v>-73.549409999999995</c:v>
                </c:pt>
                <c:pt idx="96">
                  <c:v>-72.209149999999994</c:v>
                </c:pt>
                <c:pt idx="97">
                  <c:v>-70.502740000000003</c:v>
                </c:pt>
                <c:pt idx="98">
                  <c:v>-68.135639999999995</c:v>
                </c:pt>
              </c:numCache>
            </c:numRef>
          </c:xVal>
          <c:yVal>
            <c:numRef>
              <c:f>'UMi-6GHz'!$O$156:$O$254</c:f>
              <c:numCache>
                <c:formatCode>0.00</c:formatCode>
                <c:ptCount val="99"/>
                <c:pt idx="0">
                  <c:v>164.45750000000001</c:v>
                </c:pt>
                <c:pt idx="1">
                  <c:v>151.0677</c:v>
                </c:pt>
                <c:pt idx="2">
                  <c:v>147.9974</c:v>
                </c:pt>
                <c:pt idx="3">
                  <c:v>144.80099999999999</c:v>
                </c:pt>
                <c:pt idx="4">
                  <c:v>142.75190000000001</c:v>
                </c:pt>
                <c:pt idx="5">
                  <c:v>141.18680000000001</c:v>
                </c:pt>
                <c:pt idx="6">
                  <c:v>139.9701</c:v>
                </c:pt>
                <c:pt idx="7">
                  <c:v>138.99080000000001</c:v>
                </c:pt>
                <c:pt idx="8">
                  <c:v>137.72290000000001</c:v>
                </c:pt>
                <c:pt idx="9">
                  <c:v>136.5908</c:v>
                </c:pt>
                <c:pt idx="10">
                  <c:v>135.56110000000001</c:v>
                </c:pt>
                <c:pt idx="11">
                  <c:v>134.58170000000001</c:v>
                </c:pt>
                <c:pt idx="12">
                  <c:v>133.48220000000001</c:v>
                </c:pt>
                <c:pt idx="13">
                  <c:v>132.73259999999999</c:v>
                </c:pt>
                <c:pt idx="14">
                  <c:v>131.8751</c:v>
                </c:pt>
                <c:pt idx="15">
                  <c:v>131.39230000000001</c:v>
                </c:pt>
                <c:pt idx="16">
                  <c:v>130.68610000000001</c:v>
                </c:pt>
                <c:pt idx="17">
                  <c:v>129.875</c:v>
                </c:pt>
                <c:pt idx="18">
                  <c:v>129.15799999999999</c:v>
                </c:pt>
                <c:pt idx="19">
                  <c:v>128.59219999999999</c:v>
                </c:pt>
                <c:pt idx="20">
                  <c:v>127.9034</c:v>
                </c:pt>
                <c:pt idx="21">
                  <c:v>127.2338</c:v>
                </c:pt>
                <c:pt idx="22">
                  <c:v>126.60890000000001</c:v>
                </c:pt>
                <c:pt idx="23">
                  <c:v>125.96550000000001</c:v>
                </c:pt>
                <c:pt idx="24">
                  <c:v>125.3669</c:v>
                </c:pt>
                <c:pt idx="25">
                  <c:v>124.62820000000001</c:v>
                </c:pt>
                <c:pt idx="26">
                  <c:v>124.05329999999999</c:v>
                </c:pt>
                <c:pt idx="27">
                  <c:v>123.571</c:v>
                </c:pt>
                <c:pt idx="28">
                  <c:v>122.9555</c:v>
                </c:pt>
                <c:pt idx="29">
                  <c:v>122.3139</c:v>
                </c:pt>
                <c:pt idx="30">
                  <c:v>121.66540000000001</c:v>
                </c:pt>
                <c:pt idx="31">
                  <c:v>121.04170000000001</c:v>
                </c:pt>
                <c:pt idx="32">
                  <c:v>120.46040000000001</c:v>
                </c:pt>
                <c:pt idx="33">
                  <c:v>119.9233</c:v>
                </c:pt>
                <c:pt idx="34">
                  <c:v>119.4127</c:v>
                </c:pt>
                <c:pt idx="35">
                  <c:v>118.89879999999999</c:v>
                </c:pt>
                <c:pt idx="36">
                  <c:v>118.4243</c:v>
                </c:pt>
                <c:pt idx="37">
                  <c:v>117.94280000000001</c:v>
                </c:pt>
                <c:pt idx="38">
                  <c:v>117.3965</c:v>
                </c:pt>
                <c:pt idx="39">
                  <c:v>116.9335</c:v>
                </c:pt>
                <c:pt idx="40">
                  <c:v>116.35469999999999</c:v>
                </c:pt>
                <c:pt idx="41">
                  <c:v>115.8805</c:v>
                </c:pt>
                <c:pt idx="42">
                  <c:v>115.2897</c:v>
                </c:pt>
                <c:pt idx="43">
                  <c:v>114.73139999999999</c:v>
                </c:pt>
                <c:pt idx="44">
                  <c:v>114.3172</c:v>
                </c:pt>
                <c:pt idx="45">
                  <c:v>113.7867</c:v>
                </c:pt>
                <c:pt idx="46">
                  <c:v>113.18980000000001</c:v>
                </c:pt>
                <c:pt idx="47">
                  <c:v>112.7518</c:v>
                </c:pt>
                <c:pt idx="48">
                  <c:v>112.2645</c:v>
                </c:pt>
                <c:pt idx="49">
                  <c:v>111.6258</c:v>
                </c:pt>
                <c:pt idx="50">
                  <c:v>110.98009999999999</c:v>
                </c:pt>
                <c:pt idx="51">
                  <c:v>110.5077</c:v>
                </c:pt>
                <c:pt idx="52">
                  <c:v>109.96939999999999</c:v>
                </c:pt>
                <c:pt idx="53">
                  <c:v>109.37820000000001</c:v>
                </c:pt>
                <c:pt idx="54">
                  <c:v>108.8429</c:v>
                </c:pt>
                <c:pt idx="55">
                  <c:v>108.396</c:v>
                </c:pt>
                <c:pt idx="56">
                  <c:v>107.8505</c:v>
                </c:pt>
                <c:pt idx="57">
                  <c:v>107.28830000000001</c:v>
                </c:pt>
                <c:pt idx="58">
                  <c:v>106.5284</c:v>
                </c:pt>
                <c:pt idx="59">
                  <c:v>105.8856</c:v>
                </c:pt>
                <c:pt idx="60">
                  <c:v>105.2865</c:v>
                </c:pt>
                <c:pt idx="61">
                  <c:v>104.551</c:v>
                </c:pt>
                <c:pt idx="62">
                  <c:v>103.8062</c:v>
                </c:pt>
                <c:pt idx="63">
                  <c:v>103.14579999999999</c:v>
                </c:pt>
                <c:pt idx="64">
                  <c:v>102.5964</c:v>
                </c:pt>
                <c:pt idx="65">
                  <c:v>102.0793</c:v>
                </c:pt>
                <c:pt idx="66">
                  <c:v>101.4477</c:v>
                </c:pt>
                <c:pt idx="67">
                  <c:v>100.84610000000001</c:v>
                </c:pt>
                <c:pt idx="68">
                  <c:v>100.152</c:v>
                </c:pt>
                <c:pt idx="69">
                  <c:v>99.435209999999998</c:v>
                </c:pt>
                <c:pt idx="70">
                  <c:v>98.71951</c:v>
                </c:pt>
                <c:pt idx="71">
                  <c:v>98.143420000000006</c:v>
                </c:pt>
                <c:pt idx="72">
                  <c:v>97.49982</c:v>
                </c:pt>
                <c:pt idx="73">
                  <c:v>96.814949999999996</c:v>
                </c:pt>
                <c:pt idx="74">
                  <c:v>95.83954</c:v>
                </c:pt>
                <c:pt idx="75">
                  <c:v>95.060670000000002</c:v>
                </c:pt>
                <c:pt idx="76">
                  <c:v>94.350369999999998</c:v>
                </c:pt>
                <c:pt idx="77">
                  <c:v>93.524799999999999</c:v>
                </c:pt>
                <c:pt idx="78">
                  <c:v>92.863399999999999</c:v>
                </c:pt>
                <c:pt idx="79">
                  <c:v>91.890180000000001</c:v>
                </c:pt>
                <c:pt idx="80">
                  <c:v>91.128399999999999</c:v>
                </c:pt>
                <c:pt idx="81">
                  <c:v>90.212310000000002</c:v>
                </c:pt>
                <c:pt idx="82">
                  <c:v>89.308350000000004</c:v>
                </c:pt>
                <c:pt idx="83">
                  <c:v>88.347830000000002</c:v>
                </c:pt>
                <c:pt idx="84">
                  <c:v>87.507199999999997</c:v>
                </c:pt>
                <c:pt idx="85">
                  <c:v>86.524190000000004</c:v>
                </c:pt>
                <c:pt idx="86">
                  <c:v>85.36591</c:v>
                </c:pt>
                <c:pt idx="87">
                  <c:v>84.472759999999994</c:v>
                </c:pt>
                <c:pt idx="88">
                  <c:v>83.400130000000004</c:v>
                </c:pt>
                <c:pt idx="89">
                  <c:v>82.059150000000002</c:v>
                </c:pt>
                <c:pt idx="90">
                  <c:v>80.886089999999996</c:v>
                </c:pt>
                <c:pt idx="91">
                  <c:v>79.564629999999994</c:v>
                </c:pt>
                <c:pt idx="92">
                  <c:v>77.90616</c:v>
                </c:pt>
                <c:pt idx="93">
                  <c:v>76.219620000000006</c:v>
                </c:pt>
                <c:pt idx="94">
                  <c:v>74.943389999999994</c:v>
                </c:pt>
                <c:pt idx="95">
                  <c:v>73.549409999999995</c:v>
                </c:pt>
                <c:pt idx="96">
                  <c:v>72.209149999999994</c:v>
                </c:pt>
                <c:pt idx="97">
                  <c:v>70.502740000000003</c:v>
                </c:pt>
                <c:pt idx="98">
                  <c:v>68.135639999999995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398-4CD7-9198-703C0D74248D}"/>
            </c:ext>
          </c:extLst>
        </c:ser>
        <c:ser>
          <c:idx val="14"/>
          <c:order val="14"/>
          <c:tx>
            <c:strRef>
              <c:f>'UMi-6GHz'!$P$155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-164.45750000000001</c:v>
                </c:pt>
                <c:pt idx="1">
                  <c:v>-151.0677</c:v>
                </c:pt>
                <c:pt idx="2">
                  <c:v>-147.9974</c:v>
                </c:pt>
                <c:pt idx="3">
                  <c:v>-144.80099999999999</c:v>
                </c:pt>
                <c:pt idx="4">
                  <c:v>-142.75190000000001</c:v>
                </c:pt>
                <c:pt idx="5">
                  <c:v>-141.18680000000001</c:v>
                </c:pt>
                <c:pt idx="6">
                  <c:v>-139.9701</c:v>
                </c:pt>
                <c:pt idx="7">
                  <c:v>-138.99080000000001</c:v>
                </c:pt>
                <c:pt idx="8">
                  <c:v>-137.72290000000001</c:v>
                </c:pt>
                <c:pt idx="9">
                  <c:v>-136.5908</c:v>
                </c:pt>
                <c:pt idx="10">
                  <c:v>-135.56110000000001</c:v>
                </c:pt>
                <c:pt idx="11">
                  <c:v>-134.58170000000001</c:v>
                </c:pt>
                <c:pt idx="12">
                  <c:v>-133.48220000000001</c:v>
                </c:pt>
                <c:pt idx="13">
                  <c:v>-132.73259999999999</c:v>
                </c:pt>
                <c:pt idx="14">
                  <c:v>-131.8751</c:v>
                </c:pt>
                <c:pt idx="15">
                  <c:v>-131.39230000000001</c:v>
                </c:pt>
                <c:pt idx="16">
                  <c:v>-130.68610000000001</c:v>
                </c:pt>
                <c:pt idx="17">
                  <c:v>-129.875</c:v>
                </c:pt>
                <c:pt idx="18">
                  <c:v>-129.15799999999999</c:v>
                </c:pt>
                <c:pt idx="19">
                  <c:v>-128.59219999999999</c:v>
                </c:pt>
                <c:pt idx="20">
                  <c:v>-127.9034</c:v>
                </c:pt>
                <c:pt idx="21">
                  <c:v>-127.2338</c:v>
                </c:pt>
                <c:pt idx="22">
                  <c:v>-126.60890000000001</c:v>
                </c:pt>
                <c:pt idx="23">
                  <c:v>-125.96550000000001</c:v>
                </c:pt>
                <c:pt idx="24">
                  <c:v>-125.3669</c:v>
                </c:pt>
                <c:pt idx="25">
                  <c:v>-124.62820000000001</c:v>
                </c:pt>
                <c:pt idx="26">
                  <c:v>-124.05329999999999</c:v>
                </c:pt>
                <c:pt idx="27">
                  <c:v>-123.571</c:v>
                </c:pt>
                <c:pt idx="28">
                  <c:v>-122.9555</c:v>
                </c:pt>
                <c:pt idx="29">
                  <c:v>-122.3139</c:v>
                </c:pt>
                <c:pt idx="30">
                  <c:v>-121.66540000000001</c:v>
                </c:pt>
                <c:pt idx="31">
                  <c:v>-121.04170000000001</c:v>
                </c:pt>
                <c:pt idx="32">
                  <c:v>-120.46040000000001</c:v>
                </c:pt>
                <c:pt idx="33">
                  <c:v>-119.9233</c:v>
                </c:pt>
                <c:pt idx="34">
                  <c:v>-119.4127</c:v>
                </c:pt>
                <c:pt idx="35">
                  <c:v>-118.89879999999999</c:v>
                </c:pt>
                <c:pt idx="36">
                  <c:v>-118.4243</c:v>
                </c:pt>
                <c:pt idx="37">
                  <c:v>-117.94280000000001</c:v>
                </c:pt>
                <c:pt idx="38">
                  <c:v>-117.3965</c:v>
                </c:pt>
                <c:pt idx="39">
                  <c:v>-116.9335</c:v>
                </c:pt>
                <c:pt idx="40">
                  <c:v>-116.35469999999999</c:v>
                </c:pt>
                <c:pt idx="41">
                  <c:v>-115.8805</c:v>
                </c:pt>
                <c:pt idx="42">
                  <c:v>-115.2897</c:v>
                </c:pt>
                <c:pt idx="43">
                  <c:v>-114.73139999999999</c:v>
                </c:pt>
                <c:pt idx="44">
                  <c:v>-114.3172</c:v>
                </c:pt>
                <c:pt idx="45">
                  <c:v>-113.7867</c:v>
                </c:pt>
                <c:pt idx="46">
                  <c:v>-113.18980000000001</c:v>
                </c:pt>
                <c:pt idx="47">
                  <c:v>-112.7518</c:v>
                </c:pt>
                <c:pt idx="48">
                  <c:v>-112.2645</c:v>
                </c:pt>
                <c:pt idx="49">
                  <c:v>-111.6258</c:v>
                </c:pt>
                <c:pt idx="50">
                  <c:v>-110.98009999999999</c:v>
                </c:pt>
                <c:pt idx="51">
                  <c:v>-110.5077</c:v>
                </c:pt>
                <c:pt idx="52">
                  <c:v>-109.96939999999999</c:v>
                </c:pt>
                <c:pt idx="53">
                  <c:v>-109.37820000000001</c:v>
                </c:pt>
                <c:pt idx="54">
                  <c:v>-108.8429</c:v>
                </c:pt>
                <c:pt idx="55">
                  <c:v>-108.396</c:v>
                </c:pt>
                <c:pt idx="56">
                  <c:v>-107.8505</c:v>
                </c:pt>
                <c:pt idx="57">
                  <c:v>-107.28830000000001</c:v>
                </c:pt>
                <c:pt idx="58">
                  <c:v>-106.5284</c:v>
                </c:pt>
                <c:pt idx="59">
                  <c:v>-105.8856</c:v>
                </c:pt>
                <c:pt idx="60">
                  <c:v>-105.2865</c:v>
                </c:pt>
                <c:pt idx="61">
                  <c:v>-104.551</c:v>
                </c:pt>
                <c:pt idx="62">
                  <c:v>-103.8062</c:v>
                </c:pt>
                <c:pt idx="63">
                  <c:v>-103.14579999999999</c:v>
                </c:pt>
                <c:pt idx="64">
                  <c:v>-102.5964</c:v>
                </c:pt>
                <c:pt idx="65">
                  <c:v>-102.0793</c:v>
                </c:pt>
                <c:pt idx="66">
                  <c:v>-101.4477</c:v>
                </c:pt>
                <c:pt idx="67">
                  <c:v>-100.84610000000001</c:v>
                </c:pt>
                <c:pt idx="68">
                  <c:v>-100.152</c:v>
                </c:pt>
                <c:pt idx="69">
                  <c:v>-99.435209999999998</c:v>
                </c:pt>
                <c:pt idx="70">
                  <c:v>-98.71951</c:v>
                </c:pt>
                <c:pt idx="71">
                  <c:v>-98.143420000000006</c:v>
                </c:pt>
                <c:pt idx="72">
                  <c:v>-97.49982</c:v>
                </c:pt>
                <c:pt idx="73">
                  <c:v>-96.814949999999996</c:v>
                </c:pt>
                <c:pt idx="74">
                  <c:v>-95.83954</c:v>
                </c:pt>
                <c:pt idx="75">
                  <c:v>-95.060670000000002</c:v>
                </c:pt>
                <c:pt idx="76">
                  <c:v>-94.350369999999998</c:v>
                </c:pt>
                <c:pt idx="77">
                  <c:v>-93.524799999999999</c:v>
                </c:pt>
                <c:pt idx="78">
                  <c:v>-92.863399999999999</c:v>
                </c:pt>
                <c:pt idx="79">
                  <c:v>-91.890180000000001</c:v>
                </c:pt>
                <c:pt idx="80">
                  <c:v>-91.128399999999999</c:v>
                </c:pt>
                <c:pt idx="81">
                  <c:v>-90.212310000000002</c:v>
                </c:pt>
                <c:pt idx="82">
                  <c:v>-89.308350000000004</c:v>
                </c:pt>
                <c:pt idx="83">
                  <c:v>-88.347830000000002</c:v>
                </c:pt>
                <c:pt idx="84">
                  <c:v>-87.507199999999997</c:v>
                </c:pt>
                <c:pt idx="85">
                  <c:v>-86.524190000000004</c:v>
                </c:pt>
                <c:pt idx="86">
                  <c:v>-85.36591</c:v>
                </c:pt>
                <c:pt idx="87">
                  <c:v>-84.472759999999994</c:v>
                </c:pt>
                <c:pt idx="88">
                  <c:v>-83.400130000000004</c:v>
                </c:pt>
                <c:pt idx="89">
                  <c:v>-82.059150000000002</c:v>
                </c:pt>
                <c:pt idx="90">
                  <c:v>-80.886089999999996</c:v>
                </c:pt>
                <c:pt idx="91">
                  <c:v>-79.564629999999994</c:v>
                </c:pt>
                <c:pt idx="92">
                  <c:v>-77.90616</c:v>
                </c:pt>
                <c:pt idx="93">
                  <c:v>-76.219620000000006</c:v>
                </c:pt>
                <c:pt idx="94">
                  <c:v>-74.943389999999994</c:v>
                </c:pt>
                <c:pt idx="95">
                  <c:v>-73.549409999999995</c:v>
                </c:pt>
                <c:pt idx="96">
                  <c:v>-72.209149999999994</c:v>
                </c:pt>
                <c:pt idx="97">
                  <c:v>-70.502740000000003</c:v>
                </c:pt>
                <c:pt idx="98">
                  <c:v>-68.135639999999995</c:v>
                </c:pt>
              </c:numCache>
            </c:numRef>
          </c:xVal>
          <c:yVal>
            <c:numRef>
              <c:f>'UMi-6GHz'!$P$156:$P$254</c:f>
              <c:numCache>
                <c:formatCode>0.000_ </c:formatCode>
                <c:ptCount val="99"/>
                <c:pt idx="0">
                  <c:v>164.45750000000001</c:v>
                </c:pt>
                <c:pt idx="1">
                  <c:v>151.0677</c:v>
                </c:pt>
                <c:pt idx="2">
                  <c:v>147.9974</c:v>
                </c:pt>
                <c:pt idx="3">
                  <c:v>144.80099999999999</c:v>
                </c:pt>
                <c:pt idx="4">
                  <c:v>142.75190000000001</c:v>
                </c:pt>
                <c:pt idx="5">
                  <c:v>141.18680000000001</c:v>
                </c:pt>
                <c:pt idx="6">
                  <c:v>139.9701</c:v>
                </c:pt>
                <c:pt idx="7">
                  <c:v>138.99080000000001</c:v>
                </c:pt>
                <c:pt idx="8">
                  <c:v>137.72290000000001</c:v>
                </c:pt>
                <c:pt idx="9">
                  <c:v>136.5908</c:v>
                </c:pt>
                <c:pt idx="10">
                  <c:v>135.56110000000001</c:v>
                </c:pt>
                <c:pt idx="11">
                  <c:v>134.58170000000001</c:v>
                </c:pt>
                <c:pt idx="12">
                  <c:v>133.48220000000001</c:v>
                </c:pt>
                <c:pt idx="13">
                  <c:v>132.73259999999999</c:v>
                </c:pt>
                <c:pt idx="14">
                  <c:v>131.8751</c:v>
                </c:pt>
                <c:pt idx="15">
                  <c:v>131.39230000000001</c:v>
                </c:pt>
                <c:pt idx="16">
                  <c:v>130.68610000000001</c:v>
                </c:pt>
                <c:pt idx="17">
                  <c:v>129.875</c:v>
                </c:pt>
                <c:pt idx="18">
                  <c:v>129.15799999999999</c:v>
                </c:pt>
                <c:pt idx="19">
                  <c:v>128.59219999999999</c:v>
                </c:pt>
                <c:pt idx="20">
                  <c:v>127.9034</c:v>
                </c:pt>
                <c:pt idx="21">
                  <c:v>127.2338</c:v>
                </c:pt>
                <c:pt idx="22">
                  <c:v>126.60890000000001</c:v>
                </c:pt>
                <c:pt idx="23">
                  <c:v>125.96550000000001</c:v>
                </c:pt>
                <c:pt idx="24">
                  <c:v>125.3669</c:v>
                </c:pt>
                <c:pt idx="25">
                  <c:v>124.62820000000001</c:v>
                </c:pt>
                <c:pt idx="26">
                  <c:v>124.05329999999999</c:v>
                </c:pt>
                <c:pt idx="27">
                  <c:v>123.571</c:v>
                </c:pt>
                <c:pt idx="28">
                  <c:v>122.9555</c:v>
                </c:pt>
                <c:pt idx="29">
                  <c:v>122.3139</c:v>
                </c:pt>
                <c:pt idx="30">
                  <c:v>121.66540000000001</c:v>
                </c:pt>
                <c:pt idx="31">
                  <c:v>121.04170000000001</c:v>
                </c:pt>
                <c:pt idx="32">
                  <c:v>120.46040000000001</c:v>
                </c:pt>
                <c:pt idx="33">
                  <c:v>119.9233</c:v>
                </c:pt>
                <c:pt idx="34">
                  <c:v>119.4127</c:v>
                </c:pt>
                <c:pt idx="35">
                  <c:v>118.89879999999999</c:v>
                </c:pt>
                <c:pt idx="36">
                  <c:v>118.4243</c:v>
                </c:pt>
                <c:pt idx="37">
                  <c:v>117.94280000000001</c:v>
                </c:pt>
                <c:pt idx="38">
                  <c:v>117.3965</c:v>
                </c:pt>
                <c:pt idx="39">
                  <c:v>116.9335</c:v>
                </c:pt>
                <c:pt idx="40">
                  <c:v>116.35469999999999</c:v>
                </c:pt>
                <c:pt idx="41">
                  <c:v>115.8805</c:v>
                </c:pt>
                <c:pt idx="42">
                  <c:v>115.2897</c:v>
                </c:pt>
                <c:pt idx="43">
                  <c:v>114.73139999999999</c:v>
                </c:pt>
                <c:pt idx="44">
                  <c:v>114.3172</c:v>
                </c:pt>
                <c:pt idx="45">
                  <c:v>113.7867</c:v>
                </c:pt>
                <c:pt idx="46">
                  <c:v>113.18980000000001</c:v>
                </c:pt>
                <c:pt idx="47">
                  <c:v>112.7518</c:v>
                </c:pt>
                <c:pt idx="48">
                  <c:v>112.2645</c:v>
                </c:pt>
                <c:pt idx="49">
                  <c:v>111.6258</c:v>
                </c:pt>
                <c:pt idx="50">
                  <c:v>110.98009999999999</c:v>
                </c:pt>
                <c:pt idx="51">
                  <c:v>110.5077</c:v>
                </c:pt>
                <c:pt idx="52">
                  <c:v>109.96939999999999</c:v>
                </c:pt>
                <c:pt idx="53">
                  <c:v>109.37820000000001</c:v>
                </c:pt>
                <c:pt idx="54">
                  <c:v>108.8429</c:v>
                </c:pt>
                <c:pt idx="55">
                  <c:v>108.396</c:v>
                </c:pt>
                <c:pt idx="56">
                  <c:v>107.8505</c:v>
                </c:pt>
                <c:pt idx="57">
                  <c:v>107.28830000000001</c:v>
                </c:pt>
                <c:pt idx="58">
                  <c:v>106.5284</c:v>
                </c:pt>
                <c:pt idx="59">
                  <c:v>105.8856</c:v>
                </c:pt>
                <c:pt idx="60">
                  <c:v>105.2865</c:v>
                </c:pt>
                <c:pt idx="61">
                  <c:v>104.551</c:v>
                </c:pt>
                <c:pt idx="62">
                  <c:v>103.8062</c:v>
                </c:pt>
                <c:pt idx="63">
                  <c:v>103.14579999999999</c:v>
                </c:pt>
                <c:pt idx="64">
                  <c:v>102.5964</c:v>
                </c:pt>
                <c:pt idx="65">
                  <c:v>102.0793</c:v>
                </c:pt>
                <c:pt idx="66">
                  <c:v>101.4477</c:v>
                </c:pt>
                <c:pt idx="67">
                  <c:v>100.84610000000001</c:v>
                </c:pt>
                <c:pt idx="68">
                  <c:v>100.152</c:v>
                </c:pt>
                <c:pt idx="69">
                  <c:v>99.435209999999998</c:v>
                </c:pt>
                <c:pt idx="70">
                  <c:v>98.71951</c:v>
                </c:pt>
                <c:pt idx="71">
                  <c:v>98.143420000000006</c:v>
                </c:pt>
                <c:pt idx="72">
                  <c:v>97.49982</c:v>
                </c:pt>
                <c:pt idx="73">
                  <c:v>96.814949999999996</c:v>
                </c:pt>
                <c:pt idx="74">
                  <c:v>95.83954</c:v>
                </c:pt>
                <c:pt idx="75">
                  <c:v>95.060670000000002</c:v>
                </c:pt>
                <c:pt idx="76">
                  <c:v>94.350369999999998</c:v>
                </c:pt>
                <c:pt idx="77">
                  <c:v>93.524799999999999</c:v>
                </c:pt>
                <c:pt idx="78">
                  <c:v>92.863399999999999</c:v>
                </c:pt>
                <c:pt idx="79">
                  <c:v>91.890180000000001</c:v>
                </c:pt>
                <c:pt idx="80">
                  <c:v>91.128399999999999</c:v>
                </c:pt>
                <c:pt idx="81">
                  <c:v>90.212310000000002</c:v>
                </c:pt>
                <c:pt idx="82">
                  <c:v>89.308350000000004</c:v>
                </c:pt>
                <c:pt idx="83">
                  <c:v>88.347830000000002</c:v>
                </c:pt>
                <c:pt idx="84">
                  <c:v>87.507199999999997</c:v>
                </c:pt>
                <c:pt idx="85">
                  <c:v>86.524190000000004</c:v>
                </c:pt>
                <c:pt idx="86">
                  <c:v>85.36591</c:v>
                </c:pt>
                <c:pt idx="87">
                  <c:v>84.472759999999994</c:v>
                </c:pt>
                <c:pt idx="88">
                  <c:v>83.400130000000004</c:v>
                </c:pt>
                <c:pt idx="89">
                  <c:v>82.059150000000002</c:v>
                </c:pt>
                <c:pt idx="90">
                  <c:v>80.886089999999996</c:v>
                </c:pt>
                <c:pt idx="91">
                  <c:v>79.564629999999994</c:v>
                </c:pt>
                <c:pt idx="92">
                  <c:v>77.90616</c:v>
                </c:pt>
                <c:pt idx="93">
                  <c:v>76.219620000000006</c:v>
                </c:pt>
                <c:pt idx="94">
                  <c:v>74.943389999999994</c:v>
                </c:pt>
                <c:pt idx="95">
                  <c:v>73.549409999999995</c:v>
                </c:pt>
                <c:pt idx="96">
                  <c:v>72.209149999999994</c:v>
                </c:pt>
                <c:pt idx="97">
                  <c:v>70.502740000000003</c:v>
                </c:pt>
                <c:pt idx="98">
                  <c:v>68.135639999999995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398-4CD7-9198-703C0D74248D}"/>
            </c:ext>
          </c:extLst>
        </c:ser>
        <c:ser>
          <c:idx val="15"/>
          <c:order val="15"/>
          <c:tx>
            <c:strRef>
              <c:f>'UMi-6GHz'!$Q$155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-164.45750000000001</c:v>
                </c:pt>
                <c:pt idx="1">
                  <c:v>-151.0677</c:v>
                </c:pt>
                <c:pt idx="2">
                  <c:v>-147.9974</c:v>
                </c:pt>
                <c:pt idx="3">
                  <c:v>-144.80099999999999</c:v>
                </c:pt>
                <c:pt idx="4">
                  <c:v>-142.75190000000001</c:v>
                </c:pt>
                <c:pt idx="5">
                  <c:v>-141.18680000000001</c:v>
                </c:pt>
                <c:pt idx="6">
                  <c:v>-139.9701</c:v>
                </c:pt>
                <c:pt idx="7">
                  <c:v>-138.99080000000001</c:v>
                </c:pt>
                <c:pt idx="8">
                  <c:v>-137.72290000000001</c:v>
                </c:pt>
                <c:pt idx="9">
                  <c:v>-136.5908</c:v>
                </c:pt>
                <c:pt idx="10">
                  <c:v>-135.56110000000001</c:v>
                </c:pt>
                <c:pt idx="11">
                  <c:v>-134.58170000000001</c:v>
                </c:pt>
                <c:pt idx="12">
                  <c:v>-133.48220000000001</c:v>
                </c:pt>
                <c:pt idx="13">
                  <c:v>-132.73259999999999</c:v>
                </c:pt>
                <c:pt idx="14">
                  <c:v>-131.8751</c:v>
                </c:pt>
                <c:pt idx="15">
                  <c:v>-131.39230000000001</c:v>
                </c:pt>
                <c:pt idx="16">
                  <c:v>-130.68610000000001</c:v>
                </c:pt>
                <c:pt idx="17">
                  <c:v>-129.875</c:v>
                </c:pt>
                <c:pt idx="18">
                  <c:v>-129.15799999999999</c:v>
                </c:pt>
                <c:pt idx="19">
                  <c:v>-128.59219999999999</c:v>
                </c:pt>
                <c:pt idx="20">
                  <c:v>-127.9034</c:v>
                </c:pt>
                <c:pt idx="21">
                  <c:v>-127.2338</c:v>
                </c:pt>
                <c:pt idx="22">
                  <c:v>-126.60890000000001</c:v>
                </c:pt>
                <c:pt idx="23">
                  <c:v>-125.96550000000001</c:v>
                </c:pt>
                <c:pt idx="24">
                  <c:v>-125.3669</c:v>
                </c:pt>
                <c:pt idx="25">
                  <c:v>-124.62820000000001</c:v>
                </c:pt>
                <c:pt idx="26">
                  <c:v>-124.05329999999999</c:v>
                </c:pt>
                <c:pt idx="27">
                  <c:v>-123.571</c:v>
                </c:pt>
                <c:pt idx="28">
                  <c:v>-122.9555</c:v>
                </c:pt>
                <c:pt idx="29">
                  <c:v>-122.3139</c:v>
                </c:pt>
                <c:pt idx="30">
                  <c:v>-121.66540000000001</c:v>
                </c:pt>
                <c:pt idx="31">
                  <c:v>-121.04170000000001</c:v>
                </c:pt>
                <c:pt idx="32">
                  <c:v>-120.46040000000001</c:v>
                </c:pt>
                <c:pt idx="33">
                  <c:v>-119.9233</c:v>
                </c:pt>
                <c:pt idx="34">
                  <c:v>-119.4127</c:v>
                </c:pt>
                <c:pt idx="35">
                  <c:v>-118.89879999999999</c:v>
                </c:pt>
                <c:pt idx="36">
                  <c:v>-118.4243</c:v>
                </c:pt>
                <c:pt idx="37">
                  <c:v>-117.94280000000001</c:v>
                </c:pt>
                <c:pt idx="38">
                  <c:v>-117.3965</c:v>
                </c:pt>
                <c:pt idx="39">
                  <c:v>-116.9335</c:v>
                </c:pt>
                <c:pt idx="40">
                  <c:v>-116.35469999999999</c:v>
                </c:pt>
                <c:pt idx="41">
                  <c:v>-115.8805</c:v>
                </c:pt>
                <c:pt idx="42">
                  <c:v>-115.2897</c:v>
                </c:pt>
                <c:pt idx="43">
                  <c:v>-114.73139999999999</c:v>
                </c:pt>
                <c:pt idx="44">
                  <c:v>-114.3172</c:v>
                </c:pt>
                <c:pt idx="45">
                  <c:v>-113.7867</c:v>
                </c:pt>
                <c:pt idx="46">
                  <c:v>-113.18980000000001</c:v>
                </c:pt>
                <c:pt idx="47">
                  <c:v>-112.7518</c:v>
                </c:pt>
                <c:pt idx="48">
                  <c:v>-112.2645</c:v>
                </c:pt>
                <c:pt idx="49">
                  <c:v>-111.6258</c:v>
                </c:pt>
                <c:pt idx="50">
                  <c:v>-110.98009999999999</c:v>
                </c:pt>
                <c:pt idx="51">
                  <c:v>-110.5077</c:v>
                </c:pt>
                <c:pt idx="52">
                  <c:v>-109.96939999999999</c:v>
                </c:pt>
                <c:pt idx="53">
                  <c:v>-109.37820000000001</c:v>
                </c:pt>
                <c:pt idx="54">
                  <c:v>-108.8429</c:v>
                </c:pt>
                <c:pt idx="55">
                  <c:v>-108.396</c:v>
                </c:pt>
                <c:pt idx="56">
                  <c:v>-107.8505</c:v>
                </c:pt>
                <c:pt idx="57">
                  <c:v>-107.28830000000001</c:v>
                </c:pt>
                <c:pt idx="58">
                  <c:v>-106.5284</c:v>
                </c:pt>
                <c:pt idx="59">
                  <c:v>-105.8856</c:v>
                </c:pt>
                <c:pt idx="60">
                  <c:v>-105.2865</c:v>
                </c:pt>
                <c:pt idx="61">
                  <c:v>-104.551</c:v>
                </c:pt>
                <c:pt idx="62">
                  <c:v>-103.8062</c:v>
                </c:pt>
                <c:pt idx="63">
                  <c:v>-103.14579999999999</c:v>
                </c:pt>
                <c:pt idx="64">
                  <c:v>-102.5964</c:v>
                </c:pt>
                <c:pt idx="65">
                  <c:v>-102.0793</c:v>
                </c:pt>
                <c:pt idx="66">
                  <c:v>-101.4477</c:v>
                </c:pt>
                <c:pt idx="67">
                  <c:v>-100.84610000000001</c:v>
                </c:pt>
                <c:pt idx="68">
                  <c:v>-100.152</c:v>
                </c:pt>
                <c:pt idx="69">
                  <c:v>-99.435209999999998</c:v>
                </c:pt>
                <c:pt idx="70">
                  <c:v>-98.71951</c:v>
                </c:pt>
                <c:pt idx="71">
                  <c:v>-98.143420000000006</c:v>
                </c:pt>
                <c:pt idx="72">
                  <c:v>-97.49982</c:v>
                </c:pt>
                <c:pt idx="73">
                  <c:v>-96.814949999999996</c:v>
                </c:pt>
                <c:pt idx="74">
                  <c:v>-95.83954</c:v>
                </c:pt>
                <c:pt idx="75">
                  <c:v>-95.060670000000002</c:v>
                </c:pt>
                <c:pt idx="76">
                  <c:v>-94.350369999999998</c:v>
                </c:pt>
                <c:pt idx="77">
                  <c:v>-93.524799999999999</c:v>
                </c:pt>
                <c:pt idx="78">
                  <c:v>-92.863399999999999</c:v>
                </c:pt>
                <c:pt idx="79">
                  <c:v>-91.890180000000001</c:v>
                </c:pt>
                <c:pt idx="80">
                  <c:v>-91.128399999999999</c:v>
                </c:pt>
                <c:pt idx="81">
                  <c:v>-90.212310000000002</c:v>
                </c:pt>
                <c:pt idx="82">
                  <c:v>-89.308350000000004</c:v>
                </c:pt>
                <c:pt idx="83">
                  <c:v>-88.347830000000002</c:v>
                </c:pt>
                <c:pt idx="84">
                  <c:v>-87.507199999999997</c:v>
                </c:pt>
                <c:pt idx="85">
                  <c:v>-86.524190000000004</c:v>
                </c:pt>
                <c:pt idx="86">
                  <c:v>-85.36591</c:v>
                </c:pt>
                <c:pt idx="87">
                  <c:v>-84.472759999999994</c:v>
                </c:pt>
                <c:pt idx="88">
                  <c:v>-83.400130000000004</c:v>
                </c:pt>
                <c:pt idx="89">
                  <c:v>-82.059150000000002</c:v>
                </c:pt>
                <c:pt idx="90">
                  <c:v>-80.886089999999996</c:v>
                </c:pt>
                <c:pt idx="91">
                  <c:v>-79.564629999999994</c:v>
                </c:pt>
                <c:pt idx="92">
                  <c:v>-77.90616</c:v>
                </c:pt>
                <c:pt idx="93">
                  <c:v>-76.219620000000006</c:v>
                </c:pt>
                <c:pt idx="94">
                  <c:v>-74.943389999999994</c:v>
                </c:pt>
                <c:pt idx="95">
                  <c:v>-73.549409999999995</c:v>
                </c:pt>
                <c:pt idx="96">
                  <c:v>-72.209149999999994</c:v>
                </c:pt>
                <c:pt idx="97">
                  <c:v>-70.502740000000003</c:v>
                </c:pt>
                <c:pt idx="98">
                  <c:v>-68.135639999999995</c:v>
                </c:pt>
              </c:numCache>
            </c:numRef>
          </c:xVal>
          <c:yVal>
            <c:numRef>
              <c:f>'UMi-6GHz'!$Q$156:$Q$254</c:f>
              <c:numCache>
                <c:formatCode>0.000_ </c:formatCode>
                <c:ptCount val="99"/>
                <c:pt idx="0">
                  <c:v>164.45750000000001</c:v>
                </c:pt>
                <c:pt idx="1">
                  <c:v>151.0677</c:v>
                </c:pt>
                <c:pt idx="2">
                  <c:v>147.9974</c:v>
                </c:pt>
                <c:pt idx="3">
                  <c:v>144.80099999999999</c:v>
                </c:pt>
                <c:pt idx="4">
                  <c:v>142.75190000000001</c:v>
                </c:pt>
                <c:pt idx="5">
                  <c:v>141.18680000000001</c:v>
                </c:pt>
                <c:pt idx="6">
                  <c:v>139.9701</c:v>
                </c:pt>
                <c:pt idx="7">
                  <c:v>138.99080000000001</c:v>
                </c:pt>
                <c:pt idx="8">
                  <c:v>137.72290000000001</c:v>
                </c:pt>
                <c:pt idx="9">
                  <c:v>136.5908</c:v>
                </c:pt>
                <c:pt idx="10">
                  <c:v>135.56110000000001</c:v>
                </c:pt>
                <c:pt idx="11">
                  <c:v>134.58170000000001</c:v>
                </c:pt>
                <c:pt idx="12">
                  <c:v>133.48220000000001</c:v>
                </c:pt>
                <c:pt idx="13">
                  <c:v>132.73259999999999</c:v>
                </c:pt>
                <c:pt idx="14">
                  <c:v>131.8751</c:v>
                </c:pt>
                <c:pt idx="15">
                  <c:v>131.39230000000001</c:v>
                </c:pt>
                <c:pt idx="16">
                  <c:v>130.68610000000001</c:v>
                </c:pt>
                <c:pt idx="17">
                  <c:v>129.875</c:v>
                </c:pt>
                <c:pt idx="18">
                  <c:v>129.15799999999999</c:v>
                </c:pt>
                <c:pt idx="19">
                  <c:v>128.59219999999999</c:v>
                </c:pt>
                <c:pt idx="20">
                  <c:v>127.9034</c:v>
                </c:pt>
                <c:pt idx="21">
                  <c:v>127.2338</c:v>
                </c:pt>
                <c:pt idx="22">
                  <c:v>126.60890000000001</c:v>
                </c:pt>
                <c:pt idx="23">
                  <c:v>125.96550000000001</c:v>
                </c:pt>
                <c:pt idx="24">
                  <c:v>125.3669</c:v>
                </c:pt>
                <c:pt idx="25">
                  <c:v>124.62820000000001</c:v>
                </c:pt>
                <c:pt idx="26">
                  <c:v>124.05329999999999</c:v>
                </c:pt>
                <c:pt idx="27">
                  <c:v>123.571</c:v>
                </c:pt>
                <c:pt idx="28">
                  <c:v>122.9555</c:v>
                </c:pt>
                <c:pt idx="29">
                  <c:v>122.3139</c:v>
                </c:pt>
                <c:pt idx="30">
                  <c:v>121.66540000000001</c:v>
                </c:pt>
                <c:pt idx="31">
                  <c:v>121.04170000000001</c:v>
                </c:pt>
                <c:pt idx="32">
                  <c:v>120.46040000000001</c:v>
                </c:pt>
                <c:pt idx="33">
                  <c:v>119.9233</c:v>
                </c:pt>
                <c:pt idx="34">
                  <c:v>119.4127</c:v>
                </c:pt>
                <c:pt idx="35">
                  <c:v>118.89879999999999</c:v>
                </c:pt>
                <c:pt idx="36">
                  <c:v>118.4243</c:v>
                </c:pt>
                <c:pt idx="37">
                  <c:v>117.94280000000001</c:v>
                </c:pt>
                <c:pt idx="38">
                  <c:v>117.3965</c:v>
                </c:pt>
                <c:pt idx="39">
                  <c:v>116.9335</c:v>
                </c:pt>
                <c:pt idx="40">
                  <c:v>116.35469999999999</c:v>
                </c:pt>
                <c:pt idx="41">
                  <c:v>115.8805</c:v>
                </c:pt>
                <c:pt idx="42">
                  <c:v>115.2897</c:v>
                </c:pt>
                <c:pt idx="43">
                  <c:v>114.73139999999999</c:v>
                </c:pt>
                <c:pt idx="44">
                  <c:v>114.3172</c:v>
                </c:pt>
                <c:pt idx="45">
                  <c:v>113.7867</c:v>
                </c:pt>
                <c:pt idx="46">
                  <c:v>113.18980000000001</c:v>
                </c:pt>
                <c:pt idx="47">
                  <c:v>112.7518</c:v>
                </c:pt>
                <c:pt idx="48">
                  <c:v>112.2645</c:v>
                </c:pt>
                <c:pt idx="49">
                  <c:v>111.6258</c:v>
                </c:pt>
                <c:pt idx="50">
                  <c:v>110.98009999999999</c:v>
                </c:pt>
                <c:pt idx="51">
                  <c:v>110.5077</c:v>
                </c:pt>
                <c:pt idx="52">
                  <c:v>109.96939999999999</c:v>
                </c:pt>
                <c:pt idx="53">
                  <c:v>109.37820000000001</c:v>
                </c:pt>
                <c:pt idx="54">
                  <c:v>108.8429</c:v>
                </c:pt>
                <c:pt idx="55">
                  <c:v>108.396</c:v>
                </c:pt>
                <c:pt idx="56">
                  <c:v>107.8505</c:v>
                </c:pt>
                <c:pt idx="57">
                  <c:v>107.28830000000001</c:v>
                </c:pt>
                <c:pt idx="58">
                  <c:v>106.5284</c:v>
                </c:pt>
                <c:pt idx="59">
                  <c:v>105.8856</c:v>
                </c:pt>
                <c:pt idx="60">
                  <c:v>105.2865</c:v>
                </c:pt>
                <c:pt idx="61">
                  <c:v>104.551</c:v>
                </c:pt>
                <c:pt idx="62">
                  <c:v>103.8062</c:v>
                </c:pt>
                <c:pt idx="63">
                  <c:v>103.14579999999999</c:v>
                </c:pt>
                <c:pt idx="64">
                  <c:v>102.5964</c:v>
                </c:pt>
                <c:pt idx="65">
                  <c:v>102.0793</c:v>
                </c:pt>
                <c:pt idx="66">
                  <c:v>101.4477</c:v>
                </c:pt>
                <c:pt idx="67">
                  <c:v>100.84610000000001</c:v>
                </c:pt>
                <c:pt idx="68">
                  <c:v>100.152</c:v>
                </c:pt>
                <c:pt idx="69">
                  <c:v>99.435209999999998</c:v>
                </c:pt>
                <c:pt idx="70">
                  <c:v>98.71951</c:v>
                </c:pt>
                <c:pt idx="71">
                  <c:v>98.143420000000006</c:v>
                </c:pt>
                <c:pt idx="72">
                  <c:v>97.49982</c:v>
                </c:pt>
                <c:pt idx="73">
                  <c:v>96.814949999999996</c:v>
                </c:pt>
                <c:pt idx="74">
                  <c:v>95.83954</c:v>
                </c:pt>
                <c:pt idx="75">
                  <c:v>95.060670000000002</c:v>
                </c:pt>
                <c:pt idx="76">
                  <c:v>94.350369999999998</c:v>
                </c:pt>
                <c:pt idx="77">
                  <c:v>93.524799999999999</c:v>
                </c:pt>
                <c:pt idx="78">
                  <c:v>92.863399999999999</c:v>
                </c:pt>
                <c:pt idx="79">
                  <c:v>91.890180000000001</c:v>
                </c:pt>
                <c:pt idx="80">
                  <c:v>91.128399999999999</c:v>
                </c:pt>
                <c:pt idx="81">
                  <c:v>90.212310000000002</c:v>
                </c:pt>
                <c:pt idx="82">
                  <c:v>89.308350000000004</c:v>
                </c:pt>
                <c:pt idx="83">
                  <c:v>88.347830000000002</c:v>
                </c:pt>
                <c:pt idx="84">
                  <c:v>87.507199999999997</c:v>
                </c:pt>
                <c:pt idx="85">
                  <c:v>86.524190000000004</c:v>
                </c:pt>
                <c:pt idx="86">
                  <c:v>85.36591</c:v>
                </c:pt>
                <c:pt idx="87">
                  <c:v>84.472759999999994</c:v>
                </c:pt>
                <c:pt idx="88">
                  <c:v>83.400130000000004</c:v>
                </c:pt>
                <c:pt idx="89">
                  <c:v>82.059150000000002</c:v>
                </c:pt>
                <c:pt idx="90">
                  <c:v>80.886089999999996</c:v>
                </c:pt>
                <c:pt idx="91">
                  <c:v>79.564629999999994</c:v>
                </c:pt>
                <c:pt idx="92">
                  <c:v>77.90616</c:v>
                </c:pt>
                <c:pt idx="93">
                  <c:v>76.219620000000006</c:v>
                </c:pt>
                <c:pt idx="94">
                  <c:v>74.943389999999994</c:v>
                </c:pt>
                <c:pt idx="95">
                  <c:v>73.549409999999995</c:v>
                </c:pt>
                <c:pt idx="96">
                  <c:v>72.209149999999994</c:v>
                </c:pt>
                <c:pt idx="97">
                  <c:v>70.502740000000003</c:v>
                </c:pt>
                <c:pt idx="98">
                  <c:v>68.135639999999995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398-4CD7-9198-703C0D74248D}"/>
            </c:ext>
          </c:extLst>
        </c:ser>
        <c:ser>
          <c:idx val="16"/>
          <c:order val="16"/>
          <c:tx>
            <c:strRef>
              <c:f>'UMi-6GHz'!$R$155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-164.45750000000001</c:v>
                </c:pt>
                <c:pt idx="1">
                  <c:v>-151.0677</c:v>
                </c:pt>
                <c:pt idx="2">
                  <c:v>-147.9974</c:v>
                </c:pt>
                <c:pt idx="3">
                  <c:v>-144.80099999999999</c:v>
                </c:pt>
                <c:pt idx="4">
                  <c:v>-142.75190000000001</c:v>
                </c:pt>
                <c:pt idx="5">
                  <c:v>-141.18680000000001</c:v>
                </c:pt>
                <c:pt idx="6">
                  <c:v>-139.9701</c:v>
                </c:pt>
                <c:pt idx="7">
                  <c:v>-138.99080000000001</c:v>
                </c:pt>
                <c:pt idx="8">
                  <c:v>-137.72290000000001</c:v>
                </c:pt>
                <c:pt idx="9">
                  <c:v>-136.5908</c:v>
                </c:pt>
                <c:pt idx="10">
                  <c:v>-135.56110000000001</c:v>
                </c:pt>
                <c:pt idx="11">
                  <c:v>-134.58170000000001</c:v>
                </c:pt>
                <c:pt idx="12">
                  <c:v>-133.48220000000001</c:v>
                </c:pt>
                <c:pt idx="13">
                  <c:v>-132.73259999999999</c:v>
                </c:pt>
                <c:pt idx="14">
                  <c:v>-131.8751</c:v>
                </c:pt>
                <c:pt idx="15">
                  <c:v>-131.39230000000001</c:v>
                </c:pt>
                <c:pt idx="16">
                  <c:v>-130.68610000000001</c:v>
                </c:pt>
                <c:pt idx="17">
                  <c:v>-129.875</c:v>
                </c:pt>
                <c:pt idx="18">
                  <c:v>-129.15799999999999</c:v>
                </c:pt>
                <c:pt idx="19">
                  <c:v>-128.59219999999999</c:v>
                </c:pt>
                <c:pt idx="20">
                  <c:v>-127.9034</c:v>
                </c:pt>
                <c:pt idx="21">
                  <c:v>-127.2338</c:v>
                </c:pt>
                <c:pt idx="22">
                  <c:v>-126.60890000000001</c:v>
                </c:pt>
                <c:pt idx="23">
                  <c:v>-125.96550000000001</c:v>
                </c:pt>
                <c:pt idx="24">
                  <c:v>-125.3669</c:v>
                </c:pt>
                <c:pt idx="25">
                  <c:v>-124.62820000000001</c:v>
                </c:pt>
                <c:pt idx="26">
                  <c:v>-124.05329999999999</c:v>
                </c:pt>
                <c:pt idx="27">
                  <c:v>-123.571</c:v>
                </c:pt>
                <c:pt idx="28">
                  <c:v>-122.9555</c:v>
                </c:pt>
                <c:pt idx="29">
                  <c:v>-122.3139</c:v>
                </c:pt>
                <c:pt idx="30">
                  <c:v>-121.66540000000001</c:v>
                </c:pt>
                <c:pt idx="31">
                  <c:v>-121.04170000000001</c:v>
                </c:pt>
                <c:pt idx="32">
                  <c:v>-120.46040000000001</c:v>
                </c:pt>
                <c:pt idx="33">
                  <c:v>-119.9233</c:v>
                </c:pt>
                <c:pt idx="34">
                  <c:v>-119.4127</c:v>
                </c:pt>
                <c:pt idx="35">
                  <c:v>-118.89879999999999</c:v>
                </c:pt>
                <c:pt idx="36">
                  <c:v>-118.4243</c:v>
                </c:pt>
                <c:pt idx="37">
                  <c:v>-117.94280000000001</c:v>
                </c:pt>
                <c:pt idx="38">
                  <c:v>-117.3965</c:v>
                </c:pt>
                <c:pt idx="39">
                  <c:v>-116.9335</c:v>
                </c:pt>
                <c:pt idx="40">
                  <c:v>-116.35469999999999</c:v>
                </c:pt>
                <c:pt idx="41">
                  <c:v>-115.8805</c:v>
                </c:pt>
                <c:pt idx="42">
                  <c:v>-115.2897</c:v>
                </c:pt>
                <c:pt idx="43">
                  <c:v>-114.73139999999999</c:v>
                </c:pt>
                <c:pt idx="44">
                  <c:v>-114.3172</c:v>
                </c:pt>
                <c:pt idx="45">
                  <c:v>-113.7867</c:v>
                </c:pt>
                <c:pt idx="46">
                  <c:v>-113.18980000000001</c:v>
                </c:pt>
                <c:pt idx="47">
                  <c:v>-112.7518</c:v>
                </c:pt>
                <c:pt idx="48">
                  <c:v>-112.2645</c:v>
                </c:pt>
                <c:pt idx="49">
                  <c:v>-111.6258</c:v>
                </c:pt>
                <c:pt idx="50">
                  <c:v>-110.98009999999999</c:v>
                </c:pt>
                <c:pt idx="51">
                  <c:v>-110.5077</c:v>
                </c:pt>
                <c:pt idx="52">
                  <c:v>-109.96939999999999</c:v>
                </c:pt>
                <c:pt idx="53">
                  <c:v>-109.37820000000001</c:v>
                </c:pt>
                <c:pt idx="54">
                  <c:v>-108.8429</c:v>
                </c:pt>
                <c:pt idx="55">
                  <c:v>-108.396</c:v>
                </c:pt>
                <c:pt idx="56">
                  <c:v>-107.8505</c:v>
                </c:pt>
                <c:pt idx="57">
                  <c:v>-107.28830000000001</c:v>
                </c:pt>
                <c:pt idx="58">
                  <c:v>-106.5284</c:v>
                </c:pt>
                <c:pt idx="59">
                  <c:v>-105.8856</c:v>
                </c:pt>
                <c:pt idx="60">
                  <c:v>-105.2865</c:v>
                </c:pt>
                <c:pt idx="61">
                  <c:v>-104.551</c:v>
                </c:pt>
                <c:pt idx="62">
                  <c:v>-103.8062</c:v>
                </c:pt>
                <c:pt idx="63">
                  <c:v>-103.14579999999999</c:v>
                </c:pt>
                <c:pt idx="64">
                  <c:v>-102.5964</c:v>
                </c:pt>
                <c:pt idx="65">
                  <c:v>-102.0793</c:v>
                </c:pt>
                <c:pt idx="66">
                  <c:v>-101.4477</c:v>
                </c:pt>
                <c:pt idx="67">
                  <c:v>-100.84610000000001</c:v>
                </c:pt>
                <c:pt idx="68">
                  <c:v>-100.152</c:v>
                </c:pt>
                <c:pt idx="69">
                  <c:v>-99.435209999999998</c:v>
                </c:pt>
                <c:pt idx="70">
                  <c:v>-98.71951</c:v>
                </c:pt>
                <c:pt idx="71">
                  <c:v>-98.143420000000006</c:v>
                </c:pt>
                <c:pt idx="72">
                  <c:v>-97.49982</c:v>
                </c:pt>
                <c:pt idx="73">
                  <c:v>-96.814949999999996</c:v>
                </c:pt>
                <c:pt idx="74">
                  <c:v>-95.83954</c:v>
                </c:pt>
                <c:pt idx="75">
                  <c:v>-95.060670000000002</c:v>
                </c:pt>
                <c:pt idx="76">
                  <c:v>-94.350369999999998</c:v>
                </c:pt>
                <c:pt idx="77">
                  <c:v>-93.524799999999999</c:v>
                </c:pt>
                <c:pt idx="78">
                  <c:v>-92.863399999999999</c:v>
                </c:pt>
                <c:pt idx="79">
                  <c:v>-91.890180000000001</c:v>
                </c:pt>
                <c:pt idx="80">
                  <c:v>-91.128399999999999</c:v>
                </c:pt>
                <c:pt idx="81">
                  <c:v>-90.212310000000002</c:v>
                </c:pt>
                <c:pt idx="82">
                  <c:v>-89.308350000000004</c:v>
                </c:pt>
                <c:pt idx="83">
                  <c:v>-88.347830000000002</c:v>
                </c:pt>
                <c:pt idx="84">
                  <c:v>-87.507199999999997</c:v>
                </c:pt>
                <c:pt idx="85">
                  <c:v>-86.524190000000004</c:v>
                </c:pt>
                <c:pt idx="86">
                  <c:v>-85.36591</c:v>
                </c:pt>
                <c:pt idx="87">
                  <c:v>-84.472759999999994</c:v>
                </c:pt>
                <c:pt idx="88">
                  <c:v>-83.400130000000004</c:v>
                </c:pt>
                <c:pt idx="89">
                  <c:v>-82.059150000000002</c:v>
                </c:pt>
                <c:pt idx="90">
                  <c:v>-80.886089999999996</c:v>
                </c:pt>
                <c:pt idx="91">
                  <c:v>-79.564629999999994</c:v>
                </c:pt>
                <c:pt idx="92">
                  <c:v>-77.90616</c:v>
                </c:pt>
                <c:pt idx="93">
                  <c:v>-76.219620000000006</c:v>
                </c:pt>
                <c:pt idx="94">
                  <c:v>-74.943389999999994</c:v>
                </c:pt>
                <c:pt idx="95">
                  <c:v>-73.549409999999995</c:v>
                </c:pt>
                <c:pt idx="96">
                  <c:v>-72.209149999999994</c:v>
                </c:pt>
                <c:pt idx="97">
                  <c:v>-70.502740000000003</c:v>
                </c:pt>
                <c:pt idx="98">
                  <c:v>-68.135639999999995</c:v>
                </c:pt>
              </c:numCache>
            </c:numRef>
          </c:xVal>
          <c:yVal>
            <c:numRef>
              <c:f>'UMi-6GHz'!$R$156:$R$254</c:f>
              <c:numCache>
                <c:formatCode>0.000_ </c:formatCode>
                <c:ptCount val="99"/>
                <c:pt idx="0">
                  <c:v>164.45750000000001</c:v>
                </c:pt>
                <c:pt idx="1">
                  <c:v>151.0677</c:v>
                </c:pt>
                <c:pt idx="2">
                  <c:v>147.9974</c:v>
                </c:pt>
                <c:pt idx="3">
                  <c:v>144.80099999999999</c:v>
                </c:pt>
                <c:pt idx="4">
                  <c:v>142.75190000000001</c:v>
                </c:pt>
                <c:pt idx="5">
                  <c:v>141.18680000000001</c:v>
                </c:pt>
                <c:pt idx="6">
                  <c:v>139.9701</c:v>
                </c:pt>
                <c:pt idx="7">
                  <c:v>138.99080000000001</c:v>
                </c:pt>
                <c:pt idx="8">
                  <c:v>137.72290000000001</c:v>
                </c:pt>
                <c:pt idx="9">
                  <c:v>136.5908</c:v>
                </c:pt>
                <c:pt idx="10">
                  <c:v>135.56110000000001</c:v>
                </c:pt>
                <c:pt idx="11">
                  <c:v>134.58170000000001</c:v>
                </c:pt>
                <c:pt idx="12">
                  <c:v>133.48220000000001</c:v>
                </c:pt>
                <c:pt idx="13">
                  <c:v>132.73259999999999</c:v>
                </c:pt>
                <c:pt idx="14">
                  <c:v>131.8751</c:v>
                </c:pt>
                <c:pt idx="15">
                  <c:v>131.39230000000001</c:v>
                </c:pt>
                <c:pt idx="16">
                  <c:v>130.68610000000001</c:v>
                </c:pt>
                <c:pt idx="17">
                  <c:v>129.875</c:v>
                </c:pt>
                <c:pt idx="18">
                  <c:v>129.15799999999999</c:v>
                </c:pt>
                <c:pt idx="19">
                  <c:v>128.59219999999999</c:v>
                </c:pt>
                <c:pt idx="20">
                  <c:v>127.9034</c:v>
                </c:pt>
                <c:pt idx="21">
                  <c:v>127.2338</c:v>
                </c:pt>
                <c:pt idx="22">
                  <c:v>126.60890000000001</c:v>
                </c:pt>
                <c:pt idx="23">
                  <c:v>125.96550000000001</c:v>
                </c:pt>
                <c:pt idx="24">
                  <c:v>125.3669</c:v>
                </c:pt>
                <c:pt idx="25">
                  <c:v>124.62820000000001</c:v>
                </c:pt>
                <c:pt idx="26">
                  <c:v>124.05329999999999</c:v>
                </c:pt>
                <c:pt idx="27">
                  <c:v>123.571</c:v>
                </c:pt>
                <c:pt idx="28">
                  <c:v>122.9555</c:v>
                </c:pt>
                <c:pt idx="29">
                  <c:v>122.3139</c:v>
                </c:pt>
                <c:pt idx="30">
                  <c:v>121.66540000000001</c:v>
                </c:pt>
                <c:pt idx="31">
                  <c:v>121.04170000000001</c:v>
                </c:pt>
                <c:pt idx="32">
                  <c:v>120.46040000000001</c:v>
                </c:pt>
                <c:pt idx="33">
                  <c:v>119.9233</c:v>
                </c:pt>
                <c:pt idx="34">
                  <c:v>119.4127</c:v>
                </c:pt>
                <c:pt idx="35">
                  <c:v>118.89879999999999</c:v>
                </c:pt>
                <c:pt idx="36">
                  <c:v>118.4243</c:v>
                </c:pt>
                <c:pt idx="37">
                  <c:v>117.94280000000001</c:v>
                </c:pt>
                <c:pt idx="38">
                  <c:v>117.3965</c:v>
                </c:pt>
                <c:pt idx="39">
                  <c:v>116.9335</c:v>
                </c:pt>
                <c:pt idx="40">
                  <c:v>116.35469999999999</c:v>
                </c:pt>
                <c:pt idx="41">
                  <c:v>115.8805</c:v>
                </c:pt>
                <c:pt idx="42">
                  <c:v>115.2897</c:v>
                </c:pt>
                <c:pt idx="43">
                  <c:v>114.73139999999999</c:v>
                </c:pt>
                <c:pt idx="44">
                  <c:v>114.3172</c:v>
                </c:pt>
                <c:pt idx="45">
                  <c:v>113.7867</c:v>
                </c:pt>
                <c:pt idx="46">
                  <c:v>113.18980000000001</c:v>
                </c:pt>
                <c:pt idx="47">
                  <c:v>112.7518</c:v>
                </c:pt>
                <c:pt idx="48">
                  <c:v>112.2645</c:v>
                </c:pt>
                <c:pt idx="49">
                  <c:v>111.6258</c:v>
                </c:pt>
                <c:pt idx="50">
                  <c:v>110.98009999999999</c:v>
                </c:pt>
                <c:pt idx="51">
                  <c:v>110.5077</c:v>
                </c:pt>
                <c:pt idx="52">
                  <c:v>109.96939999999999</c:v>
                </c:pt>
                <c:pt idx="53">
                  <c:v>109.37820000000001</c:v>
                </c:pt>
                <c:pt idx="54">
                  <c:v>108.8429</c:v>
                </c:pt>
                <c:pt idx="55">
                  <c:v>108.396</c:v>
                </c:pt>
                <c:pt idx="56">
                  <c:v>107.8505</c:v>
                </c:pt>
                <c:pt idx="57">
                  <c:v>107.28830000000001</c:v>
                </c:pt>
                <c:pt idx="58">
                  <c:v>106.5284</c:v>
                </c:pt>
                <c:pt idx="59">
                  <c:v>105.8856</c:v>
                </c:pt>
                <c:pt idx="60">
                  <c:v>105.2865</c:v>
                </c:pt>
                <c:pt idx="61">
                  <c:v>104.551</c:v>
                </c:pt>
                <c:pt idx="62">
                  <c:v>103.8062</c:v>
                </c:pt>
                <c:pt idx="63">
                  <c:v>103.14579999999999</c:v>
                </c:pt>
                <c:pt idx="64">
                  <c:v>102.5964</c:v>
                </c:pt>
                <c:pt idx="65">
                  <c:v>102.0793</c:v>
                </c:pt>
                <c:pt idx="66">
                  <c:v>101.4477</c:v>
                </c:pt>
                <c:pt idx="67">
                  <c:v>100.84610000000001</c:v>
                </c:pt>
                <c:pt idx="68">
                  <c:v>100.152</c:v>
                </c:pt>
                <c:pt idx="69">
                  <c:v>99.435209999999998</c:v>
                </c:pt>
                <c:pt idx="70">
                  <c:v>98.71951</c:v>
                </c:pt>
                <c:pt idx="71">
                  <c:v>98.143420000000006</c:v>
                </c:pt>
                <c:pt idx="72">
                  <c:v>97.49982</c:v>
                </c:pt>
                <c:pt idx="73">
                  <c:v>96.814949999999996</c:v>
                </c:pt>
                <c:pt idx="74">
                  <c:v>95.83954</c:v>
                </c:pt>
                <c:pt idx="75">
                  <c:v>95.060670000000002</c:v>
                </c:pt>
                <c:pt idx="76">
                  <c:v>94.350369999999998</c:v>
                </c:pt>
                <c:pt idx="77">
                  <c:v>93.524799999999999</c:v>
                </c:pt>
                <c:pt idx="78">
                  <c:v>92.863399999999999</c:v>
                </c:pt>
                <c:pt idx="79">
                  <c:v>91.890180000000001</c:v>
                </c:pt>
                <c:pt idx="80">
                  <c:v>91.128399999999999</c:v>
                </c:pt>
                <c:pt idx="81">
                  <c:v>90.212310000000002</c:v>
                </c:pt>
                <c:pt idx="82">
                  <c:v>89.308350000000004</c:v>
                </c:pt>
                <c:pt idx="83">
                  <c:v>88.347830000000002</c:v>
                </c:pt>
                <c:pt idx="84">
                  <c:v>87.507199999999997</c:v>
                </c:pt>
                <c:pt idx="85">
                  <c:v>86.524190000000004</c:v>
                </c:pt>
                <c:pt idx="86">
                  <c:v>85.36591</c:v>
                </c:pt>
                <c:pt idx="87">
                  <c:v>84.472759999999994</c:v>
                </c:pt>
                <c:pt idx="88">
                  <c:v>83.400130000000004</c:v>
                </c:pt>
                <c:pt idx="89">
                  <c:v>82.059150000000002</c:v>
                </c:pt>
                <c:pt idx="90">
                  <c:v>80.886089999999996</c:v>
                </c:pt>
                <c:pt idx="91">
                  <c:v>79.564629999999994</c:v>
                </c:pt>
                <c:pt idx="92">
                  <c:v>77.90616</c:v>
                </c:pt>
                <c:pt idx="93">
                  <c:v>76.219620000000006</c:v>
                </c:pt>
                <c:pt idx="94">
                  <c:v>74.943389999999994</c:v>
                </c:pt>
                <c:pt idx="95">
                  <c:v>73.549409999999995</c:v>
                </c:pt>
                <c:pt idx="96">
                  <c:v>72.209149999999994</c:v>
                </c:pt>
                <c:pt idx="97">
                  <c:v>70.502740000000003</c:v>
                </c:pt>
                <c:pt idx="98">
                  <c:v>68.135639999999995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398-4CD7-9198-703C0D74248D}"/>
            </c:ext>
          </c:extLst>
        </c:ser>
        <c:ser>
          <c:idx val="17"/>
          <c:order val="17"/>
          <c:tx>
            <c:strRef>
              <c:f>'UMi-6GHz'!$S$155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-164.45750000000001</c:v>
                </c:pt>
                <c:pt idx="1">
                  <c:v>-151.0677</c:v>
                </c:pt>
                <c:pt idx="2">
                  <c:v>-147.9974</c:v>
                </c:pt>
                <c:pt idx="3">
                  <c:v>-144.80099999999999</c:v>
                </c:pt>
                <c:pt idx="4">
                  <c:v>-142.75190000000001</c:v>
                </c:pt>
                <c:pt idx="5">
                  <c:v>-141.18680000000001</c:v>
                </c:pt>
                <c:pt idx="6">
                  <c:v>-139.9701</c:v>
                </c:pt>
                <c:pt idx="7">
                  <c:v>-138.99080000000001</c:v>
                </c:pt>
                <c:pt idx="8">
                  <c:v>-137.72290000000001</c:v>
                </c:pt>
                <c:pt idx="9">
                  <c:v>-136.5908</c:v>
                </c:pt>
                <c:pt idx="10">
                  <c:v>-135.56110000000001</c:v>
                </c:pt>
                <c:pt idx="11">
                  <c:v>-134.58170000000001</c:v>
                </c:pt>
                <c:pt idx="12">
                  <c:v>-133.48220000000001</c:v>
                </c:pt>
                <c:pt idx="13">
                  <c:v>-132.73259999999999</c:v>
                </c:pt>
                <c:pt idx="14">
                  <c:v>-131.8751</c:v>
                </c:pt>
                <c:pt idx="15">
                  <c:v>-131.39230000000001</c:v>
                </c:pt>
                <c:pt idx="16">
                  <c:v>-130.68610000000001</c:v>
                </c:pt>
                <c:pt idx="17">
                  <c:v>-129.875</c:v>
                </c:pt>
                <c:pt idx="18">
                  <c:v>-129.15799999999999</c:v>
                </c:pt>
                <c:pt idx="19">
                  <c:v>-128.59219999999999</c:v>
                </c:pt>
                <c:pt idx="20">
                  <c:v>-127.9034</c:v>
                </c:pt>
                <c:pt idx="21">
                  <c:v>-127.2338</c:v>
                </c:pt>
                <c:pt idx="22">
                  <c:v>-126.60890000000001</c:v>
                </c:pt>
                <c:pt idx="23">
                  <c:v>-125.96550000000001</c:v>
                </c:pt>
                <c:pt idx="24">
                  <c:v>-125.3669</c:v>
                </c:pt>
                <c:pt idx="25">
                  <c:v>-124.62820000000001</c:v>
                </c:pt>
                <c:pt idx="26">
                  <c:v>-124.05329999999999</c:v>
                </c:pt>
                <c:pt idx="27">
                  <c:v>-123.571</c:v>
                </c:pt>
                <c:pt idx="28">
                  <c:v>-122.9555</c:v>
                </c:pt>
                <c:pt idx="29">
                  <c:v>-122.3139</c:v>
                </c:pt>
                <c:pt idx="30">
                  <c:v>-121.66540000000001</c:v>
                </c:pt>
                <c:pt idx="31">
                  <c:v>-121.04170000000001</c:v>
                </c:pt>
                <c:pt idx="32">
                  <c:v>-120.46040000000001</c:v>
                </c:pt>
                <c:pt idx="33">
                  <c:v>-119.9233</c:v>
                </c:pt>
                <c:pt idx="34">
                  <c:v>-119.4127</c:v>
                </c:pt>
                <c:pt idx="35">
                  <c:v>-118.89879999999999</c:v>
                </c:pt>
                <c:pt idx="36">
                  <c:v>-118.4243</c:v>
                </c:pt>
                <c:pt idx="37">
                  <c:v>-117.94280000000001</c:v>
                </c:pt>
                <c:pt idx="38">
                  <c:v>-117.3965</c:v>
                </c:pt>
                <c:pt idx="39">
                  <c:v>-116.9335</c:v>
                </c:pt>
                <c:pt idx="40">
                  <c:v>-116.35469999999999</c:v>
                </c:pt>
                <c:pt idx="41">
                  <c:v>-115.8805</c:v>
                </c:pt>
                <c:pt idx="42">
                  <c:v>-115.2897</c:v>
                </c:pt>
                <c:pt idx="43">
                  <c:v>-114.73139999999999</c:v>
                </c:pt>
                <c:pt idx="44">
                  <c:v>-114.3172</c:v>
                </c:pt>
                <c:pt idx="45">
                  <c:v>-113.7867</c:v>
                </c:pt>
                <c:pt idx="46">
                  <c:v>-113.18980000000001</c:v>
                </c:pt>
                <c:pt idx="47">
                  <c:v>-112.7518</c:v>
                </c:pt>
                <c:pt idx="48">
                  <c:v>-112.2645</c:v>
                </c:pt>
                <c:pt idx="49">
                  <c:v>-111.6258</c:v>
                </c:pt>
                <c:pt idx="50">
                  <c:v>-110.98009999999999</c:v>
                </c:pt>
                <c:pt idx="51">
                  <c:v>-110.5077</c:v>
                </c:pt>
                <c:pt idx="52">
                  <c:v>-109.96939999999999</c:v>
                </c:pt>
                <c:pt idx="53">
                  <c:v>-109.37820000000001</c:v>
                </c:pt>
                <c:pt idx="54">
                  <c:v>-108.8429</c:v>
                </c:pt>
                <c:pt idx="55">
                  <c:v>-108.396</c:v>
                </c:pt>
                <c:pt idx="56">
                  <c:v>-107.8505</c:v>
                </c:pt>
                <c:pt idx="57">
                  <c:v>-107.28830000000001</c:v>
                </c:pt>
                <c:pt idx="58">
                  <c:v>-106.5284</c:v>
                </c:pt>
                <c:pt idx="59">
                  <c:v>-105.8856</c:v>
                </c:pt>
                <c:pt idx="60">
                  <c:v>-105.2865</c:v>
                </c:pt>
                <c:pt idx="61">
                  <c:v>-104.551</c:v>
                </c:pt>
                <c:pt idx="62">
                  <c:v>-103.8062</c:v>
                </c:pt>
                <c:pt idx="63">
                  <c:v>-103.14579999999999</c:v>
                </c:pt>
                <c:pt idx="64">
                  <c:v>-102.5964</c:v>
                </c:pt>
                <c:pt idx="65">
                  <c:v>-102.0793</c:v>
                </c:pt>
                <c:pt idx="66">
                  <c:v>-101.4477</c:v>
                </c:pt>
                <c:pt idx="67">
                  <c:v>-100.84610000000001</c:v>
                </c:pt>
                <c:pt idx="68">
                  <c:v>-100.152</c:v>
                </c:pt>
                <c:pt idx="69">
                  <c:v>-99.435209999999998</c:v>
                </c:pt>
                <c:pt idx="70">
                  <c:v>-98.71951</c:v>
                </c:pt>
                <c:pt idx="71">
                  <c:v>-98.143420000000006</c:v>
                </c:pt>
                <c:pt idx="72">
                  <c:v>-97.49982</c:v>
                </c:pt>
                <c:pt idx="73">
                  <c:v>-96.814949999999996</c:v>
                </c:pt>
                <c:pt idx="74">
                  <c:v>-95.83954</c:v>
                </c:pt>
                <c:pt idx="75">
                  <c:v>-95.060670000000002</c:v>
                </c:pt>
                <c:pt idx="76">
                  <c:v>-94.350369999999998</c:v>
                </c:pt>
                <c:pt idx="77">
                  <c:v>-93.524799999999999</c:v>
                </c:pt>
                <c:pt idx="78">
                  <c:v>-92.863399999999999</c:v>
                </c:pt>
                <c:pt idx="79">
                  <c:v>-91.890180000000001</c:v>
                </c:pt>
                <c:pt idx="80">
                  <c:v>-91.128399999999999</c:v>
                </c:pt>
                <c:pt idx="81">
                  <c:v>-90.212310000000002</c:v>
                </c:pt>
                <c:pt idx="82">
                  <c:v>-89.308350000000004</c:v>
                </c:pt>
                <c:pt idx="83">
                  <c:v>-88.347830000000002</c:v>
                </c:pt>
                <c:pt idx="84">
                  <c:v>-87.507199999999997</c:v>
                </c:pt>
                <c:pt idx="85">
                  <c:v>-86.524190000000004</c:v>
                </c:pt>
                <c:pt idx="86">
                  <c:v>-85.36591</c:v>
                </c:pt>
                <c:pt idx="87">
                  <c:v>-84.472759999999994</c:v>
                </c:pt>
                <c:pt idx="88">
                  <c:v>-83.400130000000004</c:v>
                </c:pt>
                <c:pt idx="89">
                  <c:v>-82.059150000000002</c:v>
                </c:pt>
                <c:pt idx="90">
                  <c:v>-80.886089999999996</c:v>
                </c:pt>
                <c:pt idx="91">
                  <c:v>-79.564629999999994</c:v>
                </c:pt>
                <c:pt idx="92">
                  <c:v>-77.90616</c:v>
                </c:pt>
                <c:pt idx="93">
                  <c:v>-76.219620000000006</c:v>
                </c:pt>
                <c:pt idx="94">
                  <c:v>-74.943389999999994</c:v>
                </c:pt>
                <c:pt idx="95">
                  <c:v>-73.549409999999995</c:v>
                </c:pt>
                <c:pt idx="96">
                  <c:v>-72.209149999999994</c:v>
                </c:pt>
                <c:pt idx="97">
                  <c:v>-70.502740000000003</c:v>
                </c:pt>
                <c:pt idx="98">
                  <c:v>-68.135639999999995</c:v>
                </c:pt>
              </c:numCache>
            </c:numRef>
          </c:xVal>
          <c:yVal>
            <c:numRef>
              <c:f>'UMi-6GHz'!$S$156:$S$254</c:f>
              <c:numCache>
                <c:formatCode>0.000_ </c:formatCode>
                <c:ptCount val="99"/>
                <c:pt idx="0">
                  <c:v>164.45750000000001</c:v>
                </c:pt>
                <c:pt idx="1">
                  <c:v>151.0677</c:v>
                </c:pt>
                <c:pt idx="2">
                  <c:v>147.9974</c:v>
                </c:pt>
                <c:pt idx="3">
                  <c:v>144.80099999999999</c:v>
                </c:pt>
                <c:pt idx="4">
                  <c:v>142.75190000000001</c:v>
                </c:pt>
                <c:pt idx="5">
                  <c:v>141.18680000000001</c:v>
                </c:pt>
                <c:pt idx="6">
                  <c:v>139.9701</c:v>
                </c:pt>
                <c:pt idx="7">
                  <c:v>138.99080000000001</c:v>
                </c:pt>
                <c:pt idx="8">
                  <c:v>137.72290000000001</c:v>
                </c:pt>
                <c:pt idx="9">
                  <c:v>136.5908</c:v>
                </c:pt>
                <c:pt idx="10">
                  <c:v>135.56110000000001</c:v>
                </c:pt>
                <c:pt idx="11">
                  <c:v>134.58170000000001</c:v>
                </c:pt>
                <c:pt idx="12">
                  <c:v>133.48220000000001</c:v>
                </c:pt>
                <c:pt idx="13">
                  <c:v>132.73259999999999</c:v>
                </c:pt>
                <c:pt idx="14">
                  <c:v>131.8751</c:v>
                </c:pt>
                <c:pt idx="15">
                  <c:v>131.39230000000001</c:v>
                </c:pt>
                <c:pt idx="16">
                  <c:v>130.68610000000001</c:v>
                </c:pt>
                <c:pt idx="17">
                  <c:v>129.875</c:v>
                </c:pt>
                <c:pt idx="18">
                  <c:v>129.15799999999999</c:v>
                </c:pt>
                <c:pt idx="19">
                  <c:v>128.59219999999999</c:v>
                </c:pt>
                <c:pt idx="20">
                  <c:v>127.9034</c:v>
                </c:pt>
                <c:pt idx="21">
                  <c:v>127.2338</c:v>
                </c:pt>
                <c:pt idx="22">
                  <c:v>126.60890000000001</c:v>
                </c:pt>
                <c:pt idx="23">
                  <c:v>125.96550000000001</c:v>
                </c:pt>
                <c:pt idx="24">
                  <c:v>125.3669</c:v>
                </c:pt>
                <c:pt idx="25">
                  <c:v>124.62820000000001</c:v>
                </c:pt>
                <c:pt idx="26">
                  <c:v>124.05329999999999</c:v>
                </c:pt>
                <c:pt idx="27">
                  <c:v>123.571</c:v>
                </c:pt>
                <c:pt idx="28">
                  <c:v>122.9555</c:v>
                </c:pt>
                <c:pt idx="29">
                  <c:v>122.3139</c:v>
                </c:pt>
                <c:pt idx="30">
                  <c:v>121.66540000000001</c:v>
                </c:pt>
                <c:pt idx="31">
                  <c:v>121.04170000000001</c:v>
                </c:pt>
                <c:pt idx="32">
                  <c:v>120.46040000000001</c:v>
                </c:pt>
                <c:pt idx="33">
                  <c:v>119.9233</c:v>
                </c:pt>
                <c:pt idx="34">
                  <c:v>119.4127</c:v>
                </c:pt>
                <c:pt idx="35">
                  <c:v>118.89879999999999</c:v>
                </c:pt>
                <c:pt idx="36">
                  <c:v>118.4243</c:v>
                </c:pt>
                <c:pt idx="37">
                  <c:v>117.94280000000001</c:v>
                </c:pt>
                <c:pt idx="38">
                  <c:v>117.3965</c:v>
                </c:pt>
                <c:pt idx="39">
                  <c:v>116.9335</c:v>
                </c:pt>
                <c:pt idx="40">
                  <c:v>116.35469999999999</c:v>
                </c:pt>
                <c:pt idx="41">
                  <c:v>115.8805</c:v>
                </c:pt>
                <c:pt idx="42">
                  <c:v>115.2897</c:v>
                </c:pt>
                <c:pt idx="43">
                  <c:v>114.73139999999999</c:v>
                </c:pt>
                <c:pt idx="44">
                  <c:v>114.3172</c:v>
                </c:pt>
                <c:pt idx="45">
                  <c:v>113.7867</c:v>
                </c:pt>
                <c:pt idx="46">
                  <c:v>113.18980000000001</c:v>
                </c:pt>
                <c:pt idx="47">
                  <c:v>112.7518</c:v>
                </c:pt>
                <c:pt idx="48">
                  <c:v>112.2645</c:v>
                </c:pt>
                <c:pt idx="49">
                  <c:v>111.6258</c:v>
                </c:pt>
                <c:pt idx="50">
                  <c:v>110.98009999999999</c:v>
                </c:pt>
                <c:pt idx="51">
                  <c:v>110.5077</c:v>
                </c:pt>
                <c:pt idx="52">
                  <c:v>109.96939999999999</c:v>
                </c:pt>
                <c:pt idx="53">
                  <c:v>109.37820000000001</c:v>
                </c:pt>
                <c:pt idx="54">
                  <c:v>108.8429</c:v>
                </c:pt>
                <c:pt idx="55">
                  <c:v>108.396</c:v>
                </c:pt>
                <c:pt idx="56">
                  <c:v>107.8505</c:v>
                </c:pt>
                <c:pt idx="57">
                  <c:v>107.28830000000001</c:v>
                </c:pt>
                <c:pt idx="58">
                  <c:v>106.5284</c:v>
                </c:pt>
                <c:pt idx="59">
                  <c:v>105.8856</c:v>
                </c:pt>
                <c:pt idx="60">
                  <c:v>105.2865</c:v>
                </c:pt>
                <c:pt idx="61">
                  <c:v>104.551</c:v>
                </c:pt>
                <c:pt idx="62">
                  <c:v>103.8062</c:v>
                </c:pt>
                <c:pt idx="63">
                  <c:v>103.14579999999999</c:v>
                </c:pt>
                <c:pt idx="64">
                  <c:v>102.5964</c:v>
                </c:pt>
                <c:pt idx="65">
                  <c:v>102.0793</c:v>
                </c:pt>
                <c:pt idx="66">
                  <c:v>101.4477</c:v>
                </c:pt>
                <c:pt idx="67">
                  <c:v>100.84610000000001</c:v>
                </c:pt>
                <c:pt idx="68">
                  <c:v>100.152</c:v>
                </c:pt>
                <c:pt idx="69">
                  <c:v>99.435209999999998</c:v>
                </c:pt>
                <c:pt idx="70">
                  <c:v>98.71951</c:v>
                </c:pt>
                <c:pt idx="71">
                  <c:v>98.143420000000006</c:v>
                </c:pt>
                <c:pt idx="72">
                  <c:v>97.49982</c:v>
                </c:pt>
                <c:pt idx="73">
                  <c:v>96.814949999999996</c:v>
                </c:pt>
                <c:pt idx="74">
                  <c:v>95.83954</c:v>
                </c:pt>
                <c:pt idx="75">
                  <c:v>95.060670000000002</c:v>
                </c:pt>
                <c:pt idx="76">
                  <c:v>94.350369999999998</c:v>
                </c:pt>
                <c:pt idx="77">
                  <c:v>93.524799999999999</c:v>
                </c:pt>
                <c:pt idx="78">
                  <c:v>92.863399999999999</c:v>
                </c:pt>
                <c:pt idx="79">
                  <c:v>91.890180000000001</c:v>
                </c:pt>
                <c:pt idx="80">
                  <c:v>91.128399999999999</c:v>
                </c:pt>
                <c:pt idx="81">
                  <c:v>90.212310000000002</c:v>
                </c:pt>
                <c:pt idx="82">
                  <c:v>89.308350000000004</c:v>
                </c:pt>
                <c:pt idx="83">
                  <c:v>88.347830000000002</c:v>
                </c:pt>
                <c:pt idx="84">
                  <c:v>87.507199999999997</c:v>
                </c:pt>
                <c:pt idx="85">
                  <c:v>86.524190000000004</c:v>
                </c:pt>
                <c:pt idx="86">
                  <c:v>85.36591</c:v>
                </c:pt>
                <c:pt idx="87">
                  <c:v>84.472759999999994</c:v>
                </c:pt>
                <c:pt idx="88">
                  <c:v>83.400130000000004</c:v>
                </c:pt>
                <c:pt idx="89">
                  <c:v>82.059150000000002</c:v>
                </c:pt>
                <c:pt idx="90">
                  <c:v>80.886089999999996</c:v>
                </c:pt>
                <c:pt idx="91">
                  <c:v>79.564629999999994</c:v>
                </c:pt>
                <c:pt idx="92">
                  <c:v>77.90616</c:v>
                </c:pt>
                <c:pt idx="93">
                  <c:v>76.219620000000006</c:v>
                </c:pt>
                <c:pt idx="94">
                  <c:v>74.943389999999994</c:v>
                </c:pt>
                <c:pt idx="95">
                  <c:v>73.549409999999995</c:v>
                </c:pt>
                <c:pt idx="96">
                  <c:v>72.209149999999994</c:v>
                </c:pt>
                <c:pt idx="97">
                  <c:v>70.502740000000003</c:v>
                </c:pt>
                <c:pt idx="98">
                  <c:v>68.135639999999995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398-4CD7-9198-703C0D74248D}"/>
            </c:ext>
          </c:extLst>
        </c:ser>
        <c:ser>
          <c:idx val="18"/>
          <c:order val="18"/>
          <c:tx>
            <c:strRef>
              <c:f>'UMi-6GHz'!$T$155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-164.45750000000001</c:v>
                </c:pt>
                <c:pt idx="1">
                  <c:v>-151.0677</c:v>
                </c:pt>
                <c:pt idx="2">
                  <c:v>-147.9974</c:v>
                </c:pt>
                <c:pt idx="3">
                  <c:v>-144.80099999999999</c:v>
                </c:pt>
                <c:pt idx="4">
                  <c:v>-142.75190000000001</c:v>
                </c:pt>
                <c:pt idx="5">
                  <c:v>-141.18680000000001</c:v>
                </c:pt>
                <c:pt idx="6">
                  <c:v>-139.9701</c:v>
                </c:pt>
                <c:pt idx="7">
                  <c:v>-138.99080000000001</c:v>
                </c:pt>
                <c:pt idx="8">
                  <c:v>-137.72290000000001</c:v>
                </c:pt>
                <c:pt idx="9">
                  <c:v>-136.5908</c:v>
                </c:pt>
                <c:pt idx="10">
                  <c:v>-135.56110000000001</c:v>
                </c:pt>
                <c:pt idx="11">
                  <c:v>-134.58170000000001</c:v>
                </c:pt>
                <c:pt idx="12">
                  <c:v>-133.48220000000001</c:v>
                </c:pt>
                <c:pt idx="13">
                  <c:v>-132.73259999999999</c:v>
                </c:pt>
                <c:pt idx="14">
                  <c:v>-131.8751</c:v>
                </c:pt>
                <c:pt idx="15">
                  <c:v>-131.39230000000001</c:v>
                </c:pt>
                <c:pt idx="16">
                  <c:v>-130.68610000000001</c:v>
                </c:pt>
                <c:pt idx="17">
                  <c:v>-129.875</c:v>
                </c:pt>
                <c:pt idx="18">
                  <c:v>-129.15799999999999</c:v>
                </c:pt>
                <c:pt idx="19">
                  <c:v>-128.59219999999999</c:v>
                </c:pt>
                <c:pt idx="20">
                  <c:v>-127.9034</c:v>
                </c:pt>
                <c:pt idx="21">
                  <c:v>-127.2338</c:v>
                </c:pt>
                <c:pt idx="22">
                  <c:v>-126.60890000000001</c:v>
                </c:pt>
                <c:pt idx="23">
                  <c:v>-125.96550000000001</c:v>
                </c:pt>
                <c:pt idx="24">
                  <c:v>-125.3669</c:v>
                </c:pt>
                <c:pt idx="25">
                  <c:v>-124.62820000000001</c:v>
                </c:pt>
                <c:pt idx="26">
                  <c:v>-124.05329999999999</c:v>
                </c:pt>
                <c:pt idx="27">
                  <c:v>-123.571</c:v>
                </c:pt>
                <c:pt idx="28">
                  <c:v>-122.9555</c:v>
                </c:pt>
                <c:pt idx="29">
                  <c:v>-122.3139</c:v>
                </c:pt>
                <c:pt idx="30">
                  <c:v>-121.66540000000001</c:v>
                </c:pt>
                <c:pt idx="31">
                  <c:v>-121.04170000000001</c:v>
                </c:pt>
                <c:pt idx="32">
                  <c:v>-120.46040000000001</c:v>
                </c:pt>
                <c:pt idx="33">
                  <c:v>-119.9233</c:v>
                </c:pt>
                <c:pt idx="34">
                  <c:v>-119.4127</c:v>
                </c:pt>
                <c:pt idx="35">
                  <c:v>-118.89879999999999</c:v>
                </c:pt>
                <c:pt idx="36">
                  <c:v>-118.4243</c:v>
                </c:pt>
                <c:pt idx="37">
                  <c:v>-117.94280000000001</c:v>
                </c:pt>
                <c:pt idx="38">
                  <c:v>-117.3965</c:v>
                </c:pt>
                <c:pt idx="39">
                  <c:v>-116.9335</c:v>
                </c:pt>
                <c:pt idx="40">
                  <c:v>-116.35469999999999</c:v>
                </c:pt>
                <c:pt idx="41">
                  <c:v>-115.8805</c:v>
                </c:pt>
                <c:pt idx="42">
                  <c:v>-115.2897</c:v>
                </c:pt>
                <c:pt idx="43">
                  <c:v>-114.73139999999999</c:v>
                </c:pt>
                <c:pt idx="44">
                  <c:v>-114.3172</c:v>
                </c:pt>
                <c:pt idx="45">
                  <c:v>-113.7867</c:v>
                </c:pt>
                <c:pt idx="46">
                  <c:v>-113.18980000000001</c:v>
                </c:pt>
                <c:pt idx="47">
                  <c:v>-112.7518</c:v>
                </c:pt>
                <c:pt idx="48">
                  <c:v>-112.2645</c:v>
                </c:pt>
                <c:pt idx="49">
                  <c:v>-111.6258</c:v>
                </c:pt>
                <c:pt idx="50">
                  <c:v>-110.98009999999999</c:v>
                </c:pt>
                <c:pt idx="51">
                  <c:v>-110.5077</c:v>
                </c:pt>
                <c:pt idx="52">
                  <c:v>-109.96939999999999</c:v>
                </c:pt>
                <c:pt idx="53">
                  <c:v>-109.37820000000001</c:v>
                </c:pt>
                <c:pt idx="54">
                  <c:v>-108.8429</c:v>
                </c:pt>
                <c:pt idx="55">
                  <c:v>-108.396</c:v>
                </c:pt>
                <c:pt idx="56">
                  <c:v>-107.8505</c:v>
                </c:pt>
                <c:pt idx="57">
                  <c:v>-107.28830000000001</c:v>
                </c:pt>
                <c:pt idx="58">
                  <c:v>-106.5284</c:v>
                </c:pt>
                <c:pt idx="59">
                  <c:v>-105.8856</c:v>
                </c:pt>
                <c:pt idx="60">
                  <c:v>-105.2865</c:v>
                </c:pt>
                <c:pt idx="61">
                  <c:v>-104.551</c:v>
                </c:pt>
                <c:pt idx="62">
                  <c:v>-103.8062</c:v>
                </c:pt>
                <c:pt idx="63">
                  <c:v>-103.14579999999999</c:v>
                </c:pt>
                <c:pt idx="64">
                  <c:v>-102.5964</c:v>
                </c:pt>
                <c:pt idx="65">
                  <c:v>-102.0793</c:v>
                </c:pt>
                <c:pt idx="66">
                  <c:v>-101.4477</c:v>
                </c:pt>
                <c:pt idx="67">
                  <c:v>-100.84610000000001</c:v>
                </c:pt>
                <c:pt idx="68">
                  <c:v>-100.152</c:v>
                </c:pt>
                <c:pt idx="69">
                  <c:v>-99.435209999999998</c:v>
                </c:pt>
                <c:pt idx="70">
                  <c:v>-98.71951</c:v>
                </c:pt>
                <c:pt idx="71">
                  <c:v>-98.143420000000006</c:v>
                </c:pt>
                <c:pt idx="72">
                  <c:v>-97.49982</c:v>
                </c:pt>
                <c:pt idx="73">
                  <c:v>-96.814949999999996</c:v>
                </c:pt>
                <c:pt idx="74">
                  <c:v>-95.83954</c:v>
                </c:pt>
                <c:pt idx="75">
                  <c:v>-95.060670000000002</c:v>
                </c:pt>
                <c:pt idx="76">
                  <c:v>-94.350369999999998</c:v>
                </c:pt>
                <c:pt idx="77">
                  <c:v>-93.524799999999999</c:v>
                </c:pt>
                <c:pt idx="78">
                  <c:v>-92.863399999999999</c:v>
                </c:pt>
                <c:pt idx="79">
                  <c:v>-91.890180000000001</c:v>
                </c:pt>
                <c:pt idx="80">
                  <c:v>-91.128399999999999</c:v>
                </c:pt>
                <c:pt idx="81">
                  <c:v>-90.212310000000002</c:v>
                </c:pt>
                <c:pt idx="82">
                  <c:v>-89.308350000000004</c:v>
                </c:pt>
                <c:pt idx="83">
                  <c:v>-88.347830000000002</c:v>
                </c:pt>
                <c:pt idx="84">
                  <c:v>-87.507199999999997</c:v>
                </c:pt>
                <c:pt idx="85">
                  <c:v>-86.524190000000004</c:v>
                </c:pt>
                <c:pt idx="86">
                  <c:v>-85.36591</c:v>
                </c:pt>
                <c:pt idx="87">
                  <c:v>-84.472759999999994</c:v>
                </c:pt>
                <c:pt idx="88">
                  <c:v>-83.400130000000004</c:v>
                </c:pt>
                <c:pt idx="89">
                  <c:v>-82.059150000000002</c:v>
                </c:pt>
                <c:pt idx="90">
                  <c:v>-80.886089999999996</c:v>
                </c:pt>
                <c:pt idx="91">
                  <c:v>-79.564629999999994</c:v>
                </c:pt>
                <c:pt idx="92">
                  <c:v>-77.90616</c:v>
                </c:pt>
                <c:pt idx="93">
                  <c:v>-76.219620000000006</c:v>
                </c:pt>
                <c:pt idx="94">
                  <c:v>-74.943389999999994</c:v>
                </c:pt>
                <c:pt idx="95">
                  <c:v>-73.549409999999995</c:v>
                </c:pt>
                <c:pt idx="96">
                  <c:v>-72.209149999999994</c:v>
                </c:pt>
                <c:pt idx="97">
                  <c:v>-70.502740000000003</c:v>
                </c:pt>
                <c:pt idx="98">
                  <c:v>-68.135639999999995</c:v>
                </c:pt>
              </c:numCache>
            </c:numRef>
          </c:xVal>
          <c:yVal>
            <c:numRef>
              <c:f>'UMi-6GHz'!$T$156:$T$254</c:f>
              <c:numCache>
                <c:formatCode>0.000_ </c:formatCode>
                <c:ptCount val="99"/>
                <c:pt idx="0">
                  <c:v>164.45750000000001</c:v>
                </c:pt>
                <c:pt idx="1">
                  <c:v>151.0677</c:v>
                </c:pt>
                <c:pt idx="2">
                  <c:v>147.9974</c:v>
                </c:pt>
                <c:pt idx="3">
                  <c:v>144.80099999999999</c:v>
                </c:pt>
                <c:pt idx="4">
                  <c:v>142.75190000000001</c:v>
                </c:pt>
                <c:pt idx="5">
                  <c:v>141.18680000000001</c:v>
                </c:pt>
                <c:pt idx="6">
                  <c:v>139.9701</c:v>
                </c:pt>
                <c:pt idx="7">
                  <c:v>138.99080000000001</c:v>
                </c:pt>
                <c:pt idx="8">
                  <c:v>137.72290000000001</c:v>
                </c:pt>
                <c:pt idx="9">
                  <c:v>136.5908</c:v>
                </c:pt>
                <c:pt idx="10">
                  <c:v>135.56110000000001</c:v>
                </c:pt>
                <c:pt idx="11">
                  <c:v>134.58170000000001</c:v>
                </c:pt>
                <c:pt idx="12">
                  <c:v>133.48220000000001</c:v>
                </c:pt>
                <c:pt idx="13">
                  <c:v>132.73259999999999</c:v>
                </c:pt>
                <c:pt idx="14">
                  <c:v>131.8751</c:v>
                </c:pt>
                <c:pt idx="15">
                  <c:v>131.39230000000001</c:v>
                </c:pt>
                <c:pt idx="16">
                  <c:v>130.68610000000001</c:v>
                </c:pt>
                <c:pt idx="17">
                  <c:v>129.875</c:v>
                </c:pt>
                <c:pt idx="18">
                  <c:v>129.15799999999999</c:v>
                </c:pt>
                <c:pt idx="19">
                  <c:v>128.59219999999999</c:v>
                </c:pt>
                <c:pt idx="20">
                  <c:v>127.9034</c:v>
                </c:pt>
                <c:pt idx="21">
                  <c:v>127.2338</c:v>
                </c:pt>
                <c:pt idx="22">
                  <c:v>126.60890000000001</c:v>
                </c:pt>
                <c:pt idx="23">
                  <c:v>125.96550000000001</c:v>
                </c:pt>
                <c:pt idx="24">
                  <c:v>125.3669</c:v>
                </c:pt>
                <c:pt idx="25">
                  <c:v>124.62820000000001</c:v>
                </c:pt>
                <c:pt idx="26">
                  <c:v>124.05329999999999</c:v>
                </c:pt>
                <c:pt idx="27">
                  <c:v>123.571</c:v>
                </c:pt>
                <c:pt idx="28">
                  <c:v>122.9555</c:v>
                </c:pt>
                <c:pt idx="29">
                  <c:v>122.3139</c:v>
                </c:pt>
                <c:pt idx="30">
                  <c:v>121.66540000000001</c:v>
                </c:pt>
                <c:pt idx="31">
                  <c:v>121.04170000000001</c:v>
                </c:pt>
                <c:pt idx="32">
                  <c:v>120.46040000000001</c:v>
                </c:pt>
                <c:pt idx="33">
                  <c:v>119.9233</c:v>
                </c:pt>
                <c:pt idx="34">
                  <c:v>119.4127</c:v>
                </c:pt>
                <c:pt idx="35">
                  <c:v>118.89879999999999</c:v>
                </c:pt>
                <c:pt idx="36">
                  <c:v>118.4243</c:v>
                </c:pt>
                <c:pt idx="37">
                  <c:v>117.94280000000001</c:v>
                </c:pt>
                <c:pt idx="38">
                  <c:v>117.3965</c:v>
                </c:pt>
                <c:pt idx="39">
                  <c:v>116.9335</c:v>
                </c:pt>
                <c:pt idx="40">
                  <c:v>116.35469999999999</c:v>
                </c:pt>
                <c:pt idx="41">
                  <c:v>115.8805</c:v>
                </c:pt>
                <c:pt idx="42">
                  <c:v>115.2897</c:v>
                </c:pt>
                <c:pt idx="43">
                  <c:v>114.73139999999999</c:v>
                </c:pt>
                <c:pt idx="44">
                  <c:v>114.3172</c:v>
                </c:pt>
                <c:pt idx="45">
                  <c:v>113.7867</c:v>
                </c:pt>
                <c:pt idx="46">
                  <c:v>113.18980000000001</c:v>
                </c:pt>
                <c:pt idx="47">
                  <c:v>112.7518</c:v>
                </c:pt>
                <c:pt idx="48">
                  <c:v>112.2645</c:v>
                </c:pt>
                <c:pt idx="49">
                  <c:v>111.6258</c:v>
                </c:pt>
                <c:pt idx="50">
                  <c:v>110.98009999999999</c:v>
                </c:pt>
                <c:pt idx="51">
                  <c:v>110.5077</c:v>
                </c:pt>
                <c:pt idx="52">
                  <c:v>109.96939999999999</c:v>
                </c:pt>
                <c:pt idx="53">
                  <c:v>109.37820000000001</c:v>
                </c:pt>
                <c:pt idx="54">
                  <c:v>108.8429</c:v>
                </c:pt>
                <c:pt idx="55">
                  <c:v>108.396</c:v>
                </c:pt>
                <c:pt idx="56">
                  <c:v>107.8505</c:v>
                </c:pt>
                <c:pt idx="57">
                  <c:v>107.28830000000001</c:v>
                </c:pt>
                <c:pt idx="58">
                  <c:v>106.5284</c:v>
                </c:pt>
                <c:pt idx="59">
                  <c:v>105.8856</c:v>
                </c:pt>
                <c:pt idx="60">
                  <c:v>105.2865</c:v>
                </c:pt>
                <c:pt idx="61">
                  <c:v>104.551</c:v>
                </c:pt>
                <c:pt idx="62">
                  <c:v>103.8062</c:v>
                </c:pt>
                <c:pt idx="63">
                  <c:v>103.14579999999999</c:v>
                </c:pt>
                <c:pt idx="64">
                  <c:v>102.5964</c:v>
                </c:pt>
                <c:pt idx="65">
                  <c:v>102.0793</c:v>
                </c:pt>
                <c:pt idx="66">
                  <c:v>101.4477</c:v>
                </c:pt>
                <c:pt idx="67">
                  <c:v>100.84610000000001</c:v>
                </c:pt>
                <c:pt idx="68">
                  <c:v>100.152</c:v>
                </c:pt>
                <c:pt idx="69">
                  <c:v>99.435209999999998</c:v>
                </c:pt>
                <c:pt idx="70">
                  <c:v>98.71951</c:v>
                </c:pt>
                <c:pt idx="71">
                  <c:v>98.143420000000006</c:v>
                </c:pt>
                <c:pt idx="72">
                  <c:v>97.49982</c:v>
                </c:pt>
                <c:pt idx="73">
                  <c:v>96.814949999999996</c:v>
                </c:pt>
                <c:pt idx="74">
                  <c:v>95.83954</c:v>
                </c:pt>
                <c:pt idx="75">
                  <c:v>95.060670000000002</c:v>
                </c:pt>
                <c:pt idx="76">
                  <c:v>94.350369999999998</c:v>
                </c:pt>
                <c:pt idx="77">
                  <c:v>93.524799999999999</c:v>
                </c:pt>
                <c:pt idx="78">
                  <c:v>92.863399999999999</c:v>
                </c:pt>
                <c:pt idx="79">
                  <c:v>91.890180000000001</c:v>
                </c:pt>
                <c:pt idx="80">
                  <c:v>91.128399999999999</c:v>
                </c:pt>
                <c:pt idx="81">
                  <c:v>90.212310000000002</c:v>
                </c:pt>
                <c:pt idx="82">
                  <c:v>89.308350000000004</c:v>
                </c:pt>
                <c:pt idx="83">
                  <c:v>88.347830000000002</c:v>
                </c:pt>
                <c:pt idx="84">
                  <c:v>87.507199999999997</c:v>
                </c:pt>
                <c:pt idx="85">
                  <c:v>86.524190000000004</c:v>
                </c:pt>
                <c:pt idx="86">
                  <c:v>85.36591</c:v>
                </c:pt>
                <c:pt idx="87">
                  <c:v>84.472759999999994</c:v>
                </c:pt>
                <c:pt idx="88">
                  <c:v>83.400130000000004</c:v>
                </c:pt>
                <c:pt idx="89">
                  <c:v>82.059150000000002</c:v>
                </c:pt>
                <c:pt idx="90">
                  <c:v>80.886089999999996</c:v>
                </c:pt>
                <c:pt idx="91">
                  <c:v>79.564629999999994</c:v>
                </c:pt>
                <c:pt idx="92">
                  <c:v>77.90616</c:v>
                </c:pt>
                <c:pt idx="93">
                  <c:v>76.219620000000006</c:v>
                </c:pt>
                <c:pt idx="94">
                  <c:v>74.943389999999994</c:v>
                </c:pt>
                <c:pt idx="95">
                  <c:v>73.549409999999995</c:v>
                </c:pt>
                <c:pt idx="96">
                  <c:v>72.209149999999994</c:v>
                </c:pt>
                <c:pt idx="97">
                  <c:v>70.502740000000003</c:v>
                </c:pt>
                <c:pt idx="98">
                  <c:v>68.135639999999995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398-4CD7-9198-703C0D74248D}"/>
            </c:ext>
          </c:extLst>
        </c:ser>
        <c:ser>
          <c:idx val="19"/>
          <c:order val="19"/>
          <c:tx>
            <c:strRef>
              <c:f>'UMi-6GHz'!$U$155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-164.45750000000001</c:v>
                </c:pt>
                <c:pt idx="1">
                  <c:v>-151.0677</c:v>
                </c:pt>
                <c:pt idx="2">
                  <c:v>-147.9974</c:v>
                </c:pt>
                <c:pt idx="3">
                  <c:v>-144.80099999999999</c:v>
                </c:pt>
                <c:pt idx="4">
                  <c:v>-142.75190000000001</c:v>
                </c:pt>
                <c:pt idx="5">
                  <c:v>-141.18680000000001</c:v>
                </c:pt>
                <c:pt idx="6">
                  <c:v>-139.9701</c:v>
                </c:pt>
                <c:pt idx="7">
                  <c:v>-138.99080000000001</c:v>
                </c:pt>
                <c:pt idx="8">
                  <c:v>-137.72290000000001</c:v>
                </c:pt>
                <c:pt idx="9">
                  <c:v>-136.5908</c:v>
                </c:pt>
                <c:pt idx="10">
                  <c:v>-135.56110000000001</c:v>
                </c:pt>
                <c:pt idx="11">
                  <c:v>-134.58170000000001</c:v>
                </c:pt>
                <c:pt idx="12">
                  <c:v>-133.48220000000001</c:v>
                </c:pt>
                <c:pt idx="13">
                  <c:v>-132.73259999999999</c:v>
                </c:pt>
                <c:pt idx="14">
                  <c:v>-131.8751</c:v>
                </c:pt>
                <c:pt idx="15">
                  <c:v>-131.39230000000001</c:v>
                </c:pt>
                <c:pt idx="16">
                  <c:v>-130.68610000000001</c:v>
                </c:pt>
                <c:pt idx="17">
                  <c:v>-129.875</c:v>
                </c:pt>
                <c:pt idx="18">
                  <c:v>-129.15799999999999</c:v>
                </c:pt>
                <c:pt idx="19">
                  <c:v>-128.59219999999999</c:v>
                </c:pt>
                <c:pt idx="20">
                  <c:v>-127.9034</c:v>
                </c:pt>
                <c:pt idx="21">
                  <c:v>-127.2338</c:v>
                </c:pt>
                <c:pt idx="22">
                  <c:v>-126.60890000000001</c:v>
                </c:pt>
                <c:pt idx="23">
                  <c:v>-125.96550000000001</c:v>
                </c:pt>
                <c:pt idx="24">
                  <c:v>-125.3669</c:v>
                </c:pt>
                <c:pt idx="25">
                  <c:v>-124.62820000000001</c:v>
                </c:pt>
                <c:pt idx="26">
                  <c:v>-124.05329999999999</c:v>
                </c:pt>
                <c:pt idx="27">
                  <c:v>-123.571</c:v>
                </c:pt>
                <c:pt idx="28">
                  <c:v>-122.9555</c:v>
                </c:pt>
                <c:pt idx="29">
                  <c:v>-122.3139</c:v>
                </c:pt>
                <c:pt idx="30">
                  <c:v>-121.66540000000001</c:v>
                </c:pt>
                <c:pt idx="31">
                  <c:v>-121.04170000000001</c:v>
                </c:pt>
                <c:pt idx="32">
                  <c:v>-120.46040000000001</c:v>
                </c:pt>
                <c:pt idx="33">
                  <c:v>-119.9233</c:v>
                </c:pt>
                <c:pt idx="34">
                  <c:v>-119.4127</c:v>
                </c:pt>
                <c:pt idx="35">
                  <c:v>-118.89879999999999</c:v>
                </c:pt>
                <c:pt idx="36">
                  <c:v>-118.4243</c:v>
                </c:pt>
                <c:pt idx="37">
                  <c:v>-117.94280000000001</c:v>
                </c:pt>
                <c:pt idx="38">
                  <c:v>-117.3965</c:v>
                </c:pt>
                <c:pt idx="39">
                  <c:v>-116.9335</c:v>
                </c:pt>
                <c:pt idx="40">
                  <c:v>-116.35469999999999</c:v>
                </c:pt>
                <c:pt idx="41">
                  <c:v>-115.8805</c:v>
                </c:pt>
                <c:pt idx="42">
                  <c:v>-115.2897</c:v>
                </c:pt>
                <c:pt idx="43">
                  <c:v>-114.73139999999999</c:v>
                </c:pt>
                <c:pt idx="44">
                  <c:v>-114.3172</c:v>
                </c:pt>
                <c:pt idx="45">
                  <c:v>-113.7867</c:v>
                </c:pt>
                <c:pt idx="46">
                  <c:v>-113.18980000000001</c:v>
                </c:pt>
                <c:pt idx="47">
                  <c:v>-112.7518</c:v>
                </c:pt>
                <c:pt idx="48">
                  <c:v>-112.2645</c:v>
                </c:pt>
                <c:pt idx="49">
                  <c:v>-111.6258</c:v>
                </c:pt>
                <c:pt idx="50">
                  <c:v>-110.98009999999999</c:v>
                </c:pt>
                <c:pt idx="51">
                  <c:v>-110.5077</c:v>
                </c:pt>
                <c:pt idx="52">
                  <c:v>-109.96939999999999</c:v>
                </c:pt>
                <c:pt idx="53">
                  <c:v>-109.37820000000001</c:v>
                </c:pt>
                <c:pt idx="54">
                  <c:v>-108.8429</c:v>
                </c:pt>
                <c:pt idx="55">
                  <c:v>-108.396</c:v>
                </c:pt>
                <c:pt idx="56">
                  <c:v>-107.8505</c:v>
                </c:pt>
                <c:pt idx="57">
                  <c:v>-107.28830000000001</c:v>
                </c:pt>
                <c:pt idx="58">
                  <c:v>-106.5284</c:v>
                </c:pt>
                <c:pt idx="59">
                  <c:v>-105.8856</c:v>
                </c:pt>
                <c:pt idx="60">
                  <c:v>-105.2865</c:v>
                </c:pt>
                <c:pt idx="61">
                  <c:v>-104.551</c:v>
                </c:pt>
                <c:pt idx="62">
                  <c:v>-103.8062</c:v>
                </c:pt>
                <c:pt idx="63">
                  <c:v>-103.14579999999999</c:v>
                </c:pt>
                <c:pt idx="64">
                  <c:v>-102.5964</c:v>
                </c:pt>
                <c:pt idx="65">
                  <c:v>-102.0793</c:v>
                </c:pt>
                <c:pt idx="66">
                  <c:v>-101.4477</c:v>
                </c:pt>
                <c:pt idx="67">
                  <c:v>-100.84610000000001</c:v>
                </c:pt>
                <c:pt idx="68">
                  <c:v>-100.152</c:v>
                </c:pt>
                <c:pt idx="69">
                  <c:v>-99.435209999999998</c:v>
                </c:pt>
                <c:pt idx="70">
                  <c:v>-98.71951</c:v>
                </c:pt>
                <c:pt idx="71">
                  <c:v>-98.143420000000006</c:v>
                </c:pt>
                <c:pt idx="72">
                  <c:v>-97.49982</c:v>
                </c:pt>
                <c:pt idx="73">
                  <c:v>-96.814949999999996</c:v>
                </c:pt>
                <c:pt idx="74">
                  <c:v>-95.83954</c:v>
                </c:pt>
                <c:pt idx="75">
                  <c:v>-95.060670000000002</c:v>
                </c:pt>
                <c:pt idx="76">
                  <c:v>-94.350369999999998</c:v>
                </c:pt>
                <c:pt idx="77">
                  <c:v>-93.524799999999999</c:v>
                </c:pt>
                <c:pt idx="78">
                  <c:v>-92.863399999999999</c:v>
                </c:pt>
                <c:pt idx="79">
                  <c:v>-91.890180000000001</c:v>
                </c:pt>
                <c:pt idx="80">
                  <c:v>-91.128399999999999</c:v>
                </c:pt>
                <c:pt idx="81">
                  <c:v>-90.212310000000002</c:v>
                </c:pt>
                <c:pt idx="82">
                  <c:v>-89.308350000000004</c:v>
                </c:pt>
                <c:pt idx="83">
                  <c:v>-88.347830000000002</c:v>
                </c:pt>
                <c:pt idx="84">
                  <c:v>-87.507199999999997</c:v>
                </c:pt>
                <c:pt idx="85">
                  <c:v>-86.524190000000004</c:v>
                </c:pt>
                <c:pt idx="86">
                  <c:v>-85.36591</c:v>
                </c:pt>
                <c:pt idx="87">
                  <c:v>-84.472759999999994</c:v>
                </c:pt>
                <c:pt idx="88">
                  <c:v>-83.400130000000004</c:v>
                </c:pt>
                <c:pt idx="89">
                  <c:v>-82.059150000000002</c:v>
                </c:pt>
                <c:pt idx="90">
                  <c:v>-80.886089999999996</c:v>
                </c:pt>
                <c:pt idx="91">
                  <c:v>-79.564629999999994</c:v>
                </c:pt>
                <c:pt idx="92">
                  <c:v>-77.90616</c:v>
                </c:pt>
                <c:pt idx="93">
                  <c:v>-76.219620000000006</c:v>
                </c:pt>
                <c:pt idx="94">
                  <c:v>-74.943389999999994</c:v>
                </c:pt>
                <c:pt idx="95">
                  <c:v>-73.549409999999995</c:v>
                </c:pt>
                <c:pt idx="96">
                  <c:v>-72.209149999999994</c:v>
                </c:pt>
                <c:pt idx="97">
                  <c:v>-70.502740000000003</c:v>
                </c:pt>
                <c:pt idx="98">
                  <c:v>-68.135639999999995</c:v>
                </c:pt>
              </c:numCache>
            </c:numRef>
          </c:xVal>
          <c:yVal>
            <c:numRef>
              <c:f>'UMi-6GHz'!$U$156:$U$254</c:f>
              <c:numCache>
                <c:formatCode>0.000_ </c:formatCode>
                <c:ptCount val="99"/>
                <c:pt idx="0">
                  <c:v>164.45750000000001</c:v>
                </c:pt>
                <c:pt idx="1">
                  <c:v>151.0677</c:v>
                </c:pt>
                <c:pt idx="2">
                  <c:v>147.9974</c:v>
                </c:pt>
                <c:pt idx="3">
                  <c:v>144.80099999999999</c:v>
                </c:pt>
                <c:pt idx="4">
                  <c:v>142.75190000000001</c:v>
                </c:pt>
                <c:pt idx="5">
                  <c:v>141.18680000000001</c:v>
                </c:pt>
                <c:pt idx="6">
                  <c:v>139.9701</c:v>
                </c:pt>
                <c:pt idx="7">
                  <c:v>138.99080000000001</c:v>
                </c:pt>
                <c:pt idx="8">
                  <c:v>137.72290000000001</c:v>
                </c:pt>
                <c:pt idx="9">
                  <c:v>136.5908</c:v>
                </c:pt>
                <c:pt idx="10">
                  <c:v>135.56110000000001</c:v>
                </c:pt>
                <c:pt idx="11">
                  <c:v>134.58170000000001</c:v>
                </c:pt>
                <c:pt idx="12">
                  <c:v>133.48220000000001</c:v>
                </c:pt>
                <c:pt idx="13">
                  <c:v>132.73259999999999</c:v>
                </c:pt>
                <c:pt idx="14">
                  <c:v>131.8751</c:v>
                </c:pt>
                <c:pt idx="15">
                  <c:v>131.39230000000001</c:v>
                </c:pt>
                <c:pt idx="16">
                  <c:v>130.68610000000001</c:v>
                </c:pt>
                <c:pt idx="17">
                  <c:v>129.875</c:v>
                </c:pt>
                <c:pt idx="18">
                  <c:v>129.15799999999999</c:v>
                </c:pt>
                <c:pt idx="19">
                  <c:v>128.59219999999999</c:v>
                </c:pt>
                <c:pt idx="20">
                  <c:v>127.9034</c:v>
                </c:pt>
                <c:pt idx="21">
                  <c:v>127.2338</c:v>
                </c:pt>
                <c:pt idx="22">
                  <c:v>126.60890000000001</c:v>
                </c:pt>
                <c:pt idx="23">
                  <c:v>125.96550000000001</c:v>
                </c:pt>
                <c:pt idx="24">
                  <c:v>125.3669</c:v>
                </c:pt>
                <c:pt idx="25">
                  <c:v>124.62820000000001</c:v>
                </c:pt>
                <c:pt idx="26">
                  <c:v>124.05329999999999</c:v>
                </c:pt>
                <c:pt idx="27">
                  <c:v>123.571</c:v>
                </c:pt>
                <c:pt idx="28">
                  <c:v>122.9555</c:v>
                </c:pt>
                <c:pt idx="29">
                  <c:v>122.3139</c:v>
                </c:pt>
                <c:pt idx="30">
                  <c:v>121.66540000000001</c:v>
                </c:pt>
                <c:pt idx="31">
                  <c:v>121.04170000000001</c:v>
                </c:pt>
                <c:pt idx="32">
                  <c:v>120.46040000000001</c:v>
                </c:pt>
                <c:pt idx="33">
                  <c:v>119.9233</c:v>
                </c:pt>
                <c:pt idx="34">
                  <c:v>119.4127</c:v>
                </c:pt>
                <c:pt idx="35">
                  <c:v>118.89879999999999</c:v>
                </c:pt>
                <c:pt idx="36">
                  <c:v>118.4243</c:v>
                </c:pt>
                <c:pt idx="37">
                  <c:v>117.94280000000001</c:v>
                </c:pt>
                <c:pt idx="38">
                  <c:v>117.3965</c:v>
                </c:pt>
                <c:pt idx="39">
                  <c:v>116.9335</c:v>
                </c:pt>
                <c:pt idx="40">
                  <c:v>116.35469999999999</c:v>
                </c:pt>
                <c:pt idx="41">
                  <c:v>115.8805</c:v>
                </c:pt>
                <c:pt idx="42">
                  <c:v>115.2897</c:v>
                </c:pt>
                <c:pt idx="43">
                  <c:v>114.73139999999999</c:v>
                </c:pt>
                <c:pt idx="44">
                  <c:v>114.3172</c:v>
                </c:pt>
                <c:pt idx="45">
                  <c:v>113.7867</c:v>
                </c:pt>
                <c:pt idx="46">
                  <c:v>113.18980000000001</c:v>
                </c:pt>
                <c:pt idx="47">
                  <c:v>112.7518</c:v>
                </c:pt>
                <c:pt idx="48">
                  <c:v>112.2645</c:v>
                </c:pt>
                <c:pt idx="49">
                  <c:v>111.6258</c:v>
                </c:pt>
                <c:pt idx="50">
                  <c:v>110.98009999999999</c:v>
                </c:pt>
                <c:pt idx="51">
                  <c:v>110.5077</c:v>
                </c:pt>
                <c:pt idx="52">
                  <c:v>109.96939999999999</c:v>
                </c:pt>
                <c:pt idx="53">
                  <c:v>109.37820000000001</c:v>
                </c:pt>
                <c:pt idx="54">
                  <c:v>108.8429</c:v>
                </c:pt>
                <c:pt idx="55">
                  <c:v>108.396</c:v>
                </c:pt>
                <c:pt idx="56">
                  <c:v>107.8505</c:v>
                </c:pt>
                <c:pt idx="57">
                  <c:v>107.28830000000001</c:v>
                </c:pt>
                <c:pt idx="58">
                  <c:v>106.5284</c:v>
                </c:pt>
                <c:pt idx="59">
                  <c:v>105.8856</c:v>
                </c:pt>
                <c:pt idx="60">
                  <c:v>105.2865</c:v>
                </c:pt>
                <c:pt idx="61">
                  <c:v>104.551</c:v>
                </c:pt>
                <c:pt idx="62">
                  <c:v>103.8062</c:v>
                </c:pt>
                <c:pt idx="63">
                  <c:v>103.14579999999999</c:v>
                </c:pt>
                <c:pt idx="64">
                  <c:v>102.5964</c:v>
                </c:pt>
                <c:pt idx="65">
                  <c:v>102.0793</c:v>
                </c:pt>
                <c:pt idx="66">
                  <c:v>101.4477</c:v>
                </c:pt>
                <c:pt idx="67">
                  <c:v>100.84610000000001</c:v>
                </c:pt>
                <c:pt idx="68">
                  <c:v>100.152</c:v>
                </c:pt>
                <c:pt idx="69">
                  <c:v>99.435209999999998</c:v>
                </c:pt>
                <c:pt idx="70">
                  <c:v>98.71951</c:v>
                </c:pt>
                <c:pt idx="71">
                  <c:v>98.143420000000006</c:v>
                </c:pt>
                <c:pt idx="72">
                  <c:v>97.49982</c:v>
                </c:pt>
                <c:pt idx="73">
                  <c:v>96.814949999999996</c:v>
                </c:pt>
                <c:pt idx="74">
                  <c:v>95.83954</c:v>
                </c:pt>
                <c:pt idx="75">
                  <c:v>95.060670000000002</c:v>
                </c:pt>
                <c:pt idx="76">
                  <c:v>94.350369999999998</c:v>
                </c:pt>
                <c:pt idx="77">
                  <c:v>93.524799999999999</c:v>
                </c:pt>
                <c:pt idx="78">
                  <c:v>92.863399999999999</c:v>
                </c:pt>
                <c:pt idx="79">
                  <c:v>91.890180000000001</c:v>
                </c:pt>
                <c:pt idx="80">
                  <c:v>91.128399999999999</c:v>
                </c:pt>
                <c:pt idx="81">
                  <c:v>90.212310000000002</c:v>
                </c:pt>
                <c:pt idx="82">
                  <c:v>89.308350000000004</c:v>
                </c:pt>
                <c:pt idx="83">
                  <c:v>88.347830000000002</c:v>
                </c:pt>
                <c:pt idx="84">
                  <c:v>87.507199999999997</c:v>
                </c:pt>
                <c:pt idx="85">
                  <c:v>86.524190000000004</c:v>
                </c:pt>
                <c:pt idx="86">
                  <c:v>85.36591</c:v>
                </c:pt>
                <c:pt idx="87">
                  <c:v>84.472759999999994</c:v>
                </c:pt>
                <c:pt idx="88">
                  <c:v>83.400130000000004</c:v>
                </c:pt>
                <c:pt idx="89">
                  <c:v>82.059150000000002</c:v>
                </c:pt>
                <c:pt idx="90">
                  <c:v>80.886089999999996</c:v>
                </c:pt>
                <c:pt idx="91">
                  <c:v>79.564629999999994</c:v>
                </c:pt>
                <c:pt idx="92">
                  <c:v>77.90616</c:v>
                </c:pt>
                <c:pt idx="93">
                  <c:v>76.219620000000006</c:v>
                </c:pt>
                <c:pt idx="94">
                  <c:v>74.943389999999994</c:v>
                </c:pt>
                <c:pt idx="95">
                  <c:v>73.549409999999995</c:v>
                </c:pt>
                <c:pt idx="96">
                  <c:v>72.209149999999994</c:v>
                </c:pt>
                <c:pt idx="97">
                  <c:v>70.502740000000003</c:v>
                </c:pt>
                <c:pt idx="98">
                  <c:v>68.135639999999995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398-4CD7-9198-703C0D74248D}"/>
            </c:ext>
          </c:extLst>
        </c:ser>
        <c:ser>
          <c:idx val="20"/>
          <c:order val="20"/>
          <c:tx>
            <c:strRef>
              <c:f>'UMi-6GHz'!$V$155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-164.45750000000001</c:v>
                </c:pt>
                <c:pt idx="1">
                  <c:v>-151.0677</c:v>
                </c:pt>
                <c:pt idx="2">
                  <c:v>-147.9974</c:v>
                </c:pt>
                <c:pt idx="3">
                  <c:v>-144.80099999999999</c:v>
                </c:pt>
                <c:pt idx="4">
                  <c:v>-142.75190000000001</c:v>
                </c:pt>
                <c:pt idx="5">
                  <c:v>-141.18680000000001</c:v>
                </c:pt>
                <c:pt idx="6">
                  <c:v>-139.9701</c:v>
                </c:pt>
                <c:pt idx="7">
                  <c:v>-138.99080000000001</c:v>
                </c:pt>
                <c:pt idx="8">
                  <c:v>-137.72290000000001</c:v>
                </c:pt>
                <c:pt idx="9">
                  <c:v>-136.5908</c:v>
                </c:pt>
                <c:pt idx="10">
                  <c:v>-135.56110000000001</c:v>
                </c:pt>
                <c:pt idx="11">
                  <c:v>-134.58170000000001</c:v>
                </c:pt>
                <c:pt idx="12">
                  <c:v>-133.48220000000001</c:v>
                </c:pt>
                <c:pt idx="13">
                  <c:v>-132.73259999999999</c:v>
                </c:pt>
                <c:pt idx="14">
                  <c:v>-131.8751</c:v>
                </c:pt>
                <c:pt idx="15">
                  <c:v>-131.39230000000001</c:v>
                </c:pt>
                <c:pt idx="16">
                  <c:v>-130.68610000000001</c:v>
                </c:pt>
                <c:pt idx="17">
                  <c:v>-129.875</c:v>
                </c:pt>
                <c:pt idx="18">
                  <c:v>-129.15799999999999</c:v>
                </c:pt>
                <c:pt idx="19">
                  <c:v>-128.59219999999999</c:v>
                </c:pt>
                <c:pt idx="20">
                  <c:v>-127.9034</c:v>
                </c:pt>
                <c:pt idx="21">
                  <c:v>-127.2338</c:v>
                </c:pt>
                <c:pt idx="22">
                  <c:v>-126.60890000000001</c:v>
                </c:pt>
                <c:pt idx="23">
                  <c:v>-125.96550000000001</c:v>
                </c:pt>
                <c:pt idx="24">
                  <c:v>-125.3669</c:v>
                </c:pt>
                <c:pt idx="25">
                  <c:v>-124.62820000000001</c:v>
                </c:pt>
                <c:pt idx="26">
                  <c:v>-124.05329999999999</c:v>
                </c:pt>
                <c:pt idx="27">
                  <c:v>-123.571</c:v>
                </c:pt>
                <c:pt idx="28">
                  <c:v>-122.9555</c:v>
                </c:pt>
                <c:pt idx="29">
                  <c:v>-122.3139</c:v>
                </c:pt>
                <c:pt idx="30">
                  <c:v>-121.66540000000001</c:v>
                </c:pt>
                <c:pt idx="31">
                  <c:v>-121.04170000000001</c:v>
                </c:pt>
                <c:pt idx="32">
                  <c:v>-120.46040000000001</c:v>
                </c:pt>
                <c:pt idx="33">
                  <c:v>-119.9233</c:v>
                </c:pt>
                <c:pt idx="34">
                  <c:v>-119.4127</c:v>
                </c:pt>
                <c:pt idx="35">
                  <c:v>-118.89879999999999</c:v>
                </c:pt>
                <c:pt idx="36">
                  <c:v>-118.4243</c:v>
                </c:pt>
                <c:pt idx="37">
                  <c:v>-117.94280000000001</c:v>
                </c:pt>
                <c:pt idx="38">
                  <c:v>-117.3965</c:v>
                </c:pt>
                <c:pt idx="39">
                  <c:v>-116.9335</c:v>
                </c:pt>
                <c:pt idx="40">
                  <c:v>-116.35469999999999</c:v>
                </c:pt>
                <c:pt idx="41">
                  <c:v>-115.8805</c:v>
                </c:pt>
                <c:pt idx="42">
                  <c:v>-115.2897</c:v>
                </c:pt>
                <c:pt idx="43">
                  <c:v>-114.73139999999999</c:v>
                </c:pt>
                <c:pt idx="44">
                  <c:v>-114.3172</c:v>
                </c:pt>
                <c:pt idx="45">
                  <c:v>-113.7867</c:v>
                </c:pt>
                <c:pt idx="46">
                  <c:v>-113.18980000000001</c:v>
                </c:pt>
                <c:pt idx="47">
                  <c:v>-112.7518</c:v>
                </c:pt>
                <c:pt idx="48">
                  <c:v>-112.2645</c:v>
                </c:pt>
                <c:pt idx="49">
                  <c:v>-111.6258</c:v>
                </c:pt>
                <c:pt idx="50">
                  <c:v>-110.98009999999999</c:v>
                </c:pt>
                <c:pt idx="51">
                  <c:v>-110.5077</c:v>
                </c:pt>
                <c:pt idx="52">
                  <c:v>-109.96939999999999</c:v>
                </c:pt>
                <c:pt idx="53">
                  <c:v>-109.37820000000001</c:v>
                </c:pt>
                <c:pt idx="54">
                  <c:v>-108.8429</c:v>
                </c:pt>
                <c:pt idx="55">
                  <c:v>-108.396</c:v>
                </c:pt>
                <c:pt idx="56">
                  <c:v>-107.8505</c:v>
                </c:pt>
                <c:pt idx="57">
                  <c:v>-107.28830000000001</c:v>
                </c:pt>
                <c:pt idx="58">
                  <c:v>-106.5284</c:v>
                </c:pt>
                <c:pt idx="59">
                  <c:v>-105.8856</c:v>
                </c:pt>
                <c:pt idx="60">
                  <c:v>-105.2865</c:v>
                </c:pt>
                <c:pt idx="61">
                  <c:v>-104.551</c:v>
                </c:pt>
                <c:pt idx="62">
                  <c:v>-103.8062</c:v>
                </c:pt>
                <c:pt idx="63">
                  <c:v>-103.14579999999999</c:v>
                </c:pt>
                <c:pt idx="64">
                  <c:v>-102.5964</c:v>
                </c:pt>
                <c:pt idx="65">
                  <c:v>-102.0793</c:v>
                </c:pt>
                <c:pt idx="66">
                  <c:v>-101.4477</c:v>
                </c:pt>
                <c:pt idx="67">
                  <c:v>-100.84610000000001</c:v>
                </c:pt>
                <c:pt idx="68">
                  <c:v>-100.152</c:v>
                </c:pt>
                <c:pt idx="69">
                  <c:v>-99.435209999999998</c:v>
                </c:pt>
                <c:pt idx="70">
                  <c:v>-98.71951</c:v>
                </c:pt>
                <c:pt idx="71">
                  <c:v>-98.143420000000006</c:v>
                </c:pt>
                <c:pt idx="72">
                  <c:v>-97.49982</c:v>
                </c:pt>
                <c:pt idx="73">
                  <c:v>-96.814949999999996</c:v>
                </c:pt>
                <c:pt idx="74">
                  <c:v>-95.83954</c:v>
                </c:pt>
                <c:pt idx="75">
                  <c:v>-95.060670000000002</c:v>
                </c:pt>
                <c:pt idx="76">
                  <c:v>-94.350369999999998</c:v>
                </c:pt>
                <c:pt idx="77">
                  <c:v>-93.524799999999999</c:v>
                </c:pt>
                <c:pt idx="78">
                  <c:v>-92.863399999999999</c:v>
                </c:pt>
                <c:pt idx="79">
                  <c:v>-91.890180000000001</c:v>
                </c:pt>
                <c:pt idx="80">
                  <c:v>-91.128399999999999</c:v>
                </c:pt>
                <c:pt idx="81">
                  <c:v>-90.212310000000002</c:v>
                </c:pt>
                <c:pt idx="82">
                  <c:v>-89.308350000000004</c:v>
                </c:pt>
                <c:pt idx="83">
                  <c:v>-88.347830000000002</c:v>
                </c:pt>
                <c:pt idx="84">
                  <c:v>-87.507199999999997</c:v>
                </c:pt>
                <c:pt idx="85">
                  <c:v>-86.524190000000004</c:v>
                </c:pt>
                <c:pt idx="86">
                  <c:v>-85.36591</c:v>
                </c:pt>
                <c:pt idx="87">
                  <c:v>-84.472759999999994</c:v>
                </c:pt>
                <c:pt idx="88">
                  <c:v>-83.400130000000004</c:v>
                </c:pt>
                <c:pt idx="89">
                  <c:v>-82.059150000000002</c:v>
                </c:pt>
                <c:pt idx="90">
                  <c:v>-80.886089999999996</c:v>
                </c:pt>
                <c:pt idx="91">
                  <c:v>-79.564629999999994</c:v>
                </c:pt>
                <c:pt idx="92">
                  <c:v>-77.90616</c:v>
                </c:pt>
                <c:pt idx="93">
                  <c:v>-76.219620000000006</c:v>
                </c:pt>
                <c:pt idx="94">
                  <c:v>-74.943389999999994</c:v>
                </c:pt>
                <c:pt idx="95">
                  <c:v>-73.549409999999995</c:v>
                </c:pt>
                <c:pt idx="96">
                  <c:v>-72.209149999999994</c:v>
                </c:pt>
                <c:pt idx="97">
                  <c:v>-70.502740000000003</c:v>
                </c:pt>
                <c:pt idx="98">
                  <c:v>-68.135639999999995</c:v>
                </c:pt>
              </c:numCache>
            </c:numRef>
          </c:xVal>
          <c:yVal>
            <c:numRef>
              <c:f>'UMi-6GHz'!$V$156:$V$254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398-4CD7-9198-703C0D74248D}"/>
            </c:ext>
          </c:extLst>
        </c:ser>
        <c:ser>
          <c:idx val="21"/>
          <c:order val="21"/>
          <c:tx>
            <c:strRef>
              <c:f>'UMi-6GHz'!$W$155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-164.45750000000001</c:v>
                </c:pt>
                <c:pt idx="1">
                  <c:v>-151.0677</c:v>
                </c:pt>
                <c:pt idx="2">
                  <c:v>-147.9974</c:v>
                </c:pt>
                <c:pt idx="3">
                  <c:v>-144.80099999999999</c:v>
                </c:pt>
                <c:pt idx="4">
                  <c:v>-142.75190000000001</c:v>
                </c:pt>
                <c:pt idx="5">
                  <c:v>-141.18680000000001</c:v>
                </c:pt>
                <c:pt idx="6">
                  <c:v>-139.9701</c:v>
                </c:pt>
                <c:pt idx="7">
                  <c:v>-138.99080000000001</c:v>
                </c:pt>
                <c:pt idx="8">
                  <c:v>-137.72290000000001</c:v>
                </c:pt>
                <c:pt idx="9">
                  <c:v>-136.5908</c:v>
                </c:pt>
                <c:pt idx="10">
                  <c:v>-135.56110000000001</c:v>
                </c:pt>
                <c:pt idx="11">
                  <c:v>-134.58170000000001</c:v>
                </c:pt>
                <c:pt idx="12">
                  <c:v>-133.48220000000001</c:v>
                </c:pt>
                <c:pt idx="13">
                  <c:v>-132.73259999999999</c:v>
                </c:pt>
                <c:pt idx="14">
                  <c:v>-131.8751</c:v>
                </c:pt>
                <c:pt idx="15">
                  <c:v>-131.39230000000001</c:v>
                </c:pt>
                <c:pt idx="16">
                  <c:v>-130.68610000000001</c:v>
                </c:pt>
                <c:pt idx="17">
                  <c:v>-129.875</c:v>
                </c:pt>
                <c:pt idx="18">
                  <c:v>-129.15799999999999</c:v>
                </c:pt>
                <c:pt idx="19">
                  <c:v>-128.59219999999999</c:v>
                </c:pt>
                <c:pt idx="20">
                  <c:v>-127.9034</c:v>
                </c:pt>
                <c:pt idx="21">
                  <c:v>-127.2338</c:v>
                </c:pt>
                <c:pt idx="22">
                  <c:v>-126.60890000000001</c:v>
                </c:pt>
                <c:pt idx="23">
                  <c:v>-125.96550000000001</c:v>
                </c:pt>
                <c:pt idx="24">
                  <c:v>-125.3669</c:v>
                </c:pt>
                <c:pt idx="25">
                  <c:v>-124.62820000000001</c:v>
                </c:pt>
                <c:pt idx="26">
                  <c:v>-124.05329999999999</c:v>
                </c:pt>
                <c:pt idx="27">
                  <c:v>-123.571</c:v>
                </c:pt>
                <c:pt idx="28">
                  <c:v>-122.9555</c:v>
                </c:pt>
                <c:pt idx="29">
                  <c:v>-122.3139</c:v>
                </c:pt>
                <c:pt idx="30">
                  <c:v>-121.66540000000001</c:v>
                </c:pt>
                <c:pt idx="31">
                  <c:v>-121.04170000000001</c:v>
                </c:pt>
                <c:pt idx="32">
                  <c:v>-120.46040000000001</c:v>
                </c:pt>
                <c:pt idx="33">
                  <c:v>-119.9233</c:v>
                </c:pt>
                <c:pt idx="34">
                  <c:v>-119.4127</c:v>
                </c:pt>
                <c:pt idx="35">
                  <c:v>-118.89879999999999</c:v>
                </c:pt>
                <c:pt idx="36">
                  <c:v>-118.4243</c:v>
                </c:pt>
                <c:pt idx="37">
                  <c:v>-117.94280000000001</c:v>
                </c:pt>
                <c:pt idx="38">
                  <c:v>-117.3965</c:v>
                </c:pt>
                <c:pt idx="39">
                  <c:v>-116.9335</c:v>
                </c:pt>
                <c:pt idx="40">
                  <c:v>-116.35469999999999</c:v>
                </c:pt>
                <c:pt idx="41">
                  <c:v>-115.8805</c:v>
                </c:pt>
                <c:pt idx="42">
                  <c:v>-115.2897</c:v>
                </c:pt>
                <c:pt idx="43">
                  <c:v>-114.73139999999999</c:v>
                </c:pt>
                <c:pt idx="44">
                  <c:v>-114.3172</c:v>
                </c:pt>
                <c:pt idx="45">
                  <c:v>-113.7867</c:v>
                </c:pt>
                <c:pt idx="46">
                  <c:v>-113.18980000000001</c:v>
                </c:pt>
                <c:pt idx="47">
                  <c:v>-112.7518</c:v>
                </c:pt>
                <c:pt idx="48">
                  <c:v>-112.2645</c:v>
                </c:pt>
                <c:pt idx="49">
                  <c:v>-111.6258</c:v>
                </c:pt>
                <c:pt idx="50">
                  <c:v>-110.98009999999999</c:v>
                </c:pt>
                <c:pt idx="51">
                  <c:v>-110.5077</c:v>
                </c:pt>
                <c:pt idx="52">
                  <c:v>-109.96939999999999</c:v>
                </c:pt>
                <c:pt idx="53">
                  <c:v>-109.37820000000001</c:v>
                </c:pt>
                <c:pt idx="54">
                  <c:v>-108.8429</c:v>
                </c:pt>
                <c:pt idx="55">
                  <c:v>-108.396</c:v>
                </c:pt>
                <c:pt idx="56">
                  <c:v>-107.8505</c:v>
                </c:pt>
                <c:pt idx="57">
                  <c:v>-107.28830000000001</c:v>
                </c:pt>
                <c:pt idx="58">
                  <c:v>-106.5284</c:v>
                </c:pt>
                <c:pt idx="59">
                  <c:v>-105.8856</c:v>
                </c:pt>
                <c:pt idx="60">
                  <c:v>-105.2865</c:v>
                </c:pt>
                <c:pt idx="61">
                  <c:v>-104.551</c:v>
                </c:pt>
                <c:pt idx="62">
                  <c:v>-103.8062</c:v>
                </c:pt>
                <c:pt idx="63">
                  <c:v>-103.14579999999999</c:v>
                </c:pt>
                <c:pt idx="64">
                  <c:v>-102.5964</c:v>
                </c:pt>
                <c:pt idx="65">
                  <c:v>-102.0793</c:v>
                </c:pt>
                <c:pt idx="66">
                  <c:v>-101.4477</c:v>
                </c:pt>
                <c:pt idx="67">
                  <c:v>-100.84610000000001</c:v>
                </c:pt>
                <c:pt idx="68">
                  <c:v>-100.152</c:v>
                </c:pt>
                <c:pt idx="69">
                  <c:v>-99.435209999999998</c:v>
                </c:pt>
                <c:pt idx="70">
                  <c:v>-98.71951</c:v>
                </c:pt>
                <c:pt idx="71">
                  <c:v>-98.143420000000006</c:v>
                </c:pt>
                <c:pt idx="72">
                  <c:v>-97.49982</c:v>
                </c:pt>
                <c:pt idx="73">
                  <c:v>-96.814949999999996</c:v>
                </c:pt>
                <c:pt idx="74">
                  <c:v>-95.83954</c:v>
                </c:pt>
                <c:pt idx="75">
                  <c:v>-95.060670000000002</c:v>
                </c:pt>
                <c:pt idx="76">
                  <c:v>-94.350369999999998</c:v>
                </c:pt>
                <c:pt idx="77">
                  <c:v>-93.524799999999999</c:v>
                </c:pt>
                <c:pt idx="78">
                  <c:v>-92.863399999999999</c:v>
                </c:pt>
                <c:pt idx="79">
                  <c:v>-91.890180000000001</c:v>
                </c:pt>
                <c:pt idx="80">
                  <c:v>-91.128399999999999</c:v>
                </c:pt>
                <c:pt idx="81">
                  <c:v>-90.212310000000002</c:v>
                </c:pt>
                <c:pt idx="82">
                  <c:v>-89.308350000000004</c:v>
                </c:pt>
                <c:pt idx="83">
                  <c:v>-88.347830000000002</c:v>
                </c:pt>
                <c:pt idx="84">
                  <c:v>-87.507199999999997</c:v>
                </c:pt>
                <c:pt idx="85">
                  <c:v>-86.524190000000004</c:v>
                </c:pt>
                <c:pt idx="86">
                  <c:v>-85.36591</c:v>
                </c:pt>
                <c:pt idx="87">
                  <c:v>-84.472759999999994</c:v>
                </c:pt>
                <c:pt idx="88">
                  <c:v>-83.400130000000004</c:v>
                </c:pt>
                <c:pt idx="89">
                  <c:v>-82.059150000000002</c:v>
                </c:pt>
                <c:pt idx="90">
                  <c:v>-80.886089999999996</c:v>
                </c:pt>
                <c:pt idx="91">
                  <c:v>-79.564629999999994</c:v>
                </c:pt>
                <c:pt idx="92">
                  <c:v>-77.90616</c:v>
                </c:pt>
                <c:pt idx="93">
                  <c:v>-76.219620000000006</c:v>
                </c:pt>
                <c:pt idx="94">
                  <c:v>-74.943389999999994</c:v>
                </c:pt>
                <c:pt idx="95">
                  <c:v>-73.549409999999995</c:v>
                </c:pt>
                <c:pt idx="96">
                  <c:v>-72.209149999999994</c:v>
                </c:pt>
                <c:pt idx="97">
                  <c:v>-70.502740000000003</c:v>
                </c:pt>
                <c:pt idx="98">
                  <c:v>-68.135639999999995</c:v>
                </c:pt>
              </c:numCache>
            </c:numRef>
          </c:xVal>
          <c:yVal>
            <c:numRef>
              <c:f>'UMi-6GHz'!$W$156:$W$254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398-4CD7-9198-703C0D74248D}"/>
            </c:ext>
          </c:extLst>
        </c:ser>
        <c:ser>
          <c:idx val="22"/>
          <c:order val="22"/>
          <c:tx>
            <c:strRef>
              <c:f>'UMi-6GHz'!$X$155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-164.45750000000001</c:v>
                </c:pt>
                <c:pt idx="1">
                  <c:v>-151.0677</c:v>
                </c:pt>
                <c:pt idx="2">
                  <c:v>-147.9974</c:v>
                </c:pt>
                <c:pt idx="3">
                  <c:v>-144.80099999999999</c:v>
                </c:pt>
                <c:pt idx="4">
                  <c:v>-142.75190000000001</c:v>
                </c:pt>
                <c:pt idx="5">
                  <c:v>-141.18680000000001</c:v>
                </c:pt>
                <c:pt idx="6">
                  <c:v>-139.9701</c:v>
                </c:pt>
                <c:pt idx="7">
                  <c:v>-138.99080000000001</c:v>
                </c:pt>
                <c:pt idx="8">
                  <c:v>-137.72290000000001</c:v>
                </c:pt>
                <c:pt idx="9">
                  <c:v>-136.5908</c:v>
                </c:pt>
                <c:pt idx="10">
                  <c:v>-135.56110000000001</c:v>
                </c:pt>
                <c:pt idx="11">
                  <c:v>-134.58170000000001</c:v>
                </c:pt>
                <c:pt idx="12">
                  <c:v>-133.48220000000001</c:v>
                </c:pt>
                <c:pt idx="13">
                  <c:v>-132.73259999999999</c:v>
                </c:pt>
                <c:pt idx="14">
                  <c:v>-131.8751</c:v>
                </c:pt>
                <c:pt idx="15">
                  <c:v>-131.39230000000001</c:v>
                </c:pt>
                <c:pt idx="16">
                  <c:v>-130.68610000000001</c:v>
                </c:pt>
                <c:pt idx="17">
                  <c:v>-129.875</c:v>
                </c:pt>
                <c:pt idx="18">
                  <c:v>-129.15799999999999</c:v>
                </c:pt>
                <c:pt idx="19">
                  <c:v>-128.59219999999999</c:v>
                </c:pt>
                <c:pt idx="20">
                  <c:v>-127.9034</c:v>
                </c:pt>
                <c:pt idx="21">
                  <c:v>-127.2338</c:v>
                </c:pt>
                <c:pt idx="22">
                  <c:v>-126.60890000000001</c:v>
                </c:pt>
                <c:pt idx="23">
                  <c:v>-125.96550000000001</c:v>
                </c:pt>
                <c:pt idx="24">
                  <c:v>-125.3669</c:v>
                </c:pt>
                <c:pt idx="25">
                  <c:v>-124.62820000000001</c:v>
                </c:pt>
                <c:pt idx="26">
                  <c:v>-124.05329999999999</c:v>
                </c:pt>
                <c:pt idx="27">
                  <c:v>-123.571</c:v>
                </c:pt>
                <c:pt idx="28">
                  <c:v>-122.9555</c:v>
                </c:pt>
                <c:pt idx="29">
                  <c:v>-122.3139</c:v>
                </c:pt>
                <c:pt idx="30">
                  <c:v>-121.66540000000001</c:v>
                </c:pt>
                <c:pt idx="31">
                  <c:v>-121.04170000000001</c:v>
                </c:pt>
                <c:pt idx="32">
                  <c:v>-120.46040000000001</c:v>
                </c:pt>
                <c:pt idx="33">
                  <c:v>-119.9233</c:v>
                </c:pt>
                <c:pt idx="34">
                  <c:v>-119.4127</c:v>
                </c:pt>
                <c:pt idx="35">
                  <c:v>-118.89879999999999</c:v>
                </c:pt>
                <c:pt idx="36">
                  <c:v>-118.4243</c:v>
                </c:pt>
                <c:pt idx="37">
                  <c:v>-117.94280000000001</c:v>
                </c:pt>
                <c:pt idx="38">
                  <c:v>-117.3965</c:v>
                </c:pt>
                <c:pt idx="39">
                  <c:v>-116.9335</c:v>
                </c:pt>
                <c:pt idx="40">
                  <c:v>-116.35469999999999</c:v>
                </c:pt>
                <c:pt idx="41">
                  <c:v>-115.8805</c:v>
                </c:pt>
                <c:pt idx="42">
                  <c:v>-115.2897</c:v>
                </c:pt>
                <c:pt idx="43">
                  <c:v>-114.73139999999999</c:v>
                </c:pt>
                <c:pt idx="44">
                  <c:v>-114.3172</c:v>
                </c:pt>
                <c:pt idx="45">
                  <c:v>-113.7867</c:v>
                </c:pt>
                <c:pt idx="46">
                  <c:v>-113.18980000000001</c:v>
                </c:pt>
                <c:pt idx="47">
                  <c:v>-112.7518</c:v>
                </c:pt>
                <c:pt idx="48">
                  <c:v>-112.2645</c:v>
                </c:pt>
                <c:pt idx="49">
                  <c:v>-111.6258</c:v>
                </c:pt>
                <c:pt idx="50">
                  <c:v>-110.98009999999999</c:v>
                </c:pt>
                <c:pt idx="51">
                  <c:v>-110.5077</c:v>
                </c:pt>
                <c:pt idx="52">
                  <c:v>-109.96939999999999</c:v>
                </c:pt>
                <c:pt idx="53">
                  <c:v>-109.37820000000001</c:v>
                </c:pt>
                <c:pt idx="54">
                  <c:v>-108.8429</c:v>
                </c:pt>
                <c:pt idx="55">
                  <c:v>-108.396</c:v>
                </c:pt>
                <c:pt idx="56">
                  <c:v>-107.8505</c:v>
                </c:pt>
                <c:pt idx="57">
                  <c:v>-107.28830000000001</c:v>
                </c:pt>
                <c:pt idx="58">
                  <c:v>-106.5284</c:v>
                </c:pt>
                <c:pt idx="59">
                  <c:v>-105.8856</c:v>
                </c:pt>
                <c:pt idx="60">
                  <c:v>-105.2865</c:v>
                </c:pt>
                <c:pt idx="61">
                  <c:v>-104.551</c:v>
                </c:pt>
                <c:pt idx="62">
                  <c:v>-103.8062</c:v>
                </c:pt>
                <c:pt idx="63">
                  <c:v>-103.14579999999999</c:v>
                </c:pt>
                <c:pt idx="64">
                  <c:v>-102.5964</c:v>
                </c:pt>
                <c:pt idx="65">
                  <c:v>-102.0793</c:v>
                </c:pt>
                <c:pt idx="66">
                  <c:v>-101.4477</c:v>
                </c:pt>
                <c:pt idx="67">
                  <c:v>-100.84610000000001</c:v>
                </c:pt>
                <c:pt idx="68">
                  <c:v>-100.152</c:v>
                </c:pt>
                <c:pt idx="69">
                  <c:v>-99.435209999999998</c:v>
                </c:pt>
                <c:pt idx="70">
                  <c:v>-98.71951</c:v>
                </c:pt>
                <c:pt idx="71">
                  <c:v>-98.143420000000006</c:v>
                </c:pt>
                <c:pt idx="72">
                  <c:v>-97.49982</c:v>
                </c:pt>
                <c:pt idx="73">
                  <c:v>-96.814949999999996</c:v>
                </c:pt>
                <c:pt idx="74">
                  <c:v>-95.83954</c:v>
                </c:pt>
                <c:pt idx="75">
                  <c:v>-95.060670000000002</c:v>
                </c:pt>
                <c:pt idx="76">
                  <c:v>-94.350369999999998</c:v>
                </c:pt>
                <c:pt idx="77">
                  <c:v>-93.524799999999999</c:v>
                </c:pt>
                <c:pt idx="78">
                  <c:v>-92.863399999999999</c:v>
                </c:pt>
                <c:pt idx="79">
                  <c:v>-91.890180000000001</c:v>
                </c:pt>
                <c:pt idx="80">
                  <c:v>-91.128399999999999</c:v>
                </c:pt>
                <c:pt idx="81">
                  <c:v>-90.212310000000002</c:v>
                </c:pt>
                <c:pt idx="82">
                  <c:v>-89.308350000000004</c:v>
                </c:pt>
                <c:pt idx="83">
                  <c:v>-88.347830000000002</c:v>
                </c:pt>
                <c:pt idx="84">
                  <c:v>-87.507199999999997</c:v>
                </c:pt>
                <c:pt idx="85">
                  <c:v>-86.524190000000004</c:v>
                </c:pt>
                <c:pt idx="86">
                  <c:v>-85.36591</c:v>
                </c:pt>
                <c:pt idx="87">
                  <c:v>-84.472759999999994</c:v>
                </c:pt>
                <c:pt idx="88">
                  <c:v>-83.400130000000004</c:v>
                </c:pt>
                <c:pt idx="89">
                  <c:v>-82.059150000000002</c:v>
                </c:pt>
                <c:pt idx="90">
                  <c:v>-80.886089999999996</c:v>
                </c:pt>
                <c:pt idx="91">
                  <c:v>-79.564629999999994</c:v>
                </c:pt>
                <c:pt idx="92">
                  <c:v>-77.90616</c:v>
                </c:pt>
                <c:pt idx="93">
                  <c:v>-76.219620000000006</c:v>
                </c:pt>
                <c:pt idx="94">
                  <c:v>-74.943389999999994</c:v>
                </c:pt>
                <c:pt idx="95">
                  <c:v>-73.549409999999995</c:v>
                </c:pt>
                <c:pt idx="96">
                  <c:v>-72.209149999999994</c:v>
                </c:pt>
                <c:pt idx="97">
                  <c:v>-70.502740000000003</c:v>
                </c:pt>
                <c:pt idx="98">
                  <c:v>-68.135639999999995</c:v>
                </c:pt>
              </c:numCache>
            </c:numRef>
          </c:xVal>
          <c:yVal>
            <c:numRef>
              <c:f>'UMi-6GHz'!$X$156:$X$254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398-4CD7-9198-703C0D74248D}"/>
            </c:ext>
          </c:extLst>
        </c:ser>
        <c:ser>
          <c:idx val="23"/>
          <c:order val="23"/>
          <c:tx>
            <c:strRef>
              <c:f>'UMi-6GHz'!$Y$155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-164.45750000000001</c:v>
                </c:pt>
                <c:pt idx="1">
                  <c:v>-151.0677</c:v>
                </c:pt>
                <c:pt idx="2">
                  <c:v>-147.9974</c:v>
                </c:pt>
                <c:pt idx="3">
                  <c:v>-144.80099999999999</c:v>
                </c:pt>
                <c:pt idx="4">
                  <c:v>-142.75190000000001</c:v>
                </c:pt>
                <c:pt idx="5">
                  <c:v>-141.18680000000001</c:v>
                </c:pt>
                <c:pt idx="6">
                  <c:v>-139.9701</c:v>
                </c:pt>
                <c:pt idx="7">
                  <c:v>-138.99080000000001</c:v>
                </c:pt>
                <c:pt idx="8">
                  <c:v>-137.72290000000001</c:v>
                </c:pt>
                <c:pt idx="9">
                  <c:v>-136.5908</c:v>
                </c:pt>
                <c:pt idx="10">
                  <c:v>-135.56110000000001</c:v>
                </c:pt>
                <c:pt idx="11">
                  <c:v>-134.58170000000001</c:v>
                </c:pt>
                <c:pt idx="12">
                  <c:v>-133.48220000000001</c:v>
                </c:pt>
                <c:pt idx="13">
                  <c:v>-132.73259999999999</c:v>
                </c:pt>
                <c:pt idx="14">
                  <c:v>-131.8751</c:v>
                </c:pt>
                <c:pt idx="15">
                  <c:v>-131.39230000000001</c:v>
                </c:pt>
                <c:pt idx="16">
                  <c:v>-130.68610000000001</c:v>
                </c:pt>
                <c:pt idx="17">
                  <c:v>-129.875</c:v>
                </c:pt>
                <c:pt idx="18">
                  <c:v>-129.15799999999999</c:v>
                </c:pt>
                <c:pt idx="19">
                  <c:v>-128.59219999999999</c:v>
                </c:pt>
                <c:pt idx="20">
                  <c:v>-127.9034</c:v>
                </c:pt>
                <c:pt idx="21">
                  <c:v>-127.2338</c:v>
                </c:pt>
                <c:pt idx="22">
                  <c:v>-126.60890000000001</c:v>
                </c:pt>
                <c:pt idx="23">
                  <c:v>-125.96550000000001</c:v>
                </c:pt>
                <c:pt idx="24">
                  <c:v>-125.3669</c:v>
                </c:pt>
                <c:pt idx="25">
                  <c:v>-124.62820000000001</c:v>
                </c:pt>
                <c:pt idx="26">
                  <c:v>-124.05329999999999</c:v>
                </c:pt>
                <c:pt idx="27">
                  <c:v>-123.571</c:v>
                </c:pt>
                <c:pt idx="28">
                  <c:v>-122.9555</c:v>
                </c:pt>
                <c:pt idx="29">
                  <c:v>-122.3139</c:v>
                </c:pt>
                <c:pt idx="30">
                  <c:v>-121.66540000000001</c:v>
                </c:pt>
                <c:pt idx="31">
                  <c:v>-121.04170000000001</c:v>
                </c:pt>
                <c:pt idx="32">
                  <c:v>-120.46040000000001</c:v>
                </c:pt>
                <c:pt idx="33">
                  <c:v>-119.9233</c:v>
                </c:pt>
                <c:pt idx="34">
                  <c:v>-119.4127</c:v>
                </c:pt>
                <c:pt idx="35">
                  <c:v>-118.89879999999999</c:v>
                </c:pt>
                <c:pt idx="36">
                  <c:v>-118.4243</c:v>
                </c:pt>
                <c:pt idx="37">
                  <c:v>-117.94280000000001</c:v>
                </c:pt>
                <c:pt idx="38">
                  <c:v>-117.3965</c:v>
                </c:pt>
                <c:pt idx="39">
                  <c:v>-116.9335</c:v>
                </c:pt>
                <c:pt idx="40">
                  <c:v>-116.35469999999999</c:v>
                </c:pt>
                <c:pt idx="41">
                  <c:v>-115.8805</c:v>
                </c:pt>
                <c:pt idx="42">
                  <c:v>-115.2897</c:v>
                </c:pt>
                <c:pt idx="43">
                  <c:v>-114.73139999999999</c:v>
                </c:pt>
                <c:pt idx="44">
                  <c:v>-114.3172</c:v>
                </c:pt>
                <c:pt idx="45">
                  <c:v>-113.7867</c:v>
                </c:pt>
                <c:pt idx="46">
                  <c:v>-113.18980000000001</c:v>
                </c:pt>
                <c:pt idx="47">
                  <c:v>-112.7518</c:v>
                </c:pt>
                <c:pt idx="48">
                  <c:v>-112.2645</c:v>
                </c:pt>
                <c:pt idx="49">
                  <c:v>-111.6258</c:v>
                </c:pt>
                <c:pt idx="50">
                  <c:v>-110.98009999999999</c:v>
                </c:pt>
                <c:pt idx="51">
                  <c:v>-110.5077</c:v>
                </c:pt>
                <c:pt idx="52">
                  <c:v>-109.96939999999999</c:v>
                </c:pt>
                <c:pt idx="53">
                  <c:v>-109.37820000000001</c:v>
                </c:pt>
                <c:pt idx="54">
                  <c:v>-108.8429</c:v>
                </c:pt>
                <c:pt idx="55">
                  <c:v>-108.396</c:v>
                </c:pt>
                <c:pt idx="56">
                  <c:v>-107.8505</c:v>
                </c:pt>
                <c:pt idx="57">
                  <c:v>-107.28830000000001</c:v>
                </c:pt>
                <c:pt idx="58">
                  <c:v>-106.5284</c:v>
                </c:pt>
                <c:pt idx="59">
                  <c:v>-105.8856</c:v>
                </c:pt>
                <c:pt idx="60">
                  <c:v>-105.2865</c:v>
                </c:pt>
                <c:pt idx="61">
                  <c:v>-104.551</c:v>
                </c:pt>
                <c:pt idx="62">
                  <c:v>-103.8062</c:v>
                </c:pt>
                <c:pt idx="63">
                  <c:v>-103.14579999999999</c:v>
                </c:pt>
                <c:pt idx="64">
                  <c:v>-102.5964</c:v>
                </c:pt>
                <c:pt idx="65">
                  <c:v>-102.0793</c:v>
                </c:pt>
                <c:pt idx="66">
                  <c:v>-101.4477</c:v>
                </c:pt>
                <c:pt idx="67">
                  <c:v>-100.84610000000001</c:v>
                </c:pt>
                <c:pt idx="68">
                  <c:v>-100.152</c:v>
                </c:pt>
                <c:pt idx="69">
                  <c:v>-99.435209999999998</c:v>
                </c:pt>
                <c:pt idx="70">
                  <c:v>-98.71951</c:v>
                </c:pt>
                <c:pt idx="71">
                  <c:v>-98.143420000000006</c:v>
                </c:pt>
                <c:pt idx="72">
                  <c:v>-97.49982</c:v>
                </c:pt>
                <c:pt idx="73">
                  <c:v>-96.814949999999996</c:v>
                </c:pt>
                <c:pt idx="74">
                  <c:v>-95.83954</c:v>
                </c:pt>
                <c:pt idx="75">
                  <c:v>-95.060670000000002</c:v>
                </c:pt>
                <c:pt idx="76">
                  <c:v>-94.350369999999998</c:v>
                </c:pt>
                <c:pt idx="77">
                  <c:v>-93.524799999999999</c:v>
                </c:pt>
                <c:pt idx="78">
                  <c:v>-92.863399999999999</c:v>
                </c:pt>
                <c:pt idx="79">
                  <c:v>-91.890180000000001</c:v>
                </c:pt>
                <c:pt idx="80">
                  <c:v>-91.128399999999999</c:v>
                </c:pt>
                <c:pt idx="81">
                  <c:v>-90.212310000000002</c:v>
                </c:pt>
                <c:pt idx="82">
                  <c:v>-89.308350000000004</c:v>
                </c:pt>
                <c:pt idx="83">
                  <c:v>-88.347830000000002</c:v>
                </c:pt>
                <c:pt idx="84">
                  <c:v>-87.507199999999997</c:v>
                </c:pt>
                <c:pt idx="85">
                  <c:v>-86.524190000000004</c:v>
                </c:pt>
                <c:pt idx="86">
                  <c:v>-85.36591</c:v>
                </c:pt>
                <c:pt idx="87">
                  <c:v>-84.472759999999994</c:v>
                </c:pt>
                <c:pt idx="88">
                  <c:v>-83.400130000000004</c:v>
                </c:pt>
                <c:pt idx="89">
                  <c:v>-82.059150000000002</c:v>
                </c:pt>
                <c:pt idx="90">
                  <c:v>-80.886089999999996</c:v>
                </c:pt>
                <c:pt idx="91">
                  <c:v>-79.564629999999994</c:v>
                </c:pt>
                <c:pt idx="92">
                  <c:v>-77.90616</c:v>
                </c:pt>
                <c:pt idx="93">
                  <c:v>-76.219620000000006</c:v>
                </c:pt>
                <c:pt idx="94">
                  <c:v>-74.943389999999994</c:v>
                </c:pt>
                <c:pt idx="95">
                  <c:v>-73.549409999999995</c:v>
                </c:pt>
                <c:pt idx="96">
                  <c:v>-72.209149999999994</c:v>
                </c:pt>
                <c:pt idx="97">
                  <c:v>-70.502740000000003</c:v>
                </c:pt>
                <c:pt idx="98">
                  <c:v>-68.135639999999995</c:v>
                </c:pt>
              </c:numCache>
            </c:numRef>
          </c:xVal>
          <c:yVal>
            <c:numRef>
              <c:f>'UMi-6GHz'!$Y$156:$Y$254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398-4CD7-9198-703C0D74248D}"/>
            </c:ext>
          </c:extLst>
        </c:ser>
        <c:ser>
          <c:idx val="24"/>
          <c:order val="24"/>
          <c:tx>
            <c:strRef>
              <c:f>'UMi-6GHz'!$Z$155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-164.45750000000001</c:v>
                </c:pt>
                <c:pt idx="1">
                  <c:v>-151.0677</c:v>
                </c:pt>
                <c:pt idx="2">
                  <c:v>-147.9974</c:v>
                </c:pt>
                <c:pt idx="3">
                  <c:v>-144.80099999999999</c:v>
                </c:pt>
                <c:pt idx="4">
                  <c:v>-142.75190000000001</c:v>
                </c:pt>
                <c:pt idx="5">
                  <c:v>-141.18680000000001</c:v>
                </c:pt>
                <c:pt idx="6">
                  <c:v>-139.9701</c:v>
                </c:pt>
                <c:pt idx="7">
                  <c:v>-138.99080000000001</c:v>
                </c:pt>
                <c:pt idx="8">
                  <c:v>-137.72290000000001</c:v>
                </c:pt>
                <c:pt idx="9">
                  <c:v>-136.5908</c:v>
                </c:pt>
                <c:pt idx="10">
                  <c:v>-135.56110000000001</c:v>
                </c:pt>
                <c:pt idx="11">
                  <c:v>-134.58170000000001</c:v>
                </c:pt>
                <c:pt idx="12">
                  <c:v>-133.48220000000001</c:v>
                </c:pt>
                <c:pt idx="13">
                  <c:v>-132.73259999999999</c:v>
                </c:pt>
                <c:pt idx="14">
                  <c:v>-131.8751</c:v>
                </c:pt>
                <c:pt idx="15">
                  <c:v>-131.39230000000001</c:v>
                </c:pt>
                <c:pt idx="16">
                  <c:v>-130.68610000000001</c:v>
                </c:pt>
                <c:pt idx="17">
                  <c:v>-129.875</c:v>
                </c:pt>
                <c:pt idx="18">
                  <c:v>-129.15799999999999</c:v>
                </c:pt>
                <c:pt idx="19">
                  <c:v>-128.59219999999999</c:v>
                </c:pt>
                <c:pt idx="20">
                  <c:v>-127.9034</c:v>
                </c:pt>
                <c:pt idx="21">
                  <c:v>-127.2338</c:v>
                </c:pt>
                <c:pt idx="22">
                  <c:v>-126.60890000000001</c:v>
                </c:pt>
                <c:pt idx="23">
                  <c:v>-125.96550000000001</c:v>
                </c:pt>
                <c:pt idx="24">
                  <c:v>-125.3669</c:v>
                </c:pt>
                <c:pt idx="25">
                  <c:v>-124.62820000000001</c:v>
                </c:pt>
                <c:pt idx="26">
                  <c:v>-124.05329999999999</c:v>
                </c:pt>
                <c:pt idx="27">
                  <c:v>-123.571</c:v>
                </c:pt>
                <c:pt idx="28">
                  <c:v>-122.9555</c:v>
                </c:pt>
                <c:pt idx="29">
                  <c:v>-122.3139</c:v>
                </c:pt>
                <c:pt idx="30">
                  <c:v>-121.66540000000001</c:v>
                </c:pt>
                <c:pt idx="31">
                  <c:v>-121.04170000000001</c:v>
                </c:pt>
                <c:pt idx="32">
                  <c:v>-120.46040000000001</c:v>
                </c:pt>
                <c:pt idx="33">
                  <c:v>-119.9233</c:v>
                </c:pt>
                <c:pt idx="34">
                  <c:v>-119.4127</c:v>
                </c:pt>
                <c:pt idx="35">
                  <c:v>-118.89879999999999</c:v>
                </c:pt>
                <c:pt idx="36">
                  <c:v>-118.4243</c:v>
                </c:pt>
                <c:pt idx="37">
                  <c:v>-117.94280000000001</c:v>
                </c:pt>
                <c:pt idx="38">
                  <c:v>-117.3965</c:v>
                </c:pt>
                <c:pt idx="39">
                  <c:v>-116.9335</c:v>
                </c:pt>
                <c:pt idx="40">
                  <c:v>-116.35469999999999</c:v>
                </c:pt>
                <c:pt idx="41">
                  <c:v>-115.8805</c:v>
                </c:pt>
                <c:pt idx="42">
                  <c:v>-115.2897</c:v>
                </c:pt>
                <c:pt idx="43">
                  <c:v>-114.73139999999999</c:v>
                </c:pt>
                <c:pt idx="44">
                  <c:v>-114.3172</c:v>
                </c:pt>
                <c:pt idx="45">
                  <c:v>-113.7867</c:v>
                </c:pt>
                <c:pt idx="46">
                  <c:v>-113.18980000000001</c:v>
                </c:pt>
                <c:pt idx="47">
                  <c:v>-112.7518</c:v>
                </c:pt>
                <c:pt idx="48">
                  <c:v>-112.2645</c:v>
                </c:pt>
                <c:pt idx="49">
                  <c:v>-111.6258</c:v>
                </c:pt>
                <c:pt idx="50">
                  <c:v>-110.98009999999999</c:v>
                </c:pt>
                <c:pt idx="51">
                  <c:v>-110.5077</c:v>
                </c:pt>
                <c:pt idx="52">
                  <c:v>-109.96939999999999</c:v>
                </c:pt>
                <c:pt idx="53">
                  <c:v>-109.37820000000001</c:v>
                </c:pt>
                <c:pt idx="54">
                  <c:v>-108.8429</c:v>
                </c:pt>
                <c:pt idx="55">
                  <c:v>-108.396</c:v>
                </c:pt>
                <c:pt idx="56">
                  <c:v>-107.8505</c:v>
                </c:pt>
                <c:pt idx="57">
                  <c:v>-107.28830000000001</c:v>
                </c:pt>
                <c:pt idx="58">
                  <c:v>-106.5284</c:v>
                </c:pt>
                <c:pt idx="59">
                  <c:v>-105.8856</c:v>
                </c:pt>
                <c:pt idx="60">
                  <c:v>-105.2865</c:v>
                </c:pt>
                <c:pt idx="61">
                  <c:v>-104.551</c:v>
                </c:pt>
                <c:pt idx="62">
                  <c:v>-103.8062</c:v>
                </c:pt>
                <c:pt idx="63">
                  <c:v>-103.14579999999999</c:v>
                </c:pt>
                <c:pt idx="64">
                  <c:v>-102.5964</c:v>
                </c:pt>
                <c:pt idx="65">
                  <c:v>-102.0793</c:v>
                </c:pt>
                <c:pt idx="66">
                  <c:v>-101.4477</c:v>
                </c:pt>
                <c:pt idx="67">
                  <c:v>-100.84610000000001</c:v>
                </c:pt>
                <c:pt idx="68">
                  <c:v>-100.152</c:v>
                </c:pt>
                <c:pt idx="69">
                  <c:v>-99.435209999999998</c:v>
                </c:pt>
                <c:pt idx="70">
                  <c:v>-98.71951</c:v>
                </c:pt>
                <c:pt idx="71">
                  <c:v>-98.143420000000006</c:v>
                </c:pt>
                <c:pt idx="72">
                  <c:v>-97.49982</c:v>
                </c:pt>
                <c:pt idx="73">
                  <c:v>-96.814949999999996</c:v>
                </c:pt>
                <c:pt idx="74">
                  <c:v>-95.83954</c:v>
                </c:pt>
                <c:pt idx="75">
                  <c:v>-95.060670000000002</c:v>
                </c:pt>
                <c:pt idx="76">
                  <c:v>-94.350369999999998</c:v>
                </c:pt>
                <c:pt idx="77">
                  <c:v>-93.524799999999999</c:v>
                </c:pt>
                <c:pt idx="78">
                  <c:v>-92.863399999999999</c:v>
                </c:pt>
                <c:pt idx="79">
                  <c:v>-91.890180000000001</c:v>
                </c:pt>
                <c:pt idx="80">
                  <c:v>-91.128399999999999</c:v>
                </c:pt>
                <c:pt idx="81">
                  <c:v>-90.212310000000002</c:v>
                </c:pt>
                <c:pt idx="82">
                  <c:v>-89.308350000000004</c:v>
                </c:pt>
                <c:pt idx="83">
                  <c:v>-88.347830000000002</c:v>
                </c:pt>
                <c:pt idx="84">
                  <c:v>-87.507199999999997</c:v>
                </c:pt>
                <c:pt idx="85">
                  <c:v>-86.524190000000004</c:v>
                </c:pt>
                <c:pt idx="86">
                  <c:v>-85.36591</c:v>
                </c:pt>
                <c:pt idx="87">
                  <c:v>-84.472759999999994</c:v>
                </c:pt>
                <c:pt idx="88">
                  <c:v>-83.400130000000004</c:v>
                </c:pt>
                <c:pt idx="89">
                  <c:v>-82.059150000000002</c:v>
                </c:pt>
                <c:pt idx="90">
                  <c:v>-80.886089999999996</c:v>
                </c:pt>
                <c:pt idx="91">
                  <c:v>-79.564629999999994</c:v>
                </c:pt>
                <c:pt idx="92">
                  <c:v>-77.90616</c:v>
                </c:pt>
                <c:pt idx="93">
                  <c:v>-76.219620000000006</c:v>
                </c:pt>
                <c:pt idx="94">
                  <c:v>-74.943389999999994</c:v>
                </c:pt>
                <c:pt idx="95">
                  <c:v>-73.549409999999995</c:v>
                </c:pt>
                <c:pt idx="96">
                  <c:v>-72.209149999999994</c:v>
                </c:pt>
                <c:pt idx="97">
                  <c:v>-70.502740000000003</c:v>
                </c:pt>
                <c:pt idx="98">
                  <c:v>-68.135639999999995</c:v>
                </c:pt>
              </c:numCache>
            </c:numRef>
          </c:xVal>
          <c:yVal>
            <c:numRef>
              <c:f>'UMi-6GHz'!$Z$156:$Z$254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398-4CD7-9198-703C0D74248D}"/>
            </c:ext>
          </c:extLst>
        </c:ser>
        <c:ser>
          <c:idx val="25"/>
          <c:order val="25"/>
          <c:tx>
            <c:strRef>
              <c:f>'UMi-6GHz'!$AA$155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-164.45750000000001</c:v>
                </c:pt>
                <c:pt idx="1">
                  <c:v>-151.0677</c:v>
                </c:pt>
                <c:pt idx="2">
                  <c:v>-147.9974</c:v>
                </c:pt>
                <c:pt idx="3">
                  <c:v>-144.80099999999999</c:v>
                </c:pt>
                <c:pt idx="4">
                  <c:v>-142.75190000000001</c:v>
                </c:pt>
                <c:pt idx="5">
                  <c:v>-141.18680000000001</c:v>
                </c:pt>
                <c:pt idx="6">
                  <c:v>-139.9701</c:v>
                </c:pt>
                <c:pt idx="7">
                  <c:v>-138.99080000000001</c:v>
                </c:pt>
                <c:pt idx="8">
                  <c:v>-137.72290000000001</c:v>
                </c:pt>
                <c:pt idx="9">
                  <c:v>-136.5908</c:v>
                </c:pt>
                <c:pt idx="10">
                  <c:v>-135.56110000000001</c:v>
                </c:pt>
                <c:pt idx="11">
                  <c:v>-134.58170000000001</c:v>
                </c:pt>
                <c:pt idx="12">
                  <c:v>-133.48220000000001</c:v>
                </c:pt>
                <c:pt idx="13">
                  <c:v>-132.73259999999999</c:v>
                </c:pt>
                <c:pt idx="14">
                  <c:v>-131.8751</c:v>
                </c:pt>
                <c:pt idx="15">
                  <c:v>-131.39230000000001</c:v>
                </c:pt>
                <c:pt idx="16">
                  <c:v>-130.68610000000001</c:v>
                </c:pt>
                <c:pt idx="17">
                  <c:v>-129.875</c:v>
                </c:pt>
                <c:pt idx="18">
                  <c:v>-129.15799999999999</c:v>
                </c:pt>
                <c:pt idx="19">
                  <c:v>-128.59219999999999</c:v>
                </c:pt>
                <c:pt idx="20">
                  <c:v>-127.9034</c:v>
                </c:pt>
                <c:pt idx="21">
                  <c:v>-127.2338</c:v>
                </c:pt>
                <c:pt idx="22">
                  <c:v>-126.60890000000001</c:v>
                </c:pt>
                <c:pt idx="23">
                  <c:v>-125.96550000000001</c:v>
                </c:pt>
                <c:pt idx="24">
                  <c:v>-125.3669</c:v>
                </c:pt>
                <c:pt idx="25">
                  <c:v>-124.62820000000001</c:v>
                </c:pt>
                <c:pt idx="26">
                  <c:v>-124.05329999999999</c:v>
                </c:pt>
                <c:pt idx="27">
                  <c:v>-123.571</c:v>
                </c:pt>
                <c:pt idx="28">
                  <c:v>-122.9555</c:v>
                </c:pt>
                <c:pt idx="29">
                  <c:v>-122.3139</c:v>
                </c:pt>
                <c:pt idx="30">
                  <c:v>-121.66540000000001</c:v>
                </c:pt>
                <c:pt idx="31">
                  <c:v>-121.04170000000001</c:v>
                </c:pt>
                <c:pt idx="32">
                  <c:v>-120.46040000000001</c:v>
                </c:pt>
                <c:pt idx="33">
                  <c:v>-119.9233</c:v>
                </c:pt>
                <c:pt idx="34">
                  <c:v>-119.4127</c:v>
                </c:pt>
                <c:pt idx="35">
                  <c:v>-118.89879999999999</c:v>
                </c:pt>
                <c:pt idx="36">
                  <c:v>-118.4243</c:v>
                </c:pt>
                <c:pt idx="37">
                  <c:v>-117.94280000000001</c:v>
                </c:pt>
                <c:pt idx="38">
                  <c:v>-117.3965</c:v>
                </c:pt>
                <c:pt idx="39">
                  <c:v>-116.9335</c:v>
                </c:pt>
                <c:pt idx="40">
                  <c:v>-116.35469999999999</c:v>
                </c:pt>
                <c:pt idx="41">
                  <c:v>-115.8805</c:v>
                </c:pt>
                <c:pt idx="42">
                  <c:v>-115.2897</c:v>
                </c:pt>
                <c:pt idx="43">
                  <c:v>-114.73139999999999</c:v>
                </c:pt>
                <c:pt idx="44">
                  <c:v>-114.3172</c:v>
                </c:pt>
                <c:pt idx="45">
                  <c:v>-113.7867</c:v>
                </c:pt>
                <c:pt idx="46">
                  <c:v>-113.18980000000001</c:v>
                </c:pt>
                <c:pt idx="47">
                  <c:v>-112.7518</c:v>
                </c:pt>
                <c:pt idx="48">
                  <c:v>-112.2645</c:v>
                </c:pt>
                <c:pt idx="49">
                  <c:v>-111.6258</c:v>
                </c:pt>
                <c:pt idx="50">
                  <c:v>-110.98009999999999</c:v>
                </c:pt>
                <c:pt idx="51">
                  <c:v>-110.5077</c:v>
                </c:pt>
                <c:pt idx="52">
                  <c:v>-109.96939999999999</c:v>
                </c:pt>
                <c:pt idx="53">
                  <c:v>-109.37820000000001</c:v>
                </c:pt>
                <c:pt idx="54">
                  <c:v>-108.8429</c:v>
                </c:pt>
                <c:pt idx="55">
                  <c:v>-108.396</c:v>
                </c:pt>
                <c:pt idx="56">
                  <c:v>-107.8505</c:v>
                </c:pt>
                <c:pt idx="57">
                  <c:v>-107.28830000000001</c:v>
                </c:pt>
                <c:pt idx="58">
                  <c:v>-106.5284</c:v>
                </c:pt>
                <c:pt idx="59">
                  <c:v>-105.8856</c:v>
                </c:pt>
                <c:pt idx="60">
                  <c:v>-105.2865</c:v>
                </c:pt>
                <c:pt idx="61">
                  <c:v>-104.551</c:v>
                </c:pt>
                <c:pt idx="62">
                  <c:v>-103.8062</c:v>
                </c:pt>
                <c:pt idx="63">
                  <c:v>-103.14579999999999</c:v>
                </c:pt>
                <c:pt idx="64">
                  <c:v>-102.5964</c:v>
                </c:pt>
                <c:pt idx="65">
                  <c:v>-102.0793</c:v>
                </c:pt>
                <c:pt idx="66">
                  <c:v>-101.4477</c:v>
                </c:pt>
                <c:pt idx="67">
                  <c:v>-100.84610000000001</c:v>
                </c:pt>
                <c:pt idx="68">
                  <c:v>-100.152</c:v>
                </c:pt>
                <c:pt idx="69">
                  <c:v>-99.435209999999998</c:v>
                </c:pt>
                <c:pt idx="70">
                  <c:v>-98.71951</c:v>
                </c:pt>
                <c:pt idx="71">
                  <c:v>-98.143420000000006</c:v>
                </c:pt>
                <c:pt idx="72">
                  <c:v>-97.49982</c:v>
                </c:pt>
                <c:pt idx="73">
                  <c:v>-96.814949999999996</c:v>
                </c:pt>
                <c:pt idx="74">
                  <c:v>-95.83954</c:v>
                </c:pt>
                <c:pt idx="75">
                  <c:v>-95.060670000000002</c:v>
                </c:pt>
                <c:pt idx="76">
                  <c:v>-94.350369999999998</c:v>
                </c:pt>
                <c:pt idx="77">
                  <c:v>-93.524799999999999</c:v>
                </c:pt>
                <c:pt idx="78">
                  <c:v>-92.863399999999999</c:v>
                </c:pt>
                <c:pt idx="79">
                  <c:v>-91.890180000000001</c:v>
                </c:pt>
                <c:pt idx="80">
                  <c:v>-91.128399999999999</c:v>
                </c:pt>
                <c:pt idx="81">
                  <c:v>-90.212310000000002</c:v>
                </c:pt>
                <c:pt idx="82">
                  <c:v>-89.308350000000004</c:v>
                </c:pt>
                <c:pt idx="83">
                  <c:v>-88.347830000000002</c:v>
                </c:pt>
                <c:pt idx="84">
                  <c:v>-87.507199999999997</c:v>
                </c:pt>
                <c:pt idx="85">
                  <c:v>-86.524190000000004</c:v>
                </c:pt>
                <c:pt idx="86">
                  <c:v>-85.36591</c:v>
                </c:pt>
                <c:pt idx="87">
                  <c:v>-84.472759999999994</c:v>
                </c:pt>
                <c:pt idx="88">
                  <c:v>-83.400130000000004</c:v>
                </c:pt>
                <c:pt idx="89">
                  <c:v>-82.059150000000002</c:v>
                </c:pt>
                <c:pt idx="90">
                  <c:v>-80.886089999999996</c:v>
                </c:pt>
                <c:pt idx="91">
                  <c:v>-79.564629999999994</c:v>
                </c:pt>
                <c:pt idx="92">
                  <c:v>-77.90616</c:v>
                </c:pt>
                <c:pt idx="93">
                  <c:v>-76.219620000000006</c:v>
                </c:pt>
                <c:pt idx="94">
                  <c:v>-74.943389999999994</c:v>
                </c:pt>
                <c:pt idx="95">
                  <c:v>-73.549409999999995</c:v>
                </c:pt>
                <c:pt idx="96">
                  <c:v>-72.209149999999994</c:v>
                </c:pt>
                <c:pt idx="97">
                  <c:v>-70.502740000000003</c:v>
                </c:pt>
                <c:pt idx="98">
                  <c:v>-68.135639999999995</c:v>
                </c:pt>
              </c:numCache>
            </c:numRef>
          </c:xVal>
          <c:yVal>
            <c:numRef>
              <c:f>'UMi-6GHz'!$AA$156:$AA$254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398-4CD7-9198-703C0D74248D}"/>
            </c:ext>
          </c:extLst>
        </c:ser>
        <c:ser>
          <c:idx val="26"/>
          <c:order val="26"/>
          <c:tx>
            <c:strRef>
              <c:f>'UMi-6GHz'!$AB$155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-164.45750000000001</c:v>
                </c:pt>
                <c:pt idx="1">
                  <c:v>-151.0677</c:v>
                </c:pt>
                <c:pt idx="2">
                  <c:v>-147.9974</c:v>
                </c:pt>
                <c:pt idx="3">
                  <c:v>-144.80099999999999</c:v>
                </c:pt>
                <c:pt idx="4">
                  <c:v>-142.75190000000001</c:v>
                </c:pt>
                <c:pt idx="5">
                  <c:v>-141.18680000000001</c:v>
                </c:pt>
                <c:pt idx="6">
                  <c:v>-139.9701</c:v>
                </c:pt>
                <c:pt idx="7">
                  <c:v>-138.99080000000001</c:v>
                </c:pt>
                <c:pt idx="8">
                  <c:v>-137.72290000000001</c:v>
                </c:pt>
                <c:pt idx="9">
                  <c:v>-136.5908</c:v>
                </c:pt>
                <c:pt idx="10">
                  <c:v>-135.56110000000001</c:v>
                </c:pt>
                <c:pt idx="11">
                  <c:v>-134.58170000000001</c:v>
                </c:pt>
                <c:pt idx="12">
                  <c:v>-133.48220000000001</c:v>
                </c:pt>
                <c:pt idx="13">
                  <c:v>-132.73259999999999</c:v>
                </c:pt>
                <c:pt idx="14">
                  <c:v>-131.8751</c:v>
                </c:pt>
                <c:pt idx="15">
                  <c:v>-131.39230000000001</c:v>
                </c:pt>
                <c:pt idx="16">
                  <c:v>-130.68610000000001</c:v>
                </c:pt>
                <c:pt idx="17">
                  <c:v>-129.875</c:v>
                </c:pt>
                <c:pt idx="18">
                  <c:v>-129.15799999999999</c:v>
                </c:pt>
                <c:pt idx="19">
                  <c:v>-128.59219999999999</c:v>
                </c:pt>
                <c:pt idx="20">
                  <c:v>-127.9034</c:v>
                </c:pt>
                <c:pt idx="21">
                  <c:v>-127.2338</c:v>
                </c:pt>
                <c:pt idx="22">
                  <c:v>-126.60890000000001</c:v>
                </c:pt>
                <c:pt idx="23">
                  <c:v>-125.96550000000001</c:v>
                </c:pt>
                <c:pt idx="24">
                  <c:v>-125.3669</c:v>
                </c:pt>
                <c:pt idx="25">
                  <c:v>-124.62820000000001</c:v>
                </c:pt>
                <c:pt idx="26">
                  <c:v>-124.05329999999999</c:v>
                </c:pt>
                <c:pt idx="27">
                  <c:v>-123.571</c:v>
                </c:pt>
                <c:pt idx="28">
                  <c:v>-122.9555</c:v>
                </c:pt>
                <c:pt idx="29">
                  <c:v>-122.3139</c:v>
                </c:pt>
                <c:pt idx="30">
                  <c:v>-121.66540000000001</c:v>
                </c:pt>
                <c:pt idx="31">
                  <c:v>-121.04170000000001</c:v>
                </c:pt>
                <c:pt idx="32">
                  <c:v>-120.46040000000001</c:v>
                </c:pt>
                <c:pt idx="33">
                  <c:v>-119.9233</c:v>
                </c:pt>
                <c:pt idx="34">
                  <c:v>-119.4127</c:v>
                </c:pt>
                <c:pt idx="35">
                  <c:v>-118.89879999999999</c:v>
                </c:pt>
                <c:pt idx="36">
                  <c:v>-118.4243</c:v>
                </c:pt>
                <c:pt idx="37">
                  <c:v>-117.94280000000001</c:v>
                </c:pt>
                <c:pt idx="38">
                  <c:v>-117.3965</c:v>
                </c:pt>
                <c:pt idx="39">
                  <c:v>-116.9335</c:v>
                </c:pt>
                <c:pt idx="40">
                  <c:v>-116.35469999999999</c:v>
                </c:pt>
                <c:pt idx="41">
                  <c:v>-115.8805</c:v>
                </c:pt>
                <c:pt idx="42">
                  <c:v>-115.2897</c:v>
                </c:pt>
                <c:pt idx="43">
                  <c:v>-114.73139999999999</c:v>
                </c:pt>
                <c:pt idx="44">
                  <c:v>-114.3172</c:v>
                </c:pt>
                <c:pt idx="45">
                  <c:v>-113.7867</c:v>
                </c:pt>
                <c:pt idx="46">
                  <c:v>-113.18980000000001</c:v>
                </c:pt>
                <c:pt idx="47">
                  <c:v>-112.7518</c:v>
                </c:pt>
                <c:pt idx="48">
                  <c:v>-112.2645</c:v>
                </c:pt>
                <c:pt idx="49">
                  <c:v>-111.6258</c:v>
                </c:pt>
                <c:pt idx="50">
                  <c:v>-110.98009999999999</c:v>
                </c:pt>
                <c:pt idx="51">
                  <c:v>-110.5077</c:v>
                </c:pt>
                <c:pt idx="52">
                  <c:v>-109.96939999999999</c:v>
                </c:pt>
                <c:pt idx="53">
                  <c:v>-109.37820000000001</c:v>
                </c:pt>
                <c:pt idx="54">
                  <c:v>-108.8429</c:v>
                </c:pt>
                <c:pt idx="55">
                  <c:v>-108.396</c:v>
                </c:pt>
                <c:pt idx="56">
                  <c:v>-107.8505</c:v>
                </c:pt>
                <c:pt idx="57">
                  <c:v>-107.28830000000001</c:v>
                </c:pt>
                <c:pt idx="58">
                  <c:v>-106.5284</c:v>
                </c:pt>
                <c:pt idx="59">
                  <c:v>-105.8856</c:v>
                </c:pt>
                <c:pt idx="60">
                  <c:v>-105.2865</c:v>
                </c:pt>
                <c:pt idx="61">
                  <c:v>-104.551</c:v>
                </c:pt>
                <c:pt idx="62">
                  <c:v>-103.8062</c:v>
                </c:pt>
                <c:pt idx="63">
                  <c:v>-103.14579999999999</c:v>
                </c:pt>
                <c:pt idx="64">
                  <c:v>-102.5964</c:v>
                </c:pt>
                <c:pt idx="65">
                  <c:v>-102.0793</c:v>
                </c:pt>
                <c:pt idx="66">
                  <c:v>-101.4477</c:v>
                </c:pt>
                <c:pt idx="67">
                  <c:v>-100.84610000000001</c:v>
                </c:pt>
                <c:pt idx="68">
                  <c:v>-100.152</c:v>
                </c:pt>
                <c:pt idx="69">
                  <c:v>-99.435209999999998</c:v>
                </c:pt>
                <c:pt idx="70">
                  <c:v>-98.71951</c:v>
                </c:pt>
                <c:pt idx="71">
                  <c:v>-98.143420000000006</c:v>
                </c:pt>
                <c:pt idx="72">
                  <c:v>-97.49982</c:v>
                </c:pt>
                <c:pt idx="73">
                  <c:v>-96.814949999999996</c:v>
                </c:pt>
                <c:pt idx="74">
                  <c:v>-95.83954</c:v>
                </c:pt>
                <c:pt idx="75">
                  <c:v>-95.060670000000002</c:v>
                </c:pt>
                <c:pt idx="76">
                  <c:v>-94.350369999999998</c:v>
                </c:pt>
                <c:pt idx="77">
                  <c:v>-93.524799999999999</c:v>
                </c:pt>
                <c:pt idx="78">
                  <c:v>-92.863399999999999</c:v>
                </c:pt>
                <c:pt idx="79">
                  <c:v>-91.890180000000001</c:v>
                </c:pt>
                <c:pt idx="80">
                  <c:v>-91.128399999999999</c:v>
                </c:pt>
                <c:pt idx="81">
                  <c:v>-90.212310000000002</c:v>
                </c:pt>
                <c:pt idx="82">
                  <c:v>-89.308350000000004</c:v>
                </c:pt>
                <c:pt idx="83">
                  <c:v>-88.347830000000002</c:v>
                </c:pt>
                <c:pt idx="84">
                  <c:v>-87.507199999999997</c:v>
                </c:pt>
                <c:pt idx="85">
                  <c:v>-86.524190000000004</c:v>
                </c:pt>
                <c:pt idx="86">
                  <c:v>-85.36591</c:v>
                </c:pt>
                <c:pt idx="87">
                  <c:v>-84.472759999999994</c:v>
                </c:pt>
                <c:pt idx="88">
                  <c:v>-83.400130000000004</c:v>
                </c:pt>
                <c:pt idx="89">
                  <c:v>-82.059150000000002</c:v>
                </c:pt>
                <c:pt idx="90">
                  <c:v>-80.886089999999996</c:v>
                </c:pt>
                <c:pt idx="91">
                  <c:v>-79.564629999999994</c:v>
                </c:pt>
                <c:pt idx="92">
                  <c:v>-77.90616</c:v>
                </c:pt>
                <c:pt idx="93">
                  <c:v>-76.219620000000006</c:v>
                </c:pt>
                <c:pt idx="94">
                  <c:v>-74.943389999999994</c:v>
                </c:pt>
                <c:pt idx="95">
                  <c:v>-73.549409999999995</c:v>
                </c:pt>
                <c:pt idx="96">
                  <c:v>-72.209149999999994</c:v>
                </c:pt>
                <c:pt idx="97">
                  <c:v>-70.502740000000003</c:v>
                </c:pt>
                <c:pt idx="98">
                  <c:v>-68.135639999999995</c:v>
                </c:pt>
              </c:numCache>
            </c:numRef>
          </c:xVal>
          <c:yVal>
            <c:numRef>
              <c:f>'UMi-6GHz'!$AB$156:$AB$254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398-4CD7-9198-703C0D74248D}"/>
            </c:ext>
          </c:extLst>
        </c:ser>
        <c:ser>
          <c:idx val="27"/>
          <c:order val="27"/>
          <c:tx>
            <c:strRef>
              <c:f>'UMi-6GHz'!$AC$155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-164.45750000000001</c:v>
                </c:pt>
                <c:pt idx="1">
                  <c:v>-151.0677</c:v>
                </c:pt>
                <c:pt idx="2">
                  <c:v>-147.9974</c:v>
                </c:pt>
                <c:pt idx="3">
                  <c:v>-144.80099999999999</c:v>
                </c:pt>
                <c:pt idx="4">
                  <c:v>-142.75190000000001</c:v>
                </c:pt>
                <c:pt idx="5">
                  <c:v>-141.18680000000001</c:v>
                </c:pt>
                <c:pt idx="6">
                  <c:v>-139.9701</c:v>
                </c:pt>
                <c:pt idx="7">
                  <c:v>-138.99080000000001</c:v>
                </c:pt>
                <c:pt idx="8">
                  <c:v>-137.72290000000001</c:v>
                </c:pt>
                <c:pt idx="9">
                  <c:v>-136.5908</c:v>
                </c:pt>
                <c:pt idx="10">
                  <c:v>-135.56110000000001</c:v>
                </c:pt>
                <c:pt idx="11">
                  <c:v>-134.58170000000001</c:v>
                </c:pt>
                <c:pt idx="12">
                  <c:v>-133.48220000000001</c:v>
                </c:pt>
                <c:pt idx="13">
                  <c:v>-132.73259999999999</c:v>
                </c:pt>
                <c:pt idx="14">
                  <c:v>-131.8751</c:v>
                </c:pt>
                <c:pt idx="15">
                  <c:v>-131.39230000000001</c:v>
                </c:pt>
                <c:pt idx="16">
                  <c:v>-130.68610000000001</c:v>
                </c:pt>
                <c:pt idx="17">
                  <c:v>-129.875</c:v>
                </c:pt>
                <c:pt idx="18">
                  <c:v>-129.15799999999999</c:v>
                </c:pt>
                <c:pt idx="19">
                  <c:v>-128.59219999999999</c:v>
                </c:pt>
                <c:pt idx="20">
                  <c:v>-127.9034</c:v>
                </c:pt>
                <c:pt idx="21">
                  <c:v>-127.2338</c:v>
                </c:pt>
                <c:pt idx="22">
                  <c:v>-126.60890000000001</c:v>
                </c:pt>
                <c:pt idx="23">
                  <c:v>-125.96550000000001</c:v>
                </c:pt>
                <c:pt idx="24">
                  <c:v>-125.3669</c:v>
                </c:pt>
                <c:pt idx="25">
                  <c:v>-124.62820000000001</c:v>
                </c:pt>
                <c:pt idx="26">
                  <c:v>-124.05329999999999</c:v>
                </c:pt>
                <c:pt idx="27">
                  <c:v>-123.571</c:v>
                </c:pt>
                <c:pt idx="28">
                  <c:v>-122.9555</c:v>
                </c:pt>
                <c:pt idx="29">
                  <c:v>-122.3139</c:v>
                </c:pt>
                <c:pt idx="30">
                  <c:v>-121.66540000000001</c:v>
                </c:pt>
                <c:pt idx="31">
                  <c:v>-121.04170000000001</c:v>
                </c:pt>
                <c:pt idx="32">
                  <c:v>-120.46040000000001</c:v>
                </c:pt>
                <c:pt idx="33">
                  <c:v>-119.9233</c:v>
                </c:pt>
                <c:pt idx="34">
                  <c:v>-119.4127</c:v>
                </c:pt>
                <c:pt idx="35">
                  <c:v>-118.89879999999999</c:v>
                </c:pt>
                <c:pt idx="36">
                  <c:v>-118.4243</c:v>
                </c:pt>
                <c:pt idx="37">
                  <c:v>-117.94280000000001</c:v>
                </c:pt>
                <c:pt idx="38">
                  <c:v>-117.3965</c:v>
                </c:pt>
                <c:pt idx="39">
                  <c:v>-116.9335</c:v>
                </c:pt>
                <c:pt idx="40">
                  <c:v>-116.35469999999999</c:v>
                </c:pt>
                <c:pt idx="41">
                  <c:v>-115.8805</c:v>
                </c:pt>
                <c:pt idx="42">
                  <c:v>-115.2897</c:v>
                </c:pt>
                <c:pt idx="43">
                  <c:v>-114.73139999999999</c:v>
                </c:pt>
                <c:pt idx="44">
                  <c:v>-114.3172</c:v>
                </c:pt>
                <c:pt idx="45">
                  <c:v>-113.7867</c:v>
                </c:pt>
                <c:pt idx="46">
                  <c:v>-113.18980000000001</c:v>
                </c:pt>
                <c:pt idx="47">
                  <c:v>-112.7518</c:v>
                </c:pt>
                <c:pt idx="48">
                  <c:v>-112.2645</c:v>
                </c:pt>
                <c:pt idx="49">
                  <c:v>-111.6258</c:v>
                </c:pt>
                <c:pt idx="50">
                  <c:v>-110.98009999999999</c:v>
                </c:pt>
                <c:pt idx="51">
                  <c:v>-110.5077</c:v>
                </c:pt>
                <c:pt idx="52">
                  <c:v>-109.96939999999999</c:v>
                </c:pt>
                <c:pt idx="53">
                  <c:v>-109.37820000000001</c:v>
                </c:pt>
                <c:pt idx="54">
                  <c:v>-108.8429</c:v>
                </c:pt>
                <c:pt idx="55">
                  <c:v>-108.396</c:v>
                </c:pt>
                <c:pt idx="56">
                  <c:v>-107.8505</c:v>
                </c:pt>
                <c:pt idx="57">
                  <c:v>-107.28830000000001</c:v>
                </c:pt>
                <c:pt idx="58">
                  <c:v>-106.5284</c:v>
                </c:pt>
                <c:pt idx="59">
                  <c:v>-105.8856</c:v>
                </c:pt>
                <c:pt idx="60">
                  <c:v>-105.2865</c:v>
                </c:pt>
                <c:pt idx="61">
                  <c:v>-104.551</c:v>
                </c:pt>
                <c:pt idx="62">
                  <c:v>-103.8062</c:v>
                </c:pt>
                <c:pt idx="63">
                  <c:v>-103.14579999999999</c:v>
                </c:pt>
                <c:pt idx="64">
                  <c:v>-102.5964</c:v>
                </c:pt>
                <c:pt idx="65">
                  <c:v>-102.0793</c:v>
                </c:pt>
                <c:pt idx="66">
                  <c:v>-101.4477</c:v>
                </c:pt>
                <c:pt idx="67">
                  <c:v>-100.84610000000001</c:v>
                </c:pt>
                <c:pt idx="68">
                  <c:v>-100.152</c:v>
                </c:pt>
                <c:pt idx="69">
                  <c:v>-99.435209999999998</c:v>
                </c:pt>
                <c:pt idx="70">
                  <c:v>-98.71951</c:v>
                </c:pt>
                <c:pt idx="71">
                  <c:v>-98.143420000000006</c:v>
                </c:pt>
                <c:pt idx="72">
                  <c:v>-97.49982</c:v>
                </c:pt>
                <c:pt idx="73">
                  <c:v>-96.814949999999996</c:v>
                </c:pt>
                <c:pt idx="74">
                  <c:v>-95.83954</c:v>
                </c:pt>
                <c:pt idx="75">
                  <c:v>-95.060670000000002</c:v>
                </c:pt>
                <c:pt idx="76">
                  <c:v>-94.350369999999998</c:v>
                </c:pt>
                <c:pt idx="77">
                  <c:v>-93.524799999999999</c:v>
                </c:pt>
                <c:pt idx="78">
                  <c:v>-92.863399999999999</c:v>
                </c:pt>
                <c:pt idx="79">
                  <c:v>-91.890180000000001</c:v>
                </c:pt>
                <c:pt idx="80">
                  <c:v>-91.128399999999999</c:v>
                </c:pt>
                <c:pt idx="81">
                  <c:v>-90.212310000000002</c:v>
                </c:pt>
                <c:pt idx="82">
                  <c:v>-89.308350000000004</c:v>
                </c:pt>
                <c:pt idx="83">
                  <c:v>-88.347830000000002</c:v>
                </c:pt>
                <c:pt idx="84">
                  <c:v>-87.507199999999997</c:v>
                </c:pt>
                <c:pt idx="85">
                  <c:v>-86.524190000000004</c:v>
                </c:pt>
                <c:pt idx="86">
                  <c:v>-85.36591</c:v>
                </c:pt>
                <c:pt idx="87">
                  <c:v>-84.472759999999994</c:v>
                </c:pt>
                <c:pt idx="88">
                  <c:v>-83.400130000000004</c:v>
                </c:pt>
                <c:pt idx="89">
                  <c:v>-82.059150000000002</c:v>
                </c:pt>
                <c:pt idx="90">
                  <c:v>-80.886089999999996</c:v>
                </c:pt>
                <c:pt idx="91">
                  <c:v>-79.564629999999994</c:v>
                </c:pt>
                <c:pt idx="92">
                  <c:v>-77.90616</c:v>
                </c:pt>
                <c:pt idx="93">
                  <c:v>-76.219620000000006</c:v>
                </c:pt>
                <c:pt idx="94">
                  <c:v>-74.943389999999994</c:v>
                </c:pt>
                <c:pt idx="95">
                  <c:v>-73.549409999999995</c:v>
                </c:pt>
                <c:pt idx="96">
                  <c:v>-72.209149999999994</c:v>
                </c:pt>
                <c:pt idx="97">
                  <c:v>-70.502740000000003</c:v>
                </c:pt>
                <c:pt idx="98">
                  <c:v>-68.135639999999995</c:v>
                </c:pt>
              </c:numCache>
            </c:numRef>
          </c:xVal>
          <c:yVal>
            <c:numRef>
              <c:f>'UMi-6GHz'!$AC$156:$AC$254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398-4CD7-9198-703C0D74248D}"/>
            </c:ext>
          </c:extLst>
        </c:ser>
        <c:ser>
          <c:idx val="28"/>
          <c:order val="28"/>
          <c:tx>
            <c:strRef>
              <c:f>'UMi-6GHz'!$AD$155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-164.45750000000001</c:v>
                </c:pt>
                <c:pt idx="1">
                  <c:v>-151.0677</c:v>
                </c:pt>
                <c:pt idx="2">
                  <c:v>-147.9974</c:v>
                </c:pt>
                <c:pt idx="3">
                  <c:v>-144.80099999999999</c:v>
                </c:pt>
                <c:pt idx="4">
                  <c:v>-142.75190000000001</c:v>
                </c:pt>
                <c:pt idx="5">
                  <c:v>-141.18680000000001</c:v>
                </c:pt>
                <c:pt idx="6">
                  <c:v>-139.9701</c:v>
                </c:pt>
                <c:pt idx="7">
                  <c:v>-138.99080000000001</c:v>
                </c:pt>
                <c:pt idx="8">
                  <c:v>-137.72290000000001</c:v>
                </c:pt>
                <c:pt idx="9">
                  <c:v>-136.5908</c:v>
                </c:pt>
                <c:pt idx="10">
                  <c:v>-135.56110000000001</c:v>
                </c:pt>
                <c:pt idx="11">
                  <c:v>-134.58170000000001</c:v>
                </c:pt>
                <c:pt idx="12">
                  <c:v>-133.48220000000001</c:v>
                </c:pt>
                <c:pt idx="13">
                  <c:v>-132.73259999999999</c:v>
                </c:pt>
                <c:pt idx="14">
                  <c:v>-131.8751</c:v>
                </c:pt>
                <c:pt idx="15">
                  <c:v>-131.39230000000001</c:v>
                </c:pt>
                <c:pt idx="16">
                  <c:v>-130.68610000000001</c:v>
                </c:pt>
                <c:pt idx="17">
                  <c:v>-129.875</c:v>
                </c:pt>
                <c:pt idx="18">
                  <c:v>-129.15799999999999</c:v>
                </c:pt>
                <c:pt idx="19">
                  <c:v>-128.59219999999999</c:v>
                </c:pt>
                <c:pt idx="20">
                  <c:v>-127.9034</c:v>
                </c:pt>
                <c:pt idx="21">
                  <c:v>-127.2338</c:v>
                </c:pt>
                <c:pt idx="22">
                  <c:v>-126.60890000000001</c:v>
                </c:pt>
                <c:pt idx="23">
                  <c:v>-125.96550000000001</c:v>
                </c:pt>
                <c:pt idx="24">
                  <c:v>-125.3669</c:v>
                </c:pt>
                <c:pt idx="25">
                  <c:v>-124.62820000000001</c:v>
                </c:pt>
                <c:pt idx="26">
                  <c:v>-124.05329999999999</c:v>
                </c:pt>
                <c:pt idx="27">
                  <c:v>-123.571</c:v>
                </c:pt>
                <c:pt idx="28">
                  <c:v>-122.9555</c:v>
                </c:pt>
                <c:pt idx="29">
                  <c:v>-122.3139</c:v>
                </c:pt>
                <c:pt idx="30">
                  <c:v>-121.66540000000001</c:v>
                </c:pt>
                <c:pt idx="31">
                  <c:v>-121.04170000000001</c:v>
                </c:pt>
                <c:pt idx="32">
                  <c:v>-120.46040000000001</c:v>
                </c:pt>
                <c:pt idx="33">
                  <c:v>-119.9233</c:v>
                </c:pt>
                <c:pt idx="34">
                  <c:v>-119.4127</c:v>
                </c:pt>
                <c:pt idx="35">
                  <c:v>-118.89879999999999</c:v>
                </c:pt>
                <c:pt idx="36">
                  <c:v>-118.4243</c:v>
                </c:pt>
                <c:pt idx="37">
                  <c:v>-117.94280000000001</c:v>
                </c:pt>
                <c:pt idx="38">
                  <c:v>-117.3965</c:v>
                </c:pt>
                <c:pt idx="39">
                  <c:v>-116.9335</c:v>
                </c:pt>
                <c:pt idx="40">
                  <c:v>-116.35469999999999</c:v>
                </c:pt>
                <c:pt idx="41">
                  <c:v>-115.8805</c:v>
                </c:pt>
                <c:pt idx="42">
                  <c:v>-115.2897</c:v>
                </c:pt>
                <c:pt idx="43">
                  <c:v>-114.73139999999999</c:v>
                </c:pt>
                <c:pt idx="44">
                  <c:v>-114.3172</c:v>
                </c:pt>
                <c:pt idx="45">
                  <c:v>-113.7867</c:v>
                </c:pt>
                <c:pt idx="46">
                  <c:v>-113.18980000000001</c:v>
                </c:pt>
                <c:pt idx="47">
                  <c:v>-112.7518</c:v>
                </c:pt>
                <c:pt idx="48">
                  <c:v>-112.2645</c:v>
                </c:pt>
                <c:pt idx="49">
                  <c:v>-111.6258</c:v>
                </c:pt>
                <c:pt idx="50">
                  <c:v>-110.98009999999999</c:v>
                </c:pt>
                <c:pt idx="51">
                  <c:v>-110.5077</c:v>
                </c:pt>
                <c:pt idx="52">
                  <c:v>-109.96939999999999</c:v>
                </c:pt>
                <c:pt idx="53">
                  <c:v>-109.37820000000001</c:v>
                </c:pt>
                <c:pt idx="54">
                  <c:v>-108.8429</c:v>
                </c:pt>
                <c:pt idx="55">
                  <c:v>-108.396</c:v>
                </c:pt>
                <c:pt idx="56">
                  <c:v>-107.8505</c:v>
                </c:pt>
                <c:pt idx="57">
                  <c:v>-107.28830000000001</c:v>
                </c:pt>
                <c:pt idx="58">
                  <c:v>-106.5284</c:v>
                </c:pt>
                <c:pt idx="59">
                  <c:v>-105.8856</c:v>
                </c:pt>
                <c:pt idx="60">
                  <c:v>-105.2865</c:v>
                </c:pt>
                <c:pt idx="61">
                  <c:v>-104.551</c:v>
                </c:pt>
                <c:pt idx="62">
                  <c:v>-103.8062</c:v>
                </c:pt>
                <c:pt idx="63">
                  <c:v>-103.14579999999999</c:v>
                </c:pt>
                <c:pt idx="64">
                  <c:v>-102.5964</c:v>
                </c:pt>
                <c:pt idx="65">
                  <c:v>-102.0793</c:v>
                </c:pt>
                <c:pt idx="66">
                  <c:v>-101.4477</c:v>
                </c:pt>
                <c:pt idx="67">
                  <c:v>-100.84610000000001</c:v>
                </c:pt>
                <c:pt idx="68">
                  <c:v>-100.152</c:v>
                </c:pt>
                <c:pt idx="69">
                  <c:v>-99.435209999999998</c:v>
                </c:pt>
                <c:pt idx="70">
                  <c:v>-98.71951</c:v>
                </c:pt>
                <c:pt idx="71">
                  <c:v>-98.143420000000006</c:v>
                </c:pt>
                <c:pt idx="72">
                  <c:v>-97.49982</c:v>
                </c:pt>
                <c:pt idx="73">
                  <c:v>-96.814949999999996</c:v>
                </c:pt>
                <c:pt idx="74">
                  <c:v>-95.83954</c:v>
                </c:pt>
                <c:pt idx="75">
                  <c:v>-95.060670000000002</c:v>
                </c:pt>
                <c:pt idx="76">
                  <c:v>-94.350369999999998</c:v>
                </c:pt>
                <c:pt idx="77">
                  <c:v>-93.524799999999999</c:v>
                </c:pt>
                <c:pt idx="78">
                  <c:v>-92.863399999999999</c:v>
                </c:pt>
                <c:pt idx="79">
                  <c:v>-91.890180000000001</c:v>
                </c:pt>
                <c:pt idx="80">
                  <c:v>-91.128399999999999</c:v>
                </c:pt>
                <c:pt idx="81">
                  <c:v>-90.212310000000002</c:v>
                </c:pt>
                <c:pt idx="82">
                  <c:v>-89.308350000000004</c:v>
                </c:pt>
                <c:pt idx="83">
                  <c:v>-88.347830000000002</c:v>
                </c:pt>
                <c:pt idx="84">
                  <c:v>-87.507199999999997</c:v>
                </c:pt>
                <c:pt idx="85">
                  <c:v>-86.524190000000004</c:v>
                </c:pt>
                <c:pt idx="86">
                  <c:v>-85.36591</c:v>
                </c:pt>
                <c:pt idx="87">
                  <c:v>-84.472759999999994</c:v>
                </c:pt>
                <c:pt idx="88">
                  <c:v>-83.400130000000004</c:v>
                </c:pt>
                <c:pt idx="89">
                  <c:v>-82.059150000000002</c:v>
                </c:pt>
                <c:pt idx="90">
                  <c:v>-80.886089999999996</c:v>
                </c:pt>
                <c:pt idx="91">
                  <c:v>-79.564629999999994</c:v>
                </c:pt>
                <c:pt idx="92">
                  <c:v>-77.90616</c:v>
                </c:pt>
                <c:pt idx="93">
                  <c:v>-76.219620000000006</c:v>
                </c:pt>
                <c:pt idx="94">
                  <c:v>-74.943389999999994</c:v>
                </c:pt>
                <c:pt idx="95">
                  <c:v>-73.549409999999995</c:v>
                </c:pt>
                <c:pt idx="96">
                  <c:v>-72.209149999999994</c:v>
                </c:pt>
                <c:pt idx="97">
                  <c:v>-70.502740000000003</c:v>
                </c:pt>
                <c:pt idx="98">
                  <c:v>-68.135639999999995</c:v>
                </c:pt>
              </c:numCache>
            </c:numRef>
          </c:xVal>
          <c:yVal>
            <c:numRef>
              <c:f>'UMi-6GHz'!$AD$156:$AD$254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398-4CD7-9198-703C0D742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ko-KR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ko-KR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ko-KR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ETRI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-28.490459999999999</c:v>
                </c:pt>
                <c:pt idx="1">
                  <c:v>-15.225300000000001</c:v>
                </c:pt>
                <c:pt idx="2">
                  <c:v>-12.235950000000001</c:v>
                </c:pt>
                <c:pt idx="3">
                  <c:v>-9.3243679999999998</c:v>
                </c:pt>
                <c:pt idx="4">
                  <c:v>-7.4741569999999999</c:v>
                </c:pt>
                <c:pt idx="5">
                  <c:v>-6.3167359999999997</c:v>
                </c:pt>
                <c:pt idx="6">
                  <c:v>-5.3195399999999999</c:v>
                </c:pt>
                <c:pt idx="7">
                  <c:v>-4.6602329999999998</c:v>
                </c:pt>
                <c:pt idx="8">
                  <c:v>-3.8482270000000001</c:v>
                </c:pt>
                <c:pt idx="9">
                  <c:v>-3.344738</c:v>
                </c:pt>
                <c:pt idx="10">
                  <c:v>-2.8739400000000002</c:v>
                </c:pt>
                <c:pt idx="11">
                  <c:v>-2.4745080000000002</c:v>
                </c:pt>
                <c:pt idx="12">
                  <c:v>-2.1049440000000001</c:v>
                </c:pt>
                <c:pt idx="13">
                  <c:v>-1.827396</c:v>
                </c:pt>
                <c:pt idx="14">
                  <c:v>-1.561949</c:v>
                </c:pt>
                <c:pt idx="15">
                  <c:v>-1.2487509999999999</c:v>
                </c:pt>
                <c:pt idx="16">
                  <c:v>-1.008667</c:v>
                </c:pt>
                <c:pt idx="17">
                  <c:v>-0.78369330000000004</c:v>
                </c:pt>
                <c:pt idx="18">
                  <c:v>-0.54844280000000001</c:v>
                </c:pt>
                <c:pt idx="19">
                  <c:v>-0.35775380000000001</c:v>
                </c:pt>
                <c:pt idx="20">
                  <c:v>-0.1779213</c:v>
                </c:pt>
                <c:pt idx="21">
                  <c:v>-9.8285679999999993E-3</c:v>
                </c:pt>
                <c:pt idx="22">
                  <c:v>0.1304913</c:v>
                </c:pt>
                <c:pt idx="23">
                  <c:v>0.29474070000000002</c:v>
                </c:pt>
                <c:pt idx="24">
                  <c:v>0.46528819999999999</c:v>
                </c:pt>
                <c:pt idx="25">
                  <c:v>0.61640360000000005</c:v>
                </c:pt>
                <c:pt idx="26">
                  <c:v>0.78852840000000002</c:v>
                </c:pt>
                <c:pt idx="27">
                  <c:v>0.96644019999999997</c:v>
                </c:pt>
                <c:pt idx="28">
                  <c:v>1.129057</c:v>
                </c:pt>
                <c:pt idx="29">
                  <c:v>1.308273</c:v>
                </c:pt>
                <c:pt idx="30">
                  <c:v>1.5301929999999999</c:v>
                </c:pt>
                <c:pt idx="31">
                  <c:v>1.7297709999999999</c:v>
                </c:pt>
                <c:pt idx="32">
                  <c:v>1.972755</c:v>
                </c:pt>
                <c:pt idx="33">
                  <c:v>2.171726</c:v>
                </c:pt>
                <c:pt idx="34">
                  <c:v>2.3636629999999998</c:v>
                </c:pt>
                <c:pt idx="35">
                  <c:v>2.5509430000000002</c:v>
                </c:pt>
                <c:pt idx="36">
                  <c:v>2.7679770000000001</c:v>
                </c:pt>
                <c:pt idx="37">
                  <c:v>2.9446509999999999</c:v>
                </c:pt>
                <c:pt idx="38">
                  <c:v>3.132895</c:v>
                </c:pt>
                <c:pt idx="39">
                  <c:v>3.3142149999999999</c:v>
                </c:pt>
                <c:pt idx="40">
                  <c:v>3.5255890000000001</c:v>
                </c:pt>
                <c:pt idx="41">
                  <c:v>3.716412</c:v>
                </c:pt>
                <c:pt idx="42">
                  <c:v>3.9694600000000002</c:v>
                </c:pt>
                <c:pt idx="43">
                  <c:v>4.1717300000000002</c:v>
                </c:pt>
                <c:pt idx="44">
                  <c:v>4.3637009999999998</c:v>
                </c:pt>
                <c:pt idx="45">
                  <c:v>4.5619579999999997</c:v>
                </c:pt>
                <c:pt idx="46">
                  <c:v>4.7438320000000003</c:v>
                </c:pt>
                <c:pt idx="47">
                  <c:v>4.9293290000000001</c:v>
                </c:pt>
                <c:pt idx="48">
                  <c:v>5.1839370000000002</c:v>
                </c:pt>
                <c:pt idx="49">
                  <c:v>5.4443679999999999</c:v>
                </c:pt>
                <c:pt idx="50">
                  <c:v>5.7040540000000002</c:v>
                </c:pt>
                <c:pt idx="51">
                  <c:v>5.9888940000000002</c:v>
                </c:pt>
                <c:pt idx="52">
                  <c:v>6.19062</c:v>
                </c:pt>
                <c:pt idx="53">
                  <c:v>6.4688420000000004</c:v>
                </c:pt>
                <c:pt idx="54">
                  <c:v>6.7253970000000001</c:v>
                </c:pt>
                <c:pt idx="55">
                  <c:v>6.9815940000000003</c:v>
                </c:pt>
                <c:pt idx="56">
                  <c:v>7.1718039999999998</c:v>
                </c:pt>
                <c:pt idx="57">
                  <c:v>7.4220449999999998</c:v>
                </c:pt>
                <c:pt idx="58">
                  <c:v>7.6997419999999996</c:v>
                </c:pt>
                <c:pt idx="59">
                  <c:v>7.9208160000000003</c:v>
                </c:pt>
                <c:pt idx="60">
                  <c:v>8.2554320000000008</c:v>
                </c:pt>
                <c:pt idx="61">
                  <c:v>8.5382560000000005</c:v>
                </c:pt>
                <c:pt idx="62">
                  <c:v>8.8034149999999993</c:v>
                </c:pt>
                <c:pt idx="63">
                  <c:v>9.0791719999999998</c:v>
                </c:pt>
                <c:pt idx="64">
                  <c:v>9.4435269999999996</c:v>
                </c:pt>
                <c:pt idx="65">
                  <c:v>9.7975790000000007</c:v>
                </c:pt>
                <c:pt idx="66">
                  <c:v>10.101900000000001</c:v>
                </c:pt>
                <c:pt idx="67">
                  <c:v>10.39517</c:v>
                </c:pt>
                <c:pt idx="68">
                  <c:v>10.74672</c:v>
                </c:pt>
                <c:pt idx="69">
                  <c:v>11.082549999999999</c:v>
                </c:pt>
                <c:pt idx="70">
                  <c:v>11.424630000000001</c:v>
                </c:pt>
                <c:pt idx="71">
                  <c:v>11.88443</c:v>
                </c:pt>
                <c:pt idx="72">
                  <c:v>12.226850000000001</c:v>
                </c:pt>
                <c:pt idx="73">
                  <c:v>12.531140000000001</c:v>
                </c:pt>
                <c:pt idx="74">
                  <c:v>12.973509999999999</c:v>
                </c:pt>
                <c:pt idx="75">
                  <c:v>13.322179999999999</c:v>
                </c:pt>
                <c:pt idx="76">
                  <c:v>13.80627</c:v>
                </c:pt>
                <c:pt idx="77">
                  <c:v>14.199579999999999</c:v>
                </c:pt>
                <c:pt idx="78">
                  <c:v>14.61999</c:v>
                </c:pt>
                <c:pt idx="79">
                  <c:v>15.020659999999999</c:v>
                </c:pt>
                <c:pt idx="80">
                  <c:v>15.46219</c:v>
                </c:pt>
                <c:pt idx="81">
                  <c:v>15.95345</c:v>
                </c:pt>
                <c:pt idx="82">
                  <c:v>16.418610000000001</c:v>
                </c:pt>
                <c:pt idx="83">
                  <c:v>16.893650000000001</c:v>
                </c:pt>
                <c:pt idx="84">
                  <c:v>17.38157</c:v>
                </c:pt>
                <c:pt idx="85">
                  <c:v>17.869710000000001</c:v>
                </c:pt>
                <c:pt idx="86">
                  <c:v>18.316849999999999</c:v>
                </c:pt>
                <c:pt idx="87">
                  <c:v>18.993549999999999</c:v>
                </c:pt>
                <c:pt idx="88">
                  <c:v>19.721589999999999</c:v>
                </c:pt>
                <c:pt idx="89">
                  <c:v>20.229050000000001</c:v>
                </c:pt>
                <c:pt idx="90">
                  <c:v>20.810510000000001</c:v>
                </c:pt>
                <c:pt idx="91">
                  <c:v>21.461649999999999</c:v>
                </c:pt>
                <c:pt idx="92">
                  <c:v>22.134160000000001</c:v>
                </c:pt>
                <c:pt idx="93">
                  <c:v>22.86102</c:v>
                </c:pt>
                <c:pt idx="94">
                  <c:v>23.56005</c:v>
                </c:pt>
                <c:pt idx="95">
                  <c:v>24.158760000000001</c:v>
                </c:pt>
                <c:pt idx="96">
                  <c:v>24.734190000000002</c:v>
                </c:pt>
                <c:pt idx="97">
                  <c:v>25.40174</c:v>
                </c:pt>
                <c:pt idx="98">
                  <c:v>25.913340000000002</c:v>
                </c:pt>
              </c:numCache>
            </c:numRef>
          </c:xVal>
          <c:yVal>
            <c:numRef>
              <c:f>'UMi-6GHz'!$AG$156:$AG$254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D-4114-9361-6C5A53762BCC}"/>
            </c:ext>
          </c:extLst>
        </c:ser>
        <c:ser>
          <c:idx val="1"/>
          <c:order val="1"/>
          <c:tx>
            <c:strRef>
              <c:f>'UMi-6GHz'!$AH$155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-28.490459999999999</c:v>
                </c:pt>
                <c:pt idx="1">
                  <c:v>-15.225300000000001</c:v>
                </c:pt>
                <c:pt idx="2">
                  <c:v>-12.235950000000001</c:v>
                </c:pt>
                <c:pt idx="3">
                  <c:v>-9.3243679999999998</c:v>
                </c:pt>
                <c:pt idx="4">
                  <c:v>-7.4741569999999999</c:v>
                </c:pt>
                <c:pt idx="5">
                  <c:v>-6.3167359999999997</c:v>
                </c:pt>
                <c:pt idx="6">
                  <c:v>-5.3195399999999999</c:v>
                </c:pt>
                <c:pt idx="7">
                  <c:v>-4.6602329999999998</c:v>
                </c:pt>
                <c:pt idx="8">
                  <c:v>-3.8482270000000001</c:v>
                </c:pt>
                <c:pt idx="9">
                  <c:v>-3.344738</c:v>
                </c:pt>
                <c:pt idx="10">
                  <c:v>-2.8739400000000002</c:v>
                </c:pt>
                <c:pt idx="11">
                  <c:v>-2.4745080000000002</c:v>
                </c:pt>
                <c:pt idx="12">
                  <c:v>-2.1049440000000001</c:v>
                </c:pt>
                <c:pt idx="13">
                  <c:v>-1.827396</c:v>
                </c:pt>
                <c:pt idx="14">
                  <c:v>-1.561949</c:v>
                </c:pt>
                <c:pt idx="15">
                  <c:v>-1.2487509999999999</c:v>
                </c:pt>
                <c:pt idx="16">
                  <c:v>-1.008667</c:v>
                </c:pt>
                <c:pt idx="17">
                  <c:v>-0.78369330000000004</c:v>
                </c:pt>
                <c:pt idx="18">
                  <c:v>-0.54844280000000001</c:v>
                </c:pt>
                <c:pt idx="19">
                  <c:v>-0.35775380000000001</c:v>
                </c:pt>
                <c:pt idx="20">
                  <c:v>-0.1779213</c:v>
                </c:pt>
                <c:pt idx="21">
                  <c:v>-9.8285679999999993E-3</c:v>
                </c:pt>
                <c:pt idx="22">
                  <c:v>0.1304913</c:v>
                </c:pt>
                <c:pt idx="23">
                  <c:v>0.29474070000000002</c:v>
                </c:pt>
                <c:pt idx="24">
                  <c:v>0.46528819999999999</c:v>
                </c:pt>
                <c:pt idx="25">
                  <c:v>0.61640360000000005</c:v>
                </c:pt>
                <c:pt idx="26">
                  <c:v>0.78852840000000002</c:v>
                </c:pt>
                <c:pt idx="27">
                  <c:v>0.96644019999999997</c:v>
                </c:pt>
                <c:pt idx="28">
                  <c:v>1.129057</c:v>
                </c:pt>
                <c:pt idx="29">
                  <c:v>1.308273</c:v>
                </c:pt>
                <c:pt idx="30">
                  <c:v>1.5301929999999999</c:v>
                </c:pt>
                <c:pt idx="31">
                  <c:v>1.7297709999999999</c:v>
                </c:pt>
                <c:pt idx="32">
                  <c:v>1.972755</c:v>
                </c:pt>
                <c:pt idx="33">
                  <c:v>2.171726</c:v>
                </c:pt>
                <c:pt idx="34">
                  <c:v>2.3636629999999998</c:v>
                </c:pt>
                <c:pt idx="35">
                  <c:v>2.5509430000000002</c:v>
                </c:pt>
                <c:pt idx="36">
                  <c:v>2.7679770000000001</c:v>
                </c:pt>
                <c:pt idx="37">
                  <c:v>2.9446509999999999</c:v>
                </c:pt>
                <c:pt idx="38">
                  <c:v>3.132895</c:v>
                </c:pt>
                <c:pt idx="39">
                  <c:v>3.3142149999999999</c:v>
                </c:pt>
                <c:pt idx="40">
                  <c:v>3.5255890000000001</c:v>
                </c:pt>
                <c:pt idx="41">
                  <c:v>3.716412</c:v>
                </c:pt>
                <c:pt idx="42">
                  <c:v>3.9694600000000002</c:v>
                </c:pt>
                <c:pt idx="43">
                  <c:v>4.1717300000000002</c:v>
                </c:pt>
                <c:pt idx="44">
                  <c:v>4.3637009999999998</c:v>
                </c:pt>
                <c:pt idx="45">
                  <c:v>4.5619579999999997</c:v>
                </c:pt>
                <c:pt idx="46">
                  <c:v>4.7438320000000003</c:v>
                </c:pt>
                <c:pt idx="47">
                  <c:v>4.9293290000000001</c:v>
                </c:pt>
                <c:pt idx="48">
                  <c:v>5.1839370000000002</c:v>
                </c:pt>
                <c:pt idx="49">
                  <c:v>5.4443679999999999</c:v>
                </c:pt>
                <c:pt idx="50">
                  <c:v>5.7040540000000002</c:v>
                </c:pt>
                <c:pt idx="51">
                  <c:v>5.9888940000000002</c:v>
                </c:pt>
                <c:pt idx="52">
                  <c:v>6.19062</c:v>
                </c:pt>
                <c:pt idx="53">
                  <c:v>6.4688420000000004</c:v>
                </c:pt>
                <c:pt idx="54">
                  <c:v>6.7253970000000001</c:v>
                </c:pt>
                <c:pt idx="55">
                  <c:v>6.9815940000000003</c:v>
                </c:pt>
                <c:pt idx="56">
                  <c:v>7.1718039999999998</c:v>
                </c:pt>
                <c:pt idx="57">
                  <c:v>7.4220449999999998</c:v>
                </c:pt>
                <c:pt idx="58">
                  <c:v>7.6997419999999996</c:v>
                </c:pt>
                <c:pt idx="59">
                  <c:v>7.9208160000000003</c:v>
                </c:pt>
                <c:pt idx="60">
                  <c:v>8.2554320000000008</c:v>
                </c:pt>
                <c:pt idx="61">
                  <c:v>8.5382560000000005</c:v>
                </c:pt>
                <c:pt idx="62">
                  <c:v>8.8034149999999993</c:v>
                </c:pt>
                <c:pt idx="63">
                  <c:v>9.0791719999999998</c:v>
                </c:pt>
                <c:pt idx="64">
                  <c:v>9.4435269999999996</c:v>
                </c:pt>
                <c:pt idx="65">
                  <c:v>9.7975790000000007</c:v>
                </c:pt>
                <c:pt idx="66">
                  <c:v>10.101900000000001</c:v>
                </c:pt>
                <c:pt idx="67">
                  <c:v>10.39517</c:v>
                </c:pt>
                <c:pt idx="68">
                  <c:v>10.74672</c:v>
                </c:pt>
                <c:pt idx="69">
                  <c:v>11.082549999999999</c:v>
                </c:pt>
                <c:pt idx="70">
                  <c:v>11.424630000000001</c:v>
                </c:pt>
                <c:pt idx="71">
                  <c:v>11.88443</c:v>
                </c:pt>
                <c:pt idx="72">
                  <c:v>12.226850000000001</c:v>
                </c:pt>
                <c:pt idx="73">
                  <c:v>12.531140000000001</c:v>
                </c:pt>
                <c:pt idx="74">
                  <c:v>12.973509999999999</c:v>
                </c:pt>
                <c:pt idx="75">
                  <c:v>13.322179999999999</c:v>
                </c:pt>
                <c:pt idx="76">
                  <c:v>13.80627</c:v>
                </c:pt>
                <c:pt idx="77">
                  <c:v>14.199579999999999</c:v>
                </c:pt>
                <c:pt idx="78">
                  <c:v>14.61999</c:v>
                </c:pt>
                <c:pt idx="79">
                  <c:v>15.020659999999999</c:v>
                </c:pt>
                <c:pt idx="80">
                  <c:v>15.46219</c:v>
                </c:pt>
                <c:pt idx="81">
                  <c:v>15.95345</c:v>
                </c:pt>
                <c:pt idx="82">
                  <c:v>16.418610000000001</c:v>
                </c:pt>
                <c:pt idx="83">
                  <c:v>16.893650000000001</c:v>
                </c:pt>
                <c:pt idx="84">
                  <c:v>17.38157</c:v>
                </c:pt>
                <c:pt idx="85">
                  <c:v>17.869710000000001</c:v>
                </c:pt>
                <c:pt idx="86">
                  <c:v>18.316849999999999</c:v>
                </c:pt>
                <c:pt idx="87">
                  <c:v>18.993549999999999</c:v>
                </c:pt>
                <c:pt idx="88">
                  <c:v>19.721589999999999</c:v>
                </c:pt>
                <c:pt idx="89">
                  <c:v>20.229050000000001</c:v>
                </c:pt>
                <c:pt idx="90">
                  <c:v>20.810510000000001</c:v>
                </c:pt>
                <c:pt idx="91">
                  <c:v>21.461649999999999</c:v>
                </c:pt>
                <c:pt idx="92">
                  <c:v>22.134160000000001</c:v>
                </c:pt>
                <c:pt idx="93">
                  <c:v>22.86102</c:v>
                </c:pt>
                <c:pt idx="94">
                  <c:v>23.56005</c:v>
                </c:pt>
                <c:pt idx="95">
                  <c:v>24.158760000000001</c:v>
                </c:pt>
                <c:pt idx="96">
                  <c:v>24.734190000000002</c:v>
                </c:pt>
                <c:pt idx="97">
                  <c:v>25.40174</c:v>
                </c:pt>
                <c:pt idx="98">
                  <c:v>25.913340000000002</c:v>
                </c:pt>
              </c:numCache>
            </c:numRef>
          </c:xVal>
          <c:yVal>
            <c:numRef>
              <c:f>'UMi-6GHz'!$AH$156:$AH$254</c:f>
              <c:numCache>
                <c:formatCode>0.000_ </c:formatCode>
                <c:ptCount val="99"/>
                <c:pt idx="0">
                  <c:v>28.490459999999999</c:v>
                </c:pt>
                <c:pt idx="1">
                  <c:v>15.225300000000001</c:v>
                </c:pt>
                <c:pt idx="2">
                  <c:v>12.235950000000001</c:v>
                </c:pt>
                <c:pt idx="3">
                  <c:v>9.3243679999999998</c:v>
                </c:pt>
                <c:pt idx="4">
                  <c:v>7.4741569999999999</c:v>
                </c:pt>
                <c:pt idx="5">
                  <c:v>6.3167359999999997</c:v>
                </c:pt>
                <c:pt idx="6">
                  <c:v>5.3195399999999999</c:v>
                </c:pt>
                <c:pt idx="7">
                  <c:v>4.6602329999999998</c:v>
                </c:pt>
                <c:pt idx="8">
                  <c:v>3.8482270000000001</c:v>
                </c:pt>
                <c:pt idx="9">
                  <c:v>3.344738</c:v>
                </c:pt>
                <c:pt idx="10">
                  <c:v>2.8739400000000002</c:v>
                </c:pt>
                <c:pt idx="11">
                  <c:v>2.4745080000000002</c:v>
                </c:pt>
                <c:pt idx="12">
                  <c:v>2.1049440000000001</c:v>
                </c:pt>
                <c:pt idx="13">
                  <c:v>1.827396</c:v>
                </c:pt>
                <c:pt idx="14">
                  <c:v>1.561949</c:v>
                </c:pt>
                <c:pt idx="15">
                  <c:v>1.2487509999999999</c:v>
                </c:pt>
                <c:pt idx="16">
                  <c:v>1.008667</c:v>
                </c:pt>
                <c:pt idx="17">
                  <c:v>0.78369330000000004</c:v>
                </c:pt>
                <c:pt idx="18">
                  <c:v>0.54844280000000001</c:v>
                </c:pt>
                <c:pt idx="19">
                  <c:v>0.35775380000000001</c:v>
                </c:pt>
                <c:pt idx="20">
                  <c:v>0.1779213</c:v>
                </c:pt>
                <c:pt idx="21">
                  <c:v>9.8285679999999993E-3</c:v>
                </c:pt>
                <c:pt idx="22">
                  <c:v>-0.1304913</c:v>
                </c:pt>
                <c:pt idx="23">
                  <c:v>-0.29474070000000002</c:v>
                </c:pt>
                <c:pt idx="24">
                  <c:v>-0.46528819999999999</c:v>
                </c:pt>
                <c:pt idx="25">
                  <c:v>-0.61640360000000005</c:v>
                </c:pt>
                <c:pt idx="26">
                  <c:v>-0.78852840000000002</c:v>
                </c:pt>
                <c:pt idx="27">
                  <c:v>-0.96644019999999997</c:v>
                </c:pt>
                <c:pt idx="28">
                  <c:v>-1.129057</c:v>
                </c:pt>
                <c:pt idx="29">
                  <c:v>-1.308273</c:v>
                </c:pt>
                <c:pt idx="30">
                  <c:v>-1.5301929999999999</c:v>
                </c:pt>
                <c:pt idx="31">
                  <c:v>-1.7297709999999999</c:v>
                </c:pt>
                <c:pt idx="32">
                  <c:v>-1.972755</c:v>
                </c:pt>
                <c:pt idx="33">
                  <c:v>-2.171726</c:v>
                </c:pt>
                <c:pt idx="34">
                  <c:v>-2.3636629999999998</c:v>
                </c:pt>
                <c:pt idx="35">
                  <c:v>-2.5509430000000002</c:v>
                </c:pt>
                <c:pt idx="36">
                  <c:v>-2.7679770000000001</c:v>
                </c:pt>
                <c:pt idx="37">
                  <c:v>-2.9446509999999999</c:v>
                </c:pt>
                <c:pt idx="38">
                  <c:v>-3.132895</c:v>
                </c:pt>
                <c:pt idx="39">
                  <c:v>-3.3142149999999999</c:v>
                </c:pt>
                <c:pt idx="40">
                  <c:v>-3.5255890000000001</c:v>
                </c:pt>
                <c:pt idx="41">
                  <c:v>-3.716412</c:v>
                </c:pt>
                <c:pt idx="42">
                  <c:v>-3.9694600000000002</c:v>
                </c:pt>
                <c:pt idx="43">
                  <c:v>-4.1717300000000002</c:v>
                </c:pt>
                <c:pt idx="44">
                  <c:v>-4.3637009999999998</c:v>
                </c:pt>
                <c:pt idx="45">
                  <c:v>-4.5619579999999997</c:v>
                </c:pt>
                <c:pt idx="46">
                  <c:v>-4.7438320000000003</c:v>
                </c:pt>
                <c:pt idx="47">
                  <c:v>-4.9293290000000001</c:v>
                </c:pt>
                <c:pt idx="48">
                  <c:v>-5.1839370000000002</c:v>
                </c:pt>
                <c:pt idx="49">
                  <c:v>-5.4443679999999999</c:v>
                </c:pt>
                <c:pt idx="50">
                  <c:v>-5.7040540000000002</c:v>
                </c:pt>
                <c:pt idx="51">
                  <c:v>-5.9888940000000002</c:v>
                </c:pt>
                <c:pt idx="52">
                  <c:v>-6.19062</c:v>
                </c:pt>
                <c:pt idx="53">
                  <c:v>-6.4688420000000004</c:v>
                </c:pt>
                <c:pt idx="54">
                  <c:v>-6.7253970000000001</c:v>
                </c:pt>
                <c:pt idx="55">
                  <c:v>-6.9815940000000003</c:v>
                </c:pt>
                <c:pt idx="56">
                  <c:v>-7.1718039999999998</c:v>
                </c:pt>
                <c:pt idx="57">
                  <c:v>-7.4220449999999998</c:v>
                </c:pt>
                <c:pt idx="58">
                  <c:v>-7.6997419999999996</c:v>
                </c:pt>
                <c:pt idx="59">
                  <c:v>-7.9208160000000003</c:v>
                </c:pt>
                <c:pt idx="60">
                  <c:v>-8.2554320000000008</c:v>
                </c:pt>
                <c:pt idx="61">
                  <c:v>-8.5382560000000005</c:v>
                </c:pt>
                <c:pt idx="62">
                  <c:v>-8.8034149999999993</c:v>
                </c:pt>
                <c:pt idx="63">
                  <c:v>-9.0791719999999998</c:v>
                </c:pt>
                <c:pt idx="64">
                  <c:v>-9.4435269999999996</c:v>
                </c:pt>
                <c:pt idx="65">
                  <c:v>-9.7975790000000007</c:v>
                </c:pt>
                <c:pt idx="66">
                  <c:v>-10.101900000000001</c:v>
                </c:pt>
                <c:pt idx="67">
                  <c:v>-10.39517</c:v>
                </c:pt>
                <c:pt idx="68">
                  <c:v>-10.74672</c:v>
                </c:pt>
                <c:pt idx="69">
                  <c:v>-11.082549999999999</c:v>
                </c:pt>
                <c:pt idx="70">
                  <c:v>-11.424630000000001</c:v>
                </c:pt>
                <c:pt idx="71">
                  <c:v>-11.88443</c:v>
                </c:pt>
                <c:pt idx="72">
                  <c:v>-12.226850000000001</c:v>
                </c:pt>
                <c:pt idx="73">
                  <c:v>-12.531140000000001</c:v>
                </c:pt>
                <c:pt idx="74">
                  <c:v>-12.973509999999999</c:v>
                </c:pt>
                <c:pt idx="75">
                  <c:v>-13.322179999999999</c:v>
                </c:pt>
                <c:pt idx="76">
                  <c:v>-13.80627</c:v>
                </c:pt>
                <c:pt idx="77">
                  <c:v>-14.199579999999999</c:v>
                </c:pt>
                <c:pt idx="78">
                  <c:v>-14.61999</c:v>
                </c:pt>
                <c:pt idx="79">
                  <c:v>-15.020659999999999</c:v>
                </c:pt>
                <c:pt idx="80">
                  <c:v>-15.46219</c:v>
                </c:pt>
                <c:pt idx="81">
                  <c:v>-15.95345</c:v>
                </c:pt>
                <c:pt idx="82">
                  <c:v>-16.418610000000001</c:v>
                </c:pt>
                <c:pt idx="83">
                  <c:v>-16.893650000000001</c:v>
                </c:pt>
                <c:pt idx="84">
                  <c:v>-17.38157</c:v>
                </c:pt>
                <c:pt idx="85">
                  <c:v>-17.869710000000001</c:v>
                </c:pt>
                <c:pt idx="86">
                  <c:v>-18.316849999999999</c:v>
                </c:pt>
                <c:pt idx="87">
                  <c:v>-18.993549999999999</c:v>
                </c:pt>
                <c:pt idx="88">
                  <c:v>-19.721589999999999</c:v>
                </c:pt>
                <c:pt idx="89">
                  <c:v>-20.229050000000001</c:v>
                </c:pt>
                <c:pt idx="90">
                  <c:v>-20.810510000000001</c:v>
                </c:pt>
                <c:pt idx="91">
                  <c:v>-21.461649999999999</c:v>
                </c:pt>
                <c:pt idx="92">
                  <c:v>-22.134160000000001</c:v>
                </c:pt>
                <c:pt idx="93">
                  <c:v>-22.86102</c:v>
                </c:pt>
                <c:pt idx="94">
                  <c:v>-23.56005</c:v>
                </c:pt>
                <c:pt idx="95">
                  <c:v>-24.158760000000001</c:v>
                </c:pt>
                <c:pt idx="96">
                  <c:v>-24.734190000000002</c:v>
                </c:pt>
                <c:pt idx="97">
                  <c:v>-25.40174</c:v>
                </c:pt>
                <c:pt idx="98">
                  <c:v>-25.913340000000002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D-4114-9361-6C5A53762BCC}"/>
            </c:ext>
          </c:extLst>
        </c:ser>
        <c:ser>
          <c:idx val="2"/>
          <c:order val="2"/>
          <c:tx>
            <c:strRef>
              <c:f>'UMi-6GHz'!$AI$155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-28.490459999999999</c:v>
                </c:pt>
                <c:pt idx="1">
                  <c:v>-15.225300000000001</c:v>
                </c:pt>
                <c:pt idx="2">
                  <c:v>-12.235950000000001</c:v>
                </c:pt>
                <c:pt idx="3">
                  <c:v>-9.3243679999999998</c:v>
                </c:pt>
                <c:pt idx="4">
                  <c:v>-7.4741569999999999</c:v>
                </c:pt>
                <c:pt idx="5">
                  <c:v>-6.3167359999999997</c:v>
                </c:pt>
                <c:pt idx="6">
                  <c:v>-5.3195399999999999</c:v>
                </c:pt>
                <c:pt idx="7">
                  <c:v>-4.6602329999999998</c:v>
                </c:pt>
                <c:pt idx="8">
                  <c:v>-3.8482270000000001</c:v>
                </c:pt>
                <c:pt idx="9">
                  <c:v>-3.344738</c:v>
                </c:pt>
                <c:pt idx="10">
                  <c:v>-2.8739400000000002</c:v>
                </c:pt>
                <c:pt idx="11">
                  <c:v>-2.4745080000000002</c:v>
                </c:pt>
                <c:pt idx="12">
                  <c:v>-2.1049440000000001</c:v>
                </c:pt>
                <c:pt idx="13">
                  <c:v>-1.827396</c:v>
                </c:pt>
                <c:pt idx="14">
                  <c:v>-1.561949</c:v>
                </c:pt>
                <c:pt idx="15">
                  <c:v>-1.2487509999999999</c:v>
                </c:pt>
                <c:pt idx="16">
                  <c:v>-1.008667</c:v>
                </c:pt>
                <c:pt idx="17">
                  <c:v>-0.78369330000000004</c:v>
                </c:pt>
                <c:pt idx="18">
                  <c:v>-0.54844280000000001</c:v>
                </c:pt>
                <c:pt idx="19">
                  <c:v>-0.35775380000000001</c:v>
                </c:pt>
                <c:pt idx="20">
                  <c:v>-0.1779213</c:v>
                </c:pt>
                <c:pt idx="21">
                  <c:v>-9.8285679999999993E-3</c:v>
                </c:pt>
                <c:pt idx="22">
                  <c:v>0.1304913</c:v>
                </c:pt>
                <c:pt idx="23">
                  <c:v>0.29474070000000002</c:v>
                </c:pt>
                <c:pt idx="24">
                  <c:v>0.46528819999999999</c:v>
                </c:pt>
                <c:pt idx="25">
                  <c:v>0.61640360000000005</c:v>
                </c:pt>
                <c:pt idx="26">
                  <c:v>0.78852840000000002</c:v>
                </c:pt>
                <c:pt idx="27">
                  <c:v>0.96644019999999997</c:v>
                </c:pt>
                <c:pt idx="28">
                  <c:v>1.129057</c:v>
                </c:pt>
                <c:pt idx="29">
                  <c:v>1.308273</c:v>
                </c:pt>
                <c:pt idx="30">
                  <c:v>1.5301929999999999</c:v>
                </c:pt>
                <c:pt idx="31">
                  <c:v>1.7297709999999999</c:v>
                </c:pt>
                <c:pt idx="32">
                  <c:v>1.972755</c:v>
                </c:pt>
                <c:pt idx="33">
                  <c:v>2.171726</c:v>
                </c:pt>
                <c:pt idx="34">
                  <c:v>2.3636629999999998</c:v>
                </c:pt>
                <c:pt idx="35">
                  <c:v>2.5509430000000002</c:v>
                </c:pt>
                <c:pt idx="36">
                  <c:v>2.7679770000000001</c:v>
                </c:pt>
                <c:pt idx="37">
                  <c:v>2.9446509999999999</c:v>
                </c:pt>
                <c:pt idx="38">
                  <c:v>3.132895</c:v>
                </c:pt>
                <c:pt idx="39">
                  <c:v>3.3142149999999999</c:v>
                </c:pt>
                <c:pt idx="40">
                  <c:v>3.5255890000000001</c:v>
                </c:pt>
                <c:pt idx="41">
                  <c:v>3.716412</c:v>
                </c:pt>
                <c:pt idx="42">
                  <c:v>3.9694600000000002</c:v>
                </c:pt>
                <c:pt idx="43">
                  <c:v>4.1717300000000002</c:v>
                </c:pt>
                <c:pt idx="44">
                  <c:v>4.3637009999999998</c:v>
                </c:pt>
                <c:pt idx="45">
                  <c:v>4.5619579999999997</c:v>
                </c:pt>
                <c:pt idx="46">
                  <c:v>4.7438320000000003</c:v>
                </c:pt>
                <c:pt idx="47">
                  <c:v>4.9293290000000001</c:v>
                </c:pt>
                <c:pt idx="48">
                  <c:v>5.1839370000000002</c:v>
                </c:pt>
                <c:pt idx="49">
                  <c:v>5.4443679999999999</c:v>
                </c:pt>
                <c:pt idx="50">
                  <c:v>5.7040540000000002</c:v>
                </c:pt>
                <c:pt idx="51">
                  <c:v>5.9888940000000002</c:v>
                </c:pt>
                <c:pt idx="52">
                  <c:v>6.19062</c:v>
                </c:pt>
                <c:pt idx="53">
                  <c:v>6.4688420000000004</c:v>
                </c:pt>
                <c:pt idx="54">
                  <c:v>6.7253970000000001</c:v>
                </c:pt>
                <c:pt idx="55">
                  <c:v>6.9815940000000003</c:v>
                </c:pt>
                <c:pt idx="56">
                  <c:v>7.1718039999999998</c:v>
                </c:pt>
                <c:pt idx="57">
                  <c:v>7.4220449999999998</c:v>
                </c:pt>
                <c:pt idx="58">
                  <c:v>7.6997419999999996</c:v>
                </c:pt>
                <c:pt idx="59">
                  <c:v>7.9208160000000003</c:v>
                </c:pt>
                <c:pt idx="60">
                  <c:v>8.2554320000000008</c:v>
                </c:pt>
                <c:pt idx="61">
                  <c:v>8.5382560000000005</c:v>
                </c:pt>
                <c:pt idx="62">
                  <c:v>8.8034149999999993</c:v>
                </c:pt>
                <c:pt idx="63">
                  <c:v>9.0791719999999998</c:v>
                </c:pt>
                <c:pt idx="64">
                  <c:v>9.4435269999999996</c:v>
                </c:pt>
                <c:pt idx="65">
                  <c:v>9.7975790000000007</c:v>
                </c:pt>
                <c:pt idx="66">
                  <c:v>10.101900000000001</c:v>
                </c:pt>
                <c:pt idx="67">
                  <c:v>10.39517</c:v>
                </c:pt>
                <c:pt idx="68">
                  <c:v>10.74672</c:v>
                </c:pt>
                <c:pt idx="69">
                  <c:v>11.082549999999999</c:v>
                </c:pt>
                <c:pt idx="70">
                  <c:v>11.424630000000001</c:v>
                </c:pt>
                <c:pt idx="71">
                  <c:v>11.88443</c:v>
                </c:pt>
                <c:pt idx="72">
                  <c:v>12.226850000000001</c:v>
                </c:pt>
                <c:pt idx="73">
                  <c:v>12.531140000000001</c:v>
                </c:pt>
                <c:pt idx="74">
                  <c:v>12.973509999999999</c:v>
                </c:pt>
                <c:pt idx="75">
                  <c:v>13.322179999999999</c:v>
                </c:pt>
                <c:pt idx="76">
                  <c:v>13.80627</c:v>
                </c:pt>
                <c:pt idx="77">
                  <c:v>14.199579999999999</c:v>
                </c:pt>
                <c:pt idx="78">
                  <c:v>14.61999</c:v>
                </c:pt>
                <c:pt idx="79">
                  <c:v>15.020659999999999</c:v>
                </c:pt>
                <c:pt idx="80">
                  <c:v>15.46219</c:v>
                </c:pt>
                <c:pt idx="81">
                  <c:v>15.95345</c:v>
                </c:pt>
                <c:pt idx="82">
                  <c:v>16.418610000000001</c:v>
                </c:pt>
                <c:pt idx="83">
                  <c:v>16.893650000000001</c:v>
                </c:pt>
                <c:pt idx="84">
                  <c:v>17.38157</c:v>
                </c:pt>
                <c:pt idx="85">
                  <c:v>17.869710000000001</c:v>
                </c:pt>
                <c:pt idx="86">
                  <c:v>18.316849999999999</c:v>
                </c:pt>
                <c:pt idx="87">
                  <c:v>18.993549999999999</c:v>
                </c:pt>
                <c:pt idx="88">
                  <c:v>19.721589999999999</c:v>
                </c:pt>
                <c:pt idx="89">
                  <c:v>20.229050000000001</c:v>
                </c:pt>
                <c:pt idx="90">
                  <c:v>20.810510000000001</c:v>
                </c:pt>
                <c:pt idx="91">
                  <c:v>21.461649999999999</c:v>
                </c:pt>
                <c:pt idx="92">
                  <c:v>22.134160000000001</c:v>
                </c:pt>
                <c:pt idx="93">
                  <c:v>22.86102</c:v>
                </c:pt>
                <c:pt idx="94">
                  <c:v>23.56005</c:v>
                </c:pt>
                <c:pt idx="95">
                  <c:v>24.158760000000001</c:v>
                </c:pt>
                <c:pt idx="96">
                  <c:v>24.734190000000002</c:v>
                </c:pt>
                <c:pt idx="97">
                  <c:v>25.40174</c:v>
                </c:pt>
                <c:pt idx="98">
                  <c:v>25.913340000000002</c:v>
                </c:pt>
              </c:numCache>
            </c:numRef>
          </c:xVal>
          <c:yVal>
            <c:numRef>
              <c:f>'UMi-6GHz'!$AI$156:$AI$254</c:f>
              <c:numCache>
                <c:formatCode>0.000_ </c:formatCode>
                <c:ptCount val="99"/>
                <c:pt idx="0">
                  <c:v>28.490459999999999</c:v>
                </c:pt>
                <c:pt idx="1">
                  <c:v>15.225300000000001</c:v>
                </c:pt>
                <c:pt idx="2">
                  <c:v>12.235950000000001</c:v>
                </c:pt>
                <c:pt idx="3">
                  <c:v>9.3243679999999998</c:v>
                </c:pt>
                <c:pt idx="4">
                  <c:v>7.4741569999999999</c:v>
                </c:pt>
                <c:pt idx="5">
                  <c:v>6.3167359999999997</c:v>
                </c:pt>
                <c:pt idx="6">
                  <c:v>5.3195399999999999</c:v>
                </c:pt>
                <c:pt idx="7">
                  <c:v>4.6602329999999998</c:v>
                </c:pt>
                <c:pt idx="8">
                  <c:v>3.8482270000000001</c:v>
                </c:pt>
                <c:pt idx="9">
                  <c:v>3.344738</c:v>
                </c:pt>
                <c:pt idx="10">
                  <c:v>2.8739400000000002</c:v>
                </c:pt>
                <c:pt idx="11">
                  <c:v>2.4745080000000002</c:v>
                </c:pt>
                <c:pt idx="12">
                  <c:v>2.1049440000000001</c:v>
                </c:pt>
                <c:pt idx="13">
                  <c:v>1.827396</c:v>
                </c:pt>
                <c:pt idx="14">
                  <c:v>1.561949</c:v>
                </c:pt>
                <c:pt idx="15">
                  <c:v>1.2487509999999999</c:v>
                </c:pt>
                <c:pt idx="16">
                  <c:v>1.008667</c:v>
                </c:pt>
                <c:pt idx="17">
                  <c:v>0.78369330000000004</c:v>
                </c:pt>
                <c:pt idx="18">
                  <c:v>0.54844280000000001</c:v>
                </c:pt>
                <c:pt idx="19">
                  <c:v>0.35775380000000001</c:v>
                </c:pt>
                <c:pt idx="20">
                  <c:v>0.1779213</c:v>
                </c:pt>
                <c:pt idx="21">
                  <c:v>9.8285679999999993E-3</c:v>
                </c:pt>
                <c:pt idx="22">
                  <c:v>-0.1304913</c:v>
                </c:pt>
                <c:pt idx="23">
                  <c:v>-0.29474070000000002</c:v>
                </c:pt>
                <c:pt idx="24">
                  <c:v>-0.46528819999999999</c:v>
                </c:pt>
                <c:pt idx="25">
                  <c:v>-0.61640360000000005</c:v>
                </c:pt>
                <c:pt idx="26">
                  <c:v>-0.78852840000000002</c:v>
                </c:pt>
                <c:pt idx="27">
                  <c:v>-0.96644019999999997</c:v>
                </c:pt>
                <c:pt idx="28">
                  <c:v>-1.129057</c:v>
                </c:pt>
                <c:pt idx="29">
                  <c:v>-1.308273</c:v>
                </c:pt>
                <c:pt idx="30">
                  <c:v>-1.5301929999999999</c:v>
                </c:pt>
                <c:pt idx="31">
                  <c:v>-1.7297709999999999</c:v>
                </c:pt>
                <c:pt idx="32">
                  <c:v>-1.972755</c:v>
                </c:pt>
                <c:pt idx="33">
                  <c:v>-2.171726</c:v>
                </c:pt>
                <c:pt idx="34">
                  <c:v>-2.3636629999999998</c:v>
                </c:pt>
                <c:pt idx="35">
                  <c:v>-2.5509430000000002</c:v>
                </c:pt>
                <c:pt idx="36">
                  <c:v>-2.7679770000000001</c:v>
                </c:pt>
                <c:pt idx="37">
                  <c:v>-2.9446509999999999</c:v>
                </c:pt>
                <c:pt idx="38">
                  <c:v>-3.132895</c:v>
                </c:pt>
                <c:pt idx="39">
                  <c:v>-3.3142149999999999</c:v>
                </c:pt>
                <c:pt idx="40">
                  <c:v>-3.5255890000000001</c:v>
                </c:pt>
                <c:pt idx="41">
                  <c:v>-3.716412</c:v>
                </c:pt>
                <c:pt idx="42">
                  <c:v>-3.9694600000000002</c:v>
                </c:pt>
                <c:pt idx="43">
                  <c:v>-4.1717300000000002</c:v>
                </c:pt>
                <c:pt idx="44">
                  <c:v>-4.3637009999999998</c:v>
                </c:pt>
                <c:pt idx="45">
                  <c:v>-4.5619579999999997</c:v>
                </c:pt>
                <c:pt idx="46">
                  <c:v>-4.7438320000000003</c:v>
                </c:pt>
                <c:pt idx="47">
                  <c:v>-4.9293290000000001</c:v>
                </c:pt>
                <c:pt idx="48">
                  <c:v>-5.1839370000000002</c:v>
                </c:pt>
                <c:pt idx="49">
                  <c:v>-5.4443679999999999</c:v>
                </c:pt>
                <c:pt idx="50">
                  <c:v>-5.7040540000000002</c:v>
                </c:pt>
                <c:pt idx="51">
                  <c:v>-5.9888940000000002</c:v>
                </c:pt>
                <c:pt idx="52">
                  <c:v>-6.19062</c:v>
                </c:pt>
                <c:pt idx="53">
                  <c:v>-6.4688420000000004</c:v>
                </c:pt>
                <c:pt idx="54">
                  <c:v>-6.7253970000000001</c:v>
                </c:pt>
                <c:pt idx="55">
                  <c:v>-6.9815940000000003</c:v>
                </c:pt>
                <c:pt idx="56">
                  <c:v>-7.1718039999999998</c:v>
                </c:pt>
                <c:pt idx="57">
                  <c:v>-7.4220449999999998</c:v>
                </c:pt>
                <c:pt idx="58">
                  <c:v>-7.6997419999999996</c:v>
                </c:pt>
                <c:pt idx="59">
                  <c:v>-7.9208160000000003</c:v>
                </c:pt>
                <c:pt idx="60">
                  <c:v>-8.2554320000000008</c:v>
                </c:pt>
                <c:pt idx="61">
                  <c:v>-8.5382560000000005</c:v>
                </c:pt>
                <c:pt idx="62">
                  <c:v>-8.8034149999999993</c:v>
                </c:pt>
                <c:pt idx="63">
                  <c:v>-9.0791719999999998</c:v>
                </c:pt>
                <c:pt idx="64">
                  <c:v>-9.4435269999999996</c:v>
                </c:pt>
                <c:pt idx="65">
                  <c:v>-9.7975790000000007</c:v>
                </c:pt>
                <c:pt idx="66">
                  <c:v>-10.101900000000001</c:v>
                </c:pt>
                <c:pt idx="67">
                  <c:v>-10.39517</c:v>
                </c:pt>
                <c:pt idx="68">
                  <c:v>-10.74672</c:v>
                </c:pt>
                <c:pt idx="69">
                  <c:v>-11.082549999999999</c:v>
                </c:pt>
                <c:pt idx="70">
                  <c:v>-11.424630000000001</c:v>
                </c:pt>
                <c:pt idx="71">
                  <c:v>-11.88443</c:v>
                </c:pt>
                <c:pt idx="72">
                  <c:v>-12.226850000000001</c:v>
                </c:pt>
                <c:pt idx="73">
                  <c:v>-12.531140000000001</c:v>
                </c:pt>
                <c:pt idx="74">
                  <c:v>-12.973509999999999</c:v>
                </c:pt>
                <c:pt idx="75">
                  <c:v>-13.322179999999999</c:v>
                </c:pt>
                <c:pt idx="76">
                  <c:v>-13.80627</c:v>
                </c:pt>
                <c:pt idx="77">
                  <c:v>-14.199579999999999</c:v>
                </c:pt>
                <c:pt idx="78">
                  <c:v>-14.61999</c:v>
                </c:pt>
                <c:pt idx="79">
                  <c:v>-15.020659999999999</c:v>
                </c:pt>
                <c:pt idx="80">
                  <c:v>-15.46219</c:v>
                </c:pt>
                <c:pt idx="81">
                  <c:v>-15.95345</c:v>
                </c:pt>
                <c:pt idx="82">
                  <c:v>-16.418610000000001</c:v>
                </c:pt>
                <c:pt idx="83">
                  <c:v>-16.893650000000001</c:v>
                </c:pt>
                <c:pt idx="84">
                  <c:v>-17.38157</c:v>
                </c:pt>
                <c:pt idx="85">
                  <c:v>-17.869710000000001</c:v>
                </c:pt>
                <c:pt idx="86">
                  <c:v>-18.316849999999999</c:v>
                </c:pt>
                <c:pt idx="87">
                  <c:v>-18.993549999999999</c:v>
                </c:pt>
                <c:pt idx="88">
                  <c:v>-19.721589999999999</c:v>
                </c:pt>
                <c:pt idx="89">
                  <c:v>-20.229050000000001</c:v>
                </c:pt>
                <c:pt idx="90">
                  <c:v>-20.810510000000001</c:v>
                </c:pt>
                <c:pt idx="91">
                  <c:v>-21.461649999999999</c:v>
                </c:pt>
                <c:pt idx="92">
                  <c:v>-22.134160000000001</c:v>
                </c:pt>
                <c:pt idx="93">
                  <c:v>-22.86102</c:v>
                </c:pt>
                <c:pt idx="94">
                  <c:v>-23.56005</c:v>
                </c:pt>
                <c:pt idx="95">
                  <c:v>-24.158760000000001</c:v>
                </c:pt>
                <c:pt idx="96">
                  <c:v>-24.734190000000002</c:v>
                </c:pt>
                <c:pt idx="97">
                  <c:v>-25.40174</c:v>
                </c:pt>
                <c:pt idx="98">
                  <c:v>-25.913340000000002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D-4114-9361-6C5A53762BCC}"/>
            </c:ext>
          </c:extLst>
        </c:ser>
        <c:ser>
          <c:idx val="3"/>
          <c:order val="3"/>
          <c:tx>
            <c:strRef>
              <c:f>'UMi-6GHz'!$AJ$155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-28.490459999999999</c:v>
                </c:pt>
                <c:pt idx="1">
                  <c:v>-15.225300000000001</c:v>
                </c:pt>
                <c:pt idx="2">
                  <c:v>-12.235950000000001</c:v>
                </c:pt>
                <c:pt idx="3">
                  <c:v>-9.3243679999999998</c:v>
                </c:pt>
                <c:pt idx="4">
                  <c:v>-7.4741569999999999</c:v>
                </c:pt>
                <c:pt idx="5">
                  <c:v>-6.3167359999999997</c:v>
                </c:pt>
                <c:pt idx="6">
                  <c:v>-5.3195399999999999</c:v>
                </c:pt>
                <c:pt idx="7">
                  <c:v>-4.6602329999999998</c:v>
                </c:pt>
                <c:pt idx="8">
                  <c:v>-3.8482270000000001</c:v>
                </c:pt>
                <c:pt idx="9">
                  <c:v>-3.344738</c:v>
                </c:pt>
                <c:pt idx="10">
                  <c:v>-2.8739400000000002</c:v>
                </c:pt>
                <c:pt idx="11">
                  <c:v>-2.4745080000000002</c:v>
                </c:pt>
                <c:pt idx="12">
                  <c:v>-2.1049440000000001</c:v>
                </c:pt>
                <c:pt idx="13">
                  <c:v>-1.827396</c:v>
                </c:pt>
                <c:pt idx="14">
                  <c:v>-1.561949</c:v>
                </c:pt>
                <c:pt idx="15">
                  <c:v>-1.2487509999999999</c:v>
                </c:pt>
                <c:pt idx="16">
                  <c:v>-1.008667</c:v>
                </c:pt>
                <c:pt idx="17">
                  <c:v>-0.78369330000000004</c:v>
                </c:pt>
                <c:pt idx="18">
                  <c:v>-0.54844280000000001</c:v>
                </c:pt>
                <c:pt idx="19">
                  <c:v>-0.35775380000000001</c:v>
                </c:pt>
                <c:pt idx="20">
                  <c:v>-0.1779213</c:v>
                </c:pt>
                <c:pt idx="21">
                  <c:v>-9.8285679999999993E-3</c:v>
                </c:pt>
                <c:pt idx="22">
                  <c:v>0.1304913</c:v>
                </c:pt>
                <c:pt idx="23">
                  <c:v>0.29474070000000002</c:v>
                </c:pt>
                <c:pt idx="24">
                  <c:v>0.46528819999999999</c:v>
                </c:pt>
                <c:pt idx="25">
                  <c:v>0.61640360000000005</c:v>
                </c:pt>
                <c:pt idx="26">
                  <c:v>0.78852840000000002</c:v>
                </c:pt>
                <c:pt idx="27">
                  <c:v>0.96644019999999997</c:v>
                </c:pt>
                <c:pt idx="28">
                  <c:v>1.129057</c:v>
                </c:pt>
                <c:pt idx="29">
                  <c:v>1.308273</c:v>
                </c:pt>
                <c:pt idx="30">
                  <c:v>1.5301929999999999</c:v>
                </c:pt>
                <c:pt idx="31">
                  <c:v>1.7297709999999999</c:v>
                </c:pt>
                <c:pt idx="32">
                  <c:v>1.972755</c:v>
                </c:pt>
                <c:pt idx="33">
                  <c:v>2.171726</c:v>
                </c:pt>
                <c:pt idx="34">
                  <c:v>2.3636629999999998</c:v>
                </c:pt>
                <c:pt idx="35">
                  <c:v>2.5509430000000002</c:v>
                </c:pt>
                <c:pt idx="36">
                  <c:v>2.7679770000000001</c:v>
                </c:pt>
                <c:pt idx="37">
                  <c:v>2.9446509999999999</c:v>
                </c:pt>
                <c:pt idx="38">
                  <c:v>3.132895</c:v>
                </c:pt>
                <c:pt idx="39">
                  <c:v>3.3142149999999999</c:v>
                </c:pt>
                <c:pt idx="40">
                  <c:v>3.5255890000000001</c:v>
                </c:pt>
                <c:pt idx="41">
                  <c:v>3.716412</c:v>
                </c:pt>
                <c:pt idx="42">
                  <c:v>3.9694600000000002</c:v>
                </c:pt>
                <c:pt idx="43">
                  <c:v>4.1717300000000002</c:v>
                </c:pt>
                <c:pt idx="44">
                  <c:v>4.3637009999999998</c:v>
                </c:pt>
                <c:pt idx="45">
                  <c:v>4.5619579999999997</c:v>
                </c:pt>
                <c:pt idx="46">
                  <c:v>4.7438320000000003</c:v>
                </c:pt>
                <c:pt idx="47">
                  <c:v>4.9293290000000001</c:v>
                </c:pt>
                <c:pt idx="48">
                  <c:v>5.1839370000000002</c:v>
                </c:pt>
                <c:pt idx="49">
                  <c:v>5.4443679999999999</c:v>
                </c:pt>
                <c:pt idx="50">
                  <c:v>5.7040540000000002</c:v>
                </c:pt>
                <c:pt idx="51">
                  <c:v>5.9888940000000002</c:v>
                </c:pt>
                <c:pt idx="52">
                  <c:v>6.19062</c:v>
                </c:pt>
                <c:pt idx="53">
                  <c:v>6.4688420000000004</c:v>
                </c:pt>
                <c:pt idx="54">
                  <c:v>6.7253970000000001</c:v>
                </c:pt>
                <c:pt idx="55">
                  <c:v>6.9815940000000003</c:v>
                </c:pt>
                <c:pt idx="56">
                  <c:v>7.1718039999999998</c:v>
                </c:pt>
                <c:pt idx="57">
                  <c:v>7.4220449999999998</c:v>
                </c:pt>
                <c:pt idx="58">
                  <c:v>7.6997419999999996</c:v>
                </c:pt>
                <c:pt idx="59">
                  <c:v>7.9208160000000003</c:v>
                </c:pt>
                <c:pt idx="60">
                  <c:v>8.2554320000000008</c:v>
                </c:pt>
                <c:pt idx="61">
                  <c:v>8.5382560000000005</c:v>
                </c:pt>
                <c:pt idx="62">
                  <c:v>8.8034149999999993</c:v>
                </c:pt>
                <c:pt idx="63">
                  <c:v>9.0791719999999998</c:v>
                </c:pt>
                <c:pt idx="64">
                  <c:v>9.4435269999999996</c:v>
                </c:pt>
                <c:pt idx="65">
                  <c:v>9.7975790000000007</c:v>
                </c:pt>
                <c:pt idx="66">
                  <c:v>10.101900000000001</c:v>
                </c:pt>
                <c:pt idx="67">
                  <c:v>10.39517</c:v>
                </c:pt>
                <c:pt idx="68">
                  <c:v>10.74672</c:v>
                </c:pt>
                <c:pt idx="69">
                  <c:v>11.082549999999999</c:v>
                </c:pt>
                <c:pt idx="70">
                  <c:v>11.424630000000001</c:v>
                </c:pt>
                <c:pt idx="71">
                  <c:v>11.88443</c:v>
                </c:pt>
                <c:pt idx="72">
                  <c:v>12.226850000000001</c:v>
                </c:pt>
                <c:pt idx="73">
                  <c:v>12.531140000000001</c:v>
                </c:pt>
                <c:pt idx="74">
                  <c:v>12.973509999999999</c:v>
                </c:pt>
                <c:pt idx="75">
                  <c:v>13.322179999999999</c:v>
                </c:pt>
                <c:pt idx="76">
                  <c:v>13.80627</c:v>
                </c:pt>
                <c:pt idx="77">
                  <c:v>14.199579999999999</c:v>
                </c:pt>
                <c:pt idx="78">
                  <c:v>14.61999</c:v>
                </c:pt>
                <c:pt idx="79">
                  <c:v>15.020659999999999</c:v>
                </c:pt>
                <c:pt idx="80">
                  <c:v>15.46219</c:v>
                </c:pt>
                <c:pt idx="81">
                  <c:v>15.95345</c:v>
                </c:pt>
                <c:pt idx="82">
                  <c:v>16.418610000000001</c:v>
                </c:pt>
                <c:pt idx="83">
                  <c:v>16.893650000000001</c:v>
                </c:pt>
                <c:pt idx="84">
                  <c:v>17.38157</c:v>
                </c:pt>
                <c:pt idx="85">
                  <c:v>17.869710000000001</c:v>
                </c:pt>
                <c:pt idx="86">
                  <c:v>18.316849999999999</c:v>
                </c:pt>
                <c:pt idx="87">
                  <c:v>18.993549999999999</c:v>
                </c:pt>
                <c:pt idx="88">
                  <c:v>19.721589999999999</c:v>
                </c:pt>
                <c:pt idx="89">
                  <c:v>20.229050000000001</c:v>
                </c:pt>
                <c:pt idx="90">
                  <c:v>20.810510000000001</c:v>
                </c:pt>
                <c:pt idx="91">
                  <c:v>21.461649999999999</c:v>
                </c:pt>
                <c:pt idx="92">
                  <c:v>22.134160000000001</c:v>
                </c:pt>
                <c:pt idx="93">
                  <c:v>22.86102</c:v>
                </c:pt>
                <c:pt idx="94">
                  <c:v>23.56005</c:v>
                </c:pt>
                <c:pt idx="95">
                  <c:v>24.158760000000001</c:v>
                </c:pt>
                <c:pt idx="96">
                  <c:v>24.734190000000002</c:v>
                </c:pt>
                <c:pt idx="97">
                  <c:v>25.40174</c:v>
                </c:pt>
                <c:pt idx="98">
                  <c:v>25.913340000000002</c:v>
                </c:pt>
              </c:numCache>
            </c:numRef>
          </c:xVal>
          <c:yVal>
            <c:numRef>
              <c:f>'UMi-6GHz'!$AJ$156:$AJ$254</c:f>
              <c:numCache>
                <c:formatCode>0.000_ </c:formatCode>
                <c:ptCount val="99"/>
                <c:pt idx="0">
                  <c:v>28.490459999999999</c:v>
                </c:pt>
                <c:pt idx="1">
                  <c:v>15.225300000000001</c:v>
                </c:pt>
                <c:pt idx="2">
                  <c:v>12.235950000000001</c:v>
                </c:pt>
                <c:pt idx="3">
                  <c:v>9.3243679999999998</c:v>
                </c:pt>
                <c:pt idx="4">
                  <c:v>7.4741569999999999</c:v>
                </c:pt>
                <c:pt idx="5">
                  <c:v>6.3167359999999997</c:v>
                </c:pt>
                <c:pt idx="6">
                  <c:v>5.3195399999999999</c:v>
                </c:pt>
                <c:pt idx="7">
                  <c:v>4.6602329999999998</c:v>
                </c:pt>
                <c:pt idx="8">
                  <c:v>3.8482270000000001</c:v>
                </c:pt>
                <c:pt idx="9">
                  <c:v>3.344738</c:v>
                </c:pt>
                <c:pt idx="10">
                  <c:v>2.8739400000000002</c:v>
                </c:pt>
                <c:pt idx="11">
                  <c:v>2.4745080000000002</c:v>
                </c:pt>
                <c:pt idx="12">
                  <c:v>2.1049440000000001</c:v>
                </c:pt>
                <c:pt idx="13">
                  <c:v>1.827396</c:v>
                </c:pt>
                <c:pt idx="14">
                  <c:v>1.561949</c:v>
                </c:pt>
                <c:pt idx="15">
                  <c:v>1.2487509999999999</c:v>
                </c:pt>
                <c:pt idx="16">
                  <c:v>1.008667</c:v>
                </c:pt>
                <c:pt idx="17">
                  <c:v>0.78369330000000004</c:v>
                </c:pt>
                <c:pt idx="18">
                  <c:v>0.54844280000000001</c:v>
                </c:pt>
                <c:pt idx="19">
                  <c:v>0.35775380000000001</c:v>
                </c:pt>
                <c:pt idx="20">
                  <c:v>0.1779213</c:v>
                </c:pt>
                <c:pt idx="21">
                  <c:v>9.8285679999999993E-3</c:v>
                </c:pt>
                <c:pt idx="22">
                  <c:v>-0.1304913</c:v>
                </c:pt>
                <c:pt idx="23">
                  <c:v>-0.29474070000000002</c:v>
                </c:pt>
                <c:pt idx="24">
                  <c:v>-0.46528819999999999</c:v>
                </c:pt>
                <c:pt idx="25">
                  <c:v>-0.61640360000000005</c:v>
                </c:pt>
                <c:pt idx="26">
                  <c:v>-0.78852840000000002</c:v>
                </c:pt>
                <c:pt idx="27">
                  <c:v>-0.96644019999999997</c:v>
                </c:pt>
                <c:pt idx="28">
                  <c:v>-1.129057</c:v>
                </c:pt>
                <c:pt idx="29">
                  <c:v>-1.308273</c:v>
                </c:pt>
                <c:pt idx="30">
                  <c:v>-1.5301929999999999</c:v>
                </c:pt>
                <c:pt idx="31">
                  <c:v>-1.7297709999999999</c:v>
                </c:pt>
                <c:pt idx="32">
                  <c:v>-1.972755</c:v>
                </c:pt>
                <c:pt idx="33">
                  <c:v>-2.171726</c:v>
                </c:pt>
                <c:pt idx="34">
                  <c:v>-2.3636629999999998</c:v>
                </c:pt>
                <c:pt idx="35">
                  <c:v>-2.5509430000000002</c:v>
                </c:pt>
                <c:pt idx="36">
                  <c:v>-2.7679770000000001</c:v>
                </c:pt>
                <c:pt idx="37">
                  <c:v>-2.9446509999999999</c:v>
                </c:pt>
                <c:pt idx="38">
                  <c:v>-3.132895</c:v>
                </c:pt>
                <c:pt idx="39">
                  <c:v>-3.3142149999999999</c:v>
                </c:pt>
                <c:pt idx="40">
                  <c:v>-3.5255890000000001</c:v>
                </c:pt>
                <c:pt idx="41">
                  <c:v>-3.716412</c:v>
                </c:pt>
                <c:pt idx="42">
                  <c:v>-3.9694600000000002</c:v>
                </c:pt>
                <c:pt idx="43">
                  <c:v>-4.1717300000000002</c:v>
                </c:pt>
                <c:pt idx="44">
                  <c:v>-4.3637009999999998</c:v>
                </c:pt>
                <c:pt idx="45">
                  <c:v>-4.5619579999999997</c:v>
                </c:pt>
                <c:pt idx="46">
                  <c:v>-4.7438320000000003</c:v>
                </c:pt>
                <c:pt idx="47">
                  <c:v>-4.9293290000000001</c:v>
                </c:pt>
                <c:pt idx="48">
                  <c:v>-5.1839370000000002</c:v>
                </c:pt>
                <c:pt idx="49">
                  <c:v>-5.4443679999999999</c:v>
                </c:pt>
                <c:pt idx="50">
                  <c:v>-5.7040540000000002</c:v>
                </c:pt>
                <c:pt idx="51">
                  <c:v>-5.9888940000000002</c:v>
                </c:pt>
                <c:pt idx="52">
                  <c:v>-6.19062</c:v>
                </c:pt>
                <c:pt idx="53">
                  <c:v>-6.4688420000000004</c:v>
                </c:pt>
                <c:pt idx="54">
                  <c:v>-6.7253970000000001</c:v>
                </c:pt>
                <c:pt idx="55">
                  <c:v>-6.9815940000000003</c:v>
                </c:pt>
                <c:pt idx="56">
                  <c:v>-7.1718039999999998</c:v>
                </c:pt>
                <c:pt idx="57">
                  <c:v>-7.4220449999999998</c:v>
                </c:pt>
                <c:pt idx="58">
                  <c:v>-7.6997419999999996</c:v>
                </c:pt>
                <c:pt idx="59">
                  <c:v>-7.9208160000000003</c:v>
                </c:pt>
                <c:pt idx="60">
                  <c:v>-8.2554320000000008</c:v>
                </c:pt>
                <c:pt idx="61">
                  <c:v>-8.5382560000000005</c:v>
                </c:pt>
                <c:pt idx="62">
                  <c:v>-8.8034149999999993</c:v>
                </c:pt>
                <c:pt idx="63">
                  <c:v>-9.0791719999999998</c:v>
                </c:pt>
                <c:pt idx="64">
                  <c:v>-9.4435269999999996</c:v>
                </c:pt>
                <c:pt idx="65">
                  <c:v>-9.7975790000000007</c:v>
                </c:pt>
                <c:pt idx="66">
                  <c:v>-10.101900000000001</c:v>
                </c:pt>
                <c:pt idx="67">
                  <c:v>-10.39517</c:v>
                </c:pt>
                <c:pt idx="68">
                  <c:v>-10.74672</c:v>
                </c:pt>
                <c:pt idx="69">
                  <c:v>-11.082549999999999</c:v>
                </c:pt>
                <c:pt idx="70">
                  <c:v>-11.424630000000001</c:v>
                </c:pt>
                <c:pt idx="71">
                  <c:v>-11.88443</c:v>
                </c:pt>
                <c:pt idx="72">
                  <c:v>-12.226850000000001</c:v>
                </c:pt>
                <c:pt idx="73">
                  <c:v>-12.531140000000001</c:v>
                </c:pt>
                <c:pt idx="74">
                  <c:v>-12.973509999999999</c:v>
                </c:pt>
                <c:pt idx="75">
                  <c:v>-13.322179999999999</c:v>
                </c:pt>
                <c:pt idx="76">
                  <c:v>-13.80627</c:v>
                </c:pt>
                <c:pt idx="77">
                  <c:v>-14.199579999999999</c:v>
                </c:pt>
                <c:pt idx="78">
                  <c:v>-14.61999</c:v>
                </c:pt>
                <c:pt idx="79">
                  <c:v>-15.020659999999999</c:v>
                </c:pt>
                <c:pt idx="80">
                  <c:v>-15.46219</c:v>
                </c:pt>
                <c:pt idx="81">
                  <c:v>-15.95345</c:v>
                </c:pt>
                <c:pt idx="82">
                  <c:v>-16.418610000000001</c:v>
                </c:pt>
                <c:pt idx="83">
                  <c:v>-16.893650000000001</c:v>
                </c:pt>
                <c:pt idx="84">
                  <c:v>-17.38157</c:v>
                </c:pt>
                <c:pt idx="85">
                  <c:v>-17.869710000000001</c:v>
                </c:pt>
                <c:pt idx="86">
                  <c:v>-18.316849999999999</c:v>
                </c:pt>
                <c:pt idx="87">
                  <c:v>-18.993549999999999</c:v>
                </c:pt>
                <c:pt idx="88">
                  <c:v>-19.721589999999999</c:v>
                </c:pt>
                <c:pt idx="89">
                  <c:v>-20.229050000000001</c:v>
                </c:pt>
                <c:pt idx="90">
                  <c:v>-20.810510000000001</c:v>
                </c:pt>
                <c:pt idx="91">
                  <c:v>-21.461649999999999</c:v>
                </c:pt>
                <c:pt idx="92">
                  <c:v>-22.134160000000001</c:v>
                </c:pt>
                <c:pt idx="93">
                  <c:v>-22.86102</c:v>
                </c:pt>
                <c:pt idx="94">
                  <c:v>-23.56005</c:v>
                </c:pt>
                <c:pt idx="95">
                  <c:v>-24.158760000000001</c:v>
                </c:pt>
                <c:pt idx="96">
                  <c:v>-24.734190000000002</c:v>
                </c:pt>
                <c:pt idx="97">
                  <c:v>-25.40174</c:v>
                </c:pt>
                <c:pt idx="98">
                  <c:v>-25.913340000000002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D-4114-9361-6C5A53762BCC}"/>
            </c:ext>
          </c:extLst>
        </c:ser>
        <c:ser>
          <c:idx val="4"/>
          <c:order val="4"/>
          <c:tx>
            <c:strRef>
              <c:f>'UMi-6GHz'!$AK$155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-28.490459999999999</c:v>
                </c:pt>
                <c:pt idx="1">
                  <c:v>-15.225300000000001</c:v>
                </c:pt>
                <c:pt idx="2">
                  <c:v>-12.235950000000001</c:v>
                </c:pt>
                <c:pt idx="3">
                  <c:v>-9.3243679999999998</c:v>
                </c:pt>
                <c:pt idx="4">
                  <c:v>-7.4741569999999999</c:v>
                </c:pt>
                <c:pt idx="5">
                  <c:v>-6.3167359999999997</c:v>
                </c:pt>
                <c:pt idx="6">
                  <c:v>-5.3195399999999999</c:v>
                </c:pt>
                <c:pt idx="7">
                  <c:v>-4.6602329999999998</c:v>
                </c:pt>
                <c:pt idx="8">
                  <c:v>-3.8482270000000001</c:v>
                </c:pt>
                <c:pt idx="9">
                  <c:v>-3.344738</c:v>
                </c:pt>
                <c:pt idx="10">
                  <c:v>-2.8739400000000002</c:v>
                </c:pt>
                <c:pt idx="11">
                  <c:v>-2.4745080000000002</c:v>
                </c:pt>
                <c:pt idx="12">
                  <c:v>-2.1049440000000001</c:v>
                </c:pt>
                <c:pt idx="13">
                  <c:v>-1.827396</c:v>
                </c:pt>
                <c:pt idx="14">
                  <c:v>-1.561949</c:v>
                </c:pt>
                <c:pt idx="15">
                  <c:v>-1.2487509999999999</c:v>
                </c:pt>
                <c:pt idx="16">
                  <c:v>-1.008667</c:v>
                </c:pt>
                <c:pt idx="17">
                  <c:v>-0.78369330000000004</c:v>
                </c:pt>
                <c:pt idx="18">
                  <c:v>-0.54844280000000001</c:v>
                </c:pt>
                <c:pt idx="19">
                  <c:v>-0.35775380000000001</c:v>
                </c:pt>
                <c:pt idx="20">
                  <c:v>-0.1779213</c:v>
                </c:pt>
                <c:pt idx="21">
                  <c:v>-9.8285679999999993E-3</c:v>
                </c:pt>
                <c:pt idx="22">
                  <c:v>0.1304913</c:v>
                </c:pt>
                <c:pt idx="23">
                  <c:v>0.29474070000000002</c:v>
                </c:pt>
                <c:pt idx="24">
                  <c:v>0.46528819999999999</c:v>
                </c:pt>
                <c:pt idx="25">
                  <c:v>0.61640360000000005</c:v>
                </c:pt>
                <c:pt idx="26">
                  <c:v>0.78852840000000002</c:v>
                </c:pt>
                <c:pt idx="27">
                  <c:v>0.96644019999999997</c:v>
                </c:pt>
                <c:pt idx="28">
                  <c:v>1.129057</c:v>
                </c:pt>
                <c:pt idx="29">
                  <c:v>1.308273</c:v>
                </c:pt>
                <c:pt idx="30">
                  <c:v>1.5301929999999999</c:v>
                </c:pt>
                <c:pt idx="31">
                  <c:v>1.7297709999999999</c:v>
                </c:pt>
                <c:pt idx="32">
                  <c:v>1.972755</c:v>
                </c:pt>
                <c:pt idx="33">
                  <c:v>2.171726</c:v>
                </c:pt>
                <c:pt idx="34">
                  <c:v>2.3636629999999998</c:v>
                </c:pt>
                <c:pt idx="35">
                  <c:v>2.5509430000000002</c:v>
                </c:pt>
                <c:pt idx="36">
                  <c:v>2.7679770000000001</c:v>
                </c:pt>
                <c:pt idx="37">
                  <c:v>2.9446509999999999</c:v>
                </c:pt>
                <c:pt idx="38">
                  <c:v>3.132895</c:v>
                </c:pt>
                <c:pt idx="39">
                  <c:v>3.3142149999999999</c:v>
                </c:pt>
                <c:pt idx="40">
                  <c:v>3.5255890000000001</c:v>
                </c:pt>
                <c:pt idx="41">
                  <c:v>3.716412</c:v>
                </c:pt>
                <c:pt idx="42">
                  <c:v>3.9694600000000002</c:v>
                </c:pt>
                <c:pt idx="43">
                  <c:v>4.1717300000000002</c:v>
                </c:pt>
                <c:pt idx="44">
                  <c:v>4.3637009999999998</c:v>
                </c:pt>
                <c:pt idx="45">
                  <c:v>4.5619579999999997</c:v>
                </c:pt>
                <c:pt idx="46">
                  <c:v>4.7438320000000003</c:v>
                </c:pt>
                <c:pt idx="47">
                  <c:v>4.9293290000000001</c:v>
                </c:pt>
                <c:pt idx="48">
                  <c:v>5.1839370000000002</c:v>
                </c:pt>
                <c:pt idx="49">
                  <c:v>5.4443679999999999</c:v>
                </c:pt>
                <c:pt idx="50">
                  <c:v>5.7040540000000002</c:v>
                </c:pt>
                <c:pt idx="51">
                  <c:v>5.9888940000000002</c:v>
                </c:pt>
                <c:pt idx="52">
                  <c:v>6.19062</c:v>
                </c:pt>
                <c:pt idx="53">
                  <c:v>6.4688420000000004</c:v>
                </c:pt>
                <c:pt idx="54">
                  <c:v>6.7253970000000001</c:v>
                </c:pt>
                <c:pt idx="55">
                  <c:v>6.9815940000000003</c:v>
                </c:pt>
                <c:pt idx="56">
                  <c:v>7.1718039999999998</c:v>
                </c:pt>
                <c:pt idx="57">
                  <c:v>7.4220449999999998</c:v>
                </c:pt>
                <c:pt idx="58">
                  <c:v>7.6997419999999996</c:v>
                </c:pt>
                <c:pt idx="59">
                  <c:v>7.9208160000000003</c:v>
                </c:pt>
                <c:pt idx="60">
                  <c:v>8.2554320000000008</c:v>
                </c:pt>
                <c:pt idx="61">
                  <c:v>8.5382560000000005</c:v>
                </c:pt>
                <c:pt idx="62">
                  <c:v>8.8034149999999993</c:v>
                </c:pt>
                <c:pt idx="63">
                  <c:v>9.0791719999999998</c:v>
                </c:pt>
                <c:pt idx="64">
                  <c:v>9.4435269999999996</c:v>
                </c:pt>
                <c:pt idx="65">
                  <c:v>9.7975790000000007</c:v>
                </c:pt>
                <c:pt idx="66">
                  <c:v>10.101900000000001</c:v>
                </c:pt>
                <c:pt idx="67">
                  <c:v>10.39517</c:v>
                </c:pt>
                <c:pt idx="68">
                  <c:v>10.74672</c:v>
                </c:pt>
                <c:pt idx="69">
                  <c:v>11.082549999999999</c:v>
                </c:pt>
                <c:pt idx="70">
                  <c:v>11.424630000000001</c:v>
                </c:pt>
                <c:pt idx="71">
                  <c:v>11.88443</c:v>
                </c:pt>
                <c:pt idx="72">
                  <c:v>12.226850000000001</c:v>
                </c:pt>
                <c:pt idx="73">
                  <c:v>12.531140000000001</c:v>
                </c:pt>
                <c:pt idx="74">
                  <c:v>12.973509999999999</c:v>
                </c:pt>
                <c:pt idx="75">
                  <c:v>13.322179999999999</c:v>
                </c:pt>
                <c:pt idx="76">
                  <c:v>13.80627</c:v>
                </c:pt>
                <c:pt idx="77">
                  <c:v>14.199579999999999</c:v>
                </c:pt>
                <c:pt idx="78">
                  <c:v>14.61999</c:v>
                </c:pt>
                <c:pt idx="79">
                  <c:v>15.020659999999999</c:v>
                </c:pt>
                <c:pt idx="80">
                  <c:v>15.46219</c:v>
                </c:pt>
                <c:pt idx="81">
                  <c:v>15.95345</c:v>
                </c:pt>
                <c:pt idx="82">
                  <c:v>16.418610000000001</c:v>
                </c:pt>
                <c:pt idx="83">
                  <c:v>16.893650000000001</c:v>
                </c:pt>
                <c:pt idx="84">
                  <c:v>17.38157</c:v>
                </c:pt>
                <c:pt idx="85">
                  <c:v>17.869710000000001</c:v>
                </c:pt>
                <c:pt idx="86">
                  <c:v>18.316849999999999</c:v>
                </c:pt>
                <c:pt idx="87">
                  <c:v>18.993549999999999</c:v>
                </c:pt>
                <c:pt idx="88">
                  <c:v>19.721589999999999</c:v>
                </c:pt>
                <c:pt idx="89">
                  <c:v>20.229050000000001</c:v>
                </c:pt>
                <c:pt idx="90">
                  <c:v>20.810510000000001</c:v>
                </c:pt>
                <c:pt idx="91">
                  <c:v>21.461649999999999</c:v>
                </c:pt>
                <c:pt idx="92">
                  <c:v>22.134160000000001</c:v>
                </c:pt>
                <c:pt idx="93">
                  <c:v>22.86102</c:v>
                </c:pt>
                <c:pt idx="94">
                  <c:v>23.56005</c:v>
                </c:pt>
                <c:pt idx="95">
                  <c:v>24.158760000000001</c:v>
                </c:pt>
                <c:pt idx="96">
                  <c:v>24.734190000000002</c:v>
                </c:pt>
                <c:pt idx="97">
                  <c:v>25.40174</c:v>
                </c:pt>
                <c:pt idx="98">
                  <c:v>25.913340000000002</c:v>
                </c:pt>
              </c:numCache>
            </c:numRef>
          </c:xVal>
          <c:yVal>
            <c:numRef>
              <c:f>'UMi-6GHz'!$AK$156:$AK$254</c:f>
              <c:numCache>
                <c:formatCode>0.000_ </c:formatCode>
                <c:ptCount val="99"/>
                <c:pt idx="0">
                  <c:v>28.490459999999999</c:v>
                </c:pt>
                <c:pt idx="1">
                  <c:v>15.225300000000001</c:v>
                </c:pt>
                <c:pt idx="2">
                  <c:v>12.235950000000001</c:v>
                </c:pt>
                <c:pt idx="3">
                  <c:v>9.3243679999999998</c:v>
                </c:pt>
                <c:pt idx="4">
                  <c:v>7.4741569999999999</c:v>
                </c:pt>
                <c:pt idx="5">
                  <c:v>6.3167359999999997</c:v>
                </c:pt>
                <c:pt idx="6">
                  <c:v>5.3195399999999999</c:v>
                </c:pt>
                <c:pt idx="7">
                  <c:v>4.6602329999999998</c:v>
                </c:pt>
                <c:pt idx="8">
                  <c:v>3.8482270000000001</c:v>
                </c:pt>
                <c:pt idx="9">
                  <c:v>3.344738</c:v>
                </c:pt>
                <c:pt idx="10">
                  <c:v>2.8739400000000002</c:v>
                </c:pt>
                <c:pt idx="11">
                  <c:v>2.4745080000000002</c:v>
                </c:pt>
                <c:pt idx="12">
                  <c:v>2.1049440000000001</c:v>
                </c:pt>
                <c:pt idx="13">
                  <c:v>1.827396</c:v>
                </c:pt>
                <c:pt idx="14">
                  <c:v>1.561949</c:v>
                </c:pt>
                <c:pt idx="15">
                  <c:v>1.2487509999999999</c:v>
                </c:pt>
                <c:pt idx="16">
                  <c:v>1.008667</c:v>
                </c:pt>
                <c:pt idx="17">
                  <c:v>0.78369330000000004</c:v>
                </c:pt>
                <c:pt idx="18">
                  <c:v>0.54844280000000001</c:v>
                </c:pt>
                <c:pt idx="19">
                  <c:v>0.35775380000000001</c:v>
                </c:pt>
                <c:pt idx="20">
                  <c:v>0.1779213</c:v>
                </c:pt>
                <c:pt idx="21">
                  <c:v>9.8285679999999993E-3</c:v>
                </c:pt>
                <c:pt idx="22">
                  <c:v>-0.1304913</c:v>
                </c:pt>
                <c:pt idx="23">
                  <c:v>-0.29474070000000002</c:v>
                </c:pt>
                <c:pt idx="24">
                  <c:v>-0.46528819999999999</c:v>
                </c:pt>
                <c:pt idx="25">
                  <c:v>-0.61640360000000005</c:v>
                </c:pt>
                <c:pt idx="26">
                  <c:v>-0.78852840000000002</c:v>
                </c:pt>
                <c:pt idx="27">
                  <c:v>-0.96644019999999997</c:v>
                </c:pt>
                <c:pt idx="28">
                  <c:v>-1.129057</c:v>
                </c:pt>
                <c:pt idx="29">
                  <c:v>-1.308273</c:v>
                </c:pt>
                <c:pt idx="30">
                  <c:v>-1.5301929999999999</c:v>
                </c:pt>
                <c:pt idx="31">
                  <c:v>-1.7297709999999999</c:v>
                </c:pt>
                <c:pt idx="32">
                  <c:v>-1.972755</c:v>
                </c:pt>
                <c:pt idx="33">
                  <c:v>-2.171726</c:v>
                </c:pt>
                <c:pt idx="34">
                  <c:v>-2.3636629999999998</c:v>
                </c:pt>
                <c:pt idx="35">
                  <c:v>-2.5509430000000002</c:v>
                </c:pt>
                <c:pt idx="36">
                  <c:v>-2.7679770000000001</c:v>
                </c:pt>
                <c:pt idx="37">
                  <c:v>-2.9446509999999999</c:v>
                </c:pt>
                <c:pt idx="38">
                  <c:v>-3.132895</c:v>
                </c:pt>
                <c:pt idx="39">
                  <c:v>-3.3142149999999999</c:v>
                </c:pt>
                <c:pt idx="40">
                  <c:v>-3.5255890000000001</c:v>
                </c:pt>
                <c:pt idx="41">
                  <c:v>-3.716412</c:v>
                </c:pt>
                <c:pt idx="42">
                  <c:v>-3.9694600000000002</c:v>
                </c:pt>
                <c:pt idx="43">
                  <c:v>-4.1717300000000002</c:v>
                </c:pt>
                <c:pt idx="44">
                  <c:v>-4.3637009999999998</c:v>
                </c:pt>
                <c:pt idx="45">
                  <c:v>-4.5619579999999997</c:v>
                </c:pt>
                <c:pt idx="46">
                  <c:v>-4.7438320000000003</c:v>
                </c:pt>
                <c:pt idx="47">
                  <c:v>-4.9293290000000001</c:v>
                </c:pt>
                <c:pt idx="48">
                  <c:v>-5.1839370000000002</c:v>
                </c:pt>
                <c:pt idx="49">
                  <c:v>-5.4443679999999999</c:v>
                </c:pt>
                <c:pt idx="50">
                  <c:v>-5.7040540000000002</c:v>
                </c:pt>
                <c:pt idx="51">
                  <c:v>-5.9888940000000002</c:v>
                </c:pt>
                <c:pt idx="52">
                  <c:v>-6.19062</c:v>
                </c:pt>
                <c:pt idx="53">
                  <c:v>-6.4688420000000004</c:v>
                </c:pt>
                <c:pt idx="54">
                  <c:v>-6.7253970000000001</c:v>
                </c:pt>
                <c:pt idx="55">
                  <c:v>-6.9815940000000003</c:v>
                </c:pt>
                <c:pt idx="56">
                  <c:v>-7.1718039999999998</c:v>
                </c:pt>
                <c:pt idx="57">
                  <c:v>-7.4220449999999998</c:v>
                </c:pt>
                <c:pt idx="58">
                  <c:v>-7.6997419999999996</c:v>
                </c:pt>
                <c:pt idx="59">
                  <c:v>-7.9208160000000003</c:v>
                </c:pt>
                <c:pt idx="60">
                  <c:v>-8.2554320000000008</c:v>
                </c:pt>
                <c:pt idx="61">
                  <c:v>-8.5382560000000005</c:v>
                </c:pt>
                <c:pt idx="62">
                  <c:v>-8.8034149999999993</c:v>
                </c:pt>
                <c:pt idx="63">
                  <c:v>-9.0791719999999998</c:v>
                </c:pt>
                <c:pt idx="64">
                  <c:v>-9.4435269999999996</c:v>
                </c:pt>
                <c:pt idx="65">
                  <c:v>-9.7975790000000007</c:v>
                </c:pt>
                <c:pt idx="66">
                  <c:v>-10.101900000000001</c:v>
                </c:pt>
                <c:pt idx="67">
                  <c:v>-10.39517</c:v>
                </c:pt>
                <c:pt idx="68">
                  <c:v>-10.74672</c:v>
                </c:pt>
                <c:pt idx="69">
                  <c:v>-11.082549999999999</c:v>
                </c:pt>
                <c:pt idx="70">
                  <c:v>-11.424630000000001</c:v>
                </c:pt>
                <c:pt idx="71">
                  <c:v>-11.88443</c:v>
                </c:pt>
                <c:pt idx="72">
                  <c:v>-12.226850000000001</c:v>
                </c:pt>
                <c:pt idx="73">
                  <c:v>-12.531140000000001</c:v>
                </c:pt>
                <c:pt idx="74">
                  <c:v>-12.973509999999999</c:v>
                </c:pt>
                <c:pt idx="75">
                  <c:v>-13.322179999999999</c:v>
                </c:pt>
                <c:pt idx="76">
                  <c:v>-13.80627</c:v>
                </c:pt>
                <c:pt idx="77">
                  <c:v>-14.199579999999999</c:v>
                </c:pt>
                <c:pt idx="78">
                  <c:v>-14.61999</c:v>
                </c:pt>
                <c:pt idx="79">
                  <c:v>-15.020659999999999</c:v>
                </c:pt>
                <c:pt idx="80">
                  <c:v>-15.46219</c:v>
                </c:pt>
                <c:pt idx="81">
                  <c:v>-15.95345</c:v>
                </c:pt>
                <c:pt idx="82">
                  <c:v>-16.418610000000001</c:v>
                </c:pt>
                <c:pt idx="83">
                  <c:v>-16.893650000000001</c:v>
                </c:pt>
                <c:pt idx="84">
                  <c:v>-17.38157</c:v>
                </c:pt>
                <c:pt idx="85">
                  <c:v>-17.869710000000001</c:v>
                </c:pt>
                <c:pt idx="86">
                  <c:v>-18.316849999999999</c:v>
                </c:pt>
                <c:pt idx="87">
                  <c:v>-18.993549999999999</c:v>
                </c:pt>
                <c:pt idx="88">
                  <c:v>-19.721589999999999</c:v>
                </c:pt>
                <c:pt idx="89">
                  <c:v>-20.229050000000001</c:v>
                </c:pt>
                <c:pt idx="90">
                  <c:v>-20.810510000000001</c:v>
                </c:pt>
                <c:pt idx="91">
                  <c:v>-21.461649999999999</c:v>
                </c:pt>
                <c:pt idx="92">
                  <c:v>-22.134160000000001</c:v>
                </c:pt>
                <c:pt idx="93">
                  <c:v>-22.86102</c:v>
                </c:pt>
                <c:pt idx="94">
                  <c:v>-23.56005</c:v>
                </c:pt>
                <c:pt idx="95">
                  <c:v>-24.158760000000001</c:v>
                </c:pt>
                <c:pt idx="96">
                  <c:v>-24.734190000000002</c:v>
                </c:pt>
                <c:pt idx="97">
                  <c:v>-25.40174</c:v>
                </c:pt>
                <c:pt idx="98">
                  <c:v>-25.913340000000002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D-4114-9361-6C5A53762BCC}"/>
            </c:ext>
          </c:extLst>
        </c:ser>
        <c:ser>
          <c:idx val="5"/>
          <c:order val="5"/>
          <c:tx>
            <c:strRef>
              <c:f>'UMi-6GHz'!$AL$155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-28.490459999999999</c:v>
                </c:pt>
                <c:pt idx="1">
                  <c:v>-15.225300000000001</c:v>
                </c:pt>
                <c:pt idx="2">
                  <c:v>-12.235950000000001</c:v>
                </c:pt>
                <c:pt idx="3">
                  <c:v>-9.3243679999999998</c:v>
                </c:pt>
                <c:pt idx="4">
                  <c:v>-7.4741569999999999</c:v>
                </c:pt>
                <c:pt idx="5">
                  <c:v>-6.3167359999999997</c:v>
                </c:pt>
                <c:pt idx="6">
                  <c:v>-5.3195399999999999</c:v>
                </c:pt>
                <c:pt idx="7">
                  <c:v>-4.6602329999999998</c:v>
                </c:pt>
                <c:pt idx="8">
                  <c:v>-3.8482270000000001</c:v>
                </c:pt>
                <c:pt idx="9">
                  <c:v>-3.344738</c:v>
                </c:pt>
                <c:pt idx="10">
                  <c:v>-2.8739400000000002</c:v>
                </c:pt>
                <c:pt idx="11">
                  <c:v>-2.4745080000000002</c:v>
                </c:pt>
                <c:pt idx="12">
                  <c:v>-2.1049440000000001</c:v>
                </c:pt>
                <c:pt idx="13">
                  <c:v>-1.827396</c:v>
                </c:pt>
                <c:pt idx="14">
                  <c:v>-1.561949</c:v>
                </c:pt>
                <c:pt idx="15">
                  <c:v>-1.2487509999999999</c:v>
                </c:pt>
                <c:pt idx="16">
                  <c:v>-1.008667</c:v>
                </c:pt>
                <c:pt idx="17">
                  <c:v>-0.78369330000000004</c:v>
                </c:pt>
                <c:pt idx="18">
                  <c:v>-0.54844280000000001</c:v>
                </c:pt>
                <c:pt idx="19">
                  <c:v>-0.35775380000000001</c:v>
                </c:pt>
                <c:pt idx="20">
                  <c:v>-0.1779213</c:v>
                </c:pt>
                <c:pt idx="21">
                  <c:v>-9.8285679999999993E-3</c:v>
                </c:pt>
                <c:pt idx="22">
                  <c:v>0.1304913</c:v>
                </c:pt>
                <c:pt idx="23">
                  <c:v>0.29474070000000002</c:v>
                </c:pt>
                <c:pt idx="24">
                  <c:v>0.46528819999999999</c:v>
                </c:pt>
                <c:pt idx="25">
                  <c:v>0.61640360000000005</c:v>
                </c:pt>
                <c:pt idx="26">
                  <c:v>0.78852840000000002</c:v>
                </c:pt>
                <c:pt idx="27">
                  <c:v>0.96644019999999997</c:v>
                </c:pt>
                <c:pt idx="28">
                  <c:v>1.129057</c:v>
                </c:pt>
                <c:pt idx="29">
                  <c:v>1.308273</c:v>
                </c:pt>
                <c:pt idx="30">
                  <c:v>1.5301929999999999</c:v>
                </c:pt>
                <c:pt idx="31">
                  <c:v>1.7297709999999999</c:v>
                </c:pt>
                <c:pt idx="32">
                  <c:v>1.972755</c:v>
                </c:pt>
                <c:pt idx="33">
                  <c:v>2.171726</c:v>
                </c:pt>
                <c:pt idx="34">
                  <c:v>2.3636629999999998</c:v>
                </c:pt>
                <c:pt idx="35">
                  <c:v>2.5509430000000002</c:v>
                </c:pt>
                <c:pt idx="36">
                  <c:v>2.7679770000000001</c:v>
                </c:pt>
                <c:pt idx="37">
                  <c:v>2.9446509999999999</c:v>
                </c:pt>
                <c:pt idx="38">
                  <c:v>3.132895</c:v>
                </c:pt>
                <c:pt idx="39">
                  <c:v>3.3142149999999999</c:v>
                </c:pt>
                <c:pt idx="40">
                  <c:v>3.5255890000000001</c:v>
                </c:pt>
                <c:pt idx="41">
                  <c:v>3.716412</c:v>
                </c:pt>
                <c:pt idx="42">
                  <c:v>3.9694600000000002</c:v>
                </c:pt>
                <c:pt idx="43">
                  <c:v>4.1717300000000002</c:v>
                </c:pt>
                <c:pt idx="44">
                  <c:v>4.3637009999999998</c:v>
                </c:pt>
                <c:pt idx="45">
                  <c:v>4.5619579999999997</c:v>
                </c:pt>
                <c:pt idx="46">
                  <c:v>4.7438320000000003</c:v>
                </c:pt>
                <c:pt idx="47">
                  <c:v>4.9293290000000001</c:v>
                </c:pt>
                <c:pt idx="48">
                  <c:v>5.1839370000000002</c:v>
                </c:pt>
                <c:pt idx="49">
                  <c:v>5.4443679999999999</c:v>
                </c:pt>
                <c:pt idx="50">
                  <c:v>5.7040540000000002</c:v>
                </c:pt>
                <c:pt idx="51">
                  <c:v>5.9888940000000002</c:v>
                </c:pt>
                <c:pt idx="52">
                  <c:v>6.19062</c:v>
                </c:pt>
                <c:pt idx="53">
                  <c:v>6.4688420000000004</c:v>
                </c:pt>
                <c:pt idx="54">
                  <c:v>6.7253970000000001</c:v>
                </c:pt>
                <c:pt idx="55">
                  <c:v>6.9815940000000003</c:v>
                </c:pt>
                <c:pt idx="56">
                  <c:v>7.1718039999999998</c:v>
                </c:pt>
                <c:pt idx="57">
                  <c:v>7.4220449999999998</c:v>
                </c:pt>
                <c:pt idx="58">
                  <c:v>7.6997419999999996</c:v>
                </c:pt>
                <c:pt idx="59">
                  <c:v>7.9208160000000003</c:v>
                </c:pt>
                <c:pt idx="60">
                  <c:v>8.2554320000000008</c:v>
                </c:pt>
                <c:pt idx="61">
                  <c:v>8.5382560000000005</c:v>
                </c:pt>
                <c:pt idx="62">
                  <c:v>8.8034149999999993</c:v>
                </c:pt>
                <c:pt idx="63">
                  <c:v>9.0791719999999998</c:v>
                </c:pt>
                <c:pt idx="64">
                  <c:v>9.4435269999999996</c:v>
                </c:pt>
                <c:pt idx="65">
                  <c:v>9.7975790000000007</c:v>
                </c:pt>
                <c:pt idx="66">
                  <c:v>10.101900000000001</c:v>
                </c:pt>
                <c:pt idx="67">
                  <c:v>10.39517</c:v>
                </c:pt>
                <c:pt idx="68">
                  <c:v>10.74672</c:v>
                </c:pt>
                <c:pt idx="69">
                  <c:v>11.082549999999999</c:v>
                </c:pt>
                <c:pt idx="70">
                  <c:v>11.424630000000001</c:v>
                </c:pt>
                <c:pt idx="71">
                  <c:v>11.88443</c:v>
                </c:pt>
                <c:pt idx="72">
                  <c:v>12.226850000000001</c:v>
                </c:pt>
                <c:pt idx="73">
                  <c:v>12.531140000000001</c:v>
                </c:pt>
                <c:pt idx="74">
                  <c:v>12.973509999999999</c:v>
                </c:pt>
                <c:pt idx="75">
                  <c:v>13.322179999999999</c:v>
                </c:pt>
                <c:pt idx="76">
                  <c:v>13.80627</c:v>
                </c:pt>
                <c:pt idx="77">
                  <c:v>14.199579999999999</c:v>
                </c:pt>
                <c:pt idx="78">
                  <c:v>14.61999</c:v>
                </c:pt>
                <c:pt idx="79">
                  <c:v>15.020659999999999</c:v>
                </c:pt>
                <c:pt idx="80">
                  <c:v>15.46219</c:v>
                </c:pt>
                <c:pt idx="81">
                  <c:v>15.95345</c:v>
                </c:pt>
                <c:pt idx="82">
                  <c:v>16.418610000000001</c:v>
                </c:pt>
                <c:pt idx="83">
                  <c:v>16.893650000000001</c:v>
                </c:pt>
                <c:pt idx="84">
                  <c:v>17.38157</c:v>
                </c:pt>
                <c:pt idx="85">
                  <c:v>17.869710000000001</c:v>
                </c:pt>
                <c:pt idx="86">
                  <c:v>18.316849999999999</c:v>
                </c:pt>
                <c:pt idx="87">
                  <c:v>18.993549999999999</c:v>
                </c:pt>
                <c:pt idx="88">
                  <c:v>19.721589999999999</c:v>
                </c:pt>
                <c:pt idx="89">
                  <c:v>20.229050000000001</c:v>
                </c:pt>
                <c:pt idx="90">
                  <c:v>20.810510000000001</c:v>
                </c:pt>
                <c:pt idx="91">
                  <c:v>21.461649999999999</c:v>
                </c:pt>
                <c:pt idx="92">
                  <c:v>22.134160000000001</c:v>
                </c:pt>
                <c:pt idx="93">
                  <c:v>22.86102</c:v>
                </c:pt>
                <c:pt idx="94">
                  <c:v>23.56005</c:v>
                </c:pt>
                <c:pt idx="95">
                  <c:v>24.158760000000001</c:v>
                </c:pt>
                <c:pt idx="96">
                  <c:v>24.734190000000002</c:v>
                </c:pt>
                <c:pt idx="97">
                  <c:v>25.40174</c:v>
                </c:pt>
                <c:pt idx="98">
                  <c:v>25.913340000000002</c:v>
                </c:pt>
              </c:numCache>
            </c:numRef>
          </c:xVal>
          <c:yVal>
            <c:numRef>
              <c:f>'UMi-6GHz'!$AL$156:$AL$254</c:f>
              <c:numCache>
                <c:formatCode>0.000_ </c:formatCode>
                <c:ptCount val="99"/>
                <c:pt idx="0">
                  <c:v>28.490459999999999</c:v>
                </c:pt>
                <c:pt idx="1">
                  <c:v>15.225300000000001</c:v>
                </c:pt>
                <c:pt idx="2">
                  <c:v>12.235950000000001</c:v>
                </c:pt>
                <c:pt idx="3">
                  <c:v>9.3243679999999998</c:v>
                </c:pt>
                <c:pt idx="4">
                  <c:v>7.4741569999999999</c:v>
                </c:pt>
                <c:pt idx="5">
                  <c:v>6.3167359999999997</c:v>
                </c:pt>
                <c:pt idx="6">
                  <c:v>5.3195399999999999</c:v>
                </c:pt>
                <c:pt idx="7">
                  <c:v>4.6602329999999998</c:v>
                </c:pt>
                <c:pt idx="8">
                  <c:v>3.8482270000000001</c:v>
                </c:pt>
                <c:pt idx="9">
                  <c:v>3.344738</c:v>
                </c:pt>
                <c:pt idx="10">
                  <c:v>2.8739400000000002</c:v>
                </c:pt>
                <c:pt idx="11">
                  <c:v>2.4745080000000002</c:v>
                </c:pt>
                <c:pt idx="12">
                  <c:v>2.1049440000000001</c:v>
                </c:pt>
                <c:pt idx="13">
                  <c:v>1.827396</c:v>
                </c:pt>
                <c:pt idx="14">
                  <c:v>1.561949</c:v>
                </c:pt>
                <c:pt idx="15">
                  <c:v>1.2487509999999999</c:v>
                </c:pt>
                <c:pt idx="16">
                  <c:v>1.008667</c:v>
                </c:pt>
                <c:pt idx="17">
                  <c:v>0.78369330000000004</c:v>
                </c:pt>
                <c:pt idx="18">
                  <c:v>0.54844280000000001</c:v>
                </c:pt>
                <c:pt idx="19">
                  <c:v>0.35775380000000001</c:v>
                </c:pt>
                <c:pt idx="20">
                  <c:v>0.1779213</c:v>
                </c:pt>
                <c:pt idx="21">
                  <c:v>9.8285679999999993E-3</c:v>
                </c:pt>
                <c:pt idx="22">
                  <c:v>-0.1304913</c:v>
                </c:pt>
                <c:pt idx="23">
                  <c:v>-0.29474070000000002</c:v>
                </c:pt>
                <c:pt idx="24">
                  <c:v>-0.46528819999999999</c:v>
                </c:pt>
                <c:pt idx="25">
                  <c:v>-0.61640360000000005</c:v>
                </c:pt>
                <c:pt idx="26">
                  <c:v>-0.78852840000000002</c:v>
                </c:pt>
                <c:pt idx="27">
                  <c:v>-0.96644019999999997</c:v>
                </c:pt>
                <c:pt idx="28">
                  <c:v>-1.129057</c:v>
                </c:pt>
                <c:pt idx="29">
                  <c:v>-1.308273</c:v>
                </c:pt>
                <c:pt idx="30">
                  <c:v>-1.5301929999999999</c:v>
                </c:pt>
                <c:pt idx="31">
                  <c:v>-1.7297709999999999</c:v>
                </c:pt>
                <c:pt idx="32">
                  <c:v>-1.972755</c:v>
                </c:pt>
                <c:pt idx="33">
                  <c:v>-2.171726</c:v>
                </c:pt>
                <c:pt idx="34">
                  <c:v>-2.3636629999999998</c:v>
                </c:pt>
                <c:pt idx="35">
                  <c:v>-2.5509430000000002</c:v>
                </c:pt>
                <c:pt idx="36">
                  <c:v>-2.7679770000000001</c:v>
                </c:pt>
                <c:pt idx="37">
                  <c:v>-2.9446509999999999</c:v>
                </c:pt>
                <c:pt idx="38">
                  <c:v>-3.132895</c:v>
                </c:pt>
                <c:pt idx="39">
                  <c:v>-3.3142149999999999</c:v>
                </c:pt>
                <c:pt idx="40">
                  <c:v>-3.5255890000000001</c:v>
                </c:pt>
                <c:pt idx="41">
                  <c:v>-3.716412</c:v>
                </c:pt>
                <c:pt idx="42">
                  <c:v>-3.9694600000000002</c:v>
                </c:pt>
                <c:pt idx="43">
                  <c:v>-4.1717300000000002</c:v>
                </c:pt>
                <c:pt idx="44">
                  <c:v>-4.3637009999999998</c:v>
                </c:pt>
                <c:pt idx="45">
                  <c:v>-4.5619579999999997</c:v>
                </c:pt>
                <c:pt idx="46">
                  <c:v>-4.7438320000000003</c:v>
                </c:pt>
                <c:pt idx="47">
                  <c:v>-4.9293290000000001</c:v>
                </c:pt>
                <c:pt idx="48">
                  <c:v>-5.1839370000000002</c:v>
                </c:pt>
                <c:pt idx="49">
                  <c:v>-5.4443679999999999</c:v>
                </c:pt>
                <c:pt idx="50">
                  <c:v>-5.7040540000000002</c:v>
                </c:pt>
                <c:pt idx="51">
                  <c:v>-5.9888940000000002</c:v>
                </c:pt>
                <c:pt idx="52">
                  <c:v>-6.19062</c:v>
                </c:pt>
                <c:pt idx="53">
                  <c:v>-6.4688420000000004</c:v>
                </c:pt>
                <c:pt idx="54">
                  <c:v>-6.7253970000000001</c:v>
                </c:pt>
                <c:pt idx="55">
                  <c:v>-6.9815940000000003</c:v>
                </c:pt>
                <c:pt idx="56">
                  <c:v>-7.1718039999999998</c:v>
                </c:pt>
                <c:pt idx="57">
                  <c:v>-7.4220449999999998</c:v>
                </c:pt>
                <c:pt idx="58">
                  <c:v>-7.6997419999999996</c:v>
                </c:pt>
                <c:pt idx="59">
                  <c:v>-7.9208160000000003</c:v>
                </c:pt>
                <c:pt idx="60">
                  <c:v>-8.2554320000000008</c:v>
                </c:pt>
                <c:pt idx="61">
                  <c:v>-8.5382560000000005</c:v>
                </c:pt>
                <c:pt idx="62">
                  <c:v>-8.8034149999999993</c:v>
                </c:pt>
                <c:pt idx="63">
                  <c:v>-9.0791719999999998</c:v>
                </c:pt>
                <c:pt idx="64">
                  <c:v>-9.4435269999999996</c:v>
                </c:pt>
                <c:pt idx="65">
                  <c:v>-9.7975790000000007</c:v>
                </c:pt>
                <c:pt idx="66">
                  <c:v>-10.101900000000001</c:v>
                </c:pt>
                <c:pt idx="67">
                  <c:v>-10.39517</c:v>
                </c:pt>
                <c:pt idx="68">
                  <c:v>-10.74672</c:v>
                </c:pt>
                <c:pt idx="69">
                  <c:v>-11.082549999999999</c:v>
                </c:pt>
                <c:pt idx="70">
                  <c:v>-11.424630000000001</c:v>
                </c:pt>
                <c:pt idx="71">
                  <c:v>-11.88443</c:v>
                </c:pt>
                <c:pt idx="72">
                  <c:v>-12.226850000000001</c:v>
                </c:pt>
                <c:pt idx="73">
                  <c:v>-12.531140000000001</c:v>
                </c:pt>
                <c:pt idx="74">
                  <c:v>-12.973509999999999</c:v>
                </c:pt>
                <c:pt idx="75">
                  <c:v>-13.322179999999999</c:v>
                </c:pt>
                <c:pt idx="76">
                  <c:v>-13.80627</c:v>
                </c:pt>
                <c:pt idx="77">
                  <c:v>-14.199579999999999</c:v>
                </c:pt>
                <c:pt idx="78">
                  <c:v>-14.61999</c:v>
                </c:pt>
                <c:pt idx="79">
                  <c:v>-15.020659999999999</c:v>
                </c:pt>
                <c:pt idx="80">
                  <c:v>-15.46219</c:v>
                </c:pt>
                <c:pt idx="81">
                  <c:v>-15.95345</c:v>
                </c:pt>
                <c:pt idx="82">
                  <c:v>-16.418610000000001</c:v>
                </c:pt>
                <c:pt idx="83">
                  <c:v>-16.893650000000001</c:v>
                </c:pt>
                <c:pt idx="84">
                  <c:v>-17.38157</c:v>
                </c:pt>
                <c:pt idx="85">
                  <c:v>-17.869710000000001</c:v>
                </c:pt>
                <c:pt idx="86">
                  <c:v>-18.316849999999999</c:v>
                </c:pt>
                <c:pt idx="87">
                  <c:v>-18.993549999999999</c:v>
                </c:pt>
                <c:pt idx="88">
                  <c:v>-19.721589999999999</c:v>
                </c:pt>
                <c:pt idx="89">
                  <c:v>-20.229050000000001</c:v>
                </c:pt>
                <c:pt idx="90">
                  <c:v>-20.810510000000001</c:v>
                </c:pt>
                <c:pt idx="91">
                  <c:v>-21.461649999999999</c:v>
                </c:pt>
                <c:pt idx="92">
                  <c:v>-22.134160000000001</c:v>
                </c:pt>
                <c:pt idx="93">
                  <c:v>-22.86102</c:v>
                </c:pt>
                <c:pt idx="94">
                  <c:v>-23.56005</c:v>
                </c:pt>
                <c:pt idx="95">
                  <c:v>-24.158760000000001</c:v>
                </c:pt>
                <c:pt idx="96">
                  <c:v>-24.734190000000002</c:v>
                </c:pt>
                <c:pt idx="97">
                  <c:v>-25.40174</c:v>
                </c:pt>
                <c:pt idx="98">
                  <c:v>-25.913340000000002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D-4114-9361-6C5A53762BCC}"/>
            </c:ext>
          </c:extLst>
        </c:ser>
        <c:ser>
          <c:idx val="6"/>
          <c:order val="6"/>
          <c:tx>
            <c:strRef>
              <c:f>'UMi-6GHz'!$AM$155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-28.490459999999999</c:v>
                </c:pt>
                <c:pt idx="1">
                  <c:v>-15.225300000000001</c:v>
                </c:pt>
                <c:pt idx="2">
                  <c:v>-12.235950000000001</c:v>
                </c:pt>
                <c:pt idx="3">
                  <c:v>-9.3243679999999998</c:v>
                </c:pt>
                <c:pt idx="4">
                  <c:v>-7.4741569999999999</c:v>
                </c:pt>
                <c:pt idx="5">
                  <c:v>-6.3167359999999997</c:v>
                </c:pt>
                <c:pt idx="6">
                  <c:v>-5.3195399999999999</c:v>
                </c:pt>
                <c:pt idx="7">
                  <c:v>-4.6602329999999998</c:v>
                </c:pt>
                <c:pt idx="8">
                  <c:v>-3.8482270000000001</c:v>
                </c:pt>
                <c:pt idx="9">
                  <c:v>-3.344738</c:v>
                </c:pt>
                <c:pt idx="10">
                  <c:v>-2.8739400000000002</c:v>
                </c:pt>
                <c:pt idx="11">
                  <c:v>-2.4745080000000002</c:v>
                </c:pt>
                <c:pt idx="12">
                  <c:v>-2.1049440000000001</c:v>
                </c:pt>
                <c:pt idx="13">
                  <c:v>-1.827396</c:v>
                </c:pt>
                <c:pt idx="14">
                  <c:v>-1.561949</c:v>
                </c:pt>
                <c:pt idx="15">
                  <c:v>-1.2487509999999999</c:v>
                </c:pt>
                <c:pt idx="16">
                  <c:v>-1.008667</c:v>
                </c:pt>
                <c:pt idx="17">
                  <c:v>-0.78369330000000004</c:v>
                </c:pt>
                <c:pt idx="18">
                  <c:v>-0.54844280000000001</c:v>
                </c:pt>
                <c:pt idx="19">
                  <c:v>-0.35775380000000001</c:v>
                </c:pt>
                <c:pt idx="20">
                  <c:v>-0.1779213</c:v>
                </c:pt>
                <c:pt idx="21">
                  <c:v>-9.8285679999999993E-3</c:v>
                </c:pt>
                <c:pt idx="22">
                  <c:v>0.1304913</c:v>
                </c:pt>
                <c:pt idx="23">
                  <c:v>0.29474070000000002</c:v>
                </c:pt>
                <c:pt idx="24">
                  <c:v>0.46528819999999999</c:v>
                </c:pt>
                <c:pt idx="25">
                  <c:v>0.61640360000000005</c:v>
                </c:pt>
                <c:pt idx="26">
                  <c:v>0.78852840000000002</c:v>
                </c:pt>
                <c:pt idx="27">
                  <c:v>0.96644019999999997</c:v>
                </c:pt>
                <c:pt idx="28">
                  <c:v>1.129057</c:v>
                </c:pt>
                <c:pt idx="29">
                  <c:v>1.308273</c:v>
                </c:pt>
                <c:pt idx="30">
                  <c:v>1.5301929999999999</c:v>
                </c:pt>
                <c:pt idx="31">
                  <c:v>1.7297709999999999</c:v>
                </c:pt>
                <c:pt idx="32">
                  <c:v>1.972755</c:v>
                </c:pt>
                <c:pt idx="33">
                  <c:v>2.171726</c:v>
                </c:pt>
                <c:pt idx="34">
                  <c:v>2.3636629999999998</c:v>
                </c:pt>
                <c:pt idx="35">
                  <c:v>2.5509430000000002</c:v>
                </c:pt>
                <c:pt idx="36">
                  <c:v>2.7679770000000001</c:v>
                </c:pt>
                <c:pt idx="37">
                  <c:v>2.9446509999999999</c:v>
                </c:pt>
                <c:pt idx="38">
                  <c:v>3.132895</c:v>
                </c:pt>
                <c:pt idx="39">
                  <c:v>3.3142149999999999</c:v>
                </c:pt>
                <c:pt idx="40">
                  <c:v>3.5255890000000001</c:v>
                </c:pt>
                <c:pt idx="41">
                  <c:v>3.716412</c:v>
                </c:pt>
                <c:pt idx="42">
                  <c:v>3.9694600000000002</c:v>
                </c:pt>
                <c:pt idx="43">
                  <c:v>4.1717300000000002</c:v>
                </c:pt>
                <c:pt idx="44">
                  <c:v>4.3637009999999998</c:v>
                </c:pt>
                <c:pt idx="45">
                  <c:v>4.5619579999999997</c:v>
                </c:pt>
                <c:pt idx="46">
                  <c:v>4.7438320000000003</c:v>
                </c:pt>
                <c:pt idx="47">
                  <c:v>4.9293290000000001</c:v>
                </c:pt>
                <c:pt idx="48">
                  <c:v>5.1839370000000002</c:v>
                </c:pt>
                <c:pt idx="49">
                  <c:v>5.4443679999999999</c:v>
                </c:pt>
                <c:pt idx="50">
                  <c:v>5.7040540000000002</c:v>
                </c:pt>
                <c:pt idx="51">
                  <c:v>5.9888940000000002</c:v>
                </c:pt>
                <c:pt idx="52">
                  <c:v>6.19062</c:v>
                </c:pt>
                <c:pt idx="53">
                  <c:v>6.4688420000000004</c:v>
                </c:pt>
                <c:pt idx="54">
                  <c:v>6.7253970000000001</c:v>
                </c:pt>
                <c:pt idx="55">
                  <c:v>6.9815940000000003</c:v>
                </c:pt>
                <c:pt idx="56">
                  <c:v>7.1718039999999998</c:v>
                </c:pt>
                <c:pt idx="57">
                  <c:v>7.4220449999999998</c:v>
                </c:pt>
                <c:pt idx="58">
                  <c:v>7.6997419999999996</c:v>
                </c:pt>
                <c:pt idx="59">
                  <c:v>7.9208160000000003</c:v>
                </c:pt>
                <c:pt idx="60">
                  <c:v>8.2554320000000008</c:v>
                </c:pt>
                <c:pt idx="61">
                  <c:v>8.5382560000000005</c:v>
                </c:pt>
                <c:pt idx="62">
                  <c:v>8.8034149999999993</c:v>
                </c:pt>
                <c:pt idx="63">
                  <c:v>9.0791719999999998</c:v>
                </c:pt>
                <c:pt idx="64">
                  <c:v>9.4435269999999996</c:v>
                </c:pt>
                <c:pt idx="65">
                  <c:v>9.7975790000000007</c:v>
                </c:pt>
                <c:pt idx="66">
                  <c:v>10.101900000000001</c:v>
                </c:pt>
                <c:pt idx="67">
                  <c:v>10.39517</c:v>
                </c:pt>
                <c:pt idx="68">
                  <c:v>10.74672</c:v>
                </c:pt>
                <c:pt idx="69">
                  <c:v>11.082549999999999</c:v>
                </c:pt>
                <c:pt idx="70">
                  <c:v>11.424630000000001</c:v>
                </c:pt>
                <c:pt idx="71">
                  <c:v>11.88443</c:v>
                </c:pt>
                <c:pt idx="72">
                  <c:v>12.226850000000001</c:v>
                </c:pt>
                <c:pt idx="73">
                  <c:v>12.531140000000001</c:v>
                </c:pt>
                <c:pt idx="74">
                  <c:v>12.973509999999999</c:v>
                </c:pt>
                <c:pt idx="75">
                  <c:v>13.322179999999999</c:v>
                </c:pt>
                <c:pt idx="76">
                  <c:v>13.80627</c:v>
                </c:pt>
                <c:pt idx="77">
                  <c:v>14.199579999999999</c:v>
                </c:pt>
                <c:pt idx="78">
                  <c:v>14.61999</c:v>
                </c:pt>
                <c:pt idx="79">
                  <c:v>15.020659999999999</c:v>
                </c:pt>
                <c:pt idx="80">
                  <c:v>15.46219</c:v>
                </c:pt>
                <c:pt idx="81">
                  <c:v>15.95345</c:v>
                </c:pt>
                <c:pt idx="82">
                  <c:v>16.418610000000001</c:v>
                </c:pt>
                <c:pt idx="83">
                  <c:v>16.893650000000001</c:v>
                </c:pt>
                <c:pt idx="84">
                  <c:v>17.38157</c:v>
                </c:pt>
                <c:pt idx="85">
                  <c:v>17.869710000000001</c:v>
                </c:pt>
                <c:pt idx="86">
                  <c:v>18.316849999999999</c:v>
                </c:pt>
                <c:pt idx="87">
                  <c:v>18.993549999999999</c:v>
                </c:pt>
                <c:pt idx="88">
                  <c:v>19.721589999999999</c:v>
                </c:pt>
                <c:pt idx="89">
                  <c:v>20.229050000000001</c:v>
                </c:pt>
                <c:pt idx="90">
                  <c:v>20.810510000000001</c:v>
                </c:pt>
                <c:pt idx="91">
                  <c:v>21.461649999999999</c:v>
                </c:pt>
                <c:pt idx="92">
                  <c:v>22.134160000000001</c:v>
                </c:pt>
                <c:pt idx="93">
                  <c:v>22.86102</c:v>
                </c:pt>
                <c:pt idx="94">
                  <c:v>23.56005</c:v>
                </c:pt>
                <c:pt idx="95">
                  <c:v>24.158760000000001</c:v>
                </c:pt>
                <c:pt idx="96">
                  <c:v>24.734190000000002</c:v>
                </c:pt>
                <c:pt idx="97">
                  <c:v>25.40174</c:v>
                </c:pt>
                <c:pt idx="98">
                  <c:v>25.913340000000002</c:v>
                </c:pt>
              </c:numCache>
            </c:numRef>
          </c:xVal>
          <c:yVal>
            <c:numRef>
              <c:f>'UMi-6GHz'!$AM$156:$AM$254</c:f>
              <c:numCache>
                <c:formatCode>0.000_ </c:formatCode>
                <c:ptCount val="99"/>
                <c:pt idx="0">
                  <c:v>28.490459999999999</c:v>
                </c:pt>
                <c:pt idx="1">
                  <c:v>15.225300000000001</c:v>
                </c:pt>
                <c:pt idx="2">
                  <c:v>12.235950000000001</c:v>
                </c:pt>
                <c:pt idx="3">
                  <c:v>9.3243679999999998</c:v>
                </c:pt>
                <c:pt idx="4">
                  <c:v>7.4741569999999999</c:v>
                </c:pt>
                <c:pt idx="5">
                  <c:v>6.3167359999999997</c:v>
                </c:pt>
                <c:pt idx="6">
                  <c:v>5.3195399999999999</c:v>
                </c:pt>
                <c:pt idx="7">
                  <c:v>4.6602329999999998</c:v>
                </c:pt>
                <c:pt idx="8">
                  <c:v>3.8482270000000001</c:v>
                </c:pt>
                <c:pt idx="9">
                  <c:v>3.344738</c:v>
                </c:pt>
                <c:pt idx="10">
                  <c:v>2.8739400000000002</c:v>
                </c:pt>
                <c:pt idx="11">
                  <c:v>2.4745080000000002</c:v>
                </c:pt>
                <c:pt idx="12">
                  <c:v>2.1049440000000001</c:v>
                </c:pt>
                <c:pt idx="13">
                  <c:v>1.827396</c:v>
                </c:pt>
                <c:pt idx="14">
                  <c:v>1.561949</c:v>
                </c:pt>
                <c:pt idx="15">
                  <c:v>1.2487509999999999</c:v>
                </c:pt>
                <c:pt idx="16">
                  <c:v>1.008667</c:v>
                </c:pt>
                <c:pt idx="17">
                  <c:v>0.78369330000000004</c:v>
                </c:pt>
                <c:pt idx="18">
                  <c:v>0.54844280000000001</c:v>
                </c:pt>
                <c:pt idx="19">
                  <c:v>0.35775380000000001</c:v>
                </c:pt>
                <c:pt idx="20">
                  <c:v>0.1779213</c:v>
                </c:pt>
                <c:pt idx="21">
                  <c:v>9.8285679999999993E-3</c:v>
                </c:pt>
                <c:pt idx="22">
                  <c:v>-0.1304913</c:v>
                </c:pt>
                <c:pt idx="23">
                  <c:v>-0.29474070000000002</c:v>
                </c:pt>
                <c:pt idx="24">
                  <c:v>-0.46528819999999999</c:v>
                </c:pt>
                <c:pt idx="25">
                  <c:v>-0.61640360000000005</c:v>
                </c:pt>
                <c:pt idx="26">
                  <c:v>-0.78852840000000002</c:v>
                </c:pt>
                <c:pt idx="27">
                  <c:v>-0.96644019999999997</c:v>
                </c:pt>
                <c:pt idx="28">
                  <c:v>-1.129057</c:v>
                </c:pt>
                <c:pt idx="29">
                  <c:v>-1.308273</c:v>
                </c:pt>
                <c:pt idx="30">
                  <c:v>-1.5301929999999999</c:v>
                </c:pt>
                <c:pt idx="31">
                  <c:v>-1.7297709999999999</c:v>
                </c:pt>
                <c:pt idx="32">
                  <c:v>-1.972755</c:v>
                </c:pt>
                <c:pt idx="33">
                  <c:v>-2.171726</c:v>
                </c:pt>
                <c:pt idx="34">
                  <c:v>-2.3636629999999998</c:v>
                </c:pt>
                <c:pt idx="35">
                  <c:v>-2.5509430000000002</c:v>
                </c:pt>
                <c:pt idx="36">
                  <c:v>-2.7679770000000001</c:v>
                </c:pt>
                <c:pt idx="37">
                  <c:v>-2.9446509999999999</c:v>
                </c:pt>
                <c:pt idx="38">
                  <c:v>-3.132895</c:v>
                </c:pt>
                <c:pt idx="39">
                  <c:v>-3.3142149999999999</c:v>
                </c:pt>
                <c:pt idx="40">
                  <c:v>-3.5255890000000001</c:v>
                </c:pt>
                <c:pt idx="41">
                  <c:v>-3.716412</c:v>
                </c:pt>
                <c:pt idx="42">
                  <c:v>-3.9694600000000002</c:v>
                </c:pt>
                <c:pt idx="43">
                  <c:v>-4.1717300000000002</c:v>
                </c:pt>
                <c:pt idx="44">
                  <c:v>-4.3637009999999998</c:v>
                </c:pt>
                <c:pt idx="45">
                  <c:v>-4.5619579999999997</c:v>
                </c:pt>
                <c:pt idx="46">
                  <c:v>-4.7438320000000003</c:v>
                </c:pt>
                <c:pt idx="47">
                  <c:v>-4.9293290000000001</c:v>
                </c:pt>
                <c:pt idx="48">
                  <c:v>-5.1839370000000002</c:v>
                </c:pt>
                <c:pt idx="49">
                  <c:v>-5.4443679999999999</c:v>
                </c:pt>
                <c:pt idx="50">
                  <c:v>-5.7040540000000002</c:v>
                </c:pt>
                <c:pt idx="51">
                  <c:v>-5.9888940000000002</c:v>
                </c:pt>
                <c:pt idx="52">
                  <c:v>-6.19062</c:v>
                </c:pt>
                <c:pt idx="53">
                  <c:v>-6.4688420000000004</c:v>
                </c:pt>
                <c:pt idx="54">
                  <c:v>-6.7253970000000001</c:v>
                </c:pt>
                <c:pt idx="55">
                  <c:v>-6.9815940000000003</c:v>
                </c:pt>
                <c:pt idx="56">
                  <c:v>-7.1718039999999998</c:v>
                </c:pt>
                <c:pt idx="57">
                  <c:v>-7.4220449999999998</c:v>
                </c:pt>
                <c:pt idx="58">
                  <c:v>-7.6997419999999996</c:v>
                </c:pt>
                <c:pt idx="59">
                  <c:v>-7.9208160000000003</c:v>
                </c:pt>
                <c:pt idx="60">
                  <c:v>-8.2554320000000008</c:v>
                </c:pt>
                <c:pt idx="61">
                  <c:v>-8.5382560000000005</c:v>
                </c:pt>
                <c:pt idx="62">
                  <c:v>-8.8034149999999993</c:v>
                </c:pt>
                <c:pt idx="63">
                  <c:v>-9.0791719999999998</c:v>
                </c:pt>
                <c:pt idx="64">
                  <c:v>-9.4435269999999996</c:v>
                </c:pt>
                <c:pt idx="65">
                  <c:v>-9.7975790000000007</c:v>
                </c:pt>
                <c:pt idx="66">
                  <c:v>-10.101900000000001</c:v>
                </c:pt>
                <c:pt idx="67">
                  <c:v>-10.39517</c:v>
                </c:pt>
                <c:pt idx="68">
                  <c:v>-10.74672</c:v>
                </c:pt>
                <c:pt idx="69">
                  <c:v>-11.082549999999999</c:v>
                </c:pt>
                <c:pt idx="70">
                  <c:v>-11.424630000000001</c:v>
                </c:pt>
                <c:pt idx="71">
                  <c:v>-11.88443</c:v>
                </c:pt>
                <c:pt idx="72">
                  <c:v>-12.226850000000001</c:v>
                </c:pt>
                <c:pt idx="73">
                  <c:v>-12.531140000000001</c:v>
                </c:pt>
                <c:pt idx="74">
                  <c:v>-12.973509999999999</c:v>
                </c:pt>
                <c:pt idx="75">
                  <c:v>-13.322179999999999</c:v>
                </c:pt>
                <c:pt idx="76">
                  <c:v>-13.80627</c:v>
                </c:pt>
                <c:pt idx="77">
                  <c:v>-14.199579999999999</c:v>
                </c:pt>
                <c:pt idx="78">
                  <c:v>-14.61999</c:v>
                </c:pt>
                <c:pt idx="79">
                  <c:v>-15.020659999999999</c:v>
                </c:pt>
                <c:pt idx="80">
                  <c:v>-15.46219</c:v>
                </c:pt>
                <c:pt idx="81">
                  <c:v>-15.95345</c:v>
                </c:pt>
                <c:pt idx="82">
                  <c:v>-16.418610000000001</c:v>
                </c:pt>
                <c:pt idx="83">
                  <c:v>-16.893650000000001</c:v>
                </c:pt>
                <c:pt idx="84">
                  <c:v>-17.38157</c:v>
                </c:pt>
                <c:pt idx="85">
                  <c:v>-17.869710000000001</c:v>
                </c:pt>
                <c:pt idx="86">
                  <c:v>-18.316849999999999</c:v>
                </c:pt>
                <c:pt idx="87">
                  <c:v>-18.993549999999999</c:v>
                </c:pt>
                <c:pt idx="88">
                  <c:v>-19.721589999999999</c:v>
                </c:pt>
                <c:pt idx="89">
                  <c:v>-20.229050000000001</c:v>
                </c:pt>
                <c:pt idx="90">
                  <c:v>-20.810510000000001</c:v>
                </c:pt>
                <c:pt idx="91">
                  <c:v>-21.461649999999999</c:v>
                </c:pt>
                <c:pt idx="92">
                  <c:v>-22.134160000000001</c:v>
                </c:pt>
                <c:pt idx="93">
                  <c:v>-22.86102</c:v>
                </c:pt>
                <c:pt idx="94">
                  <c:v>-23.56005</c:v>
                </c:pt>
                <c:pt idx="95">
                  <c:v>-24.158760000000001</c:v>
                </c:pt>
                <c:pt idx="96">
                  <c:v>-24.734190000000002</c:v>
                </c:pt>
                <c:pt idx="97">
                  <c:v>-25.40174</c:v>
                </c:pt>
                <c:pt idx="98">
                  <c:v>-25.913340000000002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D-4114-9361-6C5A53762BCC}"/>
            </c:ext>
          </c:extLst>
        </c:ser>
        <c:ser>
          <c:idx val="7"/>
          <c:order val="7"/>
          <c:tx>
            <c:strRef>
              <c:f>'UMi-6GHz'!$AN$155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-28.490459999999999</c:v>
                </c:pt>
                <c:pt idx="1">
                  <c:v>-15.225300000000001</c:v>
                </c:pt>
                <c:pt idx="2">
                  <c:v>-12.235950000000001</c:v>
                </c:pt>
                <c:pt idx="3">
                  <c:v>-9.3243679999999998</c:v>
                </c:pt>
                <c:pt idx="4">
                  <c:v>-7.4741569999999999</c:v>
                </c:pt>
                <c:pt idx="5">
                  <c:v>-6.3167359999999997</c:v>
                </c:pt>
                <c:pt idx="6">
                  <c:v>-5.3195399999999999</c:v>
                </c:pt>
                <c:pt idx="7">
                  <c:v>-4.6602329999999998</c:v>
                </c:pt>
                <c:pt idx="8">
                  <c:v>-3.8482270000000001</c:v>
                </c:pt>
                <c:pt idx="9">
                  <c:v>-3.344738</c:v>
                </c:pt>
                <c:pt idx="10">
                  <c:v>-2.8739400000000002</c:v>
                </c:pt>
                <c:pt idx="11">
                  <c:v>-2.4745080000000002</c:v>
                </c:pt>
                <c:pt idx="12">
                  <c:v>-2.1049440000000001</c:v>
                </c:pt>
                <c:pt idx="13">
                  <c:v>-1.827396</c:v>
                </c:pt>
                <c:pt idx="14">
                  <c:v>-1.561949</c:v>
                </c:pt>
                <c:pt idx="15">
                  <c:v>-1.2487509999999999</c:v>
                </c:pt>
                <c:pt idx="16">
                  <c:v>-1.008667</c:v>
                </c:pt>
                <c:pt idx="17">
                  <c:v>-0.78369330000000004</c:v>
                </c:pt>
                <c:pt idx="18">
                  <c:v>-0.54844280000000001</c:v>
                </c:pt>
                <c:pt idx="19">
                  <c:v>-0.35775380000000001</c:v>
                </c:pt>
                <c:pt idx="20">
                  <c:v>-0.1779213</c:v>
                </c:pt>
                <c:pt idx="21">
                  <c:v>-9.8285679999999993E-3</c:v>
                </c:pt>
                <c:pt idx="22">
                  <c:v>0.1304913</c:v>
                </c:pt>
                <c:pt idx="23">
                  <c:v>0.29474070000000002</c:v>
                </c:pt>
                <c:pt idx="24">
                  <c:v>0.46528819999999999</c:v>
                </c:pt>
                <c:pt idx="25">
                  <c:v>0.61640360000000005</c:v>
                </c:pt>
                <c:pt idx="26">
                  <c:v>0.78852840000000002</c:v>
                </c:pt>
                <c:pt idx="27">
                  <c:v>0.96644019999999997</c:v>
                </c:pt>
                <c:pt idx="28">
                  <c:v>1.129057</c:v>
                </c:pt>
                <c:pt idx="29">
                  <c:v>1.308273</c:v>
                </c:pt>
                <c:pt idx="30">
                  <c:v>1.5301929999999999</c:v>
                </c:pt>
                <c:pt idx="31">
                  <c:v>1.7297709999999999</c:v>
                </c:pt>
                <c:pt idx="32">
                  <c:v>1.972755</c:v>
                </c:pt>
                <c:pt idx="33">
                  <c:v>2.171726</c:v>
                </c:pt>
                <c:pt idx="34">
                  <c:v>2.3636629999999998</c:v>
                </c:pt>
                <c:pt idx="35">
                  <c:v>2.5509430000000002</c:v>
                </c:pt>
                <c:pt idx="36">
                  <c:v>2.7679770000000001</c:v>
                </c:pt>
                <c:pt idx="37">
                  <c:v>2.9446509999999999</c:v>
                </c:pt>
                <c:pt idx="38">
                  <c:v>3.132895</c:v>
                </c:pt>
                <c:pt idx="39">
                  <c:v>3.3142149999999999</c:v>
                </c:pt>
                <c:pt idx="40">
                  <c:v>3.5255890000000001</c:v>
                </c:pt>
                <c:pt idx="41">
                  <c:v>3.716412</c:v>
                </c:pt>
                <c:pt idx="42">
                  <c:v>3.9694600000000002</c:v>
                </c:pt>
                <c:pt idx="43">
                  <c:v>4.1717300000000002</c:v>
                </c:pt>
                <c:pt idx="44">
                  <c:v>4.3637009999999998</c:v>
                </c:pt>
                <c:pt idx="45">
                  <c:v>4.5619579999999997</c:v>
                </c:pt>
                <c:pt idx="46">
                  <c:v>4.7438320000000003</c:v>
                </c:pt>
                <c:pt idx="47">
                  <c:v>4.9293290000000001</c:v>
                </c:pt>
                <c:pt idx="48">
                  <c:v>5.1839370000000002</c:v>
                </c:pt>
                <c:pt idx="49">
                  <c:v>5.4443679999999999</c:v>
                </c:pt>
                <c:pt idx="50">
                  <c:v>5.7040540000000002</c:v>
                </c:pt>
                <c:pt idx="51">
                  <c:v>5.9888940000000002</c:v>
                </c:pt>
                <c:pt idx="52">
                  <c:v>6.19062</c:v>
                </c:pt>
                <c:pt idx="53">
                  <c:v>6.4688420000000004</c:v>
                </c:pt>
                <c:pt idx="54">
                  <c:v>6.7253970000000001</c:v>
                </c:pt>
                <c:pt idx="55">
                  <c:v>6.9815940000000003</c:v>
                </c:pt>
                <c:pt idx="56">
                  <c:v>7.1718039999999998</c:v>
                </c:pt>
                <c:pt idx="57">
                  <c:v>7.4220449999999998</c:v>
                </c:pt>
                <c:pt idx="58">
                  <c:v>7.6997419999999996</c:v>
                </c:pt>
                <c:pt idx="59">
                  <c:v>7.9208160000000003</c:v>
                </c:pt>
                <c:pt idx="60">
                  <c:v>8.2554320000000008</c:v>
                </c:pt>
                <c:pt idx="61">
                  <c:v>8.5382560000000005</c:v>
                </c:pt>
                <c:pt idx="62">
                  <c:v>8.8034149999999993</c:v>
                </c:pt>
                <c:pt idx="63">
                  <c:v>9.0791719999999998</c:v>
                </c:pt>
                <c:pt idx="64">
                  <c:v>9.4435269999999996</c:v>
                </c:pt>
                <c:pt idx="65">
                  <c:v>9.7975790000000007</c:v>
                </c:pt>
                <c:pt idx="66">
                  <c:v>10.101900000000001</c:v>
                </c:pt>
                <c:pt idx="67">
                  <c:v>10.39517</c:v>
                </c:pt>
                <c:pt idx="68">
                  <c:v>10.74672</c:v>
                </c:pt>
                <c:pt idx="69">
                  <c:v>11.082549999999999</c:v>
                </c:pt>
                <c:pt idx="70">
                  <c:v>11.424630000000001</c:v>
                </c:pt>
                <c:pt idx="71">
                  <c:v>11.88443</c:v>
                </c:pt>
                <c:pt idx="72">
                  <c:v>12.226850000000001</c:v>
                </c:pt>
                <c:pt idx="73">
                  <c:v>12.531140000000001</c:v>
                </c:pt>
                <c:pt idx="74">
                  <c:v>12.973509999999999</c:v>
                </c:pt>
                <c:pt idx="75">
                  <c:v>13.322179999999999</c:v>
                </c:pt>
                <c:pt idx="76">
                  <c:v>13.80627</c:v>
                </c:pt>
                <c:pt idx="77">
                  <c:v>14.199579999999999</c:v>
                </c:pt>
                <c:pt idx="78">
                  <c:v>14.61999</c:v>
                </c:pt>
                <c:pt idx="79">
                  <c:v>15.020659999999999</c:v>
                </c:pt>
                <c:pt idx="80">
                  <c:v>15.46219</c:v>
                </c:pt>
                <c:pt idx="81">
                  <c:v>15.95345</c:v>
                </c:pt>
                <c:pt idx="82">
                  <c:v>16.418610000000001</c:v>
                </c:pt>
                <c:pt idx="83">
                  <c:v>16.893650000000001</c:v>
                </c:pt>
                <c:pt idx="84">
                  <c:v>17.38157</c:v>
                </c:pt>
                <c:pt idx="85">
                  <c:v>17.869710000000001</c:v>
                </c:pt>
                <c:pt idx="86">
                  <c:v>18.316849999999999</c:v>
                </c:pt>
                <c:pt idx="87">
                  <c:v>18.993549999999999</c:v>
                </c:pt>
                <c:pt idx="88">
                  <c:v>19.721589999999999</c:v>
                </c:pt>
                <c:pt idx="89">
                  <c:v>20.229050000000001</c:v>
                </c:pt>
                <c:pt idx="90">
                  <c:v>20.810510000000001</c:v>
                </c:pt>
                <c:pt idx="91">
                  <c:v>21.461649999999999</c:v>
                </c:pt>
                <c:pt idx="92">
                  <c:v>22.134160000000001</c:v>
                </c:pt>
                <c:pt idx="93">
                  <c:v>22.86102</c:v>
                </c:pt>
                <c:pt idx="94">
                  <c:v>23.56005</c:v>
                </c:pt>
                <c:pt idx="95">
                  <c:v>24.158760000000001</c:v>
                </c:pt>
                <c:pt idx="96">
                  <c:v>24.734190000000002</c:v>
                </c:pt>
                <c:pt idx="97">
                  <c:v>25.40174</c:v>
                </c:pt>
                <c:pt idx="98">
                  <c:v>25.913340000000002</c:v>
                </c:pt>
              </c:numCache>
            </c:numRef>
          </c:xVal>
          <c:yVal>
            <c:numRef>
              <c:f>'UMi-6GHz'!$AN$156:$AN$254</c:f>
              <c:numCache>
                <c:formatCode>0.000_ </c:formatCode>
                <c:ptCount val="99"/>
                <c:pt idx="0">
                  <c:v>28.490459999999999</c:v>
                </c:pt>
                <c:pt idx="1">
                  <c:v>15.225300000000001</c:v>
                </c:pt>
                <c:pt idx="2">
                  <c:v>12.235950000000001</c:v>
                </c:pt>
                <c:pt idx="3">
                  <c:v>9.3243679999999998</c:v>
                </c:pt>
                <c:pt idx="4">
                  <c:v>7.4741569999999999</c:v>
                </c:pt>
                <c:pt idx="5">
                  <c:v>6.3167359999999997</c:v>
                </c:pt>
                <c:pt idx="6">
                  <c:v>5.3195399999999999</c:v>
                </c:pt>
                <c:pt idx="7">
                  <c:v>4.6602329999999998</c:v>
                </c:pt>
                <c:pt idx="8">
                  <c:v>3.8482270000000001</c:v>
                </c:pt>
                <c:pt idx="9">
                  <c:v>3.344738</c:v>
                </c:pt>
                <c:pt idx="10">
                  <c:v>2.8739400000000002</c:v>
                </c:pt>
                <c:pt idx="11">
                  <c:v>2.4745080000000002</c:v>
                </c:pt>
                <c:pt idx="12">
                  <c:v>2.1049440000000001</c:v>
                </c:pt>
                <c:pt idx="13">
                  <c:v>1.827396</c:v>
                </c:pt>
                <c:pt idx="14">
                  <c:v>1.561949</c:v>
                </c:pt>
                <c:pt idx="15">
                  <c:v>1.2487509999999999</c:v>
                </c:pt>
                <c:pt idx="16">
                  <c:v>1.008667</c:v>
                </c:pt>
                <c:pt idx="17">
                  <c:v>0.78369330000000004</c:v>
                </c:pt>
                <c:pt idx="18">
                  <c:v>0.54844280000000001</c:v>
                </c:pt>
                <c:pt idx="19">
                  <c:v>0.35775380000000001</c:v>
                </c:pt>
                <c:pt idx="20">
                  <c:v>0.1779213</c:v>
                </c:pt>
                <c:pt idx="21">
                  <c:v>9.8285679999999993E-3</c:v>
                </c:pt>
                <c:pt idx="22">
                  <c:v>-0.1304913</c:v>
                </c:pt>
                <c:pt idx="23">
                  <c:v>-0.29474070000000002</c:v>
                </c:pt>
                <c:pt idx="24">
                  <c:v>-0.46528819999999999</c:v>
                </c:pt>
                <c:pt idx="25">
                  <c:v>-0.61640360000000005</c:v>
                </c:pt>
                <c:pt idx="26">
                  <c:v>-0.78852840000000002</c:v>
                </c:pt>
                <c:pt idx="27">
                  <c:v>-0.96644019999999997</c:v>
                </c:pt>
                <c:pt idx="28">
                  <c:v>-1.129057</c:v>
                </c:pt>
                <c:pt idx="29">
                  <c:v>-1.308273</c:v>
                </c:pt>
                <c:pt idx="30">
                  <c:v>-1.5301929999999999</c:v>
                </c:pt>
                <c:pt idx="31">
                  <c:v>-1.7297709999999999</c:v>
                </c:pt>
                <c:pt idx="32">
                  <c:v>-1.972755</c:v>
                </c:pt>
                <c:pt idx="33">
                  <c:v>-2.171726</c:v>
                </c:pt>
                <c:pt idx="34">
                  <c:v>-2.3636629999999998</c:v>
                </c:pt>
                <c:pt idx="35">
                  <c:v>-2.5509430000000002</c:v>
                </c:pt>
                <c:pt idx="36">
                  <c:v>-2.7679770000000001</c:v>
                </c:pt>
                <c:pt idx="37">
                  <c:v>-2.9446509999999999</c:v>
                </c:pt>
                <c:pt idx="38">
                  <c:v>-3.132895</c:v>
                </c:pt>
                <c:pt idx="39">
                  <c:v>-3.3142149999999999</c:v>
                </c:pt>
                <c:pt idx="40">
                  <c:v>-3.5255890000000001</c:v>
                </c:pt>
                <c:pt idx="41">
                  <c:v>-3.716412</c:v>
                </c:pt>
                <c:pt idx="42">
                  <c:v>-3.9694600000000002</c:v>
                </c:pt>
                <c:pt idx="43">
                  <c:v>-4.1717300000000002</c:v>
                </c:pt>
                <c:pt idx="44">
                  <c:v>-4.3637009999999998</c:v>
                </c:pt>
                <c:pt idx="45">
                  <c:v>-4.5619579999999997</c:v>
                </c:pt>
                <c:pt idx="46">
                  <c:v>-4.7438320000000003</c:v>
                </c:pt>
                <c:pt idx="47">
                  <c:v>-4.9293290000000001</c:v>
                </c:pt>
                <c:pt idx="48">
                  <c:v>-5.1839370000000002</c:v>
                </c:pt>
                <c:pt idx="49">
                  <c:v>-5.4443679999999999</c:v>
                </c:pt>
                <c:pt idx="50">
                  <c:v>-5.7040540000000002</c:v>
                </c:pt>
                <c:pt idx="51">
                  <c:v>-5.9888940000000002</c:v>
                </c:pt>
                <c:pt idx="52">
                  <c:v>-6.19062</c:v>
                </c:pt>
                <c:pt idx="53">
                  <c:v>-6.4688420000000004</c:v>
                </c:pt>
                <c:pt idx="54">
                  <c:v>-6.7253970000000001</c:v>
                </c:pt>
                <c:pt idx="55">
                  <c:v>-6.9815940000000003</c:v>
                </c:pt>
                <c:pt idx="56">
                  <c:v>-7.1718039999999998</c:v>
                </c:pt>
                <c:pt idx="57">
                  <c:v>-7.4220449999999998</c:v>
                </c:pt>
                <c:pt idx="58">
                  <c:v>-7.6997419999999996</c:v>
                </c:pt>
                <c:pt idx="59">
                  <c:v>-7.9208160000000003</c:v>
                </c:pt>
                <c:pt idx="60">
                  <c:v>-8.2554320000000008</c:v>
                </c:pt>
                <c:pt idx="61">
                  <c:v>-8.5382560000000005</c:v>
                </c:pt>
                <c:pt idx="62">
                  <c:v>-8.8034149999999993</c:v>
                </c:pt>
                <c:pt idx="63">
                  <c:v>-9.0791719999999998</c:v>
                </c:pt>
                <c:pt idx="64">
                  <c:v>-9.4435269999999996</c:v>
                </c:pt>
                <c:pt idx="65">
                  <c:v>-9.7975790000000007</c:v>
                </c:pt>
                <c:pt idx="66">
                  <c:v>-10.101900000000001</c:v>
                </c:pt>
                <c:pt idx="67">
                  <c:v>-10.39517</c:v>
                </c:pt>
                <c:pt idx="68">
                  <c:v>-10.74672</c:v>
                </c:pt>
                <c:pt idx="69">
                  <c:v>-11.082549999999999</c:v>
                </c:pt>
                <c:pt idx="70">
                  <c:v>-11.424630000000001</c:v>
                </c:pt>
                <c:pt idx="71">
                  <c:v>-11.88443</c:v>
                </c:pt>
                <c:pt idx="72">
                  <c:v>-12.226850000000001</c:v>
                </c:pt>
                <c:pt idx="73">
                  <c:v>-12.531140000000001</c:v>
                </c:pt>
                <c:pt idx="74">
                  <c:v>-12.973509999999999</c:v>
                </c:pt>
                <c:pt idx="75">
                  <c:v>-13.322179999999999</c:v>
                </c:pt>
                <c:pt idx="76">
                  <c:v>-13.80627</c:v>
                </c:pt>
                <c:pt idx="77">
                  <c:v>-14.199579999999999</c:v>
                </c:pt>
                <c:pt idx="78">
                  <c:v>-14.61999</c:v>
                </c:pt>
                <c:pt idx="79">
                  <c:v>-15.020659999999999</c:v>
                </c:pt>
                <c:pt idx="80">
                  <c:v>-15.46219</c:v>
                </c:pt>
                <c:pt idx="81">
                  <c:v>-15.95345</c:v>
                </c:pt>
                <c:pt idx="82">
                  <c:v>-16.418610000000001</c:v>
                </c:pt>
                <c:pt idx="83">
                  <c:v>-16.893650000000001</c:v>
                </c:pt>
                <c:pt idx="84">
                  <c:v>-17.38157</c:v>
                </c:pt>
                <c:pt idx="85">
                  <c:v>-17.869710000000001</c:v>
                </c:pt>
                <c:pt idx="86">
                  <c:v>-18.316849999999999</c:v>
                </c:pt>
                <c:pt idx="87">
                  <c:v>-18.993549999999999</c:v>
                </c:pt>
                <c:pt idx="88">
                  <c:v>-19.721589999999999</c:v>
                </c:pt>
                <c:pt idx="89">
                  <c:v>-20.229050000000001</c:v>
                </c:pt>
                <c:pt idx="90">
                  <c:v>-20.810510000000001</c:v>
                </c:pt>
                <c:pt idx="91">
                  <c:v>-21.461649999999999</c:v>
                </c:pt>
                <c:pt idx="92">
                  <c:v>-22.134160000000001</c:v>
                </c:pt>
                <c:pt idx="93">
                  <c:v>-22.86102</c:v>
                </c:pt>
                <c:pt idx="94">
                  <c:v>-23.56005</c:v>
                </c:pt>
                <c:pt idx="95">
                  <c:v>-24.158760000000001</c:v>
                </c:pt>
                <c:pt idx="96">
                  <c:v>-24.734190000000002</c:v>
                </c:pt>
                <c:pt idx="97">
                  <c:v>-25.40174</c:v>
                </c:pt>
                <c:pt idx="98">
                  <c:v>-25.913340000000002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D-4114-9361-6C5A53762BCC}"/>
            </c:ext>
          </c:extLst>
        </c:ser>
        <c:ser>
          <c:idx val="11"/>
          <c:order val="8"/>
          <c:tx>
            <c:strRef>
              <c:f>'UMi-6GHz'!$J$155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-28.490459999999999</c:v>
                </c:pt>
                <c:pt idx="1">
                  <c:v>-15.225300000000001</c:v>
                </c:pt>
                <c:pt idx="2">
                  <c:v>-12.235950000000001</c:v>
                </c:pt>
                <c:pt idx="3">
                  <c:v>-9.3243679999999998</c:v>
                </c:pt>
                <c:pt idx="4">
                  <c:v>-7.4741569999999999</c:v>
                </c:pt>
                <c:pt idx="5">
                  <c:v>-6.3167359999999997</c:v>
                </c:pt>
                <c:pt idx="6">
                  <c:v>-5.3195399999999999</c:v>
                </c:pt>
                <c:pt idx="7">
                  <c:v>-4.6602329999999998</c:v>
                </c:pt>
                <c:pt idx="8">
                  <c:v>-3.8482270000000001</c:v>
                </c:pt>
                <c:pt idx="9">
                  <c:v>-3.344738</c:v>
                </c:pt>
                <c:pt idx="10">
                  <c:v>-2.8739400000000002</c:v>
                </c:pt>
                <c:pt idx="11">
                  <c:v>-2.4745080000000002</c:v>
                </c:pt>
                <c:pt idx="12">
                  <c:v>-2.1049440000000001</c:v>
                </c:pt>
                <c:pt idx="13">
                  <c:v>-1.827396</c:v>
                </c:pt>
                <c:pt idx="14">
                  <c:v>-1.561949</c:v>
                </c:pt>
                <c:pt idx="15">
                  <c:v>-1.2487509999999999</c:v>
                </c:pt>
                <c:pt idx="16">
                  <c:v>-1.008667</c:v>
                </c:pt>
                <c:pt idx="17">
                  <c:v>-0.78369330000000004</c:v>
                </c:pt>
                <c:pt idx="18">
                  <c:v>-0.54844280000000001</c:v>
                </c:pt>
                <c:pt idx="19">
                  <c:v>-0.35775380000000001</c:v>
                </c:pt>
                <c:pt idx="20">
                  <c:v>-0.1779213</c:v>
                </c:pt>
                <c:pt idx="21">
                  <c:v>-9.8285679999999993E-3</c:v>
                </c:pt>
                <c:pt idx="22">
                  <c:v>0.1304913</c:v>
                </c:pt>
                <c:pt idx="23">
                  <c:v>0.29474070000000002</c:v>
                </c:pt>
                <c:pt idx="24">
                  <c:v>0.46528819999999999</c:v>
                </c:pt>
                <c:pt idx="25">
                  <c:v>0.61640360000000005</c:v>
                </c:pt>
                <c:pt idx="26">
                  <c:v>0.78852840000000002</c:v>
                </c:pt>
                <c:pt idx="27">
                  <c:v>0.96644019999999997</c:v>
                </c:pt>
                <c:pt idx="28">
                  <c:v>1.129057</c:v>
                </c:pt>
                <c:pt idx="29">
                  <c:v>1.308273</c:v>
                </c:pt>
                <c:pt idx="30">
                  <c:v>1.5301929999999999</c:v>
                </c:pt>
                <c:pt idx="31">
                  <c:v>1.7297709999999999</c:v>
                </c:pt>
                <c:pt idx="32">
                  <c:v>1.972755</c:v>
                </c:pt>
                <c:pt idx="33">
                  <c:v>2.171726</c:v>
                </c:pt>
                <c:pt idx="34">
                  <c:v>2.3636629999999998</c:v>
                </c:pt>
                <c:pt idx="35">
                  <c:v>2.5509430000000002</c:v>
                </c:pt>
                <c:pt idx="36">
                  <c:v>2.7679770000000001</c:v>
                </c:pt>
                <c:pt idx="37">
                  <c:v>2.9446509999999999</c:v>
                </c:pt>
                <c:pt idx="38">
                  <c:v>3.132895</c:v>
                </c:pt>
                <c:pt idx="39">
                  <c:v>3.3142149999999999</c:v>
                </c:pt>
                <c:pt idx="40">
                  <c:v>3.5255890000000001</c:v>
                </c:pt>
                <c:pt idx="41">
                  <c:v>3.716412</c:v>
                </c:pt>
                <c:pt idx="42">
                  <c:v>3.9694600000000002</c:v>
                </c:pt>
                <c:pt idx="43">
                  <c:v>4.1717300000000002</c:v>
                </c:pt>
                <c:pt idx="44">
                  <c:v>4.3637009999999998</c:v>
                </c:pt>
                <c:pt idx="45">
                  <c:v>4.5619579999999997</c:v>
                </c:pt>
                <c:pt idx="46">
                  <c:v>4.7438320000000003</c:v>
                </c:pt>
                <c:pt idx="47">
                  <c:v>4.9293290000000001</c:v>
                </c:pt>
                <c:pt idx="48">
                  <c:v>5.1839370000000002</c:v>
                </c:pt>
                <c:pt idx="49">
                  <c:v>5.4443679999999999</c:v>
                </c:pt>
                <c:pt idx="50">
                  <c:v>5.7040540000000002</c:v>
                </c:pt>
                <c:pt idx="51">
                  <c:v>5.9888940000000002</c:v>
                </c:pt>
                <c:pt idx="52">
                  <c:v>6.19062</c:v>
                </c:pt>
                <c:pt idx="53">
                  <c:v>6.4688420000000004</c:v>
                </c:pt>
                <c:pt idx="54">
                  <c:v>6.7253970000000001</c:v>
                </c:pt>
                <c:pt idx="55">
                  <c:v>6.9815940000000003</c:v>
                </c:pt>
                <c:pt idx="56">
                  <c:v>7.1718039999999998</c:v>
                </c:pt>
                <c:pt idx="57">
                  <c:v>7.4220449999999998</c:v>
                </c:pt>
                <c:pt idx="58">
                  <c:v>7.6997419999999996</c:v>
                </c:pt>
                <c:pt idx="59">
                  <c:v>7.9208160000000003</c:v>
                </c:pt>
                <c:pt idx="60">
                  <c:v>8.2554320000000008</c:v>
                </c:pt>
                <c:pt idx="61">
                  <c:v>8.5382560000000005</c:v>
                </c:pt>
                <c:pt idx="62">
                  <c:v>8.8034149999999993</c:v>
                </c:pt>
                <c:pt idx="63">
                  <c:v>9.0791719999999998</c:v>
                </c:pt>
                <c:pt idx="64">
                  <c:v>9.4435269999999996</c:v>
                </c:pt>
                <c:pt idx="65">
                  <c:v>9.7975790000000007</c:v>
                </c:pt>
                <c:pt idx="66">
                  <c:v>10.101900000000001</c:v>
                </c:pt>
                <c:pt idx="67">
                  <c:v>10.39517</c:v>
                </c:pt>
                <c:pt idx="68">
                  <c:v>10.74672</c:v>
                </c:pt>
                <c:pt idx="69">
                  <c:v>11.082549999999999</c:v>
                </c:pt>
                <c:pt idx="70">
                  <c:v>11.424630000000001</c:v>
                </c:pt>
                <c:pt idx="71">
                  <c:v>11.88443</c:v>
                </c:pt>
                <c:pt idx="72">
                  <c:v>12.226850000000001</c:v>
                </c:pt>
                <c:pt idx="73">
                  <c:v>12.531140000000001</c:v>
                </c:pt>
                <c:pt idx="74">
                  <c:v>12.973509999999999</c:v>
                </c:pt>
                <c:pt idx="75">
                  <c:v>13.322179999999999</c:v>
                </c:pt>
                <c:pt idx="76">
                  <c:v>13.80627</c:v>
                </c:pt>
                <c:pt idx="77">
                  <c:v>14.199579999999999</c:v>
                </c:pt>
                <c:pt idx="78">
                  <c:v>14.61999</c:v>
                </c:pt>
                <c:pt idx="79">
                  <c:v>15.020659999999999</c:v>
                </c:pt>
                <c:pt idx="80">
                  <c:v>15.46219</c:v>
                </c:pt>
                <c:pt idx="81">
                  <c:v>15.95345</c:v>
                </c:pt>
                <c:pt idx="82">
                  <c:v>16.418610000000001</c:v>
                </c:pt>
                <c:pt idx="83">
                  <c:v>16.893650000000001</c:v>
                </c:pt>
                <c:pt idx="84">
                  <c:v>17.38157</c:v>
                </c:pt>
                <c:pt idx="85">
                  <c:v>17.869710000000001</c:v>
                </c:pt>
                <c:pt idx="86">
                  <c:v>18.316849999999999</c:v>
                </c:pt>
                <c:pt idx="87">
                  <c:v>18.993549999999999</c:v>
                </c:pt>
                <c:pt idx="88">
                  <c:v>19.721589999999999</c:v>
                </c:pt>
                <c:pt idx="89">
                  <c:v>20.229050000000001</c:v>
                </c:pt>
                <c:pt idx="90">
                  <c:v>20.810510000000001</c:v>
                </c:pt>
                <c:pt idx="91">
                  <c:v>21.461649999999999</c:v>
                </c:pt>
                <c:pt idx="92">
                  <c:v>22.134160000000001</c:v>
                </c:pt>
                <c:pt idx="93">
                  <c:v>22.86102</c:v>
                </c:pt>
                <c:pt idx="94">
                  <c:v>23.56005</c:v>
                </c:pt>
                <c:pt idx="95">
                  <c:v>24.158760000000001</c:v>
                </c:pt>
                <c:pt idx="96">
                  <c:v>24.734190000000002</c:v>
                </c:pt>
                <c:pt idx="97">
                  <c:v>25.40174</c:v>
                </c:pt>
                <c:pt idx="98">
                  <c:v>25.913340000000002</c:v>
                </c:pt>
              </c:numCache>
            </c:numRef>
          </c:xVal>
          <c:yVal>
            <c:numRef>
              <c:f>'UMi-6GHz'!$AO$156:$AO$254</c:f>
              <c:numCache>
                <c:formatCode>0.000_ </c:formatCode>
                <c:ptCount val="99"/>
                <c:pt idx="0">
                  <c:v>28.490459999999999</c:v>
                </c:pt>
                <c:pt idx="1">
                  <c:v>15.225300000000001</c:v>
                </c:pt>
                <c:pt idx="2">
                  <c:v>12.235950000000001</c:v>
                </c:pt>
                <c:pt idx="3">
                  <c:v>9.3243679999999998</c:v>
                </c:pt>
                <c:pt idx="4">
                  <c:v>7.4741569999999999</c:v>
                </c:pt>
                <c:pt idx="5">
                  <c:v>6.3167359999999997</c:v>
                </c:pt>
                <c:pt idx="6">
                  <c:v>5.3195399999999999</c:v>
                </c:pt>
                <c:pt idx="7">
                  <c:v>4.6602329999999998</c:v>
                </c:pt>
                <c:pt idx="8">
                  <c:v>3.8482270000000001</c:v>
                </c:pt>
                <c:pt idx="9">
                  <c:v>3.344738</c:v>
                </c:pt>
                <c:pt idx="10">
                  <c:v>2.8739400000000002</c:v>
                </c:pt>
                <c:pt idx="11">
                  <c:v>2.4745080000000002</c:v>
                </c:pt>
                <c:pt idx="12">
                  <c:v>2.1049440000000001</c:v>
                </c:pt>
                <c:pt idx="13">
                  <c:v>1.827396</c:v>
                </c:pt>
                <c:pt idx="14">
                  <c:v>1.561949</c:v>
                </c:pt>
                <c:pt idx="15">
                  <c:v>1.2487509999999999</c:v>
                </c:pt>
                <c:pt idx="16">
                  <c:v>1.008667</c:v>
                </c:pt>
                <c:pt idx="17">
                  <c:v>0.78369330000000004</c:v>
                </c:pt>
                <c:pt idx="18">
                  <c:v>0.54844280000000001</c:v>
                </c:pt>
                <c:pt idx="19">
                  <c:v>0.35775380000000001</c:v>
                </c:pt>
                <c:pt idx="20">
                  <c:v>0.1779213</c:v>
                </c:pt>
                <c:pt idx="21">
                  <c:v>9.8285679999999993E-3</c:v>
                </c:pt>
                <c:pt idx="22">
                  <c:v>-0.1304913</c:v>
                </c:pt>
                <c:pt idx="23">
                  <c:v>-0.29474070000000002</c:v>
                </c:pt>
                <c:pt idx="24">
                  <c:v>-0.46528819999999999</c:v>
                </c:pt>
                <c:pt idx="25">
                  <c:v>-0.61640360000000005</c:v>
                </c:pt>
                <c:pt idx="26">
                  <c:v>-0.78852840000000002</c:v>
                </c:pt>
                <c:pt idx="27">
                  <c:v>-0.96644019999999997</c:v>
                </c:pt>
                <c:pt idx="28">
                  <c:v>-1.129057</c:v>
                </c:pt>
                <c:pt idx="29">
                  <c:v>-1.308273</c:v>
                </c:pt>
                <c:pt idx="30">
                  <c:v>-1.5301929999999999</c:v>
                </c:pt>
                <c:pt idx="31">
                  <c:v>-1.7297709999999999</c:v>
                </c:pt>
                <c:pt idx="32">
                  <c:v>-1.972755</c:v>
                </c:pt>
                <c:pt idx="33">
                  <c:v>-2.171726</c:v>
                </c:pt>
                <c:pt idx="34">
                  <c:v>-2.3636629999999998</c:v>
                </c:pt>
                <c:pt idx="35">
                  <c:v>-2.5509430000000002</c:v>
                </c:pt>
                <c:pt idx="36">
                  <c:v>-2.7679770000000001</c:v>
                </c:pt>
                <c:pt idx="37">
                  <c:v>-2.9446509999999999</c:v>
                </c:pt>
                <c:pt idx="38">
                  <c:v>-3.132895</c:v>
                </c:pt>
                <c:pt idx="39">
                  <c:v>-3.3142149999999999</c:v>
                </c:pt>
                <c:pt idx="40">
                  <c:v>-3.5255890000000001</c:v>
                </c:pt>
                <c:pt idx="41">
                  <c:v>-3.716412</c:v>
                </c:pt>
                <c:pt idx="42">
                  <c:v>-3.9694600000000002</c:v>
                </c:pt>
                <c:pt idx="43">
                  <c:v>-4.1717300000000002</c:v>
                </c:pt>
                <c:pt idx="44">
                  <c:v>-4.3637009999999998</c:v>
                </c:pt>
                <c:pt idx="45">
                  <c:v>-4.5619579999999997</c:v>
                </c:pt>
                <c:pt idx="46">
                  <c:v>-4.7438320000000003</c:v>
                </c:pt>
                <c:pt idx="47">
                  <c:v>-4.9293290000000001</c:v>
                </c:pt>
                <c:pt idx="48">
                  <c:v>-5.1839370000000002</c:v>
                </c:pt>
                <c:pt idx="49">
                  <c:v>-5.4443679999999999</c:v>
                </c:pt>
                <c:pt idx="50">
                  <c:v>-5.7040540000000002</c:v>
                </c:pt>
                <c:pt idx="51">
                  <c:v>-5.9888940000000002</c:v>
                </c:pt>
                <c:pt idx="52">
                  <c:v>-6.19062</c:v>
                </c:pt>
                <c:pt idx="53">
                  <c:v>-6.4688420000000004</c:v>
                </c:pt>
                <c:pt idx="54">
                  <c:v>-6.7253970000000001</c:v>
                </c:pt>
                <c:pt idx="55">
                  <c:v>-6.9815940000000003</c:v>
                </c:pt>
                <c:pt idx="56">
                  <c:v>-7.1718039999999998</c:v>
                </c:pt>
                <c:pt idx="57">
                  <c:v>-7.4220449999999998</c:v>
                </c:pt>
                <c:pt idx="58">
                  <c:v>-7.6997419999999996</c:v>
                </c:pt>
                <c:pt idx="59">
                  <c:v>-7.9208160000000003</c:v>
                </c:pt>
                <c:pt idx="60">
                  <c:v>-8.2554320000000008</c:v>
                </c:pt>
                <c:pt idx="61">
                  <c:v>-8.5382560000000005</c:v>
                </c:pt>
                <c:pt idx="62">
                  <c:v>-8.8034149999999993</c:v>
                </c:pt>
                <c:pt idx="63">
                  <c:v>-9.0791719999999998</c:v>
                </c:pt>
                <c:pt idx="64">
                  <c:v>-9.4435269999999996</c:v>
                </c:pt>
                <c:pt idx="65">
                  <c:v>-9.7975790000000007</c:v>
                </c:pt>
                <c:pt idx="66">
                  <c:v>-10.101900000000001</c:v>
                </c:pt>
                <c:pt idx="67">
                  <c:v>-10.39517</c:v>
                </c:pt>
                <c:pt idx="68">
                  <c:v>-10.74672</c:v>
                </c:pt>
                <c:pt idx="69">
                  <c:v>-11.082549999999999</c:v>
                </c:pt>
                <c:pt idx="70">
                  <c:v>-11.424630000000001</c:v>
                </c:pt>
                <c:pt idx="71">
                  <c:v>-11.88443</c:v>
                </c:pt>
                <c:pt idx="72">
                  <c:v>-12.226850000000001</c:v>
                </c:pt>
                <c:pt idx="73">
                  <c:v>-12.531140000000001</c:v>
                </c:pt>
                <c:pt idx="74">
                  <c:v>-12.973509999999999</c:v>
                </c:pt>
                <c:pt idx="75">
                  <c:v>-13.322179999999999</c:v>
                </c:pt>
                <c:pt idx="76">
                  <c:v>-13.80627</c:v>
                </c:pt>
                <c:pt idx="77">
                  <c:v>-14.199579999999999</c:v>
                </c:pt>
                <c:pt idx="78">
                  <c:v>-14.61999</c:v>
                </c:pt>
                <c:pt idx="79">
                  <c:v>-15.020659999999999</c:v>
                </c:pt>
                <c:pt idx="80">
                  <c:v>-15.46219</c:v>
                </c:pt>
                <c:pt idx="81">
                  <c:v>-15.95345</c:v>
                </c:pt>
                <c:pt idx="82">
                  <c:v>-16.418610000000001</c:v>
                </c:pt>
                <c:pt idx="83">
                  <c:v>-16.893650000000001</c:v>
                </c:pt>
                <c:pt idx="84">
                  <c:v>-17.38157</c:v>
                </c:pt>
                <c:pt idx="85">
                  <c:v>-17.869710000000001</c:v>
                </c:pt>
                <c:pt idx="86">
                  <c:v>-18.316849999999999</c:v>
                </c:pt>
                <c:pt idx="87">
                  <c:v>-18.993549999999999</c:v>
                </c:pt>
                <c:pt idx="88">
                  <c:v>-19.721589999999999</c:v>
                </c:pt>
                <c:pt idx="89">
                  <c:v>-20.229050000000001</c:v>
                </c:pt>
                <c:pt idx="90">
                  <c:v>-20.810510000000001</c:v>
                </c:pt>
                <c:pt idx="91">
                  <c:v>-21.461649999999999</c:v>
                </c:pt>
                <c:pt idx="92">
                  <c:v>-22.134160000000001</c:v>
                </c:pt>
                <c:pt idx="93">
                  <c:v>-22.86102</c:v>
                </c:pt>
                <c:pt idx="94">
                  <c:v>-23.56005</c:v>
                </c:pt>
                <c:pt idx="95">
                  <c:v>-24.158760000000001</c:v>
                </c:pt>
                <c:pt idx="96">
                  <c:v>-24.734190000000002</c:v>
                </c:pt>
                <c:pt idx="97">
                  <c:v>-25.40174</c:v>
                </c:pt>
                <c:pt idx="98">
                  <c:v>-25.913340000000002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D-4114-9361-6C5A53762BCC}"/>
            </c:ext>
          </c:extLst>
        </c:ser>
        <c:ser>
          <c:idx val="9"/>
          <c:order val="9"/>
          <c:tx>
            <c:strRef>
              <c:f>'UMi-6GHz'!$AP$155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-28.490459999999999</c:v>
                </c:pt>
                <c:pt idx="1">
                  <c:v>-15.225300000000001</c:v>
                </c:pt>
                <c:pt idx="2">
                  <c:v>-12.235950000000001</c:v>
                </c:pt>
                <c:pt idx="3">
                  <c:v>-9.3243679999999998</c:v>
                </c:pt>
                <c:pt idx="4">
                  <c:v>-7.4741569999999999</c:v>
                </c:pt>
                <c:pt idx="5">
                  <c:v>-6.3167359999999997</c:v>
                </c:pt>
                <c:pt idx="6">
                  <c:v>-5.3195399999999999</c:v>
                </c:pt>
                <c:pt idx="7">
                  <c:v>-4.6602329999999998</c:v>
                </c:pt>
                <c:pt idx="8">
                  <c:v>-3.8482270000000001</c:v>
                </c:pt>
                <c:pt idx="9">
                  <c:v>-3.344738</c:v>
                </c:pt>
                <c:pt idx="10">
                  <c:v>-2.8739400000000002</c:v>
                </c:pt>
                <c:pt idx="11">
                  <c:v>-2.4745080000000002</c:v>
                </c:pt>
                <c:pt idx="12">
                  <c:v>-2.1049440000000001</c:v>
                </c:pt>
                <c:pt idx="13">
                  <c:v>-1.827396</c:v>
                </c:pt>
                <c:pt idx="14">
                  <c:v>-1.561949</c:v>
                </c:pt>
                <c:pt idx="15">
                  <c:v>-1.2487509999999999</c:v>
                </c:pt>
                <c:pt idx="16">
                  <c:v>-1.008667</c:v>
                </c:pt>
                <c:pt idx="17">
                  <c:v>-0.78369330000000004</c:v>
                </c:pt>
                <c:pt idx="18">
                  <c:v>-0.54844280000000001</c:v>
                </c:pt>
                <c:pt idx="19">
                  <c:v>-0.35775380000000001</c:v>
                </c:pt>
                <c:pt idx="20">
                  <c:v>-0.1779213</c:v>
                </c:pt>
                <c:pt idx="21">
                  <c:v>-9.8285679999999993E-3</c:v>
                </c:pt>
                <c:pt idx="22">
                  <c:v>0.1304913</c:v>
                </c:pt>
                <c:pt idx="23">
                  <c:v>0.29474070000000002</c:v>
                </c:pt>
                <c:pt idx="24">
                  <c:v>0.46528819999999999</c:v>
                </c:pt>
                <c:pt idx="25">
                  <c:v>0.61640360000000005</c:v>
                </c:pt>
                <c:pt idx="26">
                  <c:v>0.78852840000000002</c:v>
                </c:pt>
                <c:pt idx="27">
                  <c:v>0.96644019999999997</c:v>
                </c:pt>
                <c:pt idx="28">
                  <c:v>1.129057</c:v>
                </c:pt>
                <c:pt idx="29">
                  <c:v>1.308273</c:v>
                </c:pt>
                <c:pt idx="30">
                  <c:v>1.5301929999999999</c:v>
                </c:pt>
                <c:pt idx="31">
                  <c:v>1.7297709999999999</c:v>
                </c:pt>
                <c:pt idx="32">
                  <c:v>1.972755</c:v>
                </c:pt>
                <c:pt idx="33">
                  <c:v>2.171726</c:v>
                </c:pt>
                <c:pt idx="34">
                  <c:v>2.3636629999999998</c:v>
                </c:pt>
                <c:pt idx="35">
                  <c:v>2.5509430000000002</c:v>
                </c:pt>
                <c:pt idx="36">
                  <c:v>2.7679770000000001</c:v>
                </c:pt>
                <c:pt idx="37">
                  <c:v>2.9446509999999999</c:v>
                </c:pt>
                <c:pt idx="38">
                  <c:v>3.132895</c:v>
                </c:pt>
                <c:pt idx="39">
                  <c:v>3.3142149999999999</c:v>
                </c:pt>
                <c:pt idx="40">
                  <c:v>3.5255890000000001</c:v>
                </c:pt>
                <c:pt idx="41">
                  <c:v>3.716412</c:v>
                </c:pt>
                <c:pt idx="42">
                  <c:v>3.9694600000000002</c:v>
                </c:pt>
                <c:pt idx="43">
                  <c:v>4.1717300000000002</c:v>
                </c:pt>
                <c:pt idx="44">
                  <c:v>4.3637009999999998</c:v>
                </c:pt>
                <c:pt idx="45">
                  <c:v>4.5619579999999997</c:v>
                </c:pt>
                <c:pt idx="46">
                  <c:v>4.7438320000000003</c:v>
                </c:pt>
                <c:pt idx="47">
                  <c:v>4.9293290000000001</c:v>
                </c:pt>
                <c:pt idx="48">
                  <c:v>5.1839370000000002</c:v>
                </c:pt>
                <c:pt idx="49">
                  <c:v>5.4443679999999999</c:v>
                </c:pt>
                <c:pt idx="50">
                  <c:v>5.7040540000000002</c:v>
                </c:pt>
                <c:pt idx="51">
                  <c:v>5.9888940000000002</c:v>
                </c:pt>
                <c:pt idx="52">
                  <c:v>6.19062</c:v>
                </c:pt>
                <c:pt idx="53">
                  <c:v>6.4688420000000004</c:v>
                </c:pt>
                <c:pt idx="54">
                  <c:v>6.7253970000000001</c:v>
                </c:pt>
                <c:pt idx="55">
                  <c:v>6.9815940000000003</c:v>
                </c:pt>
                <c:pt idx="56">
                  <c:v>7.1718039999999998</c:v>
                </c:pt>
                <c:pt idx="57">
                  <c:v>7.4220449999999998</c:v>
                </c:pt>
                <c:pt idx="58">
                  <c:v>7.6997419999999996</c:v>
                </c:pt>
                <c:pt idx="59">
                  <c:v>7.9208160000000003</c:v>
                </c:pt>
                <c:pt idx="60">
                  <c:v>8.2554320000000008</c:v>
                </c:pt>
                <c:pt idx="61">
                  <c:v>8.5382560000000005</c:v>
                </c:pt>
                <c:pt idx="62">
                  <c:v>8.8034149999999993</c:v>
                </c:pt>
                <c:pt idx="63">
                  <c:v>9.0791719999999998</c:v>
                </c:pt>
                <c:pt idx="64">
                  <c:v>9.4435269999999996</c:v>
                </c:pt>
                <c:pt idx="65">
                  <c:v>9.7975790000000007</c:v>
                </c:pt>
                <c:pt idx="66">
                  <c:v>10.101900000000001</c:v>
                </c:pt>
                <c:pt idx="67">
                  <c:v>10.39517</c:v>
                </c:pt>
                <c:pt idx="68">
                  <c:v>10.74672</c:v>
                </c:pt>
                <c:pt idx="69">
                  <c:v>11.082549999999999</c:v>
                </c:pt>
                <c:pt idx="70">
                  <c:v>11.424630000000001</c:v>
                </c:pt>
                <c:pt idx="71">
                  <c:v>11.88443</c:v>
                </c:pt>
                <c:pt idx="72">
                  <c:v>12.226850000000001</c:v>
                </c:pt>
                <c:pt idx="73">
                  <c:v>12.531140000000001</c:v>
                </c:pt>
                <c:pt idx="74">
                  <c:v>12.973509999999999</c:v>
                </c:pt>
                <c:pt idx="75">
                  <c:v>13.322179999999999</c:v>
                </c:pt>
                <c:pt idx="76">
                  <c:v>13.80627</c:v>
                </c:pt>
                <c:pt idx="77">
                  <c:v>14.199579999999999</c:v>
                </c:pt>
                <c:pt idx="78">
                  <c:v>14.61999</c:v>
                </c:pt>
                <c:pt idx="79">
                  <c:v>15.020659999999999</c:v>
                </c:pt>
                <c:pt idx="80">
                  <c:v>15.46219</c:v>
                </c:pt>
                <c:pt idx="81">
                  <c:v>15.95345</c:v>
                </c:pt>
                <c:pt idx="82">
                  <c:v>16.418610000000001</c:v>
                </c:pt>
                <c:pt idx="83">
                  <c:v>16.893650000000001</c:v>
                </c:pt>
                <c:pt idx="84">
                  <c:v>17.38157</c:v>
                </c:pt>
                <c:pt idx="85">
                  <c:v>17.869710000000001</c:v>
                </c:pt>
                <c:pt idx="86">
                  <c:v>18.316849999999999</c:v>
                </c:pt>
                <c:pt idx="87">
                  <c:v>18.993549999999999</c:v>
                </c:pt>
                <c:pt idx="88">
                  <c:v>19.721589999999999</c:v>
                </c:pt>
                <c:pt idx="89">
                  <c:v>20.229050000000001</c:v>
                </c:pt>
                <c:pt idx="90">
                  <c:v>20.810510000000001</c:v>
                </c:pt>
                <c:pt idx="91">
                  <c:v>21.461649999999999</c:v>
                </c:pt>
                <c:pt idx="92">
                  <c:v>22.134160000000001</c:v>
                </c:pt>
                <c:pt idx="93">
                  <c:v>22.86102</c:v>
                </c:pt>
                <c:pt idx="94">
                  <c:v>23.56005</c:v>
                </c:pt>
                <c:pt idx="95">
                  <c:v>24.158760000000001</c:v>
                </c:pt>
                <c:pt idx="96">
                  <c:v>24.734190000000002</c:v>
                </c:pt>
                <c:pt idx="97">
                  <c:v>25.40174</c:v>
                </c:pt>
                <c:pt idx="98">
                  <c:v>25.913340000000002</c:v>
                </c:pt>
              </c:numCache>
            </c:numRef>
          </c:xVal>
          <c:yVal>
            <c:numRef>
              <c:f>'UMi-6GHz'!$AP$156:$AP$254</c:f>
              <c:numCache>
                <c:formatCode>0.000_ </c:formatCode>
                <c:ptCount val="99"/>
                <c:pt idx="0">
                  <c:v>28.490459999999999</c:v>
                </c:pt>
                <c:pt idx="1">
                  <c:v>15.225300000000001</c:v>
                </c:pt>
                <c:pt idx="2">
                  <c:v>12.235950000000001</c:v>
                </c:pt>
                <c:pt idx="3">
                  <c:v>9.3243679999999998</c:v>
                </c:pt>
                <c:pt idx="4">
                  <c:v>7.4741569999999999</c:v>
                </c:pt>
                <c:pt idx="5">
                  <c:v>6.3167359999999997</c:v>
                </c:pt>
                <c:pt idx="6">
                  <c:v>5.3195399999999999</c:v>
                </c:pt>
                <c:pt idx="7">
                  <c:v>4.6602329999999998</c:v>
                </c:pt>
                <c:pt idx="8">
                  <c:v>3.8482270000000001</c:v>
                </c:pt>
                <c:pt idx="9">
                  <c:v>3.344738</c:v>
                </c:pt>
                <c:pt idx="10">
                  <c:v>2.8739400000000002</c:v>
                </c:pt>
                <c:pt idx="11">
                  <c:v>2.4745080000000002</c:v>
                </c:pt>
                <c:pt idx="12">
                  <c:v>2.1049440000000001</c:v>
                </c:pt>
                <c:pt idx="13">
                  <c:v>1.827396</c:v>
                </c:pt>
                <c:pt idx="14">
                  <c:v>1.561949</c:v>
                </c:pt>
                <c:pt idx="15">
                  <c:v>1.2487509999999999</c:v>
                </c:pt>
                <c:pt idx="16">
                  <c:v>1.008667</c:v>
                </c:pt>
                <c:pt idx="17">
                  <c:v>0.78369330000000004</c:v>
                </c:pt>
                <c:pt idx="18">
                  <c:v>0.54844280000000001</c:v>
                </c:pt>
                <c:pt idx="19">
                  <c:v>0.35775380000000001</c:v>
                </c:pt>
                <c:pt idx="20">
                  <c:v>0.1779213</c:v>
                </c:pt>
                <c:pt idx="21">
                  <c:v>9.8285679999999993E-3</c:v>
                </c:pt>
                <c:pt idx="22">
                  <c:v>-0.1304913</c:v>
                </c:pt>
                <c:pt idx="23">
                  <c:v>-0.29474070000000002</c:v>
                </c:pt>
                <c:pt idx="24">
                  <c:v>-0.46528819999999999</c:v>
                </c:pt>
                <c:pt idx="25">
                  <c:v>-0.61640360000000005</c:v>
                </c:pt>
                <c:pt idx="26">
                  <c:v>-0.78852840000000002</c:v>
                </c:pt>
                <c:pt idx="27">
                  <c:v>-0.96644019999999997</c:v>
                </c:pt>
                <c:pt idx="28">
                  <c:v>-1.129057</c:v>
                </c:pt>
                <c:pt idx="29">
                  <c:v>-1.308273</c:v>
                </c:pt>
                <c:pt idx="30">
                  <c:v>-1.5301929999999999</c:v>
                </c:pt>
                <c:pt idx="31">
                  <c:v>-1.7297709999999999</c:v>
                </c:pt>
                <c:pt idx="32">
                  <c:v>-1.972755</c:v>
                </c:pt>
                <c:pt idx="33">
                  <c:v>-2.171726</c:v>
                </c:pt>
                <c:pt idx="34">
                  <c:v>-2.3636629999999998</c:v>
                </c:pt>
                <c:pt idx="35">
                  <c:v>-2.5509430000000002</c:v>
                </c:pt>
                <c:pt idx="36">
                  <c:v>-2.7679770000000001</c:v>
                </c:pt>
                <c:pt idx="37">
                  <c:v>-2.9446509999999999</c:v>
                </c:pt>
                <c:pt idx="38">
                  <c:v>-3.132895</c:v>
                </c:pt>
                <c:pt idx="39">
                  <c:v>-3.3142149999999999</c:v>
                </c:pt>
                <c:pt idx="40">
                  <c:v>-3.5255890000000001</c:v>
                </c:pt>
                <c:pt idx="41">
                  <c:v>-3.716412</c:v>
                </c:pt>
                <c:pt idx="42">
                  <c:v>-3.9694600000000002</c:v>
                </c:pt>
                <c:pt idx="43">
                  <c:v>-4.1717300000000002</c:v>
                </c:pt>
                <c:pt idx="44">
                  <c:v>-4.3637009999999998</c:v>
                </c:pt>
                <c:pt idx="45">
                  <c:v>-4.5619579999999997</c:v>
                </c:pt>
                <c:pt idx="46">
                  <c:v>-4.7438320000000003</c:v>
                </c:pt>
                <c:pt idx="47">
                  <c:v>-4.9293290000000001</c:v>
                </c:pt>
                <c:pt idx="48">
                  <c:v>-5.1839370000000002</c:v>
                </c:pt>
                <c:pt idx="49">
                  <c:v>-5.4443679999999999</c:v>
                </c:pt>
                <c:pt idx="50">
                  <c:v>-5.7040540000000002</c:v>
                </c:pt>
                <c:pt idx="51">
                  <c:v>-5.9888940000000002</c:v>
                </c:pt>
                <c:pt idx="52">
                  <c:v>-6.19062</c:v>
                </c:pt>
                <c:pt idx="53">
                  <c:v>-6.4688420000000004</c:v>
                </c:pt>
                <c:pt idx="54">
                  <c:v>-6.7253970000000001</c:v>
                </c:pt>
                <c:pt idx="55">
                  <c:v>-6.9815940000000003</c:v>
                </c:pt>
                <c:pt idx="56">
                  <c:v>-7.1718039999999998</c:v>
                </c:pt>
                <c:pt idx="57">
                  <c:v>-7.4220449999999998</c:v>
                </c:pt>
                <c:pt idx="58">
                  <c:v>-7.6997419999999996</c:v>
                </c:pt>
                <c:pt idx="59">
                  <c:v>-7.9208160000000003</c:v>
                </c:pt>
                <c:pt idx="60">
                  <c:v>-8.2554320000000008</c:v>
                </c:pt>
                <c:pt idx="61">
                  <c:v>-8.5382560000000005</c:v>
                </c:pt>
                <c:pt idx="62">
                  <c:v>-8.8034149999999993</c:v>
                </c:pt>
                <c:pt idx="63">
                  <c:v>-9.0791719999999998</c:v>
                </c:pt>
                <c:pt idx="64">
                  <c:v>-9.4435269999999996</c:v>
                </c:pt>
                <c:pt idx="65">
                  <c:v>-9.7975790000000007</c:v>
                </c:pt>
                <c:pt idx="66">
                  <c:v>-10.101900000000001</c:v>
                </c:pt>
                <c:pt idx="67">
                  <c:v>-10.39517</c:v>
                </c:pt>
                <c:pt idx="68">
                  <c:v>-10.74672</c:v>
                </c:pt>
                <c:pt idx="69">
                  <c:v>-11.082549999999999</c:v>
                </c:pt>
                <c:pt idx="70">
                  <c:v>-11.424630000000001</c:v>
                </c:pt>
                <c:pt idx="71">
                  <c:v>-11.88443</c:v>
                </c:pt>
                <c:pt idx="72">
                  <c:v>-12.226850000000001</c:v>
                </c:pt>
                <c:pt idx="73">
                  <c:v>-12.531140000000001</c:v>
                </c:pt>
                <c:pt idx="74">
                  <c:v>-12.973509999999999</c:v>
                </c:pt>
                <c:pt idx="75">
                  <c:v>-13.322179999999999</c:v>
                </c:pt>
                <c:pt idx="76">
                  <c:v>-13.80627</c:v>
                </c:pt>
                <c:pt idx="77">
                  <c:v>-14.199579999999999</c:v>
                </c:pt>
                <c:pt idx="78">
                  <c:v>-14.61999</c:v>
                </c:pt>
                <c:pt idx="79">
                  <c:v>-15.020659999999999</c:v>
                </c:pt>
                <c:pt idx="80">
                  <c:v>-15.46219</c:v>
                </c:pt>
                <c:pt idx="81">
                  <c:v>-15.95345</c:v>
                </c:pt>
                <c:pt idx="82">
                  <c:v>-16.418610000000001</c:v>
                </c:pt>
                <c:pt idx="83">
                  <c:v>-16.893650000000001</c:v>
                </c:pt>
                <c:pt idx="84">
                  <c:v>-17.38157</c:v>
                </c:pt>
                <c:pt idx="85">
                  <c:v>-17.869710000000001</c:v>
                </c:pt>
                <c:pt idx="86">
                  <c:v>-18.316849999999999</c:v>
                </c:pt>
                <c:pt idx="87">
                  <c:v>-18.993549999999999</c:v>
                </c:pt>
                <c:pt idx="88">
                  <c:v>-19.721589999999999</c:v>
                </c:pt>
                <c:pt idx="89">
                  <c:v>-20.229050000000001</c:v>
                </c:pt>
                <c:pt idx="90">
                  <c:v>-20.810510000000001</c:v>
                </c:pt>
                <c:pt idx="91">
                  <c:v>-21.461649999999999</c:v>
                </c:pt>
                <c:pt idx="92">
                  <c:v>-22.134160000000001</c:v>
                </c:pt>
                <c:pt idx="93">
                  <c:v>-22.86102</c:v>
                </c:pt>
                <c:pt idx="94">
                  <c:v>-23.56005</c:v>
                </c:pt>
                <c:pt idx="95">
                  <c:v>-24.158760000000001</c:v>
                </c:pt>
                <c:pt idx="96">
                  <c:v>-24.734190000000002</c:v>
                </c:pt>
                <c:pt idx="97">
                  <c:v>-25.40174</c:v>
                </c:pt>
                <c:pt idx="98">
                  <c:v>-25.913340000000002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D-4114-9361-6C5A53762BCC}"/>
            </c:ext>
          </c:extLst>
        </c:ser>
        <c:ser>
          <c:idx val="8"/>
          <c:order val="10"/>
          <c:tx>
            <c:strRef>
              <c:f>'UMi-6GHz'!$AQ$155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-28.490459999999999</c:v>
                </c:pt>
                <c:pt idx="1">
                  <c:v>-15.225300000000001</c:v>
                </c:pt>
                <c:pt idx="2">
                  <c:v>-12.235950000000001</c:v>
                </c:pt>
                <c:pt idx="3">
                  <c:v>-9.3243679999999998</c:v>
                </c:pt>
                <c:pt idx="4">
                  <c:v>-7.4741569999999999</c:v>
                </c:pt>
                <c:pt idx="5">
                  <c:v>-6.3167359999999997</c:v>
                </c:pt>
                <c:pt idx="6">
                  <c:v>-5.3195399999999999</c:v>
                </c:pt>
                <c:pt idx="7">
                  <c:v>-4.6602329999999998</c:v>
                </c:pt>
                <c:pt idx="8">
                  <c:v>-3.8482270000000001</c:v>
                </c:pt>
                <c:pt idx="9">
                  <c:v>-3.344738</c:v>
                </c:pt>
                <c:pt idx="10">
                  <c:v>-2.8739400000000002</c:v>
                </c:pt>
                <c:pt idx="11">
                  <c:v>-2.4745080000000002</c:v>
                </c:pt>
                <c:pt idx="12">
                  <c:v>-2.1049440000000001</c:v>
                </c:pt>
                <c:pt idx="13">
                  <c:v>-1.827396</c:v>
                </c:pt>
                <c:pt idx="14">
                  <c:v>-1.561949</c:v>
                </c:pt>
                <c:pt idx="15">
                  <c:v>-1.2487509999999999</c:v>
                </c:pt>
                <c:pt idx="16">
                  <c:v>-1.008667</c:v>
                </c:pt>
                <c:pt idx="17">
                  <c:v>-0.78369330000000004</c:v>
                </c:pt>
                <c:pt idx="18">
                  <c:v>-0.54844280000000001</c:v>
                </c:pt>
                <c:pt idx="19">
                  <c:v>-0.35775380000000001</c:v>
                </c:pt>
                <c:pt idx="20">
                  <c:v>-0.1779213</c:v>
                </c:pt>
                <c:pt idx="21">
                  <c:v>-9.8285679999999993E-3</c:v>
                </c:pt>
                <c:pt idx="22">
                  <c:v>0.1304913</c:v>
                </c:pt>
                <c:pt idx="23">
                  <c:v>0.29474070000000002</c:v>
                </c:pt>
                <c:pt idx="24">
                  <c:v>0.46528819999999999</c:v>
                </c:pt>
                <c:pt idx="25">
                  <c:v>0.61640360000000005</c:v>
                </c:pt>
                <c:pt idx="26">
                  <c:v>0.78852840000000002</c:v>
                </c:pt>
                <c:pt idx="27">
                  <c:v>0.96644019999999997</c:v>
                </c:pt>
                <c:pt idx="28">
                  <c:v>1.129057</c:v>
                </c:pt>
                <c:pt idx="29">
                  <c:v>1.308273</c:v>
                </c:pt>
                <c:pt idx="30">
                  <c:v>1.5301929999999999</c:v>
                </c:pt>
                <c:pt idx="31">
                  <c:v>1.7297709999999999</c:v>
                </c:pt>
                <c:pt idx="32">
                  <c:v>1.972755</c:v>
                </c:pt>
                <c:pt idx="33">
                  <c:v>2.171726</c:v>
                </c:pt>
                <c:pt idx="34">
                  <c:v>2.3636629999999998</c:v>
                </c:pt>
                <c:pt idx="35">
                  <c:v>2.5509430000000002</c:v>
                </c:pt>
                <c:pt idx="36">
                  <c:v>2.7679770000000001</c:v>
                </c:pt>
                <c:pt idx="37">
                  <c:v>2.9446509999999999</c:v>
                </c:pt>
                <c:pt idx="38">
                  <c:v>3.132895</c:v>
                </c:pt>
                <c:pt idx="39">
                  <c:v>3.3142149999999999</c:v>
                </c:pt>
                <c:pt idx="40">
                  <c:v>3.5255890000000001</c:v>
                </c:pt>
                <c:pt idx="41">
                  <c:v>3.716412</c:v>
                </c:pt>
                <c:pt idx="42">
                  <c:v>3.9694600000000002</c:v>
                </c:pt>
                <c:pt idx="43">
                  <c:v>4.1717300000000002</c:v>
                </c:pt>
                <c:pt idx="44">
                  <c:v>4.3637009999999998</c:v>
                </c:pt>
                <c:pt idx="45">
                  <c:v>4.5619579999999997</c:v>
                </c:pt>
                <c:pt idx="46">
                  <c:v>4.7438320000000003</c:v>
                </c:pt>
                <c:pt idx="47">
                  <c:v>4.9293290000000001</c:v>
                </c:pt>
                <c:pt idx="48">
                  <c:v>5.1839370000000002</c:v>
                </c:pt>
                <c:pt idx="49">
                  <c:v>5.4443679999999999</c:v>
                </c:pt>
                <c:pt idx="50">
                  <c:v>5.7040540000000002</c:v>
                </c:pt>
                <c:pt idx="51">
                  <c:v>5.9888940000000002</c:v>
                </c:pt>
                <c:pt idx="52">
                  <c:v>6.19062</c:v>
                </c:pt>
                <c:pt idx="53">
                  <c:v>6.4688420000000004</c:v>
                </c:pt>
                <c:pt idx="54">
                  <c:v>6.7253970000000001</c:v>
                </c:pt>
                <c:pt idx="55">
                  <c:v>6.9815940000000003</c:v>
                </c:pt>
                <c:pt idx="56">
                  <c:v>7.1718039999999998</c:v>
                </c:pt>
                <c:pt idx="57">
                  <c:v>7.4220449999999998</c:v>
                </c:pt>
                <c:pt idx="58">
                  <c:v>7.6997419999999996</c:v>
                </c:pt>
                <c:pt idx="59">
                  <c:v>7.9208160000000003</c:v>
                </c:pt>
                <c:pt idx="60">
                  <c:v>8.2554320000000008</c:v>
                </c:pt>
                <c:pt idx="61">
                  <c:v>8.5382560000000005</c:v>
                </c:pt>
                <c:pt idx="62">
                  <c:v>8.8034149999999993</c:v>
                </c:pt>
                <c:pt idx="63">
                  <c:v>9.0791719999999998</c:v>
                </c:pt>
                <c:pt idx="64">
                  <c:v>9.4435269999999996</c:v>
                </c:pt>
                <c:pt idx="65">
                  <c:v>9.7975790000000007</c:v>
                </c:pt>
                <c:pt idx="66">
                  <c:v>10.101900000000001</c:v>
                </c:pt>
                <c:pt idx="67">
                  <c:v>10.39517</c:v>
                </c:pt>
                <c:pt idx="68">
                  <c:v>10.74672</c:v>
                </c:pt>
                <c:pt idx="69">
                  <c:v>11.082549999999999</c:v>
                </c:pt>
                <c:pt idx="70">
                  <c:v>11.424630000000001</c:v>
                </c:pt>
                <c:pt idx="71">
                  <c:v>11.88443</c:v>
                </c:pt>
                <c:pt idx="72">
                  <c:v>12.226850000000001</c:v>
                </c:pt>
                <c:pt idx="73">
                  <c:v>12.531140000000001</c:v>
                </c:pt>
                <c:pt idx="74">
                  <c:v>12.973509999999999</c:v>
                </c:pt>
                <c:pt idx="75">
                  <c:v>13.322179999999999</c:v>
                </c:pt>
                <c:pt idx="76">
                  <c:v>13.80627</c:v>
                </c:pt>
                <c:pt idx="77">
                  <c:v>14.199579999999999</c:v>
                </c:pt>
                <c:pt idx="78">
                  <c:v>14.61999</c:v>
                </c:pt>
                <c:pt idx="79">
                  <c:v>15.020659999999999</c:v>
                </c:pt>
                <c:pt idx="80">
                  <c:v>15.46219</c:v>
                </c:pt>
                <c:pt idx="81">
                  <c:v>15.95345</c:v>
                </c:pt>
                <c:pt idx="82">
                  <c:v>16.418610000000001</c:v>
                </c:pt>
                <c:pt idx="83">
                  <c:v>16.893650000000001</c:v>
                </c:pt>
                <c:pt idx="84">
                  <c:v>17.38157</c:v>
                </c:pt>
                <c:pt idx="85">
                  <c:v>17.869710000000001</c:v>
                </c:pt>
                <c:pt idx="86">
                  <c:v>18.316849999999999</c:v>
                </c:pt>
                <c:pt idx="87">
                  <c:v>18.993549999999999</c:v>
                </c:pt>
                <c:pt idx="88">
                  <c:v>19.721589999999999</c:v>
                </c:pt>
                <c:pt idx="89">
                  <c:v>20.229050000000001</c:v>
                </c:pt>
                <c:pt idx="90">
                  <c:v>20.810510000000001</c:v>
                </c:pt>
                <c:pt idx="91">
                  <c:v>21.461649999999999</c:v>
                </c:pt>
                <c:pt idx="92">
                  <c:v>22.134160000000001</c:v>
                </c:pt>
                <c:pt idx="93">
                  <c:v>22.86102</c:v>
                </c:pt>
                <c:pt idx="94">
                  <c:v>23.56005</c:v>
                </c:pt>
                <c:pt idx="95">
                  <c:v>24.158760000000001</c:v>
                </c:pt>
                <c:pt idx="96">
                  <c:v>24.734190000000002</c:v>
                </c:pt>
                <c:pt idx="97">
                  <c:v>25.40174</c:v>
                </c:pt>
                <c:pt idx="98">
                  <c:v>25.913340000000002</c:v>
                </c:pt>
              </c:numCache>
            </c:numRef>
          </c:xVal>
          <c:yVal>
            <c:numRef>
              <c:f>'UMi-6GHz'!$AQ$156:$AQ$254</c:f>
              <c:numCache>
                <c:formatCode>0.000_ </c:formatCode>
                <c:ptCount val="99"/>
                <c:pt idx="0">
                  <c:v>28.490459999999999</c:v>
                </c:pt>
                <c:pt idx="1">
                  <c:v>15.225300000000001</c:v>
                </c:pt>
                <c:pt idx="2">
                  <c:v>12.235950000000001</c:v>
                </c:pt>
                <c:pt idx="3">
                  <c:v>9.3243679999999998</c:v>
                </c:pt>
                <c:pt idx="4">
                  <c:v>7.4741569999999999</c:v>
                </c:pt>
                <c:pt idx="5">
                  <c:v>6.3167359999999997</c:v>
                </c:pt>
                <c:pt idx="6">
                  <c:v>5.3195399999999999</c:v>
                </c:pt>
                <c:pt idx="7">
                  <c:v>4.6602329999999998</c:v>
                </c:pt>
                <c:pt idx="8">
                  <c:v>3.8482270000000001</c:v>
                </c:pt>
                <c:pt idx="9">
                  <c:v>3.344738</c:v>
                </c:pt>
                <c:pt idx="10">
                  <c:v>2.8739400000000002</c:v>
                </c:pt>
                <c:pt idx="11">
                  <c:v>2.4745080000000002</c:v>
                </c:pt>
                <c:pt idx="12">
                  <c:v>2.1049440000000001</c:v>
                </c:pt>
                <c:pt idx="13">
                  <c:v>1.827396</c:v>
                </c:pt>
                <c:pt idx="14">
                  <c:v>1.561949</c:v>
                </c:pt>
                <c:pt idx="15">
                  <c:v>1.2487509999999999</c:v>
                </c:pt>
                <c:pt idx="16">
                  <c:v>1.008667</c:v>
                </c:pt>
                <c:pt idx="17">
                  <c:v>0.78369330000000004</c:v>
                </c:pt>
                <c:pt idx="18">
                  <c:v>0.54844280000000001</c:v>
                </c:pt>
                <c:pt idx="19">
                  <c:v>0.35775380000000001</c:v>
                </c:pt>
                <c:pt idx="20">
                  <c:v>0.1779213</c:v>
                </c:pt>
                <c:pt idx="21">
                  <c:v>9.8285679999999993E-3</c:v>
                </c:pt>
                <c:pt idx="22">
                  <c:v>-0.1304913</c:v>
                </c:pt>
                <c:pt idx="23">
                  <c:v>-0.29474070000000002</c:v>
                </c:pt>
                <c:pt idx="24">
                  <c:v>-0.46528819999999999</c:v>
                </c:pt>
                <c:pt idx="25">
                  <c:v>-0.61640360000000005</c:v>
                </c:pt>
                <c:pt idx="26">
                  <c:v>-0.78852840000000002</c:v>
                </c:pt>
                <c:pt idx="27">
                  <c:v>-0.96644019999999997</c:v>
                </c:pt>
                <c:pt idx="28">
                  <c:v>-1.129057</c:v>
                </c:pt>
                <c:pt idx="29">
                  <c:v>-1.308273</c:v>
                </c:pt>
                <c:pt idx="30">
                  <c:v>-1.5301929999999999</c:v>
                </c:pt>
                <c:pt idx="31">
                  <c:v>-1.7297709999999999</c:v>
                </c:pt>
                <c:pt idx="32">
                  <c:v>-1.972755</c:v>
                </c:pt>
                <c:pt idx="33">
                  <c:v>-2.171726</c:v>
                </c:pt>
                <c:pt idx="34">
                  <c:v>-2.3636629999999998</c:v>
                </c:pt>
                <c:pt idx="35">
                  <c:v>-2.5509430000000002</c:v>
                </c:pt>
                <c:pt idx="36">
                  <c:v>-2.7679770000000001</c:v>
                </c:pt>
                <c:pt idx="37">
                  <c:v>-2.9446509999999999</c:v>
                </c:pt>
                <c:pt idx="38">
                  <c:v>-3.132895</c:v>
                </c:pt>
                <c:pt idx="39">
                  <c:v>-3.3142149999999999</c:v>
                </c:pt>
                <c:pt idx="40">
                  <c:v>-3.5255890000000001</c:v>
                </c:pt>
                <c:pt idx="41">
                  <c:v>-3.716412</c:v>
                </c:pt>
                <c:pt idx="42">
                  <c:v>-3.9694600000000002</c:v>
                </c:pt>
                <c:pt idx="43">
                  <c:v>-4.1717300000000002</c:v>
                </c:pt>
                <c:pt idx="44">
                  <c:v>-4.3637009999999998</c:v>
                </c:pt>
                <c:pt idx="45">
                  <c:v>-4.5619579999999997</c:v>
                </c:pt>
                <c:pt idx="46">
                  <c:v>-4.7438320000000003</c:v>
                </c:pt>
                <c:pt idx="47">
                  <c:v>-4.9293290000000001</c:v>
                </c:pt>
                <c:pt idx="48">
                  <c:v>-5.1839370000000002</c:v>
                </c:pt>
                <c:pt idx="49">
                  <c:v>-5.4443679999999999</c:v>
                </c:pt>
                <c:pt idx="50">
                  <c:v>-5.7040540000000002</c:v>
                </c:pt>
                <c:pt idx="51">
                  <c:v>-5.9888940000000002</c:v>
                </c:pt>
                <c:pt idx="52">
                  <c:v>-6.19062</c:v>
                </c:pt>
                <c:pt idx="53">
                  <c:v>-6.4688420000000004</c:v>
                </c:pt>
                <c:pt idx="54">
                  <c:v>-6.7253970000000001</c:v>
                </c:pt>
                <c:pt idx="55">
                  <c:v>-6.9815940000000003</c:v>
                </c:pt>
                <c:pt idx="56">
                  <c:v>-7.1718039999999998</c:v>
                </c:pt>
                <c:pt idx="57">
                  <c:v>-7.4220449999999998</c:v>
                </c:pt>
                <c:pt idx="58">
                  <c:v>-7.6997419999999996</c:v>
                </c:pt>
                <c:pt idx="59">
                  <c:v>-7.9208160000000003</c:v>
                </c:pt>
                <c:pt idx="60">
                  <c:v>-8.2554320000000008</c:v>
                </c:pt>
                <c:pt idx="61">
                  <c:v>-8.5382560000000005</c:v>
                </c:pt>
                <c:pt idx="62">
                  <c:v>-8.8034149999999993</c:v>
                </c:pt>
                <c:pt idx="63">
                  <c:v>-9.0791719999999998</c:v>
                </c:pt>
                <c:pt idx="64">
                  <c:v>-9.4435269999999996</c:v>
                </c:pt>
                <c:pt idx="65">
                  <c:v>-9.7975790000000007</c:v>
                </c:pt>
                <c:pt idx="66">
                  <c:v>-10.101900000000001</c:v>
                </c:pt>
                <c:pt idx="67">
                  <c:v>-10.39517</c:v>
                </c:pt>
                <c:pt idx="68">
                  <c:v>-10.74672</c:v>
                </c:pt>
                <c:pt idx="69">
                  <c:v>-11.082549999999999</c:v>
                </c:pt>
                <c:pt idx="70">
                  <c:v>-11.424630000000001</c:v>
                </c:pt>
                <c:pt idx="71">
                  <c:v>-11.88443</c:v>
                </c:pt>
                <c:pt idx="72">
                  <c:v>-12.226850000000001</c:v>
                </c:pt>
                <c:pt idx="73">
                  <c:v>-12.531140000000001</c:v>
                </c:pt>
                <c:pt idx="74">
                  <c:v>-12.973509999999999</c:v>
                </c:pt>
                <c:pt idx="75">
                  <c:v>-13.322179999999999</c:v>
                </c:pt>
                <c:pt idx="76">
                  <c:v>-13.80627</c:v>
                </c:pt>
                <c:pt idx="77">
                  <c:v>-14.199579999999999</c:v>
                </c:pt>
                <c:pt idx="78">
                  <c:v>-14.61999</c:v>
                </c:pt>
                <c:pt idx="79">
                  <c:v>-15.020659999999999</c:v>
                </c:pt>
                <c:pt idx="80">
                  <c:v>-15.46219</c:v>
                </c:pt>
                <c:pt idx="81">
                  <c:v>-15.95345</c:v>
                </c:pt>
                <c:pt idx="82">
                  <c:v>-16.418610000000001</c:v>
                </c:pt>
                <c:pt idx="83">
                  <c:v>-16.893650000000001</c:v>
                </c:pt>
                <c:pt idx="84">
                  <c:v>-17.38157</c:v>
                </c:pt>
                <c:pt idx="85">
                  <c:v>-17.869710000000001</c:v>
                </c:pt>
                <c:pt idx="86">
                  <c:v>-18.316849999999999</c:v>
                </c:pt>
                <c:pt idx="87">
                  <c:v>-18.993549999999999</c:v>
                </c:pt>
                <c:pt idx="88">
                  <c:v>-19.721589999999999</c:v>
                </c:pt>
                <c:pt idx="89">
                  <c:v>-20.229050000000001</c:v>
                </c:pt>
                <c:pt idx="90">
                  <c:v>-20.810510000000001</c:v>
                </c:pt>
                <c:pt idx="91">
                  <c:v>-21.461649999999999</c:v>
                </c:pt>
                <c:pt idx="92">
                  <c:v>-22.134160000000001</c:v>
                </c:pt>
                <c:pt idx="93">
                  <c:v>-22.86102</c:v>
                </c:pt>
                <c:pt idx="94">
                  <c:v>-23.56005</c:v>
                </c:pt>
                <c:pt idx="95">
                  <c:v>-24.158760000000001</c:v>
                </c:pt>
                <c:pt idx="96">
                  <c:v>-24.734190000000002</c:v>
                </c:pt>
                <c:pt idx="97">
                  <c:v>-25.40174</c:v>
                </c:pt>
                <c:pt idx="98">
                  <c:v>-25.913340000000002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D-4114-9361-6C5A53762BCC}"/>
            </c:ext>
          </c:extLst>
        </c:ser>
        <c:ser>
          <c:idx val="12"/>
          <c:order val="11"/>
          <c:tx>
            <c:strRef>
              <c:f>'UMi-6GHz'!$AR$155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-28.490459999999999</c:v>
                </c:pt>
                <c:pt idx="1">
                  <c:v>-15.225300000000001</c:v>
                </c:pt>
                <c:pt idx="2">
                  <c:v>-12.235950000000001</c:v>
                </c:pt>
                <c:pt idx="3">
                  <c:v>-9.3243679999999998</c:v>
                </c:pt>
                <c:pt idx="4">
                  <c:v>-7.4741569999999999</c:v>
                </c:pt>
                <c:pt idx="5">
                  <c:v>-6.3167359999999997</c:v>
                </c:pt>
                <c:pt idx="6">
                  <c:v>-5.3195399999999999</c:v>
                </c:pt>
                <c:pt idx="7">
                  <c:v>-4.6602329999999998</c:v>
                </c:pt>
                <c:pt idx="8">
                  <c:v>-3.8482270000000001</c:v>
                </c:pt>
                <c:pt idx="9">
                  <c:v>-3.344738</c:v>
                </c:pt>
                <c:pt idx="10">
                  <c:v>-2.8739400000000002</c:v>
                </c:pt>
                <c:pt idx="11">
                  <c:v>-2.4745080000000002</c:v>
                </c:pt>
                <c:pt idx="12">
                  <c:v>-2.1049440000000001</c:v>
                </c:pt>
                <c:pt idx="13">
                  <c:v>-1.827396</c:v>
                </c:pt>
                <c:pt idx="14">
                  <c:v>-1.561949</c:v>
                </c:pt>
                <c:pt idx="15">
                  <c:v>-1.2487509999999999</c:v>
                </c:pt>
                <c:pt idx="16">
                  <c:v>-1.008667</c:v>
                </c:pt>
                <c:pt idx="17">
                  <c:v>-0.78369330000000004</c:v>
                </c:pt>
                <c:pt idx="18">
                  <c:v>-0.54844280000000001</c:v>
                </c:pt>
                <c:pt idx="19">
                  <c:v>-0.35775380000000001</c:v>
                </c:pt>
                <c:pt idx="20">
                  <c:v>-0.1779213</c:v>
                </c:pt>
                <c:pt idx="21">
                  <c:v>-9.8285679999999993E-3</c:v>
                </c:pt>
                <c:pt idx="22">
                  <c:v>0.1304913</c:v>
                </c:pt>
                <c:pt idx="23">
                  <c:v>0.29474070000000002</c:v>
                </c:pt>
                <c:pt idx="24">
                  <c:v>0.46528819999999999</c:v>
                </c:pt>
                <c:pt idx="25">
                  <c:v>0.61640360000000005</c:v>
                </c:pt>
                <c:pt idx="26">
                  <c:v>0.78852840000000002</c:v>
                </c:pt>
                <c:pt idx="27">
                  <c:v>0.96644019999999997</c:v>
                </c:pt>
                <c:pt idx="28">
                  <c:v>1.129057</c:v>
                </c:pt>
                <c:pt idx="29">
                  <c:v>1.308273</c:v>
                </c:pt>
                <c:pt idx="30">
                  <c:v>1.5301929999999999</c:v>
                </c:pt>
                <c:pt idx="31">
                  <c:v>1.7297709999999999</c:v>
                </c:pt>
                <c:pt idx="32">
                  <c:v>1.972755</c:v>
                </c:pt>
                <c:pt idx="33">
                  <c:v>2.171726</c:v>
                </c:pt>
                <c:pt idx="34">
                  <c:v>2.3636629999999998</c:v>
                </c:pt>
                <c:pt idx="35">
                  <c:v>2.5509430000000002</c:v>
                </c:pt>
                <c:pt idx="36">
                  <c:v>2.7679770000000001</c:v>
                </c:pt>
                <c:pt idx="37">
                  <c:v>2.9446509999999999</c:v>
                </c:pt>
                <c:pt idx="38">
                  <c:v>3.132895</c:v>
                </c:pt>
                <c:pt idx="39">
                  <c:v>3.3142149999999999</c:v>
                </c:pt>
                <c:pt idx="40">
                  <c:v>3.5255890000000001</c:v>
                </c:pt>
                <c:pt idx="41">
                  <c:v>3.716412</c:v>
                </c:pt>
                <c:pt idx="42">
                  <c:v>3.9694600000000002</c:v>
                </c:pt>
                <c:pt idx="43">
                  <c:v>4.1717300000000002</c:v>
                </c:pt>
                <c:pt idx="44">
                  <c:v>4.3637009999999998</c:v>
                </c:pt>
                <c:pt idx="45">
                  <c:v>4.5619579999999997</c:v>
                </c:pt>
                <c:pt idx="46">
                  <c:v>4.7438320000000003</c:v>
                </c:pt>
                <c:pt idx="47">
                  <c:v>4.9293290000000001</c:v>
                </c:pt>
                <c:pt idx="48">
                  <c:v>5.1839370000000002</c:v>
                </c:pt>
                <c:pt idx="49">
                  <c:v>5.4443679999999999</c:v>
                </c:pt>
                <c:pt idx="50">
                  <c:v>5.7040540000000002</c:v>
                </c:pt>
                <c:pt idx="51">
                  <c:v>5.9888940000000002</c:v>
                </c:pt>
                <c:pt idx="52">
                  <c:v>6.19062</c:v>
                </c:pt>
                <c:pt idx="53">
                  <c:v>6.4688420000000004</c:v>
                </c:pt>
                <c:pt idx="54">
                  <c:v>6.7253970000000001</c:v>
                </c:pt>
                <c:pt idx="55">
                  <c:v>6.9815940000000003</c:v>
                </c:pt>
                <c:pt idx="56">
                  <c:v>7.1718039999999998</c:v>
                </c:pt>
                <c:pt idx="57">
                  <c:v>7.4220449999999998</c:v>
                </c:pt>
                <c:pt idx="58">
                  <c:v>7.6997419999999996</c:v>
                </c:pt>
                <c:pt idx="59">
                  <c:v>7.9208160000000003</c:v>
                </c:pt>
                <c:pt idx="60">
                  <c:v>8.2554320000000008</c:v>
                </c:pt>
                <c:pt idx="61">
                  <c:v>8.5382560000000005</c:v>
                </c:pt>
                <c:pt idx="62">
                  <c:v>8.8034149999999993</c:v>
                </c:pt>
                <c:pt idx="63">
                  <c:v>9.0791719999999998</c:v>
                </c:pt>
                <c:pt idx="64">
                  <c:v>9.4435269999999996</c:v>
                </c:pt>
                <c:pt idx="65">
                  <c:v>9.7975790000000007</c:v>
                </c:pt>
                <c:pt idx="66">
                  <c:v>10.101900000000001</c:v>
                </c:pt>
                <c:pt idx="67">
                  <c:v>10.39517</c:v>
                </c:pt>
                <c:pt idx="68">
                  <c:v>10.74672</c:v>
                </c:pt>
                <c:pt idx="69">
                  <c:v>11.082549999999999</c:v>
                </c:pt>
                <c:pt idx="70">
                  <c:v>11.424630000000001</c:v>
                </c:pt>
                <c:pt idx="71">
                  <c:v>11.88443</c:v>
                </c:pt>
                <c:pt idx="72">
                  <c:v>12.226850000000001</c:v>
                </c:pt>
                <c:pt idx="73">
                  <c:v>12.531140000000001</c:v>
                </c:pt>
                <c:pt idx="74">
                  <c:v>12.973509999999999</c:v>
                </c:pt>
                <c:pt idx="75">
                  <c:v>13.322179999999999</c:v>
                </c:pt>
                <c:pt idx="76">
                  <c:v>13.80627</c:v>
                </c:pt>
                <c:pt idx="77">
                  <c:v>14.199579999999999</c:v>
                </c:pt>
                <c:pt idx="78">
                  <c:v>14.61999</c:v>
                </c:pt>
                <c:pt idx="79">
                  <c:v>15.020659999999999</c:v>
                </c:pt>
                <c:pt idx="80">
                  <c:v>15.46219</c:v>
                </c:pt>
                <c:pt idx="81">
                  <c:v>15.95345</c:v>
                </c:pt>
                <c:pt idx="82">
                  <c:v>16.418610000000001</c:v>
                </c:pt>
                <c:pt idx="83">
                  <c:v>16.893650000000001</c:v>
                </c:pt>
                <c:pt idx="84">
                  <c:v>17.38157</c:v>
                </c:pt>
                <c:pt idx="85">
                  <c:v>17.869710000000001</c:v>
                </c:pt>
                <c:pt idx="86">
                  <c:v>18.316849999999999</c:v>
                </c:pt>
                <c:pt idx="87">
                  <c:v>18.993549999999999</c:v>
                </c:pt>
                <c:pt idx="88">
                  <c:v>19.721589999999999</c:v>
                </c:pt>
                <c:pt idx="89">
                  <c:v>20.229050000000001</c:v>
                </c:pt>
                <c:pt idx="90">
                  <c:v>20.810510000000001</c:v>
                </c:pt>
                <c:pt idx="91">
                  <c:v>21.461649999999999</c:v>
                </c:pt>
                <c:pt idx="92">
                  <c:v>22.134160000000001</c:v>
                </c:pt>
                <c:pt idx="93">
                  <c:v>22.86102</c:v>
                </c:pt>
                <c:pt idx="94">
                  <c:v>23.56005</c:v>
                </c:pt>
                <c:pt idx="95">
                  <c:v>24.158760000000001</c:v>
                </c:pt>
                <c:pt idx="96">
                  <c:v>24.734190000000002</c:v>
                </c:pt>
                <c:pt idx="97">
                  <c:v>25.40174</c:v>
                </c:pt>
                <c:pt idx="98">
                  <c:v>25.913340000000002</c:v>
                </c:pt>
              </c:numCache>
            </c:numRef>
          </c:xVal>
          <c:yVal>
            <c:numRef>
              <c:f>'UMi-6GHz'!$AR$156:$AR$254</c:f>
              <c:numCache>
                <c:formatCode>0.000_ </c:formatCode>
                <c:ptCount val="99"/>
                <c:pt idx="0">
                  <c:v>28.490459999999999</c:v>
                </c:pt>
                <c:pt idx="1">
                  <c:v>15.225300000000001</c:v>
                </c:pt>
                <c:pt idx="2">
                  <c:v>12.235950000000001</c:v>
                </c:pt>
                <c:pt idx="3">
                  <c:v>9.3243679999999998</c:v>
                </c:pt>
                <c:pt idx="4">
                  <c:v>7.4741569999999999</c:v>
                </c:pt>
                <c:pt idx="5">
                  <c:v>6.3167359999999997</c:v>
                </c:pt>
                <c:pt idx="6">
                  <c:v>5.3195399999999999</c:v>
                </c:pt>
                <c:pt idx="7">
                  <c:v>4.6602329999999998</c:v>
                </c:pt>
                <c:pt idx="8">
                  <c:v>3.8482270000000001</c:v>
                </c:pt>
                <c:pt idx="9">
                  <c:v>3.344738</c:v>
                </c:pt>
                <c:pt idx="10">
                  <c:v>2.8739400000000002</c:v>
                </c:pt>
                <c:pt idx="11">
                  <c:v>2.4745080000000002</c:v>
                </c:pt>
                <c:pt idx="12">
                  <c:v>2.1049440000000001</c:v>
                </c:pt>
                <c:pt idx="13">
                  <c:v>1.827396</c:v>
                </c:pt>
                <c:pt idx="14">
                  <c:v>1.561949</c:v>
                </c:pt>
                <c:pt idx="15">
                  <c:v>1.2487509999999999</c:v>
                </c:pt>
                <c:pt idx="16">
                  <c:v>1.008667</c:v>
                </c:pt>
                <c:pt idx="17">
                  <c:v>0.78369330000000004</c:v>
                </c:pt>
                <c:pt idx="18">
                  <c:v>0.54844280000000001</c:v>
                </c:pt>
                <c:pt idx="19">
                  <c:v>0.35775380000000001</c:v>
                </c:pt>
                <c:pt idx="20">
                  <c:v>0.1779213</c:v>
                </c:pt>
                <c:pt idx="21">
                  <c:v>9.8285679999999993E-3</c:v>
                </c:pt>
                <c:pt idx="22">
                  <c:v>-0.1304913</c:v>
                </c:pt>
                <c:pt idx="23">
                  <c:v>-0.29474070000000002</c:v>
                </c:pt>
                <c:pt idx="24">
                  <c:v>-0.46528819999999999</c:v>
                </c:pt>
                <c:pt idx="25">
                  <c:v>-0.61640360000000005</c:v>
                </c:pt>
                <c:pt idx="26">
                  <c:v>-0.78852840000000002</c:v>
                </c:pt>
                <c:pt idx="27">
                  <c:v>-0.96644019999999997</c:v>
                </c:pt>
                <c:pt idx="28">
                  <c:v>-1.129057</c:v>
                </c:pt>
                <c:pt idx="29">
                  <c:v>-1.308273</c:v>
                </c:pt>
                <c:pt idx="30">
                  <c:v>-1.5301929999999999</c:v>
                </c:pt>
                <c:pt idx="31">
                  <c:v>-1.7297709999999999</c:v>
                </c:pt>
                <c:pt idx="32">
                  <c:v>-1.972755</c:v>
                </c:pt>
                <c:pt idx="33">
                  <c:v>-2.171726</c:v>
                </c:pt>
                <c:pt idx="34">
                  <c:v>-2.3636629999999998</c:v>
                </c:pt>
                <c:pt idx="35">
                  <c:v>-2.5509430000000002</c:v>
                </c:pt>
                <c:pt idx="36">
                  <c:v>-2.7679770000000001</c:v>
                </c:pt>
                <c:pt idx="37">
                  <c:v>-2.9446509999999999</c:v>
                </c:pt>
                <c:pt idx="38">
                  <c:v>-3.132895</c:v>
                </c:pt>
                <c:pt idx="39">
                  <c:v>-3.3142149999999999</c:v>
                </c:pt>
                <c:pt idx="40">
                  <c:v>-3.5255890000000001</c:v>
                </c:pt>
                <c:pt idx="41">
                  <c:v>-3.716412</c:v>
                </c:pt>
                <c:pt idx="42">
                  <c:v>-3.9694600000000002</c:v>
                </c:pt>
                <c:pt idx="43">
                  <c:v>-4.1717300000000002</c:v>
                </c:pt>
                <c:pt idx="44">
                  <c:v>-4.3637009999999998</c:v>
                </c:pt>
                <c:pt idx="45">
                  <c:v>-4.5619579999999997</c:v>
                </c:pt>
                <c:pt idx="46">
                  <c:v>-4.7438320000000003</c:v>
                </c:pt>
                <c:pt idx="47">
                  <c:v>-4.9293290000000001</c:v>
                </c:pt>
                <c:pt idx="48">
                  <c:v>-5.1839370000000002</c:v>
                </c:pt>
                <c:pt idx="49">
                  <c:v>-5.4443679999999999</c:v>
                </c:pt>
                <c:pt idx="50">
                  <c:v>-5.7040540000000002</c:v>
                </c:pt>
                <c:pt idx="51">
                  <c:v>-5.9888940000000002</c:v>
                </c:pt>
                <c:pt idx="52">
                  <c:v>-6.19062</c:v>
                </c:pt>
                <c:pt idx="53">
                  <c:v>-6.4688420000000004</c:v>
                </c:pt>
                <c:pt idx="54">
                  <c:v>-6.7253970000000001</c:v>
                </c:pt>
                <c:pt idx="55">
                  <c:v>-6.9815940000000003</c:v>
                </c:pt>
                <c:pt idx="56">
                  <c:v>-7.1718039999999998</c:v>
                </c:pt>
                <c:pt idx="57">
                  <c:v>-7.4220449999999998</c:v>
                </c:pt>
                <c:pt idx="58">
                  <c:v>-7.6997419999999996</c:v>
                </c:pt>
                <c:pt idx="59">
                  <c:v>-7.9208160000000003</c:v>
                </c:pt>
                <c:pt idx="60">
                  <c:v>-8.2554320000000008</c:v>
                </c:pt>
                <c:pt idx="61">
                  <c:v>-8.5382560000000005</c:v>
                </c:pt>
                <c:pt idx="62">
                  <c:v>-8.8034149999999993</c:v>
                </c:pt>
                <c:pt idx="63">
                  <c:v>-9.0791719999999998</c:v>
                </c:pt>
                <c:pt idx="64">
                  <c:v>-9.4435269999999996</c:v>
                </c:pt>
                <c:pt idx="65">
                  <c:v>-9.7975790000000007</c:v>
                </c:pt>
                <c:pt idx="66">
                  <c:v>-10.101900000000001</c:v>
                </c:pt>
                <c:pt idx="67">
                  <c:v>-10.39517</c:v>
                </c:pt>
                <c:pt idx="68">
                  <c:v>-10.74672</c:v>
                </c:pt>
                <c:pt idx="69">
                  <c:v>-11.082549999999999</c:v>
                </c:pt>
                <c:pt idx="70">
                  <c:v>-11.424630000000001</c:v>
                </c:pt>
                <c:pt idx="71">
                  <c:v>-11.88443</c:v>
                </c:pt>
                <c:pt idx="72">
                  <c:v>-12.226850000000001</c:v>
                </c:pt>
                <c:pt idx="73">
                  <c:v>-12.531140000000001</c:v>
                </c:pt>
                <c:pt idx="74">
                  <c:v>-12.973509999999999</c:v>
                </c:pt>
                <c:pt idx="75">
                  <c:v>-13.322179999999999</c:v>
                </c:pt>
                <c:pt idx="76">
                  <c:v>-13.80627</c:v>
                </c:pt>
                <c:pt idx="77">
                  <c:v>-14.199579999999999</c:v>
                </c:pt>
                <c:pt idx="78">
                  <c:v>-14.61999</c:v>
                </c:pt>
                <c:pt idx="79">
                  <c:v>-15.020659999999999</c:v>
                </c:pt>
                <c:pt idx="80">
                  <c:v>-15.46219</c:v>
                </c:pt>
                <c:pt idx="81">
                  <c:v>-15.95345</c:v>
                </c:pt>
                <c:pt idx="82">
                  <c:v>-16.418610000000001</c:v>
                </c:pt>
                <c:pt idx="83">
                  <c:v>-16.893650000000001</c:v>
                </c:pt>
                <c:pt idx="84">
                  <c:v>-17.38157</c:v>
                </c:pt>
                <c:pt idx="85">
                  <c:v>-17.869710000000001</c:v>
                </c:pt>
                <c:pt idx="86">
                  <c:v>-18.316849999999999</c:v>
                </c:pt>
                <c:pt idx="87">
                  <c:v>-18.993549999999999</c:v>
                </c:pt>
                <c:pt idx="88">
                  <c:v>-19.721589999999999</c:v>
                </c:pt>
                <c:pt idx="89">
                  <c:v>-20.229050000000001</c:v>
                </c:pt>
                <c:pt idx="90">
                  <c:v>-20.810510000000001</c:v>
                </c:pt>
                <c:pt idx="91">
                  <c:v>-21.461649999999999</c:v>
                </c:pt>
                <c:pt idx="92">
                  <c:v>-22.134160000000001</c:v>
                </c:pt>
                <c:pt idx="93">
                  <c:v>-22.86102</c:v>
                </c:pt>
                <c:pt idx="94">
                  <c:v>-23.56005</c:v>
                </c:pt>
                <c:pt idx="95">
                  <c:v>-24.158760000000001</c:v>
                </c:pt>
                <c:pt idx="96">
                  <c:v>-24.734190000000002</c:v>
                </c:pt>
                <c:pt idx="97">
                  <c:v>-25.40174</c:v>
                </c:pt>
                <c:pt idx="98">
                  <c:v>-25.913340000000002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D-4114-9361-6C5A53762BCC}"/>
            </c:ext>
          </c:extLst>
        </c:ser>
        <c:ser>
          <c:idx val="10"/>
          <c:order val="12"/>
          <c:tx>
            <c:strRef>
              <c:f>'UMi-6GHz'!$AS$155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-28.490459999999999</c:v>
                </c:pt>
                <c:pt idx="1">
                  <c:v>-15.225300000000001</c:v>
                </c:pt>
                <c:pt idx="2">
                  <c:v>-12.235950000000001</c:v>
                </c:pt>
                <c:pt idx="3">
                  <c:v>-9.3243679999999998</c:v>
                </c:pt>
                <c:pt idx="4">
                  <c:v>-7.4741569999999999</c:v>
                </c:pt>
                <c:pt idx="5">
                  <c:v>-6.3167359999999997</c:v>
                </c:pt>
                <c:pt idx="6">
                  <c:v>-5.3195399999999999</c:v>
                </c:pt>
                <c:pt idx="7">
                  <c:v>-4.6602329999999998</c:v>
                </c:pt>
                <c:pt idx="8">
                  <c:v>-3.8482270000000001</c:v>
                </c:pt>
                <c:pt idx="9">
                  <c:v>-3.344738</c:v>
                </c:pt>
                <c:pt idx="10">
                  <c:v>-2.8739400000000002</c:v>
                </c:pt>
                <c:pt idx="11">
                  <c:v>-2.4745080000000002</c:v>
                </c:pt>
                <c:pt idx="12">
                  <c:v>-2.1049440000000001</c:v>
                </c:pt>
                <c:pt idx="13">
                  <c:v>-1.827396</c:v>
                </c:pt>
                <c:pt idx="14">
                  <c:v>-1.561949</c:v>
                </c:pt>
                <c:pt idx="15">
                  <c:v>-1.2487509999999999</c:v>
                </c:pt>
                <c:pt idx="16">
                  <c:v>-1.008667</c:v>
                </c:pt>
                <c:pt idx="17">
                  <c:v>-0.78369330000000004</c:v>
                </c:pt>
                <c:pt idx="18">
                  <c:v>-0.54844280000000001</c:v>
                </c:pt>
                <c:pt idx="19">
                  <c:v>-0.35775380000000001</c:v>
                </c:pt>
                <c:pt idx="20">
                  <c:v>-0.1779213</c:v>
                </c:pt>
                <c:pt idx="21">
                  <c:v>-9.8285679999999993E-3</c:v>
                </c:pt>
                <c:pt idx="22">
                  <c:v>0.1304913</c:v>
                </c:pt>
                <c:pt idx="23">
                  <c:v>0.29474070000000002</c:v>
                </c:pt>
                <c:pt idx="24">
                  <c:v>0.46528819999999999</c:v>
                </c:pt>
                <c:pt idx="25">
                  <c:v>0.61640360000000005</c:v>
                </c:pt>
                <c:pt idx="26">
                  <c:v>0.78852840000000002</c:v>
                </c:pt>
                <c:pt idx="27">
                  <c:v>0.96644019999999997</c:v>
                </c:pt>
                <c:pt idx="28">
                  <c:v>1.129057</c:v>
                </c:pt>
                <c:pt idx="29">
                  <c:v>1.308273</c:v>
                </c:pt>
                <c:pt idx="30">
                  <c:v>1.5301929999999999</c:v>
                </c:pt>
                <c:pt idx="31">
                  <c:v>1.7297709999999999</c:v>
                </c:pt>
                <c:pt idx="32">
                  <c:v>1.972755</c:v>
                </c:pt>
                <c:pt idx="33">
                  <c:v>2.171726</c:v>
                </c:pt>
                <c:pt idx="34">
                  <c:v>2.3636629999999998</c:v>
                </c:pt>
                <c:pt idx="35">
                  <c:v>2.5509430000000002</c:v>
                </c:pt>
                <c:pt idx="36">
                  <c:v>2.7679770000000001</c:v>
                </c:pt>
                <c:pt idx="37">
                  <c:v>2.9446509999999999</c:v>
                </c:pt>
                <c:pt idx="38">
                  <c:v>3.132895</c:v>
                </c:pt>
                <c:pt idx="39">
                  <c:v>3.3142149999999999</c:v>
                </c:pt>
                <c:pt idx="40">
                  <c:v>3.5255890000000001</c:v>
                </c:pt>
                <c:pt idx="41">
                  <c:v>3.716412</c:v>
                </c:pt>
                <c:pt idx="42">
                  <c:v>3.9694600000000002</c:v>
                </c:pt>
                <c:pt idx="43">
                  <c:v>4.1717300000000002</c:v>
                </c:pt>
                <c:pt idx="44">
                  <c:v>4.3637009999999998</c:v>
                </c:pt>
                <c:pt idx="45">
                  <c:v>4.5619579999999997</c:v>
                </c:pt>
                <c:pt idx="46">
                  <c:v>4.7438320000000003</c:v>
                </c:pt>
                <c:pt idx="47">
                  <c:v>4.9293290000000001</c:v>
                </c:pt>
                <c:pt idx="48">
                  <c:v>5.1839370000000002</c:v>
                </c:pt>
                <c:pt idx="49">
                  <c:v>5.4443679999999999</c:v>
                </c:pt>
                <c:pt idx="50">
                  <c:v>5.7040540000000002</c:v>
                </c:pt>
                <c:pt idx="51">
                  <c:v>5.9888940000000002</c:v>
                </c:pt>
                <c:pt idx="52">
                  <c:v>6.19062</c:v>
                </c:pt>
                <c:pt idx="53">
                  <c:v>6.4688420000000004</c:v>
                </c:pt>
                <c:pt idx="54">
                  <c:v>6.7253970000000001</c:v>
                </c:pt>
                <c:pt idx="55">
                  <c:v>6.9815940000000003</c:v>
                </c:pt>
                <c:pt idx="56">
                  <c:v>7.1718039999999998</c:v>
                </c:pt>
                <c:pt idx="57">
                  <c:v>7.4220449999999998</c:v>
                </c:pt>
                <c:pt idx="58">
                  <c:v>7.6997419999999996</c:v>
                </c:pt>
                <c:pt idx="59">
                  <c:v>7.9208160000000003</c:v>
                </c:pt>
                <c:pt idx="60">
                  <c:v>8.2554320000000008</c:v>
                </c:pt>
                <c:pt idx="61">
                  <c:v>8.5382560000000005</c:v>
                </c:pt>
                <c:pt idx="62">
                  <c:v>8.8034149999999993</c:v>
                </c:pt>
                <c:pt idx="63">
                  <c:v>9.0791719999999998</c:v>
                </c:pt>
                <c:pt idx="64">
                  <c:v>9.4435269999999996</c:v>
                </c:pt>
                <c:pt idx="65">
                  <c:v>9.7975790000000007</c:v>
                </c:pt>
                <c:pt idx="66">
                  <c:v>10.101900000000001</c:v>
                </c:pt>
                <c:pt idx="67">
                  <c:v>10.39517</c:v>
                </c:pt>
                <c:pt idx="68">
                  <c:v>10.74672</c:v>
                </c:pt>
                <c:pt idx="69">
                  <c:v>11.082549999999999</c:v>
                </c:pt>
                <c:pt idx="70">
                  <c:v>11.424630000000001</c:v>
                </c:pt>
                <c:pt idx="71">
                  <c:v>11.88443</c:v>
                </c:pt>
                <c:pt idx="72">
                  <c:v>12.226850000000001</c:v>
                </c:pt>
                <c:pt idx="73">
                  <c:v>12.531140000000001</c:v>
                </c:pt>
                <c:pt idx="74">
                  <c:v>12.973509999999999</c:v>
                </c:pt>
                <c:pt idx="75">
                  <c:v>13.322179999999999</c:v>
                </c:pt>
                <c:pt idx="76">
                  <c:v>13.80627</c:v>
                </c:pt>
                <c:pt idx="77">
                  <c:v>14.199579999999999</c:v>
                </c:pt>
                <c:pt idx="78">
                  <c:v>14.61999</c:v>
                </c:pt>
                <c:pt idx="79">
                  <c:v>15.020659999999999</c:v>
                </c:pt>
                <c:pt idx="80">
                  <c:v>15.46219</c:v>
                </c:pt>
                <c:pt idx="81">
                  <c:v>15.95345</c:v>
                </c:pt>
                <c:pt idx="82">
                  <c:v>16.418610000000001</c:v>
                </c:pt>
                <c:pt idx="83">
                  <c:v>16.893650000000001</c:v>
                </c:pt>
                <c:pt idx="84">
                  <c:v>17.38157</c:v>
                </c:pt>
                <c:pt idx="85">
                  <c:v>17.869710000000001</c:v>
                </c:pt>
                <c:pt idx="86">
                  <c:v>18.316849999999999</c:v>
                </c:pt>
                <c:pt idx="87">
                  <c:v>18.993549999999999</c:v>
                </c:pt>
                <c:pt idx="88">
                  <c:v>19.721589999999999</c:v>
                </c:pt>
                <c:pt idx="89">
                  <c:v>20.229050000000001</c:v>
                </c:pt>
                <c:pt idx="90">
                  <c:v>20.810510000000001</c:v>
                </c:pt>
                <c:pt idx="91">
                  <c:v>21.461649999999999</c:v>
                </c:pt>
                <c:pt idx="92">
                  <c:v>22.134160000000001</c:v>
                </c:pt>
                <c:pt idx="93">
                  <c:v>22.86102</c:v>
                </c:pt>
                <c:pt idx="94">
                  <c:v>23.56005</c:v>
                </c:pt>
                <c:pt idx="95">
                  <c:v>24.158760000000001</c:v>
                </c:pt>
                <c:pt idx="96">
                  <c:v>24.734190000000002</c:v>
                </c:pt>
                <c:pt idx="97">
                  <c:v>25.40174</c:v>
                </c:pt>
                <c:pt idx="98">
                  <c:v>25.913340000000002</c:v>
                </c:pt>
              </c:numCache>
            </c:numRef>
          </c:xVal>
          <c:yVal>
            <c:numRef>
              <c:f>'UMi-6GHz'!$AS$156:$AS$254</c:f>
              <c:numCache>
                <c:formatCode>0.000_ </c:formatCode>
                <c:ptCount val="99"/>
                <c:pt idx="0">
                  <c:v>28.490459999999999</c:v>
                </c:pt>
                <c:pt idx="1">
                  <c:v>15.225300000000001</c:v>
                </c:pt>
                <c:pt idx="2">
                  <c:v>12.235950000000001</c:v>
                </c:pt>
                <c:pt idx="3">
                  <c:v>9.3243679999999998</c:v>
                </c:pt>
                <c:pt idx="4">
                  <c:v>7.4741569999999999</c:v>
                </c:pt>
                <c:pt idx="5">
                  <c:v>6.3167359999999997</c:v>
                </c:pt>
                <c:pt idx="6">
                  <c:v>5.3195399999999999</c:v>
                </c:pt>
                <c:pt idx="7">
                  <c:v>4.6602329999999998</c:v>
                </c:pt>
                <c:pt idx="8">
                  <c:v>3.8482270000000001</c:v>
                </c:pt>
                <c:pt idx="9">
                  <c:v>3.344738</c:v>
                </c:pt>
                <c:pt idx="10">
                  <c:v>2.8739400000000002</c:v>
                </c:pt>
                <c:pt idx="11">
                  <c:v>2.4745080000000002</c:v>
                </c:pt>
                <c:pt idx="12">
                  <c:v>2.1049440000000001</c:v>
                </c:pt>
                <c:pt idx="13">
                  <c:v>1.827396</c:v>
                </c:pt>
                <c:pt idx="14">
                  <c:v>1.561949</c:v>
                </c:pt>
                <c:pt idx="15">
                  <c:v>1.2487509999999999</c:v>
                </c:pt>
                <c:pt idx="16">
                  <c:v>1.008667</c:v>
                </c:pt>
                <c:pt idx="17">
                  <c:v>0.78369330000000004</c:v>
                </c:pt>
                <c:pt idx="18">
                  <c:v>0.54844280000000001</c:v>
                </c:pt>
                <c:pt idx="19">
                  <c:v>0.35775380000000001</c:v>
                </c:pt>
                <c:pt idx="20">
                  <c:v>0.1779213</c:v>
                </c:pt>
                <c:pt idx="21">
                  <c:v>9.8285679999999993E-3</c:v>
                </c:pt>
                <c:pt idx="22">
                  <c:v>-0.1304913</c:v>
                </c:pt>
                <c:pt idx="23">
                  <c:v>-0.29474070000000002</c:v>
                </c:pt>
                <c:pt idx="24">
                  <c:v>-0.46528819999999999</c:v>
                </c:pt>
                <c:pt idx="25">
                  <c:v>-0.61640360000000005</c:v>
                </c:pt>
                <c:pt idx="26">
                  <c:v>-0.78852840000000002</c:v>
                </c:pt>
                <c:pt idx="27">
                  <c:v>-0.96644019999999997</c:v>
                </c:pt>
                <c:pt idx="28">
                  <c:v>-1.129057</c:v>
                </c:pt>
                <c:pt idx="29">
                  <c:v>-1.308273</c:v>
                </c:pt>
                <c:pt idx="30">
                  <c:v>-1.5301929999999999</c:v>
                </c:pt>
                <c:pt idx="31">
                  <c:v>-1.7297709999999999</c:v>
                </c:pt>
                <c:pt idx="32">
                  <c:v>-1.972755</c:v>
                </c:pt>
                <c:pt idx="33">
                  <c:v>-2.171726</c:v>
                </c:pt>
                <c:pt idx="34">
                  <c:v>-2.3636629999999998</c:v>
                </c:pt>
                <c:pt idx="35">
                  <c:v>-2.5509430000000002</c:v>
                </c:pt>
                <c:pt idx="36">
                  <c:v>-2.7679770000000001</c:v>
                </c:pt>
                <c:pt idx="37">
                  <c:v>-2.9446509999999999</c:v>
                </c:pt>
                <c:pt idx="38">
                  <c:v>-3.132895</c:v>
                </c:pt>
                <c:pt idx="39">
                  <c:v>-3.3142149999999999</c:v>
                </c:pt>
                <c:pt idx="40">
                  <c:v>-3.5255890000000001</c:v>
                </c:pt>
                <c:pt idx="41">
                  <c:v>-3.716412</c:v>
                </c:pt>
                <c:pt idx="42">
                  <c:v>-3.9694600000000002</c:v>
                </c:pt>
                <c:pt idx="43">
                  <c:v>-4.1717300000000002</c:v>
                </c:pt>
                <c:pt idx="44">
                  <c:v>-4.3637009999999998</c:v>
                </c:pt>
                <c:pt idx="45">
                  <c:v>-4.5619579999999997</c:v>
                </c:pt>
                <c:pt idx="46">
                  <c:v>-4.7438320000000003</c:v>
                </c:pt>
                <c:pt idx="47">
                  <c:v>-4.9293290000000001</c:v>
                </c:pt>
                <c:pt idx="48">
                  <c:v>-5.1839370000000002</c:v>
                </c:pt>
                <c:pt idx="49">
                  <c:v>-5.4443679999999999</c:v>
                </c:pt>
                <c:pt idx="50">
                  <c:v>-5.7040540000000002</c:v>
                </c:pt>
                <c:pt idx="51">
                  <c:v>-5.9888940000000002</c:v>
                </c:pt>
                <c:pt idx="52">
                  <c:v>-6.19062</c:v>
                </c:pt>
                <c:pt idx="53">
                  <c:v>-6.4688420000000004</c:v>
                </c:pt>
                <c:pt idx="54">
                  <c:v>-6.7253970000000001</c:v>
                </c:pt>
                <c:pt idx="55">
                  <c:v>-6.9815940000000003</c:v>
                </c:pt>
                <c:pt idx="56">
                  <c:v>-7.1718039999999998</c:v>
                </c:pt>
                <c:pt idx="57">
                  <c:v>-7.4220449999999998</c:v>
                </c:pt>
                <c:pt idx="58">
                  <c:v>-7.6997419999999996</c:v>
                </c:pt>
                <c:pt idx="59">
                  <c:v>-7.9208160000000003</c:v>
                </c:pt>
                <c:pt idx="60">
                  <c:v>-8.2554320000000008</c:v>
                </c:pt>
                <c:pt idx="61">
                  <c:v>-8.5382560000000005</c:v>
                </c:pt>
                <c:pt idx="62">
                  <c:v>-8.8034149999999993</c:v>
                </c:pt>
                <c:pt idx="63">
                  <c:v>-9.0791719999999998</c:v>
                </c:pt>
                <c:pt idx="64">
                  <c:v>-9.4435269999999996</c:v>
                </c:pt>
                <c:pt idx="65">
                  <c:v>-9.7975790000000007</c:v>
                </c:pt>
                <c:pt idx="66">
                  <c:v>-10.101900000000001</c:v>
                </c:pt>
                <c:pt idx="67">
                  <c:v>-10.39517</c:v>
                </c:pt>
                <c:pt idx="68">
                  <c:v>-10.74672</c:v>
                </c:pt>
                <c:pt idx="69">
                  <c:v>-11.082549999999999</c:v>
                </c:pt>
                <c:pt idx="70">
                  <c:v>-11.424630000000001</c:v>
                </c:pt>
                <c:pt idx="71">
                  <c:v>-11.88443</c:v>
                </c:pt>
                <c:pt idx="72">
                  <c:v>-12.226850000000001</c:v>
                </c:pt>
                <c:pt idx="73">
                  <c:v>-12.531140000000001</c:v>
                </c:pt>
                <c:pt idx="74">
                  <c:v>-12.973509999999999</c:v>
                </c:pt>
                <c:pt idx="75">
                  <c:v>-13.322179999999999</c:v>
                </c:pt>
                <c:pt idx="76">
                  <c:v>-13.80627</c:v>
                </c:pt>
                <c:pt idx="77">
                  <c:v>-14.199579999999999</c:v>
                </c:pt>
                <c:pt idx="78">
                  <c:v>-14.61999</c:v>
                </c:pt>
                <c:pt idx="79">
                  <c:v>-15.020659999999999</c:v>
                </c:pt>
                <c:pt idx="80">
                  <c:v>-15.46219</c:v>
                </c:pt>
                <c:pt idx="81">
                  <c:v>-15.95345</c:v>
                </c:pt>
                <c:pt idx="82">
                  <c:v>-16.418610000000001</c:v>
                </c:pt>
                <c:pt idx="83">
                  <c:v>-16.893650000000001</c:v>
                </c:pt>
                <c:pt idx="84">
                  <c:v>-17.38157</c:v>
                </c:pt>
                <c:pt idx="85">
                  <c:v>-17.869710000000001</c:v>
                </c:pt>
                <c:pt idx="86">
                  <c:v>-18.316849999999999</c:v>
                </c:pt>
                <c:pt idx="87">
                  <c:v>-18.993549999999999</c:v>
                </c:pt>
                <c:pt idx="88">
                  <c:v>-19.721589999999999</c:v>
                </c:pt>
                <c:pt idx="89">
                  <c:v>-20.229050000000001</c:v>
                </c:pt>
                <c:pt idx="90">
                  <c:v>-20.810510000000001</c:v>
                </c:pt>
                <c:pt idx="91">
                  <c:v>-21.461649999999999</c:v>
                </c:pt>
                <c:pt idx="92">
                  <c:v>-22.134160000000001</c:v>
                </c:pt>
                <c:pt idx="93">
                  <c:v>-22.86102</c:v>
                </c:pt>
                <c:pt idx="94">
                  <c:v>-23.56005</c:v>
                </c:pt>
                <c:pt idx="95">
                  <c:v>-24.158760000000001</c:v>
                </c:pt>
                <c:pt idx="96">
                  <c:v>-24.734190000000002</c:v>
                </c:pt>
                <c:pt idx="97">
                  <c:v>-25.40174</c:v>
                </c:pt>
                <c:pt idx="98">
                  <c:v>-25.913340000000002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D-4114-9361-6C5A53762BCC}"/>
            </c:ext>
          </c:extLst>
        </c:ser>
        <c:ser>
          <c:idx val="13"/>
          <c:order val="13"/>
          <c:tx>
            <c:strRef>
              <c:f>'UMi-6GHz'!$AT$155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-28.490459999999999</c:v>
                </c:pt>
                <c:pt idx="1">
                  <c:v>-15.225300000000001</c:v>
                </c:pt>
                <c:pt idx="2">
                  <c:v>-12.235950000000001</c:v>
                </c:pt>
                <c:pt idx="3">
                  <c:v>-9.3243679999999998</c:v>
                </c:pt>
                <c:pt idx="4">
                  <c:v>-7.4741569999999999</c:v>
                </c:pt>
                <c:pt idx="5">
                  <c:v>-6.3167359999999997</c:v>
                </c:pt>
                <c:pt idx="6">
                  <c:v>-5.3195399999999999</c:v>
                </c:pt>
                <c:pt idx="7">
                  <c:v>-4.6602329999999998</c:v>
                </c:pt>
                <c:pt idx="8">
                  <c:v>-3.8482270000000001</c:v>
                </c:pt>
                <c:pt idx="9">
                  <c:v>-3.344738</c:v>
                </c:pt>
                <c:pt idx="10">
                  <c:v>-2.8739400000000002</c:v>
                </c:pt>
                <c:pt idx="11">
                  <c:v>-2.4745080000000002</c:v>
                </c:pt>
                <c:pt idx="12">
                  <c:v>-2.1049440000000001</c:v>
                </c:pt>
                <c:pt idx="13">
                  <c:v>-1.827396</c:v>
                </c:pt>
                <c:pt idx="14">
                  <c:v>-1.561949</c:v>
                </c:pt>
                <c:pt idx="15">
                  <c:v>-1.2487509999999999</c:v>
                </c:pt>
                <c:pt idx="16">
                  <c:v>-1.008667</c:v>
                </c:pt>
                <c:pt idx="17">
                  <c:v>-0.78369330000000004</c:v>
                </c:pt>
                <c:pt idx="18">
                  <c:v>-0.54844280000000001</c:v>
                </c:pt>
                <c:pt idx="19">
                  <c:v>-0.35775380000000001</c:v>
                </c:pt>
                <c:pt idx="20">
                  <c:v>-0.1779213</c:v>
                </c:pt>
                <c:pt idx="21">
                  <c:v>-9.8285679999999993E-3</c:v>
                </c:pt>
                <c:pt idx="22">
                  <c:v>0.1304913</c:v>
                </c:pt>
                <c:pt idx="23">
                  <c:v>0.29474070000000002</c:v>
                </c:pt>
                <c:pt idx="24">
                  <c:v>0.46528819999999999</c:v>
                </c:pt>
                <c:pt idx="25">
                  <c:v>0.61640360000000005</c:v>
                </c:pt>
                <c:pt idx="26">
                  <c:v>0.78852840000000002</c:v>
                </c:pt>
                <c:pt idx="27">
                  <c:v>0.96644019999999997</c:v>
                </c:pt>
                <c:pt idx="28">
                  <c:v>1.129057</c:v>
                </c:pt>
                <c:pt idx="29">
                  <c:v>1.308273</c:v>
                </c:pt>
                <c:pt idx="30">
                  <c:v>1.5301929999999999</c:v>
                </c:pt>
                <c:pt idx="31">
                  <c:v>1.7297709999999999</c:v>
                </c:pt>
                <c:pt idx="32">
                  <c:v>1.972755</c:v>
                </c:pt>
                <c:pt idx="33">
                  <c:v>2.171726</c:v>
                </c:pt>
                <c:pt idx="34">
                  <c:v>2.3636629999999998</c:v>
                </c:pt>
                <c:pt idx="35">
                  <c:v>2.5509430000000002</c:v>
                </c:pt>
                <c:pt idx="36">
                  <c:v>2.7679770000000001</c:v>
                </c:pt>
                <c:pt idx="37">
                  <c:v>2.9446509999999999</c:v>
                </c:pt>
                <c:pt idx="38">
                  <c:v>3.132895</c:v>
                </c:pt>
                <c:pt idx="39">
                  <c:v>3.3142149999999999</c:v>
                </c:pt>
                <c:pt idx="40">
                  <c:v>3.5255890000000001</c:v>
                </c:pt>
                <c:pt idx="41">
                  <c:v>3.716412</c:v>
                </c:pt>
                <c:pt idx="42">
                  <c:v>3.9694600000000002</c:v>
                </c:pt>
                <c:pt idx="43">
                  <c:v>4.1717300000000002</c:v>
                </c:pt>
                <c:pt idx="44">
                  <c:v>4.3637009999999998</c:v>
                </c:pt>
                <c:pt idx="45">
                  <c:v>4.5619579999999997</c:v>
                </c:pt>
                <c:pt idx="46">
                  <c:v>4.7438320000000003</c:v>
                </c:pt>
                <c:pt idx="47">
                  <c:v>4.9293290000000001</c:v>
                </c:pt>
                <c:pt idx="48">
                  <c:v>5.1839370000000002</c:v>
                </c:pt>
                <c:pt idx="49">
                  <c:v>5.4443679999999999</c:v>
                </c:pt>
                <c:pt idx="50">
                  <c:v>5.7040540000000002</c:v>
                </c:pt>
                <c:pt idx="51">
                  <c:v>5.9888940000000002</c:v>
                </c:pt>
                <c:pt idx="52">
                  <c:v>6.19062</c:v>
                </c:pt>
                <c:pt idx="53">
                  <c:v>6.4688420000000004</c:v>
                </c:pt>
                <c:pt idx="54">
                  <c:v>6.7253970000000001</c:v>
                </c:pt>
                <c:pt idx="55">
                  <c:v>6.9815940000000003</c:v>
                </c:pt>
                <c:pt idx="56">
                  <c:v>7.1718039999999998</c:v>
                </c:pt>
                <c:pt idx="57">
                  <c:v>7.4220449999999998</c:v>
                </c:pt>
                <c:pt idx="58">
                  <c:v>7.6997419999999996</c:v>
                </c:pt>
                <c:pt idx="59">
                  <c:v>7.9208160000000003</c:v>
                </c:pt>
                <c:pt idx="60">
                  <c:v>8.2554320000000008</c:v>
                </c:pt>
                <c:pt idx="61">
                  <c:v>8.5382560000000005</c:v>
                </c:pt>
                <c:pt idx="62">
                  <c:v>8.8034149999999993</c:v>
                </c:pt>
                <c:pt idx="63">
                  <c:v>9.0791719999999998</c:v>
                </c:pt>
                <c:pt idx="64">
                  <c:v>9.4435269999999996</c:v>
                </c:pt>
                <c:pt idx="65">
                  <c:v>9.7975790000000007</c:v>
                </c:pt>
                <c:pt idx="66">
                  <c:v>10.101900000000001</c:v>
                </c:pt>
                <c:pt idx="67">
                  <c:v>10.39517</c:v>
                </c:pt>
                <c:pt idx="68">
                  <c:v>10.74672</c:v>
                </c:pt>
                <c:pt idx="69">
                  <c:v>11.082549999999999</c:v>
                </c:pt>
                <c:pt idx="70">
                  <c:v>11.424630000000001</c:v>
                </c:pt>
                <c:pt idx="71">
                  <c:v>11.88443</c:v>
                </c:pt>
                <c:pt idx="72">
                  <c:v>12.226850000000001</c:v>
                </c:pt>
                <c:pt idx="73">
                  <c:v>12.531140000000001</c:v>
                </c:pt>
                <c:pt idx="74">
                  <c:v>12.973509999999999</c:v>
                </c:pt>
                <c:pt idx="75">
                  <c:v>13.322179999999999</c:v>
                </c:pt>
                <c:pt idx="76">
                  <c:v>13.80627</c:v>
                </c:pt>
                <c:pt idx="77">
                  <c:v>14.199579999999999</c:v>
                </c:pt>
                <c:pt idx="78">
                  <c:v>14.61999</c:v>
                </c:pt>
                <c:pt idx="79">
                  <c:v>15.020659999999999</c:v>
                </c:pt>
                <c:pt idx="80">
                  <c:v>15.46219</c:v>
                </c:pt>
                <c:pt idx="81">
                  <c:v>15.95345</c:v>
                </c:pt>
                <c:pt idx="82">
                  <c:v>16.418610000000001</c:v>
                </c:pt>
                <c:pt idx="83">
                  <c:v>16.893650000000001</c:v>
                </c:pt>
                <c:pt idx="84">
                  <c:v>17.38157</c:v>
                </c:pt>
                <c:pt idx="85">
                  <c:v>17.869710000000001</c:v>
                </c:pt>
                <c:pt idx="86">
                  <c:v>18.316849999999999</c:v>
                </c:pt>
                <c:pt idx="87">
                  <c:v>18.993549999999999</c:v>
                </c:pt>
                <c:pt idx="88">
                  <c:v>19.721589999999999</c:v>
                </c:pt>
                <c:pt idx="89">
                  <c:v>20.229050000000001</c:v>
                </c:pt>
                <c:pt idx="90">
                  <c:v>20.810510000000001</c:v>
                </c:pt>
                <c:pt idx="91">
                  <c:v>21.461649999999999</c:v>
                </c:pt>
                <c:pt idx="92">
                  <c:v>22.134160000000001</c:v>
                </c:pt>
                <c:pt idx="93">
                  <c:v>22.86102</c:v>
                </c:pt>
                <c:pt idx="94">
                  <c:v>23.56005</c:v>
                </c:pt>
                <c:pt idx="95">
                  <c:v>24.158760000000001</c:v>
                </c:pt>
                <c:pt idx="96">
                  <c:v>24.734190000000002</c:v>
                </c:pt>
                <c:pt idx="97">
                  <c:v>25.40174</c:v>
                </c:pt>
                <c:pt idx="98">
                  <c:v>25.913340000000002</c:v>
                </c:pt>
              </c:numCache>
            </c:numRef>
          </c:xVal>
          <c:yVal>
            <c:numRef>
              <c:f>'UMi-6GHz'!$AT$156:$AT$254</c:f>
              <c:numCache>
                <c:formatCode>0.000_ </c:formatCode>
                <c:ptCount val="99"/>
                <c:pt idx="0">
                  <c:v>28.490459999999999</c:v>
                </c:pt>
                <c:pt idx="1">
                  <c:v>15.225300000000001</c:v>
                </c:pt>
                <c:pt idx="2">
                  <c:v>12.235950000000001</c:v>
                </c:pt>
                <c:pt idx="3">
                  <c:v>9.3243679999999998</c:v>
                </c:pt>
                <c:pt idx="4">
                  <c:v>7.4741569999999999</c:v>
                </c:pt>
                <c:pt idx="5">
                  <c:v>6.3167359999999997</c:v>
                </c:pt>
                <c:pt idx="6">
                  <c:v>5.3195399999999999</c:v>
                </c:pt>
                <c:pt idx="7">
                  <c:v>4.6602329999999998</c:v>
                </c:pt>
                <c:pt idx="8">
                  <c:v>3.8482270000000001</c:v>
                </c:pt>
                <c:pt idx="9">
                  <c:v>3.344738</c:v>
                </c:pt>
                <c:pt idx="10">
                  <c:v>2.8739400000000002</c:v>
                </c:pt>
                <c:pt idx="11">
                  <c:v>2.4745080000000002</c:v>
                </c:pt>
                <c:pt idx="12">
                  <c:v>2.1049440000000001</c:v>
                </c:pt>
                <c:pt idx="13">
                  <c:v>1.827396</c:v>
                </c:pt>
                <c:pt idx="14">
                  <c:v>1.561949</c:v>
                </c:pt>
                <c:pt idx="15">
                  <c:v>1.2487509999999999</c:v>
                </c:pt>
                <c:pt idx="16">
                  <c:v>1.008667</c:v>
                </c:pt>
                <c:pt idx="17">
                  <c:v>0.78369330000000004</c:v>
                </c:pt>
                <c:pt idx="18">
                  <c:v>0.54844280000000001</c:v>
                </c:pt>
                <c:pt idx="19">
                  <c:v>0.35775380000000001</c:v>
                </c:pt>
                <c:pt idx="20">
                  <c:v>0.1779213</c:v>
                </c:pt>
                <c:pt idx="21">
                  <c:v>9.8285679999999993E-3</c:v>
                </c:pt>
                <c:pt idx="22">
                  <c:v>-0.1304913</c:v>
                </c:pt>
                <c:pt idx="23">
                  <c:v>-0.29474070000000002</c:v>
                </c:pt>
                <c:pt idx="24">
                  <c:v>-0.46528819999999999</c:v>
                </c:pt>
                <c:pt idx="25">
                  <c:v>-0.61640360000000005</c:v>
                </c:pt>
                <c:pt idx="26">
                  <c:v>-0.78852840000000002</c:v>
                </c:pt>
                <c:pt idx="27">
                  <c:v>-0.96644019999999997</c:v>
                </c:pt>
                <c:pt idx="28">
                  <c:v>-1.129057</c:v>
                </c:pt>
                <c:pt idx="29">
                  <c:v>-1.308273</c:v>
                </c:pt>
                <c:pt idx="30">
                  <c:v>-1.5301929999999999</c:v>
                </c:pt>
                <c:pt idx="31">
                  <c:v>-1.7297709999999999</c:v>
                </c:pt>
                <c:pt idx="32">
                  <c:v>-1.972755</c:v>
                </c:pt>
                <c:pt idx="33">
                  <c:v>-2.171726</c:v>
                </c:pt>
                <c:pt idx="34">
                  <c:v>-2.3636629999999998</c:v>
                </c:pt>
                <c:pt idx="35">
                  <c:v>-2.5509430000000002</c:v>
                </c:pt>
                <c:pt idx="36">
                  <c:v>-2.7679770000000001</c:v>
                </c:pt>
                <c:pt idx="37">
                  <c:v>-2.9446509999999999</c:v>
                </c:pt>
                <c:pt idx="38">
                  <c:v>-3.132895</c:v>
                </c:pt>
                <c:pt idx="39">
                  <c:v>-3.3142149999999999</c:v>
                </c:pt>
                <c:pt idx="40">
                  <c:v>-3.5255890000000001</c:v>
                </c:pt>
                <c:pt idx="41">
                  <c:v>-3.716412</c:v>
                </c:pt>
                <c:pt idx="42">
                  <c:v>-3.9694600000000002</c:v>
                </c:pt>
                <c:pt idx="43">
                  <c:v>-4.1717300000000002</c:v>
                </c:pt>
                <c:pt idx="44">
                  <c:v>-4.3637009999999998</c:v>
                </c:pt>
                <c:pt idx="45">
                  <c:v>-4.5619579999999997</c:v>
                </c:pt>
                <c:pt idx="46">
                  <c:v>-4.7438320000000003</c:v>
                </c:pt>
                <c:pt idx="47">
                  <c:v>-4.9293290000000001</c:v>
                </c:pt>
                <c:pt idx="48">
                  <c:v>-5.1839370000000002</c:v>
                </c:pt>
                <c:pt idx="49">
                  <c:v>-5.4443679999999999</c:v>
                </c:pt>
                <c:pt idx="50">
                  <c:v>-5.7040540000000002</c:v>
                </c:pt>
                <c:pt idx="51">
                  <c:v>-5.9888940000000002</c:v>
                </c:pt>
                <c:pt idx="52">
                  <c:v>-6.19062</c:v>
                </c:pt>
                <c:pt idx="53">
                  <c:v>-6.4688420000000004</c:v>
                </c:pt>
                <c:pt idx="54">
                  <c:v>-6.7253970000000001</c:v>
                </c:pt>
                <c:pt idx="55">
                  <c:v>-6.9815940000000003</c:v>
                </c:pt>
                <c:pt idx="56">
                  <c:v>-7.1718039999999998</c:v>
                </c:pt>
                <c:pt idx="57">
                  <c:v>-7.4220449999999998</c:v>
                </c:pt>
                <c:pt idx="58">
                  <c:v>-7.6997419999999996</c:v>
                </c:pt>
                <c:pt idx="59">
                  <c:v>-7.9208160000000003</c:v>
                </c:pt>
                <c:pt idx="60">
                  <c:v>-8.2554320000000008</c:v>
                </c:pt>
                <c:pt idx="61">
                  <c:v>-8.5382560000000005</c:v>
                </c:pt>
                <c:pt idx="62">
                  <c:v>-8.8034149999999993</c:v>
                </c:pt>
                <c:pt idx="63">
                  <c:v>-9.0791719999999998</c:v>
                </c:pt>
                <c:pt idx="64">
                  <c:v>-9.4435269999999996</c:v>
                </c:pt>
                <c:pt idx="65">
                  <c:v>-9.7975790000000007</c:v>
                </c:pt>
                <c:pt idx="66">
                  <c:v>-10.101900000000001</c:v>
                </c:pt>
                <c:pt idx="67">
                  <c:v>-10.39517</c:v>
                </c:pt>
                <c:pt idx="68">
                  <c:v>-10.74672</c:v>
                </c:pt>
                <c:pt idx="69">
                  <c:v>-11.082549999999999</c:v>
                </c:pt>
                <c:pt idx="70">
                  <c:v>-11.424630000000001</c:v>
                </c:pt>
                <c:pt idx="71">
                  <c:v>-11.88443</c:v>
                </c:pt>
                <c:pt idx="72">
                  <c:v>-12.226850000000001</c:v>
                </c:pt>
                <c:pt idx="73">
                  <c:v>-12.531140000000001</c:v>
                </c:pt>
                <c:pt idx="74">
                  <c:v>-12.973509999999999</c:v>
                </c:pt>
                <c:pt idx="75">
                  <c:v>-13.322179999999999</c:v>
                </c:pt>
                <c:pt idx="76">
                  <c:v>-13.80627</c:v>
                </c:pt>
                <c:pt idx="77">
                  <c:v>-14.199579999999999</c:v>
                </c:pt>
                <c:pt idx="78">
                  <c:v>-14.61999</c:v>
                </c:pt>
                <c:pt idx="79">
                  <c:v>-15.020659999999999</c:v>
                </c:pt>
                <c:pt idx="80">
                  <c:v>-15.46219</c:v>
                </c:pt>
                <c:pt idx="81">
                  <c:v>-15.95345</c:v>
                </c:pt>
                <c:pt idx="82">
                  <c:v>-16.418610000000001</c:v>
                </c:pt>
                <c:pt idx="83">
                  <c:v>-16.893650000000001</c:v>
                </c:pt>
                <c:pt idx="84">
                  <c:v>-17.38157</c:v>
                </c:pt>
                <c:pt idx="85">
                  <c:v>-17.869710000000001</c:v>
                </c:pt>
                <c:pt idx="86">
                  <c:v>-18.316849999999999</c:v>
                </c:pt>
                <c:pt idx="87">
                  <c:v>-18.993549999999999</c:v>
                </c:pt>
                <c:pt idx="88">
                  <c:v>-19.721589999999999</c:v>
                </c:pt>
                <c:pt idx="89">
                  <c:v>-20.229050000000001</c:v>
                </c:pt>
                <c:pt idx="90">
                  <c:v>-20.810510000000001</c:v>
                </c:pt>
                <c:pt idx="91">
                  <c:v>-21.461649999999999</c:v>
                </c:pt>
                <c:pt idx="92">
                  <c:v>-22.134160000000001</c:v>
                </c:pt>
                <c:pt idx="93">
                  <c:v>-22.86102</c:v>
                </c:pt>
                <c:pt idx="94">
                  <c:v>-23.56005</c:v>
                </c:pt>
                <c:pt idx="95">
                  <c:v>-24.158760000000001</c:v>
                </c:pt>
                <c:pt idx="96">
                  <c:v>-24.734190000000002</c:v>
                </c:pt>
                <c:pt idx="97">
                  <c:v>-25.40174</c:v>
                </c:pt>
                <c:pt idx="98">
                  <c:v>-25.913340000000002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D-4114-9361-6C5A53762BCC}"/>
            </c:ext>
          </c:extLst>
        </c:ser>
        <c:ser>
          <c:idx val="14"/>
          <c:order val="14"/>
          <c:tx>
            <c:strRef>
              <c:f>'UMi-6GHz'!$AU$155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-28.490459999999999</c:v>
                </c:pt>
                <c:pt idx="1">
                  <c:v>-15.225300000000001</c:v>
                </c:pt>
                <c:pt idx="2">
                  <c:v>-12.235950000000001</c:v>
                </c:pt>
                <c:pt idx="3">
                  <c:v>-9.3243679999999998</c:v>
                </c:pt>
                <c:pt idx="4">
                  <c:v>-7.4741569999999999</c:v>
                </c:pt>
                <c:pt idx="5">
                  <c:v>-6.3167359999999997</c:v>
                </c:pt>
                <c:pt idx="6">
                  <c:v>-5.3195399999999999</c:v>
                </c:pt>
                <c:pt idx="7">
                  <c:v>-4.6602329999999998</c:v>
                </c:pt>
                <c:pt idx="8">
                  <c:v>-3.8482270000000001</c:v>
                </c:pt>
                <c:pt idx="9">
                  <c:v>-3.344738</c:v>
                </c:pt>
                <c:pt idx="10">
                  <c:v>-2.8739400000000002</c:v>
                </c:pt>
                <c:pt idx="11">
                  <c:v>-2.4745080000000002</c:v>
                </c:pt>
                <c:pt idx="12">
                  <c:v>-2.1049440000000001</c:v>
                </c:pt>
                <c:pt idx="13">
                  <c:v>-1.827396</c:v>
                </c:pt>
                <c:pt idx="14">
                  <c:v>-1.561949</c:v>
                </c:pt>
                <c:pt idx="15">
                  <c:v>-1.2487509999999999</c:v>
                </c:pt>
                <c:pt idx="16">
                  <c:v>-1.008667</c:v>
                </c:pt>
                <c:pt idx="17">
                  <c:v>-0.78369330000000004</c:v>
                </c:pt>
                <c:pt idx="18">
                  <c:v>-0.54844280000000001</c:v>
                </c:pt>
                <c:pt idx="19">
                  <c:v>-0.35775380000000001</c:v>
                </c:pt>
                <c:pt idx="20">
                  <c:v>-0.1779213</c:v>
                </c:pt>
                <c:pt idx="21">
                  <c:v>-9.8285679999999993E-3</c:v>
                </c:pt>
                <c:pt idx="22">
                  <c:v>0.1304913</c:v>
                </c:pt>
                <c:pt idx="23">
                  <c:v>0.29474070000000002</c:v>
                </c:pt>
                <c:pt idx="24">
                  <c:v>0.46528819999999999</c:v>
                </c:pt>
                <c:pt idx="25">
                  <c:v>0.61640360000000005</c:v>
                </c:pt>
                <c:pt idx="26">
                  <c:v>0.78852840000000002</c:v>
                </c:pt>
                <c:pt idx="27">
                  <c:v>0.96644019999999997</c:v>
                </c:pt>
                <c:pt idx="28">
                  <c:v>1.129057</c:v>
                </c:pt>
                <c:pt idx="29">
                  <c:v>1.308273</c:v>
                </c:pt>
                <c:pt idx="30">
                  <c:v>1.5301929999999999</c:v>
                </c:pt>
                <c:pt idx="31">
                  <c:v>1.7297709999999999</c:v>
                </c:pt>
                <c:pt idx="32">
                  <c:v>1.972755</c:v>
                </c:pt>
                <c:pt idx="33">
                  <c:v>2.171726</c:v>
                </c:pt>
                <c:pt idx="34">
                  <c:v>2.3636629999999998</c:v>
                </c:pt>
                <c:pt idx="35">
                  <c:v>2.5509430000000002</c:v>
                </c:pt>
                <c:pt idx="36">
                  <c:v>2.7679770000000001</c:v>
                </c:pt>
                <c:pt idx="37">
                  <c:v>2.9446509999999999</c:v>
                </c:pt>
                <c:pt idx="38">
                  <c:v>3.132895</c:v>
                </c:pt>
                <c:pt idx="39">
                  <c:v>3.3142149999999999</c:v>
                </c:pt>
                <c:pt idx="40">
                  <c:v>3.5255890000000001</c:v>
                </c:pt>
                <c:pt idx="41">
                  <c:v>3.716412</c:v>
                </c:pt>
                <c:pt idx="42">
                  <c:v>3.9694600000000002</c:v>
                </c:pt>
                <c:pt idx="43">
                  <c:v>4.1717300000000002</c:v>
                </c:pt>
                <c:pt idx="44">
                  <c:v>4.3637009999999998</c:v>
                </c:pt>
                <c:pt idx="45">
                  <c:v>4.5619579999999997</c:v>
                </c:pt>
                <c:pt idx="46">
                  <c:v>4.7438320000000003</c:v>
                </c:pt>
                <c:pt idx="47">
                  <c:v>4.9293290000000001</c:v>
                </c:pt>
                <c:pt idx="48">
                  <c:v>5.1839370000000002</c:v>
                </c:pt>
                <c:pt idx="49">
                  <c:v>5.4443679999999999</c:v>
                </c:pt>
                <c:pt idx="50">
                  <c:v>5.7040540000000002</c:v>
                </c:pt>
                <c:pt idx="51">
                  <c:v>5.9888940000000002</c:v>
                </c:pt>
                <c:pt idx="52">
                  <c:v>6.19062</c:v>
                </c:pt>
                <c:pt idx="53">
                  <c:v>6.4688420000000004</c:v>
                </c:pt>
                <c:pt idx="54">
                  <c:v>6.7253970000000001</c:v>
                </c:pt>
                <c:pt idx="55">
                  <c:v>6.9815940000000003</c:v>
                </c:pt>
                <c:pt idx="56">
                  <c:v>7.1718039999999998</c:v>
                </c:pt>
                <c:pt idx="57">
                  <c:v>7.4220449999999998</c:v>
                </c:pt>
                <c:pt idx="58">
                  <c:v>7.6997419999999996</c:v>
                </c:pt>
                <c:pt idx="59">
                  <c:v>7.9208160000000003</c:v>
                </c:pt>
                <c:pt idx="60">
                  <c:v>8.2554320000000008</c:v>
                </c:pt>
                <c:pt idx="61">
                  <c:v>8.5382560000000005</c:v>
                </c:pt>
                <c:pt idx="62">
                  <c:v>8.8034149999999993</c:v>
                </c:pt>
                <c:pt idx="63">
                  <c:v>9.0791719999999998</c:v>
                </c:pt>
                <c:pt idx="64">
                  <c:v>9.4435269999999996</c:v>
                </c:pt>
                <c:pt idx="65">
                  <c:v>9.7975790000000007</c:v>
                </c:pt>
                <c:pt idx="66">
                  <c:v>10.101900000000001</c:v>
                </c:pt>
                <c:pt idx="67">
                  <c:v>10.39517</c:v>
                </c:pt>
                <c:pt idx="68">
                  <c:v>10.74672</c:v>
                </c:pt>
                <c:pt idx="69">
                  <c:v>11.082549999999999</c:v>
                </c:pt>
                <c:pt idx="70">
                  <c:v>11.424630000000001</c:v>
                </c:pt>
                <c:pt idx="71">
                  <c:v>11.88443</c:v>
                </c:pt>
                <c:pt idx="72">
                  <c:v>12.226850000000001</c:v>
                </c:pt>
                <c:pt idx="73">
                  <c:v>12.531140000000001</c:v>
                </c:pt>
                <c:pt idx="74">
                  <c:v>12.973509999999999</c:v>
                </c:pt>
                <c:pt idx="75">
                  <c:v>13.322179999999999</c:v>
                </c:pt>
                <c:pt idx="76">
                  <c:v>13.80627</c:v>
                </c:pt>
                <c:pt idx="77">
                  <c:v>14.199579999999999</c:v>
                </c:pt>
                <c:pt idx="78">
                  <c:v>14.61999</c:v>
                </c:pt>
                <c:pt idx="79">
                  <c:v>15.020659999999999</c:v>
                </c:pt>
                <c:pt idx="80">
                  <c:v>15.46219</c:v>
                </c:pt>
                <c:pt idx="81">
                  <c:v>15.95345</c:v>
                </c:pt>
                <c:pt idx="82">
                  <c:v>16.418610000000001</c:v>
                </c:pt>
                <c:pt idx="83">
                  <c:v>16.893650000000001</c:v>
                </c:pt>
                <c:pt idx="84">
                  <c:v>17.38157</c:v>
                </c:pt>
                <c:pt idx="85">
                  <c:v>17.869710000000001</c:v>
                </c:pt>
                <c:pt idx="86">
                  <c:v>18.316849999999999</c:v>
                </c:pt>
                <c:pt idx="87">
                  <c:v>18.993549999999999</c:v>
                </c:pt>
                <c:pt idx="88">
                  <c:v>19.721589999999999</c:v>
                </c:pt>
                <c:pt idx="89">
                  <c:v>20.229050000000001</c:v>
                </c:pt>
                <c:pt idx="90">
                  <c:v>20.810510000000001</c:v>
                </c:pt>
                <c:pt idx="91">
                  <c:v>21.461649999999999</c:v>
                </c:pt>
                <c:pt idx="92">
                  <c:v>22.134160000000001</c:v>
                </c:pt>
                <c:pt idx="93">
                  <c:v>22.86102</c:v>
                </c:pt>
                <c:pt idx="94">
                  <c:v>23.56005</c:v>
                </c:pt>
                <c:pt idx="95">
                  <c:v>24.158760000000001</c:v>
                </c:pt>
                <c:pt idx="96">
                  <c:v>24.734190000000002</c:v>
                </c:pt>
                <c:pt idx="97">
                  <c:v>25.40174</c:v>
                </c:pt>
                <c:pt idx="98">
                  <c:v>25.913340000000002</c:v>
                </c:pt>
              </c:numCache>
            </c:numRef>
          </c:xVal>
          <c:yVal>
            <c:numRef>
              <c:f>'UMi-6GHz'!$AU$156:$AU$254</c:f>
              <c:numCache>
                <c:formatCode>0.000_ </c:formatCode>
                <c:ptCount val="99"/>
                <c:pt idx="0">
                  <c:v>28.490459999999999</c:v>
                </c:pt>
                <c:pt idx="1">
                  <c:v>15.225300000000001</c:v>
                </c:pt>
                <c:pt idx="2">
                  <c:v>12.235950000000001</c:v>
                </c:pt>
                <c:pt idx="3">
                  <c:v>9.3243679999999998</c:v>
                </c:pt>
                <c:pt idx="4">
                  <c:v>7.4741569999999999</c:v>
                </c:pt>
                <c:pt idx="5">
                  <c:v>6.3167359999999997</c:v>
                </c:pt>
                <c:pt idx="6">
                  <c:v>5.3195399999999999</c:v>
                </c:pt>
                <c:pt idx="7">
                  <c:v>4.6602329999999998</c:v>
                </c:pt>
                <c:pt idx="8">
                  <c:v>3.8482270000000001</c:v>
                </c:pt>
                <c:pt idx="9">
                  <c:v>3.344738</c:v>
                </c:pt>
                <c:pt idx="10">
                  <c:v>2.8739400000000002</c:v>
                </c:pt>
                <c:pt idx="11">
                  <c:v>2.4745080000000002</c:v>
                </c:pt>
                <c:pt idx="12">
                  <c:v>2.1049440000000001</c:v>
                </c:pt>
                <c:pt idx="13">
                  <c:v>1.827396</c:v>
                </c:pt>
                <c:pt idx="14">
                  <c:v>1.561949</c:v>
                </c:pt>
                <c:pt idx="15">
                  <c:v>1.2487509999999999</c:v>
                </c:pt>
                <c:pt idx="16">
                  <c:v>1.008667</c:v>
                </c:pt>
                <c:pt idx="17">
                  <c:v>0.78369330000000004</c:v>
                </c:pt>
                <c:pt idx="18">
                  <c:v>0.54844280000000001</c:v>
                </c:pt>
                <c:pt idx="19">
                  <c:v>0.35775380000000001</c:v>
                </c:pt>
                <c:pt idx="20">
                  <c:v>0.1779213</c:v>
                </c:pt>
                <c:pt idx="21">
                  <c:v>9.8285679999999993E-3</c:v>
                </c:pt>
                <c:pt idx="22">
                  <c:v>-0.1304913</c:v>
                </c:pt>
                <c:pt idx="23">
                  <c:v>-0.29474070000000002</c:v>
                </c:pt>
                <c:pt idx="24">
                  <c:v>-0.46528819999999999</c:v>
                </c:pt>
                <c:pt idx="25">
                  <c:v>-0.61640360000000005</c:v>
                </c:pt>
                <c:pt idx="26">
                  <c:v>-0.78852840000000002</c:v>
                </c:pt>
                <c:pt idx="27">
                  <c:v>-0.96644019999999997</c:v>
                </c:pt>
                <c:pt idx="28">
                  <c:v>-1.129057</c:v>
                </c:pt>
                <c:pt idx="29">
                  <c:v>-1.308273</c:v>
                </c:pt>
                <c:pt idx="30">
                  <c:v>-1.5301929999999999</c:v>
                </c:pt>
                <c:pt idx="31">
                  <c:v>-1.7297709999999999</c:v>
                </c:pt>
                <c:pt idx="32">
                  <c:v>-1.972755</c:v>
                </c:pt>
                <c:pt idx="33">
                  <c:v>-2.171726</c:v>
                </c:pt>
                <c:pt idx="34">
                  <c:v>-2.3636629999999998</c:v>
                </c:pt>
                <c:pt idx="35">
                  <c:v>-2.5509430000000002</c:v>
                </c:pt>
                <c:pt idx="36">
                  <c:v>-2.7679770000000001</c:v>
                </c:pt>
                <c:pt idx="37">
                  <c:v>-2.9446509999999999</c:v>
                </c:pt>
                <c:pt idx="38">
                  <c:v>-3.132895</c:v>
                </c:pt>
                <c:pt idx="39">
                  <c:v>-3.3142149999999999</c:v>
                </c:pt>
                <c:pt idx="40">
                  <c:v>-3.5255890000000001</c:v>
                </c:pt>
                <c:pt idx="41">
                  <c:v>-3.716412</c:v>
                </c:pt>
                <c:pt idx="42">
                  <c:v>-3.9694600000000002</c:v>
                </c:pt>
                <c:pt idx="43">
                  <c:v>-4.1717300000000002</c:v>
                </c:pt>
                <c:pt idx="44">
                  <c:v>-4.3637009999999998</c:v>
                </c:pt>
                <c:pt idx="45">
                  <c:v>-4.5619579999999997</c:v>
                </c:pt>
                <c:pt idx="46">
                  <c:v>-4.7438320000000003</c:v>
                </c:pt>
                <c:pt idx="47">
                  <c:v>-4.9293290000000001</c:v>
                </c:pt>
                <c:pt idx="48">
                  <c:v>-5.1839370000000002</c:v>
                </c:pt>
                <c:pt idx="49">
                  <c:v>-5.4443679999999999</c:v>
                </c:pt>
                <c:pt idx="50">
                  <c:v>-5.7040540000000002</c:v>
                </c:pt>
                <c:pt idx="51">
                  <c:v>-5.9888940000000002</c:v>
                </c:pt>
                <c:pt idx="52">
                  <c:v>-6.19062</c:v>
                </c:pt>
                <c:pt idx="53">
                  <c:v>-6.4688420000000004</c:v>
                </c:pt>
                <c:pt idx="54">
                  <c:v>-6.7253970000000001</c:v>
                </c:pt>
                <c:pt idx="55">
                  <c:v>-6.9815940000000003</c:v>
                </c:pt>
                <c:pt idx="56">
                  <c:v>-7.1718039999999998</c:v>
                </c:pt>
                <c:pt idx="57">
                  <c:v>-7.4220449999999998</c:v>
                </c:pt>
                <c:pt idx="58">
                  <c:v>-7.6997419999999996</c:v>
                </c:pt>
                <c:pt idx="59">
                  <c:v>-7.9208160000000003</c:v>
                </c:pt>
                <c:pt idx="60">
                  <c:v>-8.2554320000000008</c:v>
                </c:pt>
                <c:pt idx="61">
                  <c:v>-8.5382560000000005</c:v>
                </c:pt>
                <c:pt idx="62">
                  <c:v>-8.8034149999999993</c:v>
                </c:pt>
                <c:pt idx="63">
                  <c:v>-9.0791719999999998</c:v>
                </c:pt>
                <c:pt idx="64">
                  <c:v>-9.4435269999999996</c:v>
                </c:pt>
                <c:pt idx="65">
                  <c:v>-9.7975790000000007</c:v>
                </c:pt>
                <c:pt idx="66">
                  <c:v>-10.101900000000001</c:v>
                </c:pt>
                <c:pt idx="67">
                  <c:v>-10.39517</c:v>
                </c:pt>
                <c:pt idx="68">
                  <c:v>-10.74672</c:v>
                </c:pt>
                <c:pt idx="69">
                  <c:v>-11.082549999999999</c:v>
                </c:pt>
                <c:pt idx="70">
                  <c:v>-11.424630000000001</c:v>
                </c:pt>
                <c:pt idx="71">
                  <c:v>-11.88443</c:v>
                </c:pt>
                <c:pt idx="72">
                  <c:v>-12.226850000000001</c:v>
                </c:pt>
                <c:pt idx="73">
                  <c:v>-12.531140000000001</c:v>
                </c:pt>
                <c:pt idx="74">
                  <c:v>-12.973509999999999</c:v>
                </c:pt>
                <c:pt idx="75">
                  <c:v>-13.322179999999999</c:v>
                </c:pt>
                <c:pt idx="76">
                  <c:v>-13.80627</c:v>
                </c:pt>
                <c:pt idx="77">
                  <c:v>-14.199579999999999</c:v>
                </c:pt>
                <c:pt idx="78">
                  <c:v>-14.61999</c:v>
                </c:pt>
                <c:pt idx="79">
                  <c:v>-15.020659999999999</c:v>
                </c:pt>
                <c:pt idx="80">
                  <c:v>-15.46219</c:v>
                </c:pt>
                <c:pt idx="81">
                  <c:v>-15.95345</c:v>
                </c:pt>
                <c:pt idx="82">
                  <c:v>-16.418610000000001</c:v>
                </c:pt>
                <c:pt idx="83">
                  <c:v>-16.893650000000001</c:v>
                </c:pt>
                <c:pt idx="84">
                  <c:v>-17.38157</c:v>
                </c:pt>
                <c:pt idx="85">
                  <c:v>-17.869710000000001</c:v>
                </c:pt>
                <c:pt idx="86">
                  <c:v>-18.316849999999999</c:v>
                </c:pt>
                <c:pt idx="87">
                  <c:v>-18.993549999999999</c:v>
                </c:pt>
                <c:pt idx="88">
                  <c:v>-19.721589999999999</c:v>
                </c:pt>
                <c:pt idx="89">
                  <c:v>-20.229050000000001</c:v>
                </c:pt>
                <c:pt idx="90">
                  <c:v>-20.810510000000001</c:v>
                </c:pt>
                <c:pt idx="91">
                  <c:v>-21.461649999999999</c:v>
                </c:pt>
                <c:pt idx="92">
                  <c:v>-22.134160000000001</c:v>
                </c:pt>
                <c:pt idx="93">
                  <c:v>-22.86102</c:v>
                </c:pt>
                <c:pt idx="94">
                  <c:v>-23.56005</c:v>
                </c:pt>
                <c:pt idx="95">
                  <c:v>-24.158760000000001</c:v>
                </c:pt>
                <c:pt idx="96">
                  <c:v>-24.734190000000002</c:v>
                </c:pt>
                <c:pt idx="97">
                  <c:v>-25.40174</c:v>
                </c:pt>
                <c:pt idx="98">
                  <c:v>-25.913340000000002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D-4114-9361-6C5A53762BCC}"/>
            </c:ext>
          </c:extLst>
        </c:ser>
        <c:ser>
          <c:idx val="15"/>
          <c:order val="15"/>
          <c:tx>
            <c:strRef>
              <c:f>'UMi-6GHz'!$AV$155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-28.490459999999999</c:v>
                </c:pt>
                <c:pt idx="1">
                  <c:v>-15.225300000000001</c:v>
                </c:pt>
                <c:pt idx="2">
                  <c:v>-12.235950000000001</c:v>
                </c:pt>
                <c:pt idx="3">
                  <c:v>-9.3243679999999998</c:v>
                </c:pt>
                <c:pt idx="4">
                  <c:v>-7.4741569999999999</c:v>
                </c:pt>
                <c:pt idx="5">
                  <c:v>-6.3167359999999997</c:v>
                </c:pt>
                <c:pt idx="6">
                  <c:v>-5.3195399999999999</c:v>
                </c:pt>
                <c:pt idx="7">
                  <c:v>-4.6602329999999998</c:v>
                </c:pt>
                <c:pt idx="8">
                  <c:v>-3.8482270000000001</c:v>
                </c:pt>
                <c:pt idx="9">
                  <c:v>-3.344738</c:v>
                </c:pt>
                <c:pt idx="10">
                  <c:v>-2.8739400000000002</c:v>
                </c:pt>
                <c:pt idx="11">
                  <c:v>-2.4745080000000002</c:v>
                </c:pt>
                <c:pt idx="12">
                  <c:v>-2.1049440000000001</c:v>
                </c:pt>
                <c:pt idx="13">
                  <c:v>-1.827396</c:v>
                </c:pt>
                <c:pt idx="14">
                  <c:v>-1.561949</c:v>
                </c:pt>
                <c:pt idx="15">
                  <c:v>-1.2487509999999999</c:v>
                </c:pt>
                <c:pt idx="16">
                  <c:v>-1.008667</c:v>
                </c:pt>
                <c:pt idx="17">
                  <c:v>-0.78369330000000004</c:v>
                </c:pt>
                <c:pt idx="18">
                  <c:v>-0.54844280000000001</c:v>
                </c:pt>
                <c:pt idx="19">
                  <c:v>-0.35775380000000001</c:v>
                </c:pt>
                <c:pt idx="20">
                  <c:v>-0.1779213</c:v>
                </c:pt>
                <c:pt idx="21">
                  <c:v>-9.8285679999999993E-3</c:v>
                </c:pt>
                <c:pt idx="22">
                  <c:v>0.1304913</c:v>
                </c:pt>
                <c:pt idx="23">
                  <c:v>0.29474070000000002</c:v>
                </c:pt>
                <c:pt idx="24">
                  <c:v>0.46528819999999999</c:v>
                </c:pt>
                <c:pt idx="25">
                  <c:v>0.61640360000000005</c:v>
                </c:pt>
                <c:pt idx="26">
                  <c:v>0.78852840000000002</c:v>
                </c:pt>
                <c:pt idx="27">
                  <c:v>0.96644019999999997</c:v>
                </c:pt>
                <c:pt idx="28">
                  <c:v>1.129057</c:v>
                </c:pt>
                <c:pt idx="29">
                  <c:v>1.308273</c:v>
                </c:pt>
                <c:pt idx="30">
                  <c:v>1.5301929999999999</c:v>
                </c:pt>
                <c:pt idx="31">
                  <c:v>1.7297709999999999</c:v>
                </c:pt>
                <c:pt idx="32">
                  <c:v>1.972755</c:v>
                </c:pt>
                <c:pt idx="33">
                  <c:v>2.171726</c:v>
                </c:pt>
                <c:pt idx="34">
                  <c:v>2.3636629999999998</c:v>
                </c:pt>
                <c:pt idx="35">
                  <c:v>2.5509430000000002</c:v>
                </c:pt>
                <c:pt idx="36">
                  <c:v>2.7679770000000001</c:v>
                </c:pt>
                <c:pt idx="37">
                  <c:v>2.9446509999999999</c:v>
                </c:pt>
                <c:pt idx="38">
                  <c:v>3.132895</c:v>
                </c:pt>
                <c:pt idx="39">
                  <c:v>3.3142149999999999</c:v>
                </c:pt>
                <c:pt idx="40">
                  <c:v>3.5255890000000001</c:v>
                </c:pt>
                <c:pt idx="41">
                  <c:v>3.716412</c:v>
                </c:pt>
                <c:pt idx="42">
                  <c:v>3.9694600000000002</c:v>
                </c:pt>
                <c:pt idx="43">
                  <c:v>4.1717300000000002</c:v>
                </c:pt>
                <c:pt idx="44">
                  <c:v>4.3637009999999998</c:v>
                </c:pt>
                <c:pt idx="45">
                  <c:v>4.5619579999999997</c:v>
                </c:pt>
                <c:pt idx="46">
                  <c:v>4.7438320000000003</c:v>
                </c:pt>
                <c:pt idx="47">
                  <c:v>4.9293290000000001</c:v>
                </c:pt>
                <c:pt idx="48">
                  <c:v>5.1839370000000002</c:v>
                </c:pt>
                <c:pt idx="49">
                  <c:v>5.4443679999999999</c:v>
                </c:pt>
                <c:pt idx="50">
                  <c:v>5.7040540000000002</c:v>
                </c:pt>
                <c:pt idx="51">
                  <c:v>5.9888940000000002</c:v>
                </c:pt>
                <c:pt idx="52">
                  <c:v>6.19062</c:v>
                </c:pt>
                <c:pt idx="53">
                  <c:v>6.4688420000000004</c:v>
                </c:pt>
                <c:pt idx="54">
                  <c:v>6.7253970000000001</c:v>
                </c:pt>
                <c:pt idx="55">
                  <c:v>6.9815940000000003</c:v>
                </c:pt>
                <c:pt idx="56">
                  <c:v>7.1718039999999998</c:v>
                </c:pt>
                <c:pt idx="57">
                  <c:v>7.4220449999999998</c:v>
                </c:pt>
                <c:pt idx="58">
                  <c:v>7.6997419999999996</c:v>
                </c:pt>
                <c:pt idx="59">
                  <c:v>7.9208160000000003</c:v>
                </c:pt>
                <c:pt idx="60">
                  <c:v>8.2554320000000008</c:v>
                </c:pt>
                <c:pt idx="61">
                  <c:v>8.5382560000000005</c:v>
                </c:pt>
                <c:pt idx="62">
                  <c:v>8.8034149999999993</c:v>
                </c:pt>
                <c:pt idx="63">
                  <c:v>9.0791719999999998</c:v>
                </c:pt>
                <c:pt idx="64">
                  <c:v>9.4435269999999996</c:v>
                </c:pt>
                <c:pt idx="65">
                  <c:v>9.7975790000000007</c:v>
                </c:pt>
                <c:pt idx="66">
                  <c:v>10.101900000000001</c:v>
                </c:pt>
                <c:pt idx="67">
                  <c:v>10.39517</c:v>
                </c:pt>
                <c:pt idx="68">
                  <c:v>10.74672</c:v>
                </c:pt>
                <c:pt idx="69">
                  <c:v>11.082549999999999</c:v>
                </c:pt>
                <c:pt idx="70">
                  <c:v>11.424630000000001</c:v>
                </c:pt>
                <c:pt idx="71">
                  <c:v>11.88443</c:v>
                </c:pt>
                <c:pt idx="72">
                  <c:v>12.226850000000001</c:v>
                </c:pt>
                <c:pt idx="73">
                  <c:v>12.531140000000001</c:v>
                </c:pt>
                <c:pt idx="74">
                  <c:v>12.973509999999999</c:v>
                </c:pt>
                <c:pt idx="75">
                  <c:v>13.322179999999999</c:v>
                </c:pt>
                <c:pt idx="76">
                  <c:v>13.80627</c:v>
                </c:pt>
                <c:pt idx="77">
                  <c:v>14.199579999999999</c:v>
                </c:pt>
                <c:pt idx="78">
                  <c:v>14.61999</c:v>
                </c:pt>
                <c:pt idx="79">
                  <c:v>15.020659999999999</c:v>
                </c:pt>
                <c:pt idx="80">
                  <c:v>15.46219</c:v>
                </c:pt>
                <c:pt idx="81">
                  <c:v>15.95345</c:v>
                </c:pt>
                <c:pt idx="82">
                  <c:v>16.418610000000001</c:v>
                </c:pt>
                <c:pt idx="83">
                  <c:v>16.893650000000001</c:v>
                </c:pt>
                <c:pt idx="84">
                  <c:v>17.38157</c:v>
                </c:pt>
                <c:pt idx="85">
                  <c:v>17.869710000000001</c:v>
                </c:pt>
                <c:pt idx="86">
                  <c:v>18.316849999999999</c:v>
                </c:pt>
                <c:pt idx="87">
                  <c:v>18.993549999999999</c:v>
                </c:pt>
                <c:pt idx="88">
                  <c:v>19.721589999999999</c:v>
                </c:pt>
                <c:pt idx="89">
                  <c:v>20.229050000000001</c:v>
                </c:pt>
                <c:pt idx="90">
                  <c:v>20.810510000000001</c:v>
                </c:pt>
                <c:pt idx="91">
                  <c:v>21.461649999999999</c:v>
                </c:pt>
                <c:pt idx="92">
                  <c:v>22.134160000000001</c:v>
                </c:pt>
                <c:pt idx="93">
                  <c:v>22.86102</c:v>
                </c:pt>
                <c:pt idx="94">
                  <c:v>23.56005</c:v>
                </c:pt>
                <c:pt idx="95">
                  <c:v>24.158760000000001</c:v>
                </c:pt>
                <c:pt idx="96">
                  <c:v>24.734190000000002</c:v>
                </c:pt>
                <c:pt idx="97">
                  <c:v>25.40174</c:v>
                </c:pt>
                <c:pt idx="98">
                  <c:v>25.913340000000002</c:v>
                </c:pt>
              </c:numCache>
            </c:numRef>
          </c:xVal>
          <c:yVal>
            <c:numRef>
              <c:f>'UMi-6GHz'!$AV$156:$AV$254</c:f>
              <c:numCache>
                <c:formatCode>0.000_ </c:formatCode>
                <c:ptCount val="99"/>
                <c:pt idx="0">
                  <c:v>28.490459999999999</c:v>
                </c:pt>
                <c:pt idx="1">
                  <c:v>15.225300000000001</c:v>
                </c:pt>
                <c:pt idx="2">
                  <c:v>12.235950000000001</c:v>
                </c:pt>
                <c:pt idx="3">
                  <c:v>9.3243679999999998</c:v>
                </c:pt>
                <c:pt idx="4">
                  <c:v>7.4741569999999999</c:v>
                </c:pt>
                <c:pt idx="5">
                  <c:v>6.3167359999999997</c:v>
                </c:pt>
                <c:pt idx="6">
                  <c:v>5.3195399999999999</c:v>
                </c:pt>
                <c:pt idx="7">
                  <c:v>4.6602329999999998</c:v>
                </c:pt>
                <c:pt idx="8">
                  <c:v>3.8482270000000001</c:v>
                </c:pt>
                <c:pt idx="9">
                  <c:v>3.344738</c:v>
                </c:pt>
                <c:pt idx="10">
                  <c:v>2.8739400000000002</c:v>
                </c:pt>
                <c:pt idx="11">
                  <c:v>2.4745080000000002</c:v>
                </c:pt>
                <c:pt idx="12">
                  <c:v>2.1049440000000001</c:v>
                </c:pt>
                <c:pt idx="13">
                  <c:v>1.827396</c:v>
                </c:pt>
                <c:pt idx="14">
                  <c:v>1.561949</c:v>
                </c:pt>
                <c:pt idx="15">
                  <c:v>1.2487509999999999</c:v>
                </c:pt>
                <c:pt idx="16">
                  <c:v>1.008667</c:v>
                </c:pt>
                <c:pt idx="17">
                  <c:v>0.78369330000000004</c:v>
                </c:pt>
                <c:pt idx="18">
                  <c:v>0.54844280000000001</c:v>
                </c:pt>
                <c:pt idx="19">
                  <c:v>0.35775380000000001</c:v>
                </c:pt>
                <c:pt idx="20">
                  <c:v>0.1779213</c:v>
                </c:pt>
                <c:pt idx="21">
                  <c:v>9.8285679999999993E-3</c:v>
                </c:pt>
                <c:pt idx="22">
                  <c:v>-0.1304913</c:v>
                </c:pt>
                <c:pt idx="23">
                  <c:v>-0.29474070000000002</c:v>
                </c:pt>
                <c:pt idx="24">
                  <c:v>-0.46528819999999999</c:v>
                </c:pt>
                <c:pt idx="25">
                  <c:v>-0.61640360000000005</c:v>
                </c:pt>
                <c:pt idx="26">
                  <c:v>-0.78852840000000002</c:v>
                </c:pt>
                <c:pt idx="27">
                  <c:v>-0.96644019999999997</c:v>
                </c:pt>
                <c:pt idx="28">
                  <c:v>-1.129057</c:v>
                </c:pt>
                <c:pt idx="29">
                  <c:v>-1.308273</c:v>
                </c:pt>
                <c:pt idx="30">
                  <c:v>-1.5301929999999999</c:v>
                </c:pt>
                <c:pt idx="31">
                  <c:v>-1.7297709999999999</c:v>
                </c:pt>
                <c:pt idx="32">
                  <c:v>-1.972755</c:v>
                </c:pt>
                <c:pt idx="33">
                  <c:v>-2.171726</c:v>
                </c:pt>
                <c:pt idx="34">
                  <c:v>-2.3636629999999998</c:v>
                </c:pt>
                <c:pt idx="35">
                  <c:v>-2.5509430000000002</c:v>
                </c:pt>
                <c:pt idx="36">
                  <c:v>-2.7679770000000001</c:v>
                </c:pt>
                <c:pt idx="37">
                  <c:v>-2.9446509999999999</c:v>
                </c:pt>
                <c:pt idx="38">
                  <c:v>-3.132895</c:v>
                </c:pt>
                <c:pt idx="39">
                  <c:v>-3.3142149999999999</c:v>
                </c:pt>
                <c:pt idx="40">
                  <c:v>-3.5255890000000001</c:v>
                </c:pt>
                <c:pt idx="41">
                  <c:v>-3.716412</c:v>
                </c:pt>
                <c:pt idx="42">
                  <c:v>-3.9694600000000002</c:v>
                </c:pt>
                <c:pt idx="43">
                  <c:v>-4.1717300000000002</c:v>
                </c:pt>
                <c:pt idx="44">
                  <c:v>-4.3637009999999998</c:v>
                </c:pt>
                <c:pt idx="45">
                  <c:v>-4.5619579999999997</c:v>
                </c:pt>
                <c:pt idx="46">
                  <c:v>-4.7438320000000003</c:v>
                </c:pt>
                <c:pt idx="47">
                  <c:v>-4.9293290000000001</c:v>
                </c:pt>
                <c:pt idx="48">
                  <c:v>-5.1839370000000002</c:v>
                </c:pt>
                <c:pt idx="49">
                  <c:v>-5.4443679999999999</c:v>
                </c:pt>
                <c:pt idx="50">
                  <c:v>-5.7040540000000002</c:v>
                </c:pt>
                <c:pt idx="51">
                  <c:v>-5.9888940000000002</c:v>
                </c:pt>
                <c:pt idx="52">
                  <c:v>-6.19062</c:v>
                </c:pt>
                <c:pt idx="53">
                  <c:v>-6.4688420000000004</c:v>
                </c:pt>
                <c:pt idx="54">
                  <c:v>-6.7253970000000001</c:v>
                </c:pt>
                <c:pt idx="55">
                  <c:v>-6.9815940000000003</c:v>
                </c:pt>
                <c:pt idx="56">
                  <c:v>-7.1718039999999998</c:v>
                </c:pt>
                <c:pt idx="57">
                  <c:v>-7.4220449999999998</c:v>
                </c:pt>
                <c:pt idx="58">
                  <c:v>-7.6997419999999996</c:v>
                </c:pt>
                <c:pt idx="59">
                  <c:v>-7.9208160000000003</c:v>
                </c:pt>
                <c:pt idx="60">
                  <c:v>-8.2554320000000008</c:v>
                </c:pt>
                <c:pt idx="61">
                  <c:v>-8.5382560000000005</c:v>
                </c:pt>
                <c:pt idx="62">
                  <c:v>-8.8034149999999993</c:v>
                </c:pt>
                <c:pt idx="63">
                  <c:v>-9.0791719999999998</c:v>
                </c:pt>
                <c:pt idx="64">
                  <c:v>-9.4435269999999996</c:v>
                </c:pt>
                <c:pt idx="65">
                  <c:v>-9.7975790000000007</c:v>
                </c:pt>
                <c:pt idx="66">
                  <c:v>-10.101900000000001</c:v>
                </c:pt>
                <c:pt idx="67">
                  <c:v>-10.39517</c:v>
                </c:pt>
                <c:pt idx="68">
                  <c:v>-10.74672</c:v>
                </c:pt>
                <c:pt idx="69">
                  <c:v>-11.082549999999999</c:v>
                </c:pt>
                <c:pt idx="70">
                  <c:v>-11.424630000000001</c:v>
                </c:pt>
                <c:pt idx="71">
                  <c:v>-11.88443</c:v>
                </c:pt>
                <c:pt idx="72">
                  <c:v>-12.226850000000001</c:v>
                </c:pt>
                <c:pt idx="73">
                  <c:v>-12.531140000000001</c:v>
                </c:pt>
                <c:pt idx="74">
                  <c:v>-12.973509999999999</c:v>
                </c:pt>
                <c:pt idx="75">
                  <c:v>-13.322179999999999</c:v>
                </c:pt>
                <c:pt idx="76">
                  <c:v>-13.80627</c:v>
                </c:pt>
                <c:pt idx="77">
                  <c:v>-14.199579999999999</c:v>
                </c:pt>
                <c:pt idx="78">
                  <c:v>-14.61999</c:v>
                </c:pt>
                <c:pt idx="79">
                  <c:v>-15.020659999999999</c:v>
                </c:pt>
                <c:pt idx="80">
                  <c:v>-15.46219</c:v>
                </c:pt>
                <c:pt idx="81">
                  <c:v>-15.95345</c:v>
                </c:pt>
                <c:pt idx="82">
                  <c:v>-16.418610000000001</c:v>
                </c:pt>
                <c:pt idx="83">
                  <c:v>-16.893650000000001</c:v>
                </c:pt>
                <c:pt idx="84">
                  <c:v>-17.38157</c:v>
                </c:pt>
                <c:pt idx="85">
                  <c:v>-17.869710000000001</c:v>
                </c:pt>
                <c:pt idx="86">
                  <c:v>-18.316849999999999</c:v>
                </c:pt>
                <c:pt idx="87">
                  <c:v>-18.993549999999999</c:v>
                </c:pt>
                <c:pt idx="88">
                  <c:v>-19.721589999999999</c:v>
                </c:pt>
                <c:pt idx="89">
                  <c:v>-20.229050000000001</c:v>
                </c:pt>
                <c:pt idx="90">
                  <c:v>-20.810510000000001</c:v>
                </c:pt>
                <c:pt idx="91">
                  <c:v>-21.461649999999999</c:v>
                </c:pt>
                <c:pt idx="92">
                  <c:v>-22.134160000000001</c:v>
                </c:pt>
                <c:pt idx="93">
                  <c:v>-22.86102</c:v>
                </c:pt>
                <c:pt idx="94">
                  <c:v>-23.56005</c:v>
                </c:pt>
                <c:pt idx="95">
                  <c:v>-24.158760000000001</c:v>
                </c:pt>
                <c:pt idx="96">
                  <c:v>-24.734190000000002</c:v>
                </c:pt>
                <c:pt idx="97">
                  <c:v>-25.40174</c:v>
                </c:pt>
                <c:pt idx="98">
                  <c:v>-25.913340000000002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D-4114-9361-6C5A53762BCC}"/>
            </c:ext>
          </c:extLst>
        </c:ser>
        <c:ser>
          <c:idx val="16"/>
          <c:order val="16"/>
          <c:tx>
            <c:strRef>
              <c:f>'UMi-6GHz'!$AW$155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-28.490459999999999</c:v>
                </c:pt>
                <c:pt idx="1">
                  <c:v>-15.225300000000001</c:v>
                </c:pt>
                <c:pt idx="2">
                  <c:v>-12.235950000000001</c:v>
                </c:pt>
                <c:pt idx="3">
                  <c:v>-9.3243679999999998</c:v>
                </c:pt>
                <c:pt idx="4">
                  <c:v>-7.4741569999999999</c:v>
                </c:pt>
                <c:pt idx="5">
                  <c:v>-6.3167359999999997</c:v>
                </c:pt>
                <c:pt idx="6">
                  <c:v>-5.3195399999999999</c:v>
                </c:pt>
                <c:pt idx="7">
                  <c:v>-4.6602329999999998</c:v>
                </c:pt>
                <c:pt idx="8">
                  <c:v>-3.8482270000000001</c:v>
                </c:pt>
                <c:pt idx="9">
                  <c:v>-3.344738</c:v>
                </c:pt>
                <c:pt idx="10">
                  <c:v>-2.8739400000000002</c:v>
                </c:pt>
                <c:pt idx="11">
                  <c:v>-2.4745080000000002</c:v>
                </c:pt>
                <c:pt idx="12">
                  <c:v>-2.1049440000000001</c:v>
                </c:pt>
                <c:pt idx="13">
                  <c:v>-1.827396</c:v>
                </c:pt>
                <c:pt idx="14">
                  <c:v>-1.561949</c:v>
                </c:pt>
                <c:pt idx="15">
                  <c:v>-1.2487509999999999</c:v>
                </c:pt>
                <c:pt idx="16">
                  <c:v>-1.008667</c:v>
                </c:pt>
                <c:pt idx="17">
                  <c:v>-0.78369330000000004</c:v>
                </c:pt>
                <c:pt idx="18">
                  <c:v>-0.54844280000000001</c:v>
                </c:pt>
                <c:pt idx="19">
                  <c:v>-0.35775380000000001</c:v>
                </c:pt>
                <c:pt idx="20">
                  <c:v>-0.1779213</c:v>
                </c:pt>
                <c:pt idx="21">
                  <c:v>-9.8285679999999993E-3</c:v>
                </c:pt>
                <c:pt idx="22">
                  <c:v>0.1304913</c:v>
                </c:pt>
                <c:pt idx="23">
                  <c:v>0.29474070000000002</c:v>
                </c:pt>
                <c:pt idx="24">
                  <c:v>0.46528819999999999</c:v>
                </c:pt>
                <c:pt idx="25">
                  <c:v>0.61640360000000005</c:v>
                </c:pt>
                <c:pt idx="26">
                  <c:v>0.78852840000000002</c:v>
                </c:pt>
                <c:pt idx="27">
                  <c:v>0.96644019999999997</c:v>
                </c:pt>
                <c:pt idx="28">
                  <c:v>1.129057</c:v>
                </c:pt>
                <c:pt idx="29">
                  <c:v>1.308273</c:v>
                </c:pt>
                <c:pt idx="30">
                  <c:v>1.5301929999999999</c:v>
                </c:pt>
                <c:pt idx="31">
                  <c:v>1.7297709999999999</c:v>
                </c:pt>
                <c:pt idx="32">
                  <c:v>1.972755</c:v>
                </c:pt>
                <c:pt idx="33">
                  <c:v>2.171726</c:v>
                </c:pt>
                <c:pt idx="34">
                  <c:v>2.3636629999999998</c:v>
                </c:pt>
                <c:pt idx="35">
                  <c:v>2.5509430000000002</c:v>
                </c:pt>
                <c:pt idx="36">
                  <c:v>2.7679770000000001</c:v>
                </c:pt>
                <c:pt idx="37">
                  <c:v>2.9446509999999999</c:v>
                </c:pt>
                <c:pt idx="38">
                  <c:v>3.132895</c:v>
                </c:pt>
                <c:pt idx="39">
                  <c:v>3.3142149999999999</c:v>
                </c:pt>
                <c:pt idx="40">
                  <c:v>3.5255890000000001</c:v>
                </c:pt>
                <c:pt idx="41">
                  <c:v>3.716412</c:v>
                </c:pt>
                <c:pt idx="42">
                  <c:v>3.9694600000000002</c:v>
                </c:pt>
                <c:pt idx="43">
                  <c:v>4.1717300000000002</c:v>
                </c:pt>
                <c:pt idx="44">
                  <c:v>4.3637009999999998</c:v>
                </c:pt>
                <c:pt idx="45">
                  <c:v>4.5619579999999997</c:v>
                </c:pt>
                <c:pt idx="46">
                  <c:v>4.7438320000000003</c:v>
                </c:pt>
                <c:pt idx="47">
                  <c:v>4.9293290000000001</c:v>
                </c:pt>
                <c:pt idx="48">
                  <c:v>5.1839370000000002</c:v>
                </c:pt>
                <c:pt idx="49">
                  <c:v>5.4443679999999999</c:v>
                </c:pt>
                <c:pt idx="50">
                  <c:v>5.7040540000000002</c:v>
                </c:pt>
                <c:pt idx="51">
                  <c:v>5.9888940000000002</c:v>
                </c:pt>
                <c:pt idx="52">
                  <c:v>6.19062</c:v>
                </c:pt>
                <c:pt idx="53">
                  <c:v>6.4688420000000004</c:v>
                </c:pt>
                <c:pt idx="54">
                  <c:v>6.7253970000000001</c:v>
                </c:pt>
                <c:pt idx="55">
                  <c:v>6.9815940000000003</c:v>
                </c:pt>
                <c:pt idx="56">
                  <c:v>7.1718039999999998</c:v>
                </c:pt>
                <c:pt idx="57">
                  <c:v>7.4220449999999998</c:v>
                </c:pt>
                <c:pt idx="58">
                  <c:v>7.6997419999999996</c:v>
                </c:pt>
                <c:pt idx="59">
                  <c:v>7.9208160000000003</c:v>
                </c:pt>
                <c:pt idx="60">
                  <c:v>8.2554320000000008</c:v>
                </c:pt>
                <c:pt idx="61">
                  <c:v>8.5382560000000005</c:v>
                </c:pt>
                <c:pt idx="62">
                  <c:v>8.8034149999999993</c:v>
                </c:pt>
                <c:pt idx="63">
                  <c:v>9.0791719999999998</c:v>
                </c:pt>
                <c:pt idx="64">
                  <c:v>9.4435269999999996</c:v>
                </c:pt>
                <c:pt idx="65">
                  <c:v>9.7975790000000007</c:v>
                </c:pt>
                <c:pt idx="66">
                  <c:v>10.101900000000001</c:v>
                </c:pt>
                <c:pt idx="67">
                  <c:v>10.39517</c:v>
                </c:pt>
                <c:pt idx="68">
                  <c:v>10.74672</c:v>
                </c:pt>
                <c:pt idx="69">
                  <c:v>11.082549999999999</c:v>
                </c:pt>
                <c:pt idx="70">
                  <c:v>11.424630000000001</c:v>
                </c:pt>
                <c:pt idx="71">
                  <c:v>11.88443</c:v>
                </c:pt>
                <c:pt idx="72">
                  <c:v>12.226850000000001</c:v>
                </c:pt>
                <c:pt idx="73">
                  <c:v>12.531140000000001</c:v>
                </c:pt>
                <c:pt idx="74">
                  <c:v>12.973509999999999</c:v>
                </c:pt>
                <c:pt idx="75">
                  <c:v>13.322179999999999</c:v>
                </c:pt>
                <c:pt idx="76">
                  <c:v>13.80627</c:v>
                </c:pt>
                <c:pt idx="77">
                  <c:v>14.199579999999999</c:v>
                </c:pt>
                <c:pt idx="78">
                  <c:v>14.61999</c:v>
                </c:pt>
                <c:pt idx="79">
                  <c:v>15.020659999999999</c:v>
                </c:pt>
                <c:pt idx="80">
                  <c:v>15.46219</c:v>
                </c:pt>
                <c:pt idx="81">
                  <c:v>15.95345</c:v>
                </c:pt>
                <c:pt idx="82">
                  <c:v>16.418610000000001</c:v>
                </c:pt>
                <c:pt idx="83">
                  <c:v>16.893650000000001</c:v>
                </c:pt>
                <c:pt idx="84">
                  <c:v>17.38157</c:v>
                </c:pt>
                <c:pt idx="85">
                  <c:v>17.869710000000001</c:v>
                </c:pt>
                <c:pt idx="86">
                  <c:v>18.316849999999999</c:v>
                </c:pt>
                <c:pt idx="87">
                  <c:v>18.993549999999999</c:v>
                </c:pt>
                <c:pt idx="88">
                  <c:v>19.721589999999999</c:v>
                </c:pt>
                <c:pt idx="89">
                  <c:v>20.229050000000001</c:v>
                </c:pt>
                <c:pt idx="90">
                  <c:v>20.810510000000001</c:v>
                </c:pt>
                <c:pt idx="91">
                  <c:v>21.461649999999999</c:v>
                </c:pt>
                <c:pt idx="92">
                  <c:v>22.134160000000001</c:v>
                </c:pt>
                <c:pt idx="93">
                  <c:v>22.86102</c:v>
                </c:pt>
                <c:pt idx="94">
                  <c:v>23.56005</c:v>
                </c:pt>
                <c:pt idx="95">
                  <c:v>24.158760000000001</c:v>
                </c:pt>
                <c:pt idx="96">
                  <c:v>24.734190000000002</c:v>
                </c:pt>
                <c:pt idx="97">
                  <c:v>25.40174</c:v>
                </c:pt>
                <c:pt idx="98">
                  <c:v>25.913340000000002</c:v>
                </c:pt>
              </c:numCache>
            </c:numRef>
          </c:xVal>
          <c:yVal>
            <c:numRef>
              <c:f>'UMi-6GHz'!$AW$156:$AW$254</c:f>
              <c:numCache>
                <c:formatCode>0.000_ </c:formatCode>
                <c:ptCount val="99"/>
                <c:pt idx="1">
                  <c:v>15.225300000000001</c:v>
                </c:pt>
                <c:pt idx="2">
                  <c:v>12.235950000000001</c:v>
                </c:pt>
                <c:pt idx="3">
                  <c:v>9.3243679999999998</c:v>
                </c:pt>
                <c:pt idx="4">
                  <c:v>7.4741569999999999</c:v>
                </c:pt>
                <c:pt idx="5">
                  <c:v>6.3167359999999997</c:v>
                </c:pt>
                <c:pt idx="6">
                  <c:v>5.3195399999999999</c:v>
                </c:pt>
                <c:pt idx="7">
                  <c:v>4.6602329999999998</c:v>
                </c:pt>
                <c:pt idx="8">
                  <c:v>3.8482270000000001</c:v>
                </c:pt>
                <c:pt idx="9">
                  <c:v>3.344738</c:v>
                </c:pt>
                <c:pt idx="10">
                  <c:v>2.8739400000000002</c:v>
                </c:pt>
                <c:pt idx="11">
                  <c:v>2.4745080000000002</c:v>
                </c:pt>
                <c:pt idx="12">
                  <c:v>2.1049440000000001</c:v>
                </c:pt>
                <c:pt idx="13">
                  <c:v>1.827396</c:v>
                </c:pt>
                <c:pt idx="14">
                  <c:v>1.561949</c:v>
                </c:pt>
                <c:pt idx="15">
                  <c:v>1.2487509999999999</c:v>
                </c:pt>
                <c:pt idx="16">
                  <c:v>1.008667</c:v>
                </c:pt>
                <c:pt idx="17">
                  <c:v>0.78369330000000004</c:v>
                </c:pt>
                <c:pt idx="18">
                  <c:v>0.54844280000000001</c:v>
                </c:pt>
                <c:pt idx="19">
                  <c:v>0.35775380000000001</c:v>
                </c:pt>
                <c:pt idx="20">
                  <c:v>0.1779213</c:v>
                </c:pt>
                <c:pt idx="21">
                  <c:v>9.8285679999999993E-3</c:v>
                </c:pt>
                <c:pt idx="22">
                  <c:v>-0.1304913</c:v>
                </c:pt>
                <c:pt idx="23">
                  <c:v>-0.29474070000000002</c:v>
                </c:pt>
                <c:pt idx="24">
                  <c:v>-0.46528819999999999</c:v>
                </c:pt>
                <c:pt idx="25">
                  <c:v>-0.61640360000000005</c:v>
                </c:pt>
                <c:pt idx="26">
                  <c:v>-0.78852840000000002</c:v>
                </c:pt>
                <c:pt idx="27">
                  <c:v>-0.96644019999999997</c:v>
                </c:pt>
                <c:pt idx="28">
                  <c:v>-1.129057</c:v>
                </c:pt>
                <c:pt idx="29">
                  <c:v>-1.308273</c:v>
                </c:pt>
                <c:pt idx="30">
                  <c:v>-1.5301929999999999</c:v>
                </c:pt>
                <c:pt idx="31">
                  <c:v>-1.7297709999999999</c:v>
                </c:pt>
                <c:pt idx="32">
                  <c:v>-1.972755</c:v>
                </c:pt>
                <c:pt idx="33">
                  <c:v>-2.171726</c:v>
                </c:pt>
                <c:pt idx="34">
                  <c:v>-2.3636629999999998</c:v>
                </c:pt>
                <c:pt idx="35">
                  <c:v>-2.5509430000000002</c:v>
                </c:pt>
                <c:pt idx="36">
                  <c:v>-2.7679770000000001</c:v>
                </c:pt>
                <c:pt idx="37">
                  <c:v>-2.9446509999999999</c:v>
                </c:pt>
                <c:pt idx="38">
                  <c:v>-3.132895</c:v>
                </c:pt>
                <c:pt idx="39">
                  <c:v>-3.3142149999999999</c:v>
                </c:pt>
                <c:pt idx="40">
                  <c:v>-3.5255890000000001</c:v>
                </c:pt>
                <c:pt idx="41">
                  <c:v>-3.716412</c:v>
                </c:pt>
                <c:pt idx="42">
                  <c:v>-3.9694600000000002</c:v>
                </c:pt>
                <c:pt idx="43">
                  <c:v>-4.1717300000000002</c:v>
                </c:pt>
                <c:pt idx="44">
                  <c:v>-4.3637009999999998</c:v>
                </c:pt>
                <c:pt idx="45">
                  <c:v>-4.5619579999999997</c:v>
                </c:pt>
                <c:pt idx="46">
                  <c:v>-4.7438320000000003</c:v>
                </c:pt>
                <c:pt idx="47">
                  <c:v>-4.9293290000000001</c:v>
                </c:pt>
                <c:pt idx="48">
                  <c:v>-5.1839370000000002</c:v>
                </c:pt>
                <c:pt idx="49">
                  <c:v>-5.4443679999999999</c:v>
                </c:pt>
                <c:pt idx="50">
                  <c:v>-5.7040540000000002</c:v>
                </c:pt>
                <c:pt idx="51">
                  <c:v>-5.9888940000000002</c:v>
                </c:pt>
                <c:pt idx="52">
                  <c:v>-6.19062</c:v>
                </c:pt>
                <c:pt idx="53">
                  <c:v>-6.4688420000000004</c:v>
                </c:pt>
                <c:pt idx="54">
                  <c:v>-6.7253970000000001</c:v>
                </c:pt>
                <c:pt idx="55">
                  <c:v>-6.9815940000000003</c:v>
                </c:pt>
                <c:pt idx="56">
                  <c:v>-7.1718039999999998</c:v>
                </c:pt>
                <c:pt idx="57">
                  <c:v>-7.4220449999999998</c:v>
                </c:pt>
                <c:pt idx="58">
                  <c:v>-7.6997419999999996</c:v>
                </c:pt>
                <c:pt idx="59">
                  <c:v>-7.9208160000000003</c:v>
                </c:pt>
                <c:pt idx="60">
                  <c:v>-8.2554320000000008</c:v>
                </c:pt>
                <c:pt idx="61">
                  <c:v>-8.5382560000000005</c:v>
                </c:pt>
                <c:pt idx="62">
                  <c:v>-8.8034149999999993</c:v>
                </c:pt>
                <c:pt idx="63">
                  <c:v>-9.0791719999999998</c:v>
                </c:pt>
                <c:pt idx="64">
                  <c:v>-9.4435269999999996</c:v>
                </c:pt>
                <c:pt idx="65">
                  <c:v>-9.7975790000000007</c:v>
                </c:pt>
                <c:pt idx="66">
                  <c:v>-10.101900000000001</c:v>
                </c:pt>
                <c:pt idx="67">
                  <c:v>-10.39517</c:v>
                </c:pt>
                <c:pt idx="68">
                  <c:v>-10.74672</c:v>
                </c:pt>
                <c:pt idx="69">
                  <c:v>-11.082549999999999</c:v>
                </c:pt>
                <c:pt idx="70">
                  <c:v>-11.424630000000001</c:v>
                </c:pt>
                <c:pt idx="71">
                  <c:v>-11.88443</c:v>
                </c:pt>
                <c:pt idx="72">
                  <c:v>-12.226850000000001</c:v>
                </c:pt>
                <c:pt idx="73">
                  <c:v>-12.531140000000001</c:v>
                </c:pt>
                <c:pt idx="74">
                  <c:v>-12.973509999999999</c:v>
                </c:pt>
                <c:pt idx="75">
                  <c:v>-13.322179999999999</c:v>
                </c:pt>
                <c:pt idx="76">
                  <c:v>-13.80627</c:v>
                </c:pt>
                <c:pt idx="77">
                  <c:v>-14.199579999999999</c:v>
                </c:pt>
                <c:pt idx="78">
                  <c:v>-14.61999</c:v>
                </c:pt>
                <c:pt idx="79">
                  <c:v>-15.020659999999999</c:v>
                </c:pt>
                <c:pt idx="80">
                  <c:v>-15.46219</c:v>
                </c:pt>
                <c:pt idx="81">
                  <c:v>-15.95345</c:v>
                </c:pt>
                <c:pt idx="82">
                  <c:v>-16.418610000000001</c:v>
                </c:pt>
                <c:pt idx="83">
                  <c:v>-16.893650000000001</c:v>
                </c:pt>
                <c:pt idx="84">
                  <c:v>-17.38157</c:v>
                </c:pt>
                <c:pt idx="85">
                  <c:v>-17.869710000000001</c:v>
                </c:pt>
                <c:pt idx="86">
                  <c:v>-18.316849999999999</c:v>
                </c:pt>
                <c:pt idx="87">
                  <c:v>-18.993549999999999</c:v>
                </c:pt>
                <c:pt idx="88">
                  <c:v>-19.721589999999999</c:v>
                </c:pt>
                <c:pt idx="89">
                  <c:v>-20.229050000000001</c:v>
                </c:pt>
                <c:pt idx="90">
                  <c:v>-20.810510000000001</c:v>
                </c:pt>
                <c:pt idx="91">
                  <c:v>-21.461649999999999</c:v>
                </c:pt>
                <c:pt idx="92">
                  <c:v>-22.134160000000001</c:v>
                </c:pt>
                <c:pt idx="93">
                  <c:v>-22.86102</c:v>
                </c:pt>
                <c:pt idx="94">
                  <c:v>-23.56005</c:v>
                </c:pt>
                <c:pt idx="95">
                  <c:v>-24.158760000000001</c:v>
                </c:pt>
                <c:pt idx="96">
                  <c:v>-24.734190000000002</c:v>
                </c:pt>
                <c:pt idx="97">
                  <c:v>-25.40174</c:v>
                </c:pt>
                <c:pt idx="98">
                  <c:v>-25.913340000000002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D-4114-9361-6C5A53762BCC}"/>
            </c:ext>
          </c:extLst>
        </c:ser>
        <c:ser>
          <c:idx val="17"/>
          <c:order val="17"/>
          <c:tx>
            <c:strRef>
              <c:f>'UMi-6GHz'!$AX$155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-28.490459999999999</c:v>
                </c:pt>
                <c:pt idx="1">
                  <c:v>-15.225300000000001</c:v>
                </c:pt>
                <c:pt idx="2">
                  <c:v>-12.235950000000001</c:v>
                </c:pt>
                <c:pt idx="3">
                  <c:v>-9.3243679999999998</c:v>
                </c:pt>
                <c:pt idx="4">
                  <c:v>-7.4741569999999999</c:v>
                </c:pt>
                <c:pt idx="5">
                  <c:v>-6.3167359999999997</c:v>
                </c:pt>
                <c:pt idx="6">
                  <c:v>-5.3195399999999999</c:v>
                </c:pt>
                <c:pt idx="7">
                  <c:v>-4.6602329999999998</c:v>
                </c:pt>
                <c:pt idx="8">
                  <c:v>-3.8482270000000001</c:v>
                </c:pt>
                <c:pt idx="9">
                  <c:v>-3.344738</c:v>
                </c:pt>
                <c:pt idx="10">
                  <c:v>-2.8739400000000002</c:v>
                </c:pt>
                <c:pt idx="11">
                  <c:v>-2.4745080000000002</c:v>
                </c:pt>
                <c:pt idx="12">
                  <c:v>-2.1049440000000001</c:v>
                </c:pt>
                <c:pt idx="13">
                  <c:v>-1.827396</c:v>
                </c:pt>
                <c:pt idx="14">
                  <c:v>-1.561949</c:v>
                </c:pt>
                <c:pt idx="15">
                  <c:v>-1.2487509999999999</c:v>
                </c:pt>
                <c:pt idx="16">
                  <c:v>-1.008667</c:v>
                </c:pt>
                <c:pt idx="17">
                  <c:v>-0.78369330000000004</c:v>
                </c:pt>
                <c:pt idx="18">
                  <c:v>-0.54844280000000001</c:v>
                </c:pt>
                <c:pt idx="19">
                  <c:v>-0.35775380000000001</c:v>
                </c:pt>
                <c:pt idx="20">
                  <c:v>-0.1779213</c:v>
                </c:pt>
                <c:pt idx="21">
                  <c:v>-9.8285679999999993E-3</c:v>
                </c:pt>
                <c:pt idx="22">
                  <c:v>0.1304913</c:v>
                </c:pt>
                <c:pt idx="23">
                  <c:v>0.29474070000000002</c:v>
                </c:pt>
                <c:pt idx="24">
                  <c:v>0.46528819999999999</c:v>
                </c:pt>
                <c:pt idx="25">
                  <c:v>0.61640360000000005</c:v>
                </c:pt>
                <c:pt idx="26">
                  <c:v>0.78852840000000002</c:v>
                </c:pt>
                <c:pt idx="27">
                  <c:v>0.96644019999999997</c:v>
                </c:pt>
                <c:pt idx="28">
                  <c:v>1.129057</c:v>
                </c:pt>
                <c:pt idx="29">
                  <c:v>1.308273</c:v>
                </c:pt>
                <c:pt idx="30">
                  <c:v>1.5301929999999999</c:v>
                </c:pt>
                <c:pt idx="31">
                  <c:v>1.7297709999999999</c:v>
                </c:pt>
                <c:pt idx="32">
                  <c:v>1.972755</c:v>
                </c:pt>
                <c:pt idx="33">
                  <c:v>2.171726</c:v>
                </c:pt>
                <c:pt idx="34">
                  <c:v>2.3636629999999998</c:v>
                </c:pt>
                <c:pt idx="35">
                  <c:v>2.5509430000000002</c:v>
                </c:pt>
                <c:pt idx="36">
                  <c:v>2.7679770000000001</c:v>
                </c:pt>
                <c:pt idx="37">
                  <c:v>2.9446509999999999</c:v>
                </c:pt>
                <c:pt idx="38">
                  <c:v>3.132895</c:v>
                </c:pt>
                <c:pt idx="39">
                  <c:v>3.3142149999999999</c:v>
                </c:pt>
                <c:pt idx="40">
                  <c:v>3.5255890000000001</c:v>
                </c:pt>
                <c:pt idx="41">
                  <c:v>3.716412</c:v>
                </c:pt>
                <c:pt idx="42">
                  <c:v>3.9694600000000002</c:v>
                </c:pt>
                <c:pt idx="43">
                  <c:v>4.1717300000000002</c:v>
                </c:pt>
                <c:pt idx="44">
                  <c:v>4.3637009999999998</c:v>
                </c:pt>
                <c:pt idx="45">
                  <c:v>4.5619579999999997</c:v>
                </c:pt>
                <c:pt idx="46">
                  <c:v>4.7438320000000003</c:v>
                </c:pt>
                <c:pt idx="47">
                  <c:v>4.9293290000000001</c:v>
                </c:pt>
                <c:pt idx="48">
                  <c:v>5.1839370000000002</c:v>
                </c:pt>
                <c:pt idx="49">
                  <c:v>5.4443679999999999</c:v>
                </c:pt>
                <c:pt idx="50">
                  <c:v>5.7040540000000002</c:v>
                </c:pt>
                <c:pt idx="51">
                  <c:v>5.9888940000000002</c:v>
                </c:pt>
                <c:pt idx="52">
                  <c:v>6.19062</c:v>
                </c:pt>
                <c:pt idx="53">
                  <c:v>6.4688420000000004</c:v>
                </c:pt>
                <c:pt idx="54">
                  <c:v>6.7253970000000001</c:v>
                </c:pt>
                <c:pt idx="55">
                  <c:v>6.9815940000000003</c:v>
                </c:pt>
                <c:pt idx="56">
                  <c:v>7.1718039999999998</c:v>
                </c:pt>
                <c:pt idx="57">
                  <c:v>7.4220449999999998</c:v>
                </c:pt>
                <c:pt idx="58">
                  <c:v>7.6997419999999996</c:v>
                </c:pt>
                <c:pt idx="59">
                  <c:v>7.9208160000000003</c:v>
                </c:pt>
                <c:pt idx="60">
                  <c:v>8.2554320000000008</c:v>
                </c:pt>
                <c:pt idx="61">
                  <c:v>8.5382560000000005</c:v>
                </c:pt>
                <c:pt idx="62">
                  <c:v>8.8034149999999993</c:v>
                </c:pt>
                <c:pt idx="63">
                  <c:v>9.0791719999999998</c:v>
                </c:pt>
                <c:pt idx="64">
                  <c:v>9.4435269999999996</c:v>
                </c:pt>
                <c:pt idx="65">
                  <c:v>9.7975790000000007</c:v>
                </c:pt>
                <c:pt idx="66">
                  <c:v>10.101900000000001</c:v>
                </c:pt>
                <c:pt idx="67">
                  <c:v>10.39517</c:v>
                </c:pt>
                <c:pt idx="68">
                  <c:v>10.74672</c:v>
                </c:pt>
                <c:pt idx="69">
                  <c:v>11.082549999999999</c:v>
                </c:pt>
                <c:pt idx="70">
                  <c:v>11.424630000000001</c:v>
                </c:pt>
                <c:pt idx="71">
                  <c:v>11.88443</c:v>
                </c:pt>
                <c:pt idx="72">
                  <c:v>12.226850000000001</c:v>
                </c:pt>
                <c:pt idx="73">
                  <c:v>12.531140000000001</c:v>
                </c:pt>
                <c:pt idx="74">
                  <c:v>12.973509999999999</c:v>
                </c:pt>
                <c:pt idx="75">
                  <c:v>13.322179999999999</c:v>
                </c:pt>
                <c:pt idx="76">
                  <c:v>13.80627</c:v>
                </c:pt>
                <c:pt idx="77">
                  <c:v>14.199579999999999</c:v>
                </c:pt>
                <c:pt idx="78">
                  <c:v>14.61999</c:v>
                </c:pt>
                <c:pt idx="79">
                  <c:v>15.020659999999999</c:v>
                </c:pt>
                <c:pt idx="80">
                  <c:v>15.46219</c:v>
                </c:pt>
                <c:pt idx="81">
                  <c:v>15.95345</c:v>
                </c:pt>
                <c:pt idx="82">
                  <c:v>16.418610000000001</c:v>
                </c:pt>
                <c:pt idx="83">
                  <c:v>16.893650000000001</c:v>
                </c:pt>
                <c:pt idx="84">
                  <c:v>17.38157</c:v>
                </c:pt>
                <c:pt idx="85">
                  <c:v>17.869710000000001</c:v>
                </c:pt>
                <c:pt idx="86">
                  <c:v>18.316849999999999</c:v>
                </c:pt>
                <c:pt idx="87">
                  <c:v>18.993549999999999</c:v>
                </c:pt>
                <c:pt idx="88">
                  <c:v>19.721589999999999</c:v>
                </c:pt>
                <c:pt idx="89">
                  <c:v>20.229050000000001</c:v>
                </c:pt>
                <c:pt idx="90">
                  <c:v>20.810510000000001</c:v>
                </c:pt>
                <c:pt idx="91">
                  <c:v>21.461649999999999</c:v>
                </c:pt>
                <c:pt idx="92">
                  <c:v>22.134160000000001</c:v>
                </c:pt>
                <c:pt idx="93">
                  <c:v>22.86102</c:v>
                </c:pt>
                <c:pt idx="94">
                  <c:v>23.56005</c:v>
                </c:pt>
                <c:pt idx="95">
                  <c:v>24.158760000000001</c:v>
                </c:pt>
                <c:pt idx="96">
                  <c:v>24.734190000000002</c:v>
                </c:pt>
                <c:pt idx="97">
                  <c:v>25.40174</c:v>
                </c:pt>
                <c:pt idx="98">
                  <c:v>25.913340000000002</c:v>
                </c:pt>
              </c:numCache>
            </c:numRef>
          </c:xVal>
          <c:yVal>
            <c:numRef>
              <c:f>'UMi-6GHz'!$AX$156:$AX$254</c:f>
              <c:numCache>
                <c:formatCode>0.000_ </c:formatCode>
                <c:ptCount val="99"/>
                <c:pt idx="0">
                  <c:v>28.490459999999999</c:v>
                </c:pt>
                <c:pt idx="1">
                  <c:v>15.225300000000001</c:v>
                </c:pt>
                <c:pt idx="2">
                  <c:v>12.235950000000001</c:v>
                </c:pt>
                <c:pt idx="3">
                  <c:v>9.3243679999999998</c:v>
                </c:pt>
                <c:pt idx="4">
                  <c:v>7.4741569999999999</c:v>
                </c:pt>
                <c:pt idx="5">
                  <c:v>6.3167359999999997</c:v>
                </c:pt>
                <c:pt idx="6">
                  <c:v>5.3195399999999999</c:v>
                </c:pt>
                <c:pt idx="7">
                  <c:v>4.6602329999999998</c:v>
                </c:pt>
                <c:pt idx="8">
                  <c:v>3.8482270000000001</c:v>
                </c:pt>
                <c:pt idx="9">
                  <c:v>3.344738</c:v>
                </c:pt>
                <c:pt idx="10">
                  <c:v>2.8739400000000002</c:v>
                </c:pt>
                <c:pt idx="11">
                  <c:v>2.4745080000000002</c:v>
                </c:pt>
                <c:pt idx="12">
                  <c:v>2.1049440000000001</c:v>
                </c:pt>
                <c:pt idx="13">
                  <c:v>1.827396</c:v>
                </c:pt>
                <c:pt idx="14">
                  <c:v>1.561949</c:v>
                </c:pt>
                <c:pt idx="15">
                  <c:v>1.2487509999999999</c:v>
                </c:pt>
                <c:pt idx="16">
                  <c:v>1.008667</c:v>
                </c:pt>
                <c:pt idx="17">
                  <c:v>0.78369330000000004</c:v>
                </c:pt>
                <c:pt idx="18">
                  <c:v>0.54844280000000001</c:v>
                </c:pt>
                <c:pt idx="19">
                  <c:v>0.35775380000000001</c:v>
                </c:pt>
                <c:pt idx="20">
                  <c:v>0.1779213</c:v>
                </c:pt>
                <c:pt idx="21">
                  <c:v>9.8285679999999993E-3</c:v>
                </c:pt>
                <c:pt idx="22">
                  <c:v>-0.1304913</c:v>
                </c:pt>
                <c:pt idx="23">
                  <c:v>-0.29474070000000002</c:v>
                </c:pt>
                <c:pt idx="24">
                  <c:v>-0.46528819999999999</c:v>
                </c:pt>
                <c:pt idx="25">
                  <c:v>-0.61640360000000005</c:v>
                </c:pt>
                <c:pt idx="26">
                  <c:v>-0.78852840000000002</c:v>
                </c:pt>
                <c:pt idx="27">
                  <c:v>-0.96644019999999997</c:v>
                </c:pt>
                <c:pt idx="28">
                  <c:v>-1.129057</c:v>
                </c:pt>
                <c:pt idx="29">
                  <c:v>-1.308273</c:v>
                </c:pt>
                <c:pt idx="30">
                  <c:v>-1.5301929999999999</c:v>
                </c:pt>
                <c:pt idx="31">
                  <c:v>-1.7297709999999999</c:v>
                </c:pt>
                <c:pt idx="32">
                  <c:v>-1.972755</c:v>
                </c:pt>
                <c:pt idx="33">
                  <c:v>-2.171726</c:v>
                </c:pt>
                <c:pt idx="34">
                  <c:v>-2.3636629999999998</c:v>
                </c:pt>
                <c:pt idx="35">
                  <c:v>-2.5509430000000002</c:v>
                </c:pt>
                <c:pt idx="36">
                  <c:v>-2.7679770000000001</c:v>
                </c:pt>
                <c:pt idx="37">
                  <c:v>-2.9446509999999999</c:v>
                </c:pt>
                <c:pt idx="38">
                  <c:v>-3.132895</c:v>
                </c:pt>
                <c:pt idx="39">
                  <c:v>-3.3142149999999999</c:v>
                </c:pt>
                <c:pt idx="40">
                  <c:v>-3.5255890000000001</c:v>
                </c:pt>
                <c:pt idx="41">
                  <c:v>-3.716412</c:v>
                </c:pt>
                <c:pt idx="42">
                  <c:v>-3.9694600000000002</c:v>
                </c:pt>
                <c:pt idx="43">
                  <c:v>-4.1717300000000002</c:v>
                </c:pt>
                <c:pt idx="44">
                  <c:v>-4.3637009999999998</c:v>
                </c:pt>
                <c:pt idx="45">
                  <c:v>-4.5619579999999997</c:v>
                </c:pt>
                <c:pt idx="46">
                  <c:v>-4.7438320000000003</c:v>
                </c:pt>
                <c:pt idx="47">
                  <c:v>-4.9293290000000001</c:v>
                </c:pt>
                <c:pt idx="48">
                  <c:v>-5.1839370000000002</c:v>
                </c:pt>
                <c:pt idx="49">
                  <c:v>-5.4443679999999999</c:v>
                </c:pt>
                <c:pt idx="50">
                  <c:v>-5.7040540000000002</c:v>
                </c:pt>
                <c:pt idx="51">
                  <c:v>-5.9888940000000002</c:v>
                </c:pt>
                <c:pt idx="52">
                  <c:v>-6.19062</c:v>
                </c:pt>
                <c:pt idx="53">
                  <c:v>-6.4688420000000004</c:v>
                </c:pt>
                <c:pt idx="54">
                  <c:v>-6.7253970000000001</c:v>
                </c:pt>
                <c:pt idx="55">
                  <c:v>-6.9815940000000003</c:v>
                </c:pt>
                <c:pt idx="56">
                  <c:v>-7.1718039999999998</c:v>
                </c:pt>
                <c:pt idx="57">
                  <c:v>-7.4220449999999998</c:v>
                </c:pt>
                <c:pt idx="58">
                  <c:v>-7.6997419999999996</c:v>
                </c:pt>
                <c:pt idx="59">
                  <c:v>-7.9208160000000003</c:v>
                </c:pt>
                <c:pt idx="60">
                  <c:v>-8.2554320000000008</c:v>
                </c:pt>
                <c:pt idx="61">
                  <c:v>-8.5382560000000005</c:v>
                </c:pt>
                <c:pt idx="62">
                  <c:v>-8.8034149999999993</c:v>
                </c:pt>
                <c:pt idx="63">
                  <c:v>-9.0791719999999998</c:v>
                </c:pt>
                <c:pt idx="64">
                  <c:v>-9.4435269999999996</c:v>
                </c:pt>
                <c:pt idx="65">
                  <c:v>-9.7975790000000007</c:v>
                </c:pt>
                <c:pt idx="66">
                  <c:v>-10.101900000000001</c:v>
                </c:pt>
                <c:pt idx="67">
                  <c:v>-10.39517</c:v>
                </c:pt>
                <c:pt idx="68">
                  <c:v>-10.74672</c:v>
                </c:pt>
                <c:pt idx="69">
                  <c:v>-11.082549999999999</c:v>
                </c:pt>
                <c:pt idx="70">
                  <c:v>-11.424630000000001</c:v>
                </c:pt>
                <c:pt idx="71">
                  <c:v>-11.88443</c:v>
                </c:pt>
                <c:pt idx="72">
                  <c:v>-12.226850000000001</c:v>
                </c:pt>
                <c:pt idx="73">
                  <c:v>-12.531140000000001</c:v>
                </c:pt>
                <c:pt idx="74">
                  <c:v>-12.973509999999999</c:v>
                </c:pt>
                <c:pt idx="75">
                  <c:v>-13.322179999999999</c:v>
                </c:pt>
                <c:pt idx="76">
                  <c:v>-13.80627</c:v>
                </c:pt>
                <c:pt idx="77">
                  <c:v>-14.199579999999999</c:v>
                </c:pt>
                <c:pt idx="78">
                  <c:v>-14.61999</c:v>
                </c:pt>
                <c:pt idx="79">
                  <c:v>-15.020659999999999</c:v>
                </c:pt>
                <c:pt idx="80">
                  <c:v>-15.46219</c:v>
                </c:pt>
                <c:pt idx="81">
                  <c:v>-15.95345</c:v>
                </c:pt>
                <c:pt idx="82">
                  <c:v>-16.418610000000001</c:v>
                </c:pt>
                <c:pt idx="83">
                  <c:v>-16.893650000000001</c:v>
                </c:pt>
                <c:pt idx="84">
                  <c:v>-17.38157</c:v>
                </c:pt>
                <c:pt idx="85">
                  <c:v>-17.869710000000001</c:v>
                </c:pt>
                <c:pt idx="86">
                  <c:v>-18.316849999999999</c:v>
                </c:pt>
                <c:pt idx="87">
                  <c:v>-18.993549999999999</c:v>
                </c:pt>
                <c:pt idx="88">
                  <c:v>-19.721589999999999</c:v>
                </c:pt>
                <c:pt idx="89">
                  <c:v>-20.229050000000001</c:v>
                </c:pt>
                <c:pt idx="90">
                  <c:v>-20.810510000000001</c:v>
                </c:pt>
                <c:pt idx="91">
                  <c:v>-21.461649999999999</c:v>
                </c:pt>
                <c:pt idx="92">
                  <c:v>-22.134160000000001</c:v>
                </c:pt>
                <c:pt idx="93">
                  <c:v>-22.86102</c:v>
                </c:pt>
                <c:pt idx="94">
                  <c:v>-23.56005</c:v>
                </c:pt>
                <c:pt idx="95">
                  <c:v>-24.158760000000001</c:v>
                </c:pt>
                <c:pt idx="96">
                  <c:v>-24.734190000000002</c:v>
                </c:pt>
                <c:pt idx="97">
                  <c:v>-25.40174</c:v>
                </c:pt>
                <c:pt idx="98">
                  <c:v>-25.913340000000002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D-4114-9361-6C5A53762BCC}"/>
            </c:ext>
          </c:extLst>
        </c:ser>
        <c:ser>
          <c:idx val="18"/>
          <c:order val="18"/>
          <c:tx>
            <c:strRef>
              <c:f>'UMi-6GHz'!$AY$155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-28.490459999999999</c:v>
                </c:pt>
                <c:pt idx="1">
                  <c:v>-15.225300000000001</c:v>
                </c:pt>
                <c:pt idx="2">
                  <c:v>-12.235950000000001</c:v>
                </c:pt>
                <c:pt idx="3">
                  <c:v>-9.3243679999999998</c:v>
                </c:pt>
                <c:pt idx="4">
                  <c:v>-7.4741569999999999</c:v>
                </c:pt>
                <c:pt idx="5">
                  <c:v>-6.3167359999999997</c:v>
                </c:pt>
                <c:pt idx="6">
                  <c:v>-5.3195399999999999</c:v>
                </c:pt>
                <c:pt idx="7">
                  <c:v>-4.6602329999999998</c:v>
                </c:pt>
                <c:pt idx="8">
                  <c:v>-3.8482270000000001</c:v>
                </c:pt>
                <c:pt idx="9">
                  <c:v>-3.344738</c:v>
                </c:pt>
                <c:pt idx="10">
                  <c:v>-2.8739400000000002</c:v>
                </c:pt>
                <c:pt idx="11">
                  <c:v>-2.4745080000000002</c:v>
                </c:pt>
                <c:pt idx="12">
                  <c:v>-2.1049440000000001</c:v>
                </c:pt>
                <c:pt idx="13">
                  <c:v>-1.827396</c:v>
                </c:pt>
                <c:pt idx="14">
                  <c:v>-1.561949</c:v>
                </c:pt>
                <c:pt idx="15">
                  <c:v>-1.2487509999999999</c:v>
                </c:pt>
                <c:pt idx="16">
                  <c:v>-1.008667</c:v>
                </c:pt>
                <c:pt idx="17">
                  <c:v>-0.78369330000000004</c:v>
                </c:pt>
                <c:pt idx="18">
                  <c:v>-0.54844280000000001</c:v>
                </c:pt>
                <c:pt idx="19">
                  <c:v>-0.35775380000000001</c:v>
                </c:pt>
                <c:pt idx="20">
                  <c:v>-0.1779213</c:v>
                </c:pt>
                <c:pt idx="21">
                  <c:v>-9.8285679999999993E-3</c:v>
                </c:pt>
                <c:pt idx="22">
                  <c:v>0.1304913</c:v>
                </c:pt>
                <c:pt idx="23">
                  <c:v>0.29474070000000002</c:v>
                </c:pt>
                <c:pt idx="24">
                  <c:v>0.46528819999999999</c:v>
                </c:pt>
                <c:pt idx="25">
                  <c:v>0.61640360000000005</c:v>
                </c:pt>
                <c:pt idx="26">
                  <c:v>0.78852840000000002</c:v>
                </c:pt>
                <c:pt idx="27">
                  <c:v>0.96644019999999997</c:v>
                </c:pt>
                <c:pt idx="28">
                  <c:v>1.129057</c:v>
                </c:pt>
                <c:pt idx="29">
                  <c:v>1.308273</c:v>
                </c:pt>
                <c:pt idx="30">
                  <c:v>1.5301929999999999</c:v>
                </c:pt>
                <c:pt idx="31">
                  <c:v>1.7297709999999999</c:v>
                </c:pt>
                <c:pt idx="32">
                  <c:v>1.972755</c:v>
                </c:pt>
                <c:pt idx="33">
                  <c:v>2.171726</c:v>
                </c:pt>
                <c:pt idx="34">
                  <c:v>2.3636629999999998</c:v>
                </c:pt>
                <c:pt idx="35">
                  <c:v>2.5509430000000002</c:v>
                </c:pt>
                <c:pt idx="36">
                  <c:v>2.7679770000000001</c:v>
                </c:pt>
                <c:pt idx="37">
                  <c:v>2.9446509999999999</c:v>
                </c:pt>
                <c:pt idx="38">
                  <c:v>3.132895</c:v>
                </c:pt>
                <c:pt idx="39">
                  <c:v>3.3142149999999999</c:v>
                </c:pt>
                <c:pt idx="40">
                  <c:v>3.5255890000000001</c:v>
                </c:pt>
                <c:pt idx="41">
                  <c:v>3.716412</c:v>
                </c:pt>
                <c:pt idx="42">
                  <c:v>3.9694600000000002</c:v>
                </c:pt>
                <c:pt idx="43">
                  <c:v>4.1717300000000002</c:v>
                </c:pt>
                <c:pt idx="44">
                  <c:v>4.3637009999999998</c:v>
                </c:pt>
                <c:pt idx="45">
                  <c:v>4.5619579999999997</c:v>
                </c:pt>
                <c:pt idx="46">
                  <c:v>4.7438320000000003</c:v>
                </c:pt>
                <c:pt idx="47">
                  <c:v>4.9293290000000001</c:v>
                </c:pt>
                <c:pt idx="48">
                  <c:v>5.1839370000000002</c:v>
                </c:pt>
                <c:pt idx="49">
                  <c:v>5.4443679999999999</c:v>
                </c:pt>
                <c:pt idx="50">
                  <c:v>5.7040540000000002</c:v>
                </c:pt>
                <c:pt idx="51">
                  <c:v>5.9888940000000002</c:v>
                </c:pt>
                <c:pt idx="52">
                  <c:v>6.19062</c:v>
                </c:pt>
                <c:pt idx="53">
                  <c:v>6.4688420000000004</c:v>
                </c:pt>
                <c:pt idx="54">
                  <c:v>6.7253970000000001</c:v>
                </c:pt>
                <c:pt idx="55">
                  <c:v>6.9815940000000003</c:v>
                </c:pt>
                <c:pt idx="56">
                  <c:v>7.1718039999999998</c:v>
                </c:pt>
                <c:pt idx="57">
                  <c:v>7.4220449999999998</c:v>
                </c:pt>
                <c:pt idx="58">
                  <c:v>7.6997419999999996</c:v>
                </c:pt>
                <c:pt idx="59">
                  <c:v>7.9208160000000003</c:v>
                </c:pt>
                <c:pt idx="60">
                  <c:v>8.2554320000000008</c:v>
                </c:pt>
                <c:pt idx="61">
                  <c:v>8.5382560000000005</c:v>
                </c:pt>
                <c:pt idx="62">
                  <c:v>8.8034149999999993</c:v>
                </c:pt>
                <c:pt idx="63">
                  <c:v>9.0791719999999998</c:v>
                </c:pt>
                <c:pt idx="64">
                  <c:v>9.4435269999999996</c:v>
                </c:pt>
                <c:pt idx="65">
                  <c:v>9.7975790000000007</c:v>
                </c:pt>
                <c:pt idx="66">
                  <c:v>10.101900000000001</c:v>
                </c:pt>
                <c:pt idx="67">
                  <c:v>10.39517</c:v>
                </c:pt>
                <c:pt idx="68">
                  <c:v>10.74672</c:v>
                </c:pt>
                <c:pt idx="69">
                  <c:v>11.082549999999999</c:v>
                </c:pt>
                <c:pt idx="70">
                  <c:v>11.424630000000001</c:v>
                </c:pt>
                <c:pt idx="71">
                  <c:v>11.88443</c:v>
                </c:pt>
                <c:pt idx="72">
                  <c:v>12.226850000000001</c:v>
                </c:pt>
                <c:pt idx="73">
                  <c:v>12.531140000000001</c:v>
                </c:pt>
                <c:pt idx="74">
                  <c:v>12.973509999999999</c:v>
                </c:pt>
                <c:pt idx="75">
                  <c:v>13.322179999999999</c:v>
                </c:pt>
                <c:pt idx="76">
                  <c:v>13.80627</c:v>
                </c:pt>
                <c:pt idx="77">
                  <c:v>14.199579999999999</c:v>
                </c:pt>
                <c:pt idx="78">
                  <c:v>14.61999</c:v>
                </c:pt>
                <c:pt idx="79">
                  <c:v>15.020659999999999</c:v>
                </c:pt>
                <c:pt idx="80">
                  <c:v>15.46219</c:v>
                </c:pt>
                <c:pt idx="81">
                  <c:v>15.95345</c:v>
                </c:pt>
                <c:pt idx="82">
                  <c:v>16.418610000000001</c:v>
                </c:pt>
                <c:pt idx="83">
                  <c:v>16.893650000000001</c:v>
                </c:pt>
                <c:pt idx="84">
                  <c:v>17.38157</c:v>
                </c:pt>
                <c:pt idx="85">
                  <c:v>17.869710000000001</c:v>
                </c:pt>
                <c:pt idx="86">
                  <c:v>18.316849999999999</c:v>
                </c:pt>
                <c:pt idx="87">
                  <c:v>18.993549999999999</c:v>
                </c:pt>
                <c:pt idx="88">
                  <c:v>19.721589999999999</c:v>
                </c:pt>
                <c:pt idx="89">
                  <c:v>20.229050000000001</c:v>
                </c:pt>
                <c:pt idx="90">
                  <c:v>20.810510000000001</c:v>
                </c:pt>
                <c:pt idx="91">
                  <c:v>21.461649999999999</c:v>
                </c:pt>
                <c:pt idx="92">
                  <c:v>22.134160000000001</c:v>
                </c:pt>
                <c:pt idx="93">
                  <c:v>22.86102</c:v>
                </c:pt>
                <c:pt idx="94">
                  <c:v>23.56005</c:v>
                </c:pt>
                <c:pt idx="95">
                  <c:v>24.158760000000001</c:v>
                </c:pt>
                <c:pt idx="96">
                  <c:v>24.734190000000002</c:v>
                </c:pt>
                <c:pt idx="97">
                  <c:v>25.40174</c:v>
                </c:pt>
                <c:pt idx="98">
                  <c:v>25.913340000000002</c:v>
                </c:pt>
              </c:numCache>
            </c:numRef>
          </c:xVal>
          <c:yVal>
            <c:numRef>
              <c:f>'UMi-6GHz'!$AY$156:$AY$254</c:f>
              <c:numCache>
                <c:formatCode>0.000_ </c:formatCode>
                <c:ptCount val="99"/>
                <c:pt idx="0">
                  <c:v>28.490459999999999</c:v>
                </c:pt>
                <c:pt idx="1">
                  <c:v>15.225300000000001</c:v>
                </c:pt>
                <c:pt idx="2">
                  <c:v>12.235950000000001</c:v>
                </c:pt>
                <c:pt idx="3">
                  <c:v>9.3243679999999998</c:v>
                </c:pt>
                <c:pt idx="4">
                  <c:v>7.4741569999999999</c:v>
                </c:pt>
                <c:pt idx="5">
                  <c:v>6.3167359999999997</c:v>
                </c:pt>
                <c:pt idx="6">
                  <c:v>5.3195399999999999</c:v>
                </c:pt>
                <c:pt idx="7">
                  <c:v>4.6602329999999998</c:v>
                </c:pt>
                <c:pt idx="8">
                  <c:v>3.8482270000000001</c:v>
                </c:pt>
                <c:pt idx="9">
                  <c:v>3.344738</c:v>
                </c:pt>
                <c:pt idx="10">
                  <c:v>2.8739400000000002</c:v>
                </c:pt>
                <c:pt idx="11">
                  <c:v>2.4745080000000002</c:v>
                </c:pt>
                <c:pt idx="12">
                  <c:v>2.1049440000000001</c:v>
                </c:pt>
                <c:pt idx="13">
                  <c:v>1.827396</c:v>
                </c:pt>
                <c:pt idx="14">
                  <c:v>1.561949</c:v>
                </c:pt>
                <c:pt idx="15">
                  <c:v>1.2487509999999999</c:v>
                </c:pt>
                <c:pt idx="16">
                  <c:v>1.008667</c:v>
                </c:pt>
                <c:pt idx="17">
                  <c:v>0.78369330000000004</c:v>
                </c:pt>
                <c:pt idx="18">
                  <c:v>0.54844280000000001</c:v>
                </c:pt>
                <c:pt idx="19">
                  <c:v>0.35775380000000001</c:v>
                </c:pt>
                <c:pt idx="20">
                  <c:v>0.1779213</c:v>
                </c:pt>
                <c:pt idx="21">
                  <c:v>9.8285679999999993E-3</c:v>
                </c:pt>
                <c:pt idx="22">
                  <c:v>-0.1304913</c:v>
                </c:pt>
                <c:pt idx="23">
                  <c:v>-0.29474070000000002</c:v>
                </c:pt>
                <c:pt idx="24">
                  <c:v>-0.46528819999999999</c:v>
                </c:pt>
                <c:pt idx="25">
                  <c:v>-0.61640360000000005</c:v>
                </c:pt>
                <c:pt idx="26">
                  <c:v>-0.78852840000000002</c:v>
                </c:pt>
                <c:pt idx="27">
                  <c:v>-0.96644019999999997</c:v>
                </c:pt>
                <c:pt idx="28">
                  <c:v>-1.129057</c:v>
                </c:pt>
                <c:pt idx="29">
                  <c:v>-1.308273</c:v>
                </c:pt>
                <c:pt idx="30">
                  <c:v>-1.5301929999999999</c:v>
                </c:pt>
                <c:pt idx="31">
                  <c:v>-1.7297709999999999</c:v>
                </c:pt>
                <c:pt idx="32">
                  <c:v>-1.972755</c:v>
                </c:pt>
                <c:pt idx="33">
                  <c:v>-2.171726</c:v>
                </c:pt>
                <c:pt idx="34">
                  <c:v>-2.3636629999999998</c:v>
                </c:pt>
                <c:pt idx="35">
                  <c:v>-2.5509430000000002</c:v>
                </c:pt>
                <c:pt idx="36">
                  <c:v>-2.7679770000000001</c:v>
                </c:pt>
                <c:pt idx="37">
                  <c:v>-2.9446509999999999</c:v>
                </c:pt>
                <c:pt idx="38">
                  <c:v>-3.132895</c:v>
                </c:pt>
                <c:pt idx="39">
                  <c:v>-3.3142149999999999</c:v>
                </c:pt>
                <c:pt idx="40">
                  <c:v>-3.5255890000000001</c:v>
                </c:pt>
                <c:pt idx="41">
                  <c:v>-3.716412</c:v>
                </c:pt>
                <c:pt idx="42">
                  <c:v>-3.9694600000000002</c:v>
                </c:pt>
                <c:pt idx="43">
                  <c:v>-4.1717300000000002</c:v>
                </c:pt>
                <c:pt idx="44">
                  <c:v>-4.3637009999999998</c:v>
                </c:pt>
                <c:pt idx="45">
                  <c:v>-4.5619579999999997</c:v>
                </c:pt>
                <c:pt idx="46">
                  <c:v>-4.7438320000000003</c:v>
                </c:pt>
                <c:pt idx="47">
                  <c:v>-4.9293290000000001</c:v>
                </c:pt>
                <c:pt idx="48">
                  <c:v>-5.1839370000000002</c:v>
                </c:pt>
                <c:pt idx="49">
                  <c:v>-5.4443679999999999</c:v>
                </c:pt>
                <c:pt idx="50">
                  <c:v>-5.7040540000000002</c:v>
                </c:pt>
                <c:pt idx="51">
                  <c:v>-5.9888940000000002</c:v>
                </c:pt>
                <c:pt idx="52">
                  <c:v>-6.19062</c:v>
                </c:pt>
                <c:pt idx="53">
                  <c:v>-6.4688420000000004</c:v>
                </c:pt>
                <c:pt idx="54">
                  <c:v>-6.7253970000000001</c:v>
                </c:pt>
                <c:pt idx="55">
                  <c:v>-6.9815940000000003</c:v>
                </c:pt>
                <c:pt idx="56">
                  <c:v>-7.1718039999999998</c:v>
                </c:pt>
                <c:pt idx="57">
                  <c:v>-7.4220449999999998</c:v>
                </c:pt>
                <c:pt idx="58">
                  <c:v>-7.6997419999999996</c:v>
                </c:pt>
                <c:pt idx="59">
                  <c:v>-7.9208160000000003</c:v>
                </c:pt>
                <c:pt idx="60">
                  <c:v>-8.2554320000000008</c:v>
                </c:pt>
                <c:pt idx="61">
                  <c:v>-8.5382560000000005</c:v>
                </c:pt>
                <c:pt idx="62">
                  <c:v>-8.8034149999999993</c:v>
                </c:pt>
                <c:pt idx="63">
                  <c:v>-9.0791719999999998</c:v>
                </c:pt>
                <c:pt idx="64">
                  <c:v>-9.4435269999999996</c:v>
                </c:pt>
                <c:pt idx="65">
                  <c:v>-9.7975790000000007</c:v>
                </c:pt>
                <c:pt idx="66">
                  <c:v>-10.101900000000001</c:v>
                </c:pt>
                <c:pt idx="67">
                  <c:v>-10.39517</c:v>
                </c:pt>
                <c:pt idx="68">
                  <c:v>-10.74672</c:v>
                </c:pt>
                <c:pt idx="69">
                  <c:v>-11.082549999999999</c:v>
                </c:pt>
                <c:pt idx="70">
                  <c:v>-11.424630000000001</c:v>
                </c:pt>
                <c:pt idx="71">
                  <c:v>-11.88443</c:v>
                </c:pt>
                <c:pt idx="72">
                  <c:v>-12.226850000000001</c:v>
                </c:pt>
                <c:pt idx="73">
                  <c:v>-12.531140000000001</c:v>
                </c:pt>
                <c:pt idx="74">
                  <c:v>-12.973509999999999</c:v>
                </c:pt>
                <c:pt idx="75">
                  <c:v>-13.322179999999999</c:v>
                </c:pt>
                <c:pt idx="76">
                  <c:v>-13.80627</c:v>
                </c:pt>
                <c:pt idx="77">
                  <c:v>-14.199579999999999</c:v>
                </c:pt>
                <c:pt idx="78">
                  <c:v>-14.61999</c:v>
                </c:pt>
                <c:pt idx="79">
                  <c:v>-15.020659999999999</c:v>
                </c:pt>
                <c:pt idx="80">
                  <c:v>-15.46219</c:v>
                </c:pt>
                <c:pt idx="81">
                  <c:v>-15.95345</c:v>
                </c:pt>
                <c:pt idx="82">
                  <c:v>-16.418610000000001</c:v>
                </c:pt>
                <c:pt idx="83">
                  <c:v>-16.893650000000001</c:v>
                </c:pt>
                <c:pt idx="84">
                  <c:v>-17.38157</c:v>
                </c:pt>
                <c:pt idx="85">
                  <c:v>-17.869710000000001</c:v>
                </c:pt>
                <c:pt idx="86">
                  <c:v>-18.316849999999999</c:v>
                </c:pt>
                <c:pt idx="87">
                  <c:v>-18.993549999999999</c:v>
                </c:pt>
                <c:pt idx="88">
                  <c:v>-19.721589999999999</c:v>
                </c:pt>
                <c:pt idx="89">
                  <c:v>-20.229050000000001</c:v>
                </c:pt>
                <c:pt idx="90">
                  <c:v>-20.810510000000001</c:v>
                </c:pt>
                <c:pt idx="91">
                  <c:v>-21.461649999999999</c:v>
                </c:pt>
                <c:pt idx="92">
                  <c:v>-22.134160000000001</c:v>
                </c:pt>
                <c:pt idx="93">
                  <c:v>-22.86102</c:v>
                </c:pt>
                <c:pt idx="94">
                  <c:v>-23.56005</c:v>
                </c:pt>
                <c:pt idx="95">
                  <c:v>-24.158760000000001</c:v>
                </c:pt>
                <c:pt idx="96">
                  <c:v>-24.734190000000002</c:v>
                </c:pt>
                <c:pt idx="97">
                  <c:v>-25.40174</c:v>
                </c:pt>
                <c:pt idx="98">
                  <c:v>-25.913340000000002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D-4114-9361-6C5A53762BCC}"/>
            </c:ext>
          </c:extLst>
        </c:ser>
        <c:ser>
          <c:idx val="19"/>
          <c:order val="19"/>
          <c:tx>
            <c:strRef>
              <c:f>'UMi-6GHz'!$AZ$155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-28.490459999999999</c:v>
                </c:pt>
                <c:pt idx="1">
                  <c:v>-15.225300000000001</c:v>
                </c:pt>
                <c:pt idx="2">
                  <c:v>-12.235950000000001</c:v>
                </c:pt>
                <c:pt idx="3">
                  <c:v>-9.3243679999999998</c:v>
                </c:pt>
                <c:pt idx="4">
                  <c:v>-7.4741569999999999</c:v>
                </c:pt>
                <c:pt idx="5">
                  <c:v>-6.3167359999999997</c:v>
                </c:pt>
                <c:pt idx="6">
                  <c:v>-5.3195399999999999</c:v>
                </c:pt>
                <c:pt idx="7">
                  <c:v>-4.6602329999999998</c:v>
                </c:pt>
                <c:pt idx="8">
                  <c:v>-3.8482270000000001</c:v>
                </c:pt>
                <c:pt idx="9">
                  <c:v>-3.344738</c:v>
                </c:pt>
                <c:pt idx="10">
                  <c:v>-2.8739400000000002</c:v>
                </c:pt>
                <c:pt idx="11">
                  <c:v>-2.4745080000000002</c:v>
                </c:pt>
                <c:pt idx="12">
                  <c:v>-2.1049440000000001</c:v>
                </c:pt>
                <c:pt idx="13">
                  <c:v>-1.827396</c:v>
                </c:pt>
                <c:pt idx="14">
                  <c:v>-1.561949</c:v>
                </c:pt>
                <c:pt idx="15">
                  <c:v>-1.2487509999999999</c:v>
                </c:pt>
                <c:pt idx="16">
                  <c:v>-1.008667</c:v>
                </c:pt>
                <c:pt idx="17">
                  <c:v>-0.78369330000000004</c:v>
                </c:pt>
                <c:pt idx="18">
                  <c:v>-0.54844280000000001</c:v>
                </c:pt>
                <c:pt idx="19">
                  <c:v>-0.35775380000000001</c:v>
                </c:pt>
                <c:pt idx="20">
                  <c:v>-0.1779213</c:v>
                </c:pt>
                <c:pt idx="21">
                  <c:v>-9.8285679999999993E-3</c:v>
                </c:pt>
                <c:pt idx="22">
                  <c:v>0.1304913</c:v>
                </c:pt>
                <c:pt idx="23">
                  <c:v>0.29474070000000002</c:v>
                </c:pt>
                <c:pt idx="24">
                  <c:v>0.46528819999999999</c:v>
                </c:pt>
                <c:pt idx="25">
                  <c:v>0.61640360000000005</c:v>
                </c:pt>
                <c:pt idx="26">
                  <c:v>0.78852840000000002</c:v>
                </c:pt>
                <c:pt idx="27">
                  <c:v>0.96644019999999997</c:v>
                </c:pt>
                <c:pt idx="28">
                  <c:v>1.129057</c:v>
                </c:pt>
                <c:pt idx="29">
                  <c:v>1.308273</c:v>
                </c:pt>
                <c:pt idx="30">
                  <c:v>1.5301929999999999</c:v>
                </c:pt>
                <c:pt idx="31">
                  <c:v>1.7297709999999999</c:v>
                </c:pt>
                <c:pt idx="32">
                  <c:v>1.972755</c:v>
                </c:pt>
                <c:pt idx="33">
                  <c:v>2.171726</c:v>
                </c:pt>
                <c:pt idx="34">
                  <c:v>2.3636629999999998</c:v>
                </c:pt>
                <c:pt idx="35">
                  <c:v>2.5509430000000002</c:v>
                </c:pt>
                <c:pt idx="36">
                  <c:v>2.7679770000000001</c:v>
                </c:pt>
                <c:pt idx="37">
                  <c:v>2.9446509999999999</c:v>
                </c:pt>
                <c:pt idx="38">
                  <c:v>3.132895</c:v>
                </c:pt>
                <c:pt idx="39">
                  <c:v>3.3142149999999999</c:v>
                </c:pt>
                <c:pt idx="40">
                  <c:v>3.5255890000000001</c:v>
                </c:pt>
                <c:pt idx="41">
                  <c:v>3.716412</c:v>
                </c:pt>
                <c:pt idx="42">
                  <c:v>3.9694600000000002</c:v>
                </c:pt>
                <c:pt idx="43">
                  <c:v>4.1717300000000002</c:v>
                </c:pt>
                <c:pt idx="44">
                  <c:v>4.3637009999999998</c:v>
                </c:pt>
                <c:pt idx="45">
                  <c:v>4.5619579999999997</c:v>
                </c:pt>
                <c:pt idx="46">
                  <c:v>4.7438320000000003</c:v>
                </c:pt>
                <c:pt idx="47">
                  <c:v>4.9293290000000001</c:v>
                </c:pt>
                <c:pt idx="48">
                  <c:v>5.1839370000000002</c:v>
                </c:pt>
                <c:pt idx="49">
                  <c:v>5.4443679999999999</c:v>
                </c:pt>
                <c:pt idx="50">
                  <c:v>5.7040540000000002</c:v>
                </c:pt>
                <c:pt idx="51">
                  <c:v>5.9888940000000002</c:v>
                </c:pt>
                <c:pt idx="52">
                  <c:v>6.19062</c:v>
                </c:pt>
                <c:pt idx="53">
                  <c:v>6.4688420000000004</c:v>
                </c:pt>
                <c:pt idx="54">
                  <c:v>6.7253970000000001</c:v>
                </c:pt>
                <c:pt idx="55">
                  <c:v>6.9815940000000003</c:v>
                </c:pt>
                <c:pt idx="56">
                  <c:v>7.1718039999999998</c:v>
                </c:pt>
                <c:pt idx="57">
                  <c:v>7.4220449999999998</c:v>
                </c:pt>
                <c:pt idx="58">
                  <c:v>7.6997419999999996</c:v>
                </c:pt>
                <c:pt idx="59">
                  <c:v>7.9208160000000003</c:v>
                </c:pt>
                <c:pt idx="60">
                  <c:v>8.2554320000000008</c:v>
                </c:pt>
                <c:pt idx="61">
                  <c:v>8.5382560000000005</c:v>
                </c:pt>
                <c:pt idx="62">
                  <c:v>8.8034149999999993</c:v>
                </c:pt>
                <c:pt idx="63">
                  <c:v>9.0791719999999998</c:v>
                </c:pt>
                <c:pt idx="64">
                  <c:v>9.4435269999999996</c:v>
                </c:pt>
                <c:pt idx="65">
                  <c:v>9.7975790000000007</c:v>
                </c:pt>
                <c:pt idx="66">
                  <c:v>10.101900000000001</c:v>
                </c:pt>
                <c:pt idx="67">
                  <c:v>10.39517</c:v>
                </c:pt>
                <c:pt idx="68">
                  <c:v>10.74672</c:v>
                </c:pt>
                <c:pt idx="69">
                  <c:v>11.082549999999999</c:v>
                </c:pt>
                <c:pt idx="70">
                  <c:v>11.424630000000001</c:v>
                </c:pt>
                <c:pt idx="71">
                  <c:v>11.88443</c:v>
                </c:pt>
                <c:pt idx="72">
                  <c:v>12.226850000000001</c:v>
                </c:pt>
                <c:pt idx="73">
                  <c:v>12.531140000000001</c:v>
                </c:pt>
                <c:pt idx="74">
                  <c:v>12.973509999999999</c:v>
                </c:pt>
                <c:pt idx="75">
                  <c:v>13.322179999999999</c:v>
                </c:pt>
                <c:pt idx="76">
                  <c:v>13.80627</c:v>
                </c:pt>
                <c:pt idx="77">
                  <c:v>14.199579999999999</c:v>
                </c:pt>
                <c:pt idx="78">
                  <c:v>14.61999</c:v>
                </c:pt>
                <c:pt idx="79">
                  <c:v>15.020659999999999</c:v>
                </c:pt>
                <c:pt idx="80">
                  <c:v>15.46219</c:v>
                </c:pt>
                <c:pt idx="81">
                  <c:v>15.95345</c:v>
                </c:pt>
                <c:pt idx="82">
                  <c:v>16.418610000000001</c:v>
                </c:pt>
                <c:pt idx="83">
                  <c:v>16.893650000000001</c:v>
                </c:pt>
                <c:pt idx="84">
                  <c:v>17.38157</c:v>
                </c:pt>
                <c:pt idx="85">
                  <c:v>17.869710000000001</c:v>
                </c:pt>
                <c:pt idx="86">
                  <c:v>18.316849999999999</c:v>
                </c:pt>
                <c:pt idx="87">
                  <c:v>18.993549999999999</c:v>
                </c:pt>
                <c:pt idx="88">
                  <c:v>19.721589999999999</c:v>
                </c:pt>
                <c:pt idx="89">
                  <c:v>20.229050000000001</c:v>
                </c:pt>
                <c:pt idx="90">
                  <c:v>20.810510000000001</c:v>
                </c:pt>
                <c:pt idx="91">
                  <c:v>21.461649999999999</c:v>
                </c:pt>
                <c:pt idx="92">
                  <c:v>22.134160000000001</c:v>
                </c:pt>
                <c:pt idx="93">
                  <c:v>22.86102</c:v>
                </c:pt>
                <c:pt idx="94">
                  <c:v>23.56005</c:v>
                </c:pt>
                <c:pt idx="95">
                  <c:v>24.158760000000001</c:v>
                </c:pt>
                <c:pt idx="96">
                  <c:v>24.734190000000002</c:v>
                </c:pt>
                <c:pt idx="97">
                  <c:v>25.40174</c:v>
                </c:pt>
                <c:pt idx="98">
                  <c:v>25.913340000000002</c:v>
                </c:pt>
              </c:numCache>
            </c:numRef>
          </c:xVal>
          <c:yVal>
            <c:numRef>
              <c:f>'UMi-6GHz'!$AZ$156:$AZ$254</c:f>
              <c:numCache>
                <c:formatCode>0.000_ </c:formatCode>
                <c:ptCount val="99"/>
                <c:pt idx="0">
                  <c:v>28.490459999999999</c:v>
                </c:pt>
                <c:pt idx="1">
                  <c:v>15.225300000000001</c:v>
                </c:pt>
                <c:pt idx="2">
                  <c:v>12.235950000000001</c:v>
                </c:pt>
                <c:pt idx="3">
                  <c:v>9.3243679999999998</c:v>
                </c:pt>
                <c:pt idx="4">
                  <c:v>7.4741569999999999</c:v>
                </c:pt>
                <c:pt idx="5">
                  <c:v>6.3167359999999997</c:v>
                </c:pt>
                <c:pt idx="6">
                  <c:v>5.3195399999999999</c:v>
                </c:pt>
                <c:pt idx="7">
                  <c:v>4.6602329999999998</c:v>
                </c:pt>
                <c:pt idx="8">
                  <c:v>3.8482270000000001</c:v>
                </c:pt>
                <c:pt idx="9">
                  <c:v>3.344738</c:v>
                </c:pt>
                <c:pt idx="10">
                  <c:v>2.8739400000000002</c:v>
                </c:pt>
                <c:pt idx="11">
                  <c:v>2.4745080000000002</c:v>
                </c:pt>
                <c:pt idx="12">
                  <c:v>2.1049440000000001</c:v>
                </c:pt>
                <c:pt idx="13">
                  <c:v>1.827396</c:v>
                </c:pt>
                <c:pt idx="14">
                  <c:v>1.561949</c:v>
                </c:pt>
                <c:pt idx="15">
                  <c:v>1.2487509999999999</c:v>
                </c:pt>
                <c:pt idx="16">
                  <c:v>1.008667</c:v>
                </c:pt>
                <c:pt idx="17">
                  <c:v>0.78369330000000004</c:v>
                </c:pt>
                <c:pt idx="18">
                  <c:v>0.54844280000000001</c:v>
                </c:pt>
                <c:pt idx="19">
                  <c:v>0.35775380000000001</c:v>
                </c:pt>
                <c:pt idx="20">
                  <c:v>0.1779213</c:v>
                </c:pt>
                <c:pt idx="21">
                  <c:v>9.8285679999999993E-3</c:v>
                </c:pt>
                <c:pt idx="22">
                  <c:v>-0.1304913</c:v>
                </c:pt>
                <c:pt idx="23">
                  <c:v>-0.29474070000000002</c:v>
                </c:pt>
                <c:pt idx="24">
                  <c:v>-0.46528819999999999</c:v>
                </c:pt>
                <c:pt idx="25">
                  <c:v>-0.61640360000000005</c:v>
                </c:pt>
                <c:pt idx="26">
                  <c:v>-0.78852840000000002</c:v>
                </c:pt>
                <c:pt idx="27">
                  <c:v>-0.96644019999999997</c:v>
                </c:pt>
                <c:pt idx="28">
                  <c:v>-1.129057</c:v>
                </c:pt>
                <c:pt idx="29">
                  <c:v>-1.308273</c:v>
                </c:pt>
                <c:pt idx="30">
                  <c:v>-1.5301929999999999</c:v>
                </c:pt>
                <c:pt idx="31">
                  <c:v>-1.7297709999999999</c:v>
                </c:pt>
                <c:pt idx="32">
                  <c:v>-1.972755</c:v>
                </c:pt>
                <c:pt idx="33">
                  <c:v>-2.171726</c:v>
                </c:pt>
                <c:pt idx="34">
                  <c:v>-2.3636629999999998</c:v>
                </c:pt>
                <c:pt idx="35">
                  <c:v>-2.5509430000000002</c:v>
                </c:pt>
                <c:pt idx="36">
                  <c:v>-2.7679770000000001</c:v>
                </c:pt>
                <c:pt idx="37">
                  <c:v>-2.9446509999999999</c:v>
                </c:pt>
                <c:pt idx="38">
                  <c:v>-3.132895</c:v>
                </c:pt>
                <c:pt idx="39">
                  <c:v>-3.3142149999999999</c:v>
                </c:pt>
                <c:pt idx="40">
                  <c:v>-3.5255890000000001</c:v>
                </c:pt>
                <c:pt idx="41">
                  <c:v>-3.716412</c:v>
                </c:pt>
                <c:pt idx="42">
                  <c:v>-3.9694600000000002</c:v>
                </c:pt>
                <c:pt idx="43">
                  <c:v>-4.1717300000000002</c:v>
                </c:pt>
                <c:pt idx="44">
                  <c:v>-4.3637009999999998</c:v>
                </c:pt>
                <c:pt idx="45">
                  <c:v>-4.5619579999999997</c:v>
                </c:pt>
                <c:pt idx="46">
                  <c:v>-4.7438320000000003</c:v>
                </c:pt>
                <c:pt idx="47">
                  <c:v>-4.9293290000000001</c:v>
                </c:pt>
                <c:pt idx="48">
                  <c:v>-5.1839370000000002</c:v>
                </c:pt>
                <c:pt idx="49">
                  <c:v>-5.4443679999999999</c:v>
                </c:pt>
                <c:pt idx="50">
                  <c:v>-5.7040540000000002</c:v>
                </c:pt>
                <c:pt idx="51">
                  <c:v>-5.9888940000000002</c:v>
                </c:pt>
                <c:pt idx="52">
                  <c:v>-6.19062</c:v>
                </c:pt>
                <c:pt idx="53">
                  <c:v>-6.4688420000000004</c:v>
                </c:pt>
                <c:pt idx="54">
                  <c:v>-6.7253970000000001</c:v>
                </c:pt>
                <c:pt idx="55">
                  <c:v>-6.9815940000000003</c:v>
                </c:pt>
                <c:pt idx="56">
                  <c:v>-7.1718039999999998</c:v>
                </c:pt>
                <c:pt idx="57">
                  <c:v>-7.4220449999999998</c:v>
                </c:pt>
                <c:pt idx="58">
                  <c:v>-7.6997419999999996</c:v>
                </c:pt>
                <c:pt idx="59">
                  <c:v>-7.9208160000000003</c:v>
                </c:pt>
                <c:pt idx="60">
                  <c:v>-8.2554320000000008</c:v>
                </c:pt>
                <c:pt idx="61">
                  <c:v>-8.5382560000000005</c:v>
                </c:pt>
                <c:pt idx="62">
                  <c:v>-8.8034149999999993</c:v>
                </c:pt>
                <c:pt idx="63">
                  <c:v>-9.0791719999999998</c:v>
                </c:pt>
                <c:pt idx="64">
                  <c:v>-9.4435269999999996</c:v>
                </c:pt>
                <c:pt idx="65">
                  <c:v>-9.7975790000000007</c:v>
                </c:pt>
                <c:pt idx="66">
                  <c:v>-10.101900000000001</c:v>
                </c:pt>
                <c:pt idx="67">
                  <c:v>-10.39517</c:v>
                </c:pt>
                <c:pt idx="68">
                  <c:v>-10.74672</c:v>
                </c:pt>
                <c:pt idx="69">
                  <c:v>-11.082549999999999</c:v>
                </c:pt>
                <c:pt idx="70">
                  <c:v>-11.424630000000001</c:v>
                </c:pt>
                <c:pt idx="71">
                  <c:v>-11.88443</c:v>
                </c:pt>
                <c:pt idx="72">
                  <c:v>-12.226850000000001</c:v>
                </c:pt>
                <c:pt idx="73">
                  <c:v>-12.531140000000001</c:v>
                </c:pt>
                <c:pt idx="74">
                  <c:v>-12.973509999999999</c:v>
                </c:pt>
                <c:pt idx="75">
                  <c:v>-13.322179999999999</c:v>
                </c:pt>
                <c:pt idx="76">
                  <c:v>-13.80627</c:v>
                </c:pt>
                <c:pt idx="77">
                  <c:v>-14.199579999999999</c:v>
                </c:pt>
                <c:pt idx="78">
                  <c:v>-14.61999</c:v>
                </c:pt>
                <c:pt idx="79">
                  <c:v>-15.020659999999999</c:v>
                </c:pt>
                <c:pt idx="80">
                  <c:v>-15.46219</c:v>
                </c:pt>
                <c:pt idx="81">
                  <c:v>-15.95345</c:v>
                </c:pt>
                <c:pt idx="82">
                  <c:v>-16.418610000000001</c:v>
                </c:pt>
                <c:pt idx="83">
                  <c:v>-16.893650000000001</c:v>
                </c:pt>
                <c:pt idx="84">
                  <c:v>-17.38157</c:v>
                </c:pt>
                <c:pt idx="85">
                  <c:v>-17.869710000000001</c:v>
                </c:pt>
                <c:pt idx="86">
                  <c:v>-18.316849999999999</c:v>
                </c:pt>
                <c:pt idx="87">
                  <c:v>-18.993549999999999</c:v>
                </c:pt>
                <c:pt idx="88">
                  <c:v>-19.721589999999999</c:v>
                </c:pt>
                <c:pt idx="89">
                  <c:v>-20.229050000000001</c:v>
                </c:pt>
                <c:pt idx="90">
                  <c:v>-20.810510000000001</c:v>
                </c:pt>
                <c:pt idx="91">
                  <c:v>-21.461649999999999</c:v>
                </c:pt>
                <c:pt idx="92">
                  <c:v>-22.134160000000001</c:v>
                </c:pt>
                <c:pt idx="93">
                  <c:v>-22.86102</c:v>
                </c:pt>
                <c:pt idx="94">
                  <c:v>-23.56005</c:v>
                </c:pt>
                <c:pt idx="95">
                  <c:v>-24.158760000000001</c:v>
                </c:pt>
                <c:pt idx="96">
                  <c:v>-24.734190000000002</c:v>
                </c:pt>
                <c:pt idx="97">
                  <c:v>-25.40174</c:v>
                </c:pt>
                <c:pt idx="98">
                  <c:v>-25.913340000000002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D-4114-9361-6C5A53762BCC}"/>
            </c:ext>
          </c:extLst>
        </c:ser>
        <c:ser>
          <c:idx val="20"/>
          <c:order val="20"/>
          <c:tx>
            <c:strRef>
              <c:f>'UMi-6GHz'!$BA$155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-28.490459999999999</c:v>
                </c:pt>
                <c:pt idx="1">
                  <c:v>-15.225300000000001</c:v>
                </c:pt>
                <c:pt idx="2">
                  <c:v>-12.235950000000001</c:v>
                </c:pt>
                <c:pt idx="3">
                  <c:v>-9.3243679999999998</c:v>
                </c:pt>
                <c:pt idx="4">
                  <c:v>-7.4741569999999999</c:v>
                </c:pt>
                <c:pt idx="5">
                  <c:v>-6.3167359999999997</c:v>
                </c:pt>
                <c:pt idx="6">
                  <c:v>-5.3195399999999999</c:v>
                </c:pt>
                <c:pt idx="7">
                  <c:v>-4.6602329999999998</c:v>
                </c:pt>
                <c:pt idx="8">
                  <c:v>-3.8482270000000001</c:v>
                </c:pt>
                <c:pt idx="9">
                  <c:v>-3.344738</c:v>
                </c:pt>
                <c:pt idx="10">
                  <c:v>-2.8739400000000002</c:v>
                </c:pt>
                <c:pt idx="11">
                  <c:v>-2.4745080000000002</c:v>
                </c:pt>
                <c:pt idx="12">
                  <c:v>-2.1049440000000001</c:v>
                </c:pt>
                <c:pt idx="13">
                  <c:v>-1.827396</c:v>
                </c:pt>
                <c:pt idx="14">
                  <c:v>-1.561949</c:v>
                </c:pt>
                <c:pt idx="15">
                  <c:v>-1.2487509999999999</c:v>
                </c:pt>
                <c:pt idx="16">
                  <c:v>-1.008667</c:v>
                </c:pt>
                <c:pt idx="17">
                  <c:v>-0.78369330000000004</c:v>
                </c:pt>
                <c:pt idx="18">
                  <c:v>-0.54844280000000001</c:v>
                </c:pt>
                <c:pt idx="19">
                  <c:v>-0.35775380000000001</c:v>
                </c:pt>
                <c:pt idx="20">
                  <c:v>-0.1779213</c:v>
                </c:pt>
                <c:pt idx="21">
                  <c:v>-9.8285679999999993E-3</c:v>
                </c:pt>
                <c:pt idx="22">
                  <c:v>0.1304913</c:v>
                </c:pt>
                <c:pt idx="23">
                  <c:v>0.29474070000000002</c:v>
                </c:pt>
                <c:pt idx="24">
                  <c:v>0.46528819999999999</c:v>
                </c:pt>
                <c:pt idx="25">
                  <c:v>0.61640360000000005</c:v>
                </c:pt>
                <c:pt idx="26">
                  <c:v>0.78852840000000002</c:v>
                </c:pt>
                <c:pt idx="27">
                  <c:v>0.96644019999999997</c:v>
                </c:pt>
                <c:pt idx="28">
                  <c:v>1.129057</c:v>
                </c:pt>
                <c:pt idx="29">
                  <c:v>1.308273</c:v>
                </c:pt>
                <c:pt idx="30">
                  <c:v>1.5301929999999999</c:v>
                </c:pt>
                <c:pt idx="31">
                  <c:v>1.7297709999999999</c:v>
                </c:pt>
                <c:pt idx="32">
                  <c:v>1.972755</c:v>
                </c:pt>
                <c:pt idx="33">
                  <c:v>2.171726</c:v>
                </c:pt>
                <c:pt idx="34">
                  <c:v>2.3636629999999998</c:v>
                </c:pt>
                <c:pt idx="35">
                  <c:v>2.5509430000000002</c:v>
                </c:pt>
                <c:pt idx="36">
                  <c:v>2.7679770000000001</c:v>
                </c:pt>
                <c:pt idx="37">
                  <c:v>2.9446509999999999</c:v>
                </c:pt>
                <c:pt idx="38">
                  <c:v>3.132895</c:v>
                </c:pt>
                <c:pt idx="39">
                  <c:v>3.3142149999999999</c:v>
                </c:pt>
                <c:pt idx="40">
                  <c:v>3.5255890000000001</c:v>
                </c:pt>
                <c:pt idx="41">
                  <c:v>3.716412</c:v>
                </c:pt>
                <c:pt idx="42">
                  <c:v>3.9694600000000002</c:v>
                </c:pt>
                <c:pt idx="43">
                  <c:v>4.1717300000000002</c:v>
                </c:pt>
                <c:pt idx="44">
                  <c:v>4.3637009999999998</c:v>
                </c:pt>
                <c:pt idx="45">
                  <c:v>4.5619579999999997</c:v>
                </c:pt>
                <c:pt idx="46">
                  <c:v>4.7438320000000003</c:v>
                </c:pt>
                <c:pt idx="47">
                  <c:v>4.9293290000000001</c:v>
                </c:pt>
                <c:pt idx="48">
                  <c:v>5.1839370000000002</c:v>
                </c:pt>
                <c:pt idx="49">
                  <c:v>5.4443679999999999</c:v>
                </c:pt>
                <c:pt idx="50">
                  <c:v>5.7040540000000002</c:v>
                </c:pt>
                <c:pt idx="51">
                  <c:v>5.9888940000000002</c:v>
                </c:pt>
                <c:pt idx="52">
                  <c:v>6.19062</c:v>
                </c:pt>
                <c:pt idx="53">
                  <c:v>6.4688420000000004</c:v>
                </c:pt>
                <c:pt idx="54">
                  <c:v>6.7253970000000001</c:v>
                </c:pt>
                <c:pt idx="55">
                  <c:v>6.9815940000000003</c:v>
                </c:pt>
                <c:pt idx="56">
                  <c:v>7.1718039999999998</c:v>
                </c:pt>
                <c:pt idx="57">
                  <c:v>7.4220449999999998</c:v>
                </c:pt>
                <c:pt idx="58">
                  <c:v>7.6997419999999996</c:v>
                </c:pt>
                <c:pt idx="59">
                  <c:v>7.9208160000000003</c:v>
                </c:pt>
                <c:pt idx="60">
                  <c:v>8.2554320000000008</c:v>
                </c:pt>
                <c:pt idx="61">
                  <c:v>8.5382560000000005</c:v>
                </c:pt>
                <c:pt idx="62">
                  <c:v>8.8034149999999993</c:v>
                </c:pt>
                <c:pt idx="63">
                  <c:v>9.0791719999999998</c:v>
                </c:pt>
                <c:pt idx="64">
                  <c:v>9.4435269999999996</c:v>
                </c:pt>
                <c:pt idx="65">
                  <c:v>9.7975790000000007</c:v>
                </c:pt>
                <c:pt idx="66">
                  <c:v>10.101900000000001</c:v>
                </c:pt>
                <c:pt idx="67">
                  <c:v>10.39517</c:v>
                </c:pt>
                <c:pt idx="68">
                  <c:v>10.74672</c:v>
                </c:pt>
                <c:pt idx="69">
                  <c:v>11.082549999999999</c:v>
                </c:pt>
                <c:pt idx="70">
                  <c:v>11.424630000000001</c:v>
                </c:pt>
                <c:pt idx="71">
                  <c:v>11.88443</c:v>
                </c:pt>
                <c:pt idx="72">
                  <c:v>12.226850000000001</c:v>
                </c:pt>
                <c:pt idx="73">
                  <c:v>12.531140000000001</c:v>
                </c:pt>
                <c:pt idx="74">
                  <c:v>12.973509999999999</c:v>
                </c:pt>
                <c:pt idx="75">
                  <c:v>13.322179999999999</c:v>
                </c:pt>
                <c:pt idx="76">
                  <c:v>13.80627</c:v>
                </c:pt>
                <c:pt idx="77">
                  <c:v>14.199579999999999</c:v>
                </c:pt>
                <c:pt idx="78">
                  <c:v>14.61999</c:v>
                </c:pt>
                <c:pt idx="79">
                  <c:v>15.020659999999999</c:v>
                </c:pt>
                <c:pt idx="80">
                  <c:v>15.46219</c:v>
                </c:pt>
                <c:pt idx="81">
                  <c:v>15.95345</c:v>
                </c:pt>
                <c:pt idx="82">
                  <c:v>16.418610000000001</c:v>
                </c:pt>
                <c:pt idx="83">
                  <c:v>16.893650000000001</c:v>
                </c:pt>
                <c:pt idx="84">
                  <c:v>17.38157</c:v>
                </c:pt>
                <c:pt idx="85">
                  <c:v>17.869710000000001</c:v>
                </c:pt>
                <c:pt idx="86">
                  <c:v>18.316849999999999</c:v>
                </c:pt>
                <c:pt idx="87">
                  <c:v>18.993549999999999</c:v>
                </c:pt>
                <c:pt idx="88">
                  <c:v>19.721589999999999</c:v>
                </c:pt>
                <c:pt idx="89">
                  <c:v>20.229050000000001</c:v>
                </c:pt>
                <c:pt idx="90">
                  <c:v>20.810510000000001</c:v>
                </c:pt>
                <c:pt idx="91">
                  <c:v>21.461649999999999</c:v>
                </c:pt>
                <c:pt idx="92">
                  <c:v>22.134160000000001</c:v>
                </c:pt>
                <c:pt idx="93">
                  <c:v>22.86102</c:v>
                </c:pt>
                <c:pt idx="94">
                  <c:v>23.56005</c:v>
                </c:pt>
                <c:pt idx="95">
                  <c:v>24.158760000000001</c:v>
                </c:pt>
                <c:pt idx="96">
                  <c:v>24.734190000000002</c:v>
                </c:pt>
                <c:pt idx="97">
                  <c:v>25.40174</c:v>
                </c:pt>
                <c:pt idx="98">
                  <c:v>25.913340000000002</c:v>
                </c:pt>
              </c:numCache>
            </c:numRef>
          </c:xVal>
          <c:yVal>
            <c:numRef>
              <c:f>'UMi-6GHz'!$BA$156:$BA$254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D-4114-9361-6C5A53762BCC}"/>
            </c:ext>
          </c:extLst>
        </c:ser>
        <c:ser>
          <c:idx val="21"/>
          <c:order val="21"/>
          <c:tx>
            <c:strRef>
              <c:f>'UMi-6GHz'!$BB$155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-28.490459999999999</c:v>
                </c:pt>
                <c:pt idx="1">
                  <c:v>-15.225300000000001</c:v>
                </c:pt>
                <c:pt idx="2">
                  <c:v>-12.235950000000001</c:v>
                </c:pt>
                <c:pt idx="3">
                  <c:v>-9.3243679999999998</c:v>
                </c:pt>
                <c:pt idx="4">
                  <c:v>-7.4741569999999999</c:v>
                </c:pt>
                <c:pt idx="5">
                  <c:v>-6.3167359999999997</c:v>
                </c:pt>
                <c:pt idx="6">
                  <c:v>-5.3195399999999999</c:v>
                </c:pt>
                <c:pt idx="7">
                  <c:v>-4.6602329999999998</c:v>
                </c:pt>
                <c:pt idx="8">
                  <c:v>-3.8482270000000001</c:v>
                </c:pt>
                <c:pt idx="9">
                  <c:v>-3.344738</c:v>
                </c:pt>
                <c:pt idx="10">
                  <c:v>-2.8739400000000002</c:v>
                </c:pt>
                <c:pt idx="11">
                  <c:v>-2.4745080000000002</c:v>
                </c:pt>
                <c:pt idx="12">
                  <c:v>-2.1049440000000001</c:v>
                </c:pt>
                <c:pt idx="13">
                  <c:v>-1.827396</c:v>
                </c:pt>
                <c:pt idx="14">
                  <c:v>-1.561949</c:v>
                </c:pt>
                <c:pt idx="15">
                  <c:v>-1.2487509999999999</c:v>
                </c:pt>
                <c:pt idx="16">
                  <c:v>-1.008667</c:v>
                </c:pt>
                <c:pt idx="17">
                  <c:v>-0.78369330000000004</c:v>
                </c:pt>
                <c:pt idx="18">
                  <c:v>-0.54844280000000001</c:v>
                </c:pt>
                <c:pt idx="19">
                  <c:v>-0.35775380000000001</c:v>
                </c:pt>
                <c:pt idx="20">
                  <c:v>-0.1779213</c:v>
                </c:pt>
                <c:pt idx="21">
                  <c:v>-9.8285679999999993E-3</c:v>
                </c:pt>
                <c:pt idx="22">
                  <c:v>0.1304913</c:v>
                </c:pt>
                <c:pt idx="23">
                  <c:v>0.29474070000000002</c:v>
                </c:pt>
                <c:pt idx="24">
                  <c:v>0.46528819999999999</c:v>
                </c:pt>
                <c:pt idx="25">
                  <c:v>0.61640360000000005</c:v>
                </c:pt>
                <c:pt idx="26">
                  <c:v>0.78852840000000002</c:v>
                </c:pt>
                <c:pt idx="27">
                  <c:v>0.96644019999999997</c:v>
                </c:pt>
                <c:pt idx="28">
                  <c:v>1.129057</c:v>
                </c:pt>
                <c:pt idx="29">
                  <c:v>1.308273</c:v>
                </c:pt>
                <c:pt idx="30">
                  <c:v>1.5301929999999999</c:v>
                </c:pt>
                <c:pt idx="31">
                  <c:v>1.7297709999999999</c:v>
                </c:pt>
                <c:pt idx="32">
                  <c:v>1.972755</c:v>
                </c:pt>
                <c:pt idx="33">
                  <c:v>2.171726</c:v>
                </c:pt>
                <c:pt idx="34">
                  <c:v>2.3636629999999998</c:v>
                </c:pt>
                <c:pt idx="35">
                  <c:v>2.5509430000000002</c:v>
                </c:pt>
                <c:pt idx="36">
                  <c:v>2.7679770000000001</c:v>
                </c:pt>
                <c:pt idx="37">
                  <c:v>2.9446509999999999</c:v>
                </c:pt>
                <c:pt idx="38">
                  <c:v>3.132895</c:v>
                </c:pt>
                <c:pt idx="39">
                  <c:v>3.3142149999999999</c:v>
                </c:pt>
                <c:pt idx="40">
                  <c:v>3.5255890000000001</c:v>
                </c:pt>
                <c:pt idx="41">
                  <c:v>3.716412</c:v>
                </c:pt>
                <c:pt idx="42">
                  <c:v>3.9694600000000002</c:v>
                </c:pt>
                <c:pt idx="43">
                  <c:v>4.1717300000000002</c:v>
                </c:pt>
                <c:pt idx="44">
                  <c:v>4.3637009999999998</c:v>
                </c:pt>
                <c:pt idx="45">
                  <c:v>4.5619579999999997</c:v>
                </c:pt>
                <c:pt idx="46">
                  <c:v>4.7438320000000003</c:v>
                </c:pt>
                <c:pt idx="47">
                  <c:v>4.9293290000000001</c:v>
                </c:pt>
                <c:pt idx="48">
                  <c:v>5.1839370000000002</c:v>
                </c:pt>
                <c:pt idx="49">
                  <c:v>5.4443679999999999</c:v>
                </c:pt>
                <c:pt idx="50">
                  <c:v>5.7040540000000002</c:v>
                </c:pt>
                <c:pt idx="51">
                  <c:v>5.9888940000000002</c:v>
                </c:pt>
                <c:pt idx="52">
                  <c:v>6.19062</c:v>
                </c:pt>
                <c:pt idx="53">
                  <c:v>6.4688420000000004</c:v>
                </c:pt>
                <c:pt idx="54">
                  <c:v>6.7253970000000001</c:v>
                </c:pt>
                <c:pt idx="55">
                  <c:v>6.9815940000000003</c:v>
                </c:pt>
                <c:pt idx="56">
                  <c:v>7.1718039999999998</c:v>
                </c:pt>
                <c:pt idx="57">
                  <c:v>7.4220449999999998</c:v>
                </c:pt>
                <c:pt idx="58">
                  <c:v>7.6997419999999996</c:v>
                </c:pt>
                <c:pt idx="59">
                  <c:v>7.9208160000000003</c:v>
                </c:pt>
                <c:pt idx="60">
                  <c:v>8.2554320000000008</c:v>
                </c:pt>
                <c:pt idx="61">
                  <c:v>8.5382560000000005</c:v>
                </c:pt>
                <c:pt idx="62">
                  <c:v>8.8034149999999993</c:v>
                </c:pt>
                <c:pt idx="63">
                  <c:v>9.0791719999999998</c:v>
                </c:pt>
                <c:pt idx="64">
                  <c:v>9.4435269999999996</c:v>
                </c:pt>
                <c:pt idx="65">
                  <c:v>9.7975790000000007</c:v>
                </c:pt>
                <c:pt idx="66">
                  <c:v>10.101900000000001</c:v>
                </c:pt>
                <c:pt idx="67">
                  <c:v>10.39517</c:v>
                </c:pt>
                <c:pt idx="68">
                  <c:v>10.74672</c:v>
                </c:pt>
                <c:pt idx="69">
                  <c:v>11.082549999999999</c:v>
                </c:pt>
                <c:pt idx="70">
                  <c:v>11.424630000000001</c:v>
                </c:pt>
                <c:pt idx="71">
                  <c:v>11.88443</c:v>
                </c:pt>
                <c:pt idx="72">
                  <c:v>12.226850000000001</c:v>
                </c:pt>
                <c:pt idx="73">
                  <c:v>12.531140000000001</c:v>
                </c:pt>
                <c:pt idx="74">
                  <c:v>12.973509999999999</c:v>
                </c:pt>
                <c:pt idx="75">
                  <c:v>13.322179999999999</c:v>
                </c:pt>
                <c:pt idx="76">
                  <c:v>13.80627</c:v>
                </c:pt>
                <c:pt idx="77">
                  <c:v>14.199579999999999</c:v>
                </c:pt>
                <c:pt idx="78">
                  <c:v>14.61999</c:v>
                </c:pt>
                <c:pt idx="79">
                  <c:v>15.020659999999999</c:v>
                </c:pt>
                <c:pt idx="80">
                  <c:v>15.46219</c:v>
                </c:pt>
                <c:pt idx="81">
                  <c:v>15.95345</c:v>
                </c:pt>
                <c:pt idx="82">
                  <c:v>16.418610000000001</c:v>
                </c:pt>
                <c:pt idx="83">
                  <c:v>16.893650000000001</c:v>
                </c:pt>
                <c:pt idx="84">
                  <c:v>17.38157</c:v>
                </c:pt>
                <c:pt idx="85">
                  <c:v>17.869710000000001</c:v>
                </c:pt>
                <c:pt idx="86">
                  <c:v>18.316849999999999</c:v>
                </c:pt>
                <c:pt idx="87">
                  <c:v>18.993549999999999</c:v>
                </c:pt>
                <c:pt idx="88">
                  <c:v>19.721589999999999</c:v>
                </c:pt>
                <c:pt idx="89">
                  <c:v>20.229050000000001</c:v>
                </c:pt>
                <c:pt idx="90">
                  <c:v>20.810510000000001</c:v>
                </c:pt>
                <c:pt idx="91">
                  <c:v>21.461649999999999</c:v>
                </c:pt>
                <c:pt idx="92">
                  <c:v>22.134160000000001</c:v>
                </c:pt>
                <c:pt idx="93">
                  <c:v>22.86102</c:v>
                </c:pt>
                <c:pt idx="94">
                  <c:v>23.56005</c:v>
                </c:pt>
                <c:pt idx="95">
                  <c:v>24.158760000000001</c:v>
                </c:pt>
                <c:pt idx="96">
                  <c:v>24.734190000000002</c:v>
                </c:pt>
                <c:pt idx="97">
                  <c:v>25.40174</c:v>
                </c:pt>
                <c:pt idx="98">
                  <c:v>25.913340000000002</c:v>
                </c:pt>
              </c:numCache>
            </c:numRef>
          </c:xVal>
          <c:yVal>
            <c:numRef>
              <c:f>'UMi-6GHz'!$BB$156:$BB$254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D-4114-9361-6C5A53762BCC}"/>
            </c:ext>
          </c:extLst>
        </c:ser>
        <c:ser>
          <c:idx val="22"/>
          <c:order val="22"/>
          <c:tx>
            <c:strRef>
              <c:f>'UMi-6GHz'!$BC$155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-28.490459999999999</c:v>
                </c:pt>
                <c:pt idx="1">
                  <c:v>-15.225300000000001</c:v>
                </c:pt>
                <c:pt idx="2">
                  <c:v>-12.235950000000001</c:v>
                </c:pt>
                <c:pt idx="3">
                  <c:v>-9.3243679999999998</c:v>
                </c:pt>
                <c:pt idx="4">
                  <c:v>-7.4741569999999999</c:v>
                </c:pt>
                <c:pt idx="5">
                  <c:v>-6.3167359999999997</c:v>
                </c:pt>
                <c:pt idx="6">
                  <c:v>-5.3195399999999999</c:v>
                </c:pt>
                <c:pt idx="7">
                  <c:v>-4.6602329999999998</c:v>
                </c:pt>
                <c:pt idx="8">
                  <c:v>-3.8482270000000001</c:v>
                </c:pt>
                <c:pt idx="9">
                  <c:v>-3.344738</c:v>
                </c:pt>
                <c:pt idx="10">
                  <c:v>-2.8739400000000002</c:v>
                </c:pt>
                <c:pt idx="11">
                  <c:v>-2.4745080000000002</c:v>
                </c:pt>
                <c:pt idx="12">
                  <c:v>-2.1049440000000001</c:v>
                </c:pt>
                <c:pt idx="13">
                  <c:v>-1.827396</c:v>
                </c:pt>
                <c:pt idx="14">
                  <c:v>-1.561949</c:v>
                </c:pt>
                <c:pt idx="15">
                  <c:v>-1.2487509999999999</c:v>
                </c:pt>
                <c:pt idx="16">
                  <c:v>-1.008667</c:v>
                </c:pt>
                <c:pt idx="17">
                  <c:v>-0.78369330000000004</c:v>
                </c:pt>
                <c:pt idx="18">
                  <c:v>-0.54844280000000001</c:v>
                </c:pt>
                <c:pt idx="19">
                  <c:v>-0.35775380000000001</c:v>
                </c:pt>
                <c:pt idx="20">
                  <c:v>-0.1779213</c:v>
                </c:pt>
                <c:pt idx="21">
                  <c:v>-9.8285679999999993E-3</c:v>
                </c:pt>
                <c:pt idx="22">
                  <c:v>0.1304913</c:v>
                </c:pt>
                <c:pt idx="23">
                  <c:v>0.29474070000000002</c:v>
                </c:pt>
                <c:pt idx="24">
                  <c:v>0.46528819999999999</c:v>
                </c:pt>
                <c:pt idx="25">
                  <c:v>0.61640360000000005</c:v>
                </c:pt>
                <c:pt idx="26">
                  <c:v>0.78852840000000002</c:v>
                </c:pt>
                <c:pt idx="27">
                  <c:v>0.96644019999999997</c:v>
                </c:pt>
                <c:pt idx="28">
                  <c:v>1.129057</c:v>
                </c:pt>
                <c:pt idx="29">
                  <c:v>1.308273</c:v>
                </c:pt>
                <c:pt idx="30">
                  <c:v>1.5301929999999999</c:v>
                </c:pt>
                <c:pt idx="31">
                  <c:v>1.7297709999999999</c:v>
                </c:pt>
                <c:pt idx="32">
                  <c:v>1.972755</c:v>
                </c:pt>
                <c:pt idx="33">
                  <c:v>2.171726</c:v>
                </c:pt>
                <c:pt idx="34">
                  <c:v>2.3636629999999998</c:v>
                </c:pt>
                <c:pt idx="35">
                  <c:v>2.5509430000000002</c:v>
                </c:pt>
                <c:pt idx="36">
                  <c:v>2.7679770000000001</c:v>
                </c:pt>
                <c:pt idx="37">
                  <c:v>2.9446509999999999</c:v>
                </c:pt>
                <c:pt idx="38">
                  <c:v>3.132895</c:v>
                </c:pt>
                <c:pt idx="39">
                  <c:v>3.3142149999999999</c:v>
                </c:pt>
                <c:pt idx="40">
                  <c:v>3.5255890000000001</c:v>
                </c:pt>
                <c:pt idx="41">
                  <c:v>3.716412</c:v>
                </c:pt>
                <c:pt idx="42">
                  <c:v>3.9694600000000002</c:v>
                </c:pt>
                <c:pt idx="43">
                  <c:v>4.1717300000000002</c:v>
                </c:pt>
                <c:pt idx="44">
                  <c:v>4.3637009999999998</c:v>
                </c:pt>
                <c:pt idx="45">
                  <c:v>4.5619579999999997</c:v>
                </c:pt>
                <c:pt idx="46">
                  <c:v>4.7438320000000003</c:v>
                </c:pt>
                <c:pt idx="47">
                  <c:v>4.9293290000000001</c:v>
                </c:pt>
                <c:pt idx="48">
                  <c:v>5.1839370000000002</c:v>
                </c:pt>
                <c:pt idx="49">
                  <c:v>5.4443679999999999</c:v>
                </c:pt>
                <c:pt idx="50">
                  <c:v>5.7040540000000002</c:v>
                </c:pt>
                <c:pt idx="51">
                  <c:v>5.9888940000000002</c:v>
                </c:pt>
                <c:pt idx="52">
                  <c:v>6.19062</c:v>
                </c:pt>
                <c:pt idx="53">
                  <c:v>6.4688420000000004</c:v>
                </c:pt>
                <c:pt idx="54">
                  <c:v>6.7253970000000001</c:v>
                </c:pt>
                <c:pt idx="55">
                  <c:v>6.9815940000000003</c:v>
                </c:pt>
                <c:pt idx="56">
                  <c:v>7.1718039999999998</c:v>
                </c:pt>
                <c:pt idx="57">
                  <c:v>7.4220449999999998</c:v>
                </c:pt>
                <c:pt idx="58">
                  <c:v>7.6997419999999996</c:v>
                </c:pt>
                <c:pt idx="59">
                  <c:v>7.9208160000000003</c:v>
                </c:pt>
                <c:pt idx="60">
                  <c:v>8.2554320000000008</c:v>
                </c:pt>
                <c:pt idx="61">
                  <c:v>8.5382560000000005</c:v>
                </c:pt>
                <c:pt idx="62">
                  <c:v>8.8034149999999993</c:v>
                </c:pt>
                <c:pt idx="63">
                  <c:v>9.0791719999999998</c:v>
                </c:pt>
                <c:pt idx="64">
                  <c:v>9.4435269999999996</c:v>
                </c:pt>
                <c:pt idx="65">
                  <c:v>9.7975790000000007</c:v>
                </c:pt>
                <c:pt idx="66">
                  <c:v>10.101900000000001</c:v>
                </c:pt>
                <c:pt idx="67">
                  <c:v>10.39517</c:v>
                </c:pt>
                <c:pt idx="68">
                  <c:v>10.74672</c:v>
                </c:pt>
                <c:pt idx="69">
                  <c:v>11.082549999999999</c:v>
                </c:pt>
                <c:pt idx="70">
                  <c:v>11.424630000000001</c:v>
                </c:pt>
                <c:pt idx="71">
                  <c:v>11.88443</c:v>
                </c:pt>
                <c:pt idx="72">
                  <c:v>12.226850000000001</c:v>
                </c:pt>
                <c:pt idx="73">
                  <c:v>12.531140000000001</c:v>
                </c:pt>
                <c:pt idx="74">
                  <c:v>12.973509999999999</c:v>
                </c:pt>
                <c:pt idx="75">
                  <c:v>13.322179999999999</c:v>
                </c:pt>
                <c:pt idx="76">
                  <c:v>13.80627</c:v>
                </c:pt>
                <c:pt idx="77">
                  <c:v>14.199579999999999</c:v>
                </c:pt>
                <c:pt idx="78">
                  <c:v>14.61999</c:v>
                </c:pt>
                <c:pt idx="79">
                  <c:v>15.020659999999999</c:v>
                </c:pt>
                <c:pt idx="80">
                  <c:v>15.46219</c:v>
                </c:pt>
                <c:pt idx="81">
                  <c:v>15.95345</c:v>
                </c:pt>
                <c:pt idx="82">
                  <c:v>16.418610000000001</c:v>
                </c:pt>
                <c:pt idx="83">
                  <c:v>16.893650000000001</c:v>
                </c:pt>
                <c:pt idx="84">
                  <c:v>17.38157</c:v>
                </c:pt>
                <c:pt idx="85">
                  <c:v>17.869710000000001</c:v>
                </c:pt>
                <c:pt idx="86">
                  <c:v>18.316849999999999</c:v>
                </c:pt>
                <c:pt idx="87">
                  <c:v>18.993549999999999</c:v>
                </c:pt>
                <c:pt idx="88">
                  <c:v>19.721589999999999</c:v>
                </c:pt>
                <c:pt idx="89">
                  <c:v>20.229050000000001</c:v>
                </c:pt>
                <c:pt idx="90">
                  <c:v>20.810510000000001</c:v>
                </c:pt>
                <c:pt idx="91">
                  <c:v>21.461649999999999</c:v>
                </c:pt>
                <c:pt idx="92">
                  <c:v>22.134160000000001</c:v>
                </c:pt>
                <c:pt idx="93">
                  <c:v>22.86102</c:v>
                </c:pt>
                <c:pt idx="94">
                  <c:v>23.56005</c:v>
                </c:pt>
                <c:pt idx="95">
                  <c:v>24.158760000000001</c:v>
                </c:pt>
                <c:pt idx="96">
                  <c:v>24.734190000000002</c:v>
                </c:pt>
                <c:pt idx="97">
                  <c:v>25.40174</c:v>
                </c:pt>
                <c:pt idx="98">
                  <c:v>25.913340000000002</c:v>
                </c:pt>
              </c:numCache>
            </c:numRef>
          </c:xVal>
          <c:yVal>
            <c:numRef>
              <c:f>'UMi-6GHz'!$BC$156:$BC$254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D-4114-9361-6C5A53762BCC}"/>
            </c:ext>
          </c:extLst>
        </c:ser>
        <c:ser>
          <c:idx val="24"/>
          <c:order val="23"/>
          <c:tx>
            <c:strRef>
              <c:f>'UMi-6GHz'!$BD$155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-28.490459999999999</c:v>
                </c:pt>
                <c:pt idx="1">
                  <c:v>-15.225300000000001</c:v>
                </c:pt>
                <c:pt idx="2">
                  <c:v>-12.235950000000001</c:v>
                </c:pt>
                <c:pt idx="3">
                  <c:v>-9.3243679999999998</c:v>
                </c:pt>
                <c:pt idx="4">
                  <c:v>-7.4741569999999999</c:v>
                </c:pt>
                <c:pt idx="5">
                  <c:v>-6.3167359999999997</c:v>
                </c:pt>
                <c:pt idx="6">
                  <c:v>-5.3195399999999999</c:v>
                </c:pt>
                <c:pt idx="7">
                  <c:v>-4.6602329999999998</c:v>
                </c:pt>
                <c:pt idx="8">
                  <c:v>-3.8482270000000001</c:v>
                </c:pt>
                <c:pt idx="9">
                  <c:v>-3.344738</c:v>
                </c:pt>
                <c:pt idx="10">
                  <c:v>-2.8739400000000002</c:v>
                </c:pt>
                <c:pt idx="11">
                  <c:v>-2.4745080000000002</c:v>
                </c:pt>
                <c:pt idx="12">
                  <c:v>-2.1049440000000001</c:v>
                </c:pt>
                <c:pt idx="13">
                  <c:v>-1.827396</c:v>
                </c:pt>
                <c:pt idx="14">
                  <c:v>-1.561949</c:v>
                </c:pt>
                <c:pt idx="15">
                  <c:v>-1.2487509999999999</c:v>
                </c:pt>
                <c:pt idx="16">
                  <c:v>-1.008667</c:v>
                </c:pt>
                <c:pt idx="17">
                  <c:v>-0.78369330000000004</c:v>
                </c:pt>
                <c:pt idx="18">
                  <c:v>-0.54844280000000001</c:v>
                </c:pt>
                <c:pt idx="19">
                  <c:v>-0.35775380000000001</c:v>
                </c:pt>
                <c:pt idx="20">
                  <c:v>-0.1779213</c:v>
                </c:pt>
                <c:pt idx="21">
                  <c:v>-9.8285679999999993E-3</c:v>
                </c:pt>
                <c:pt idx="22">
                  <c:v>0.1304913</c:v>
                </c:pt>
                <c:pt idx="23">
                  <c:v>0.29474070000000002</c:v>
                </c:pt>
                <c:pt idx="24">
                  <c:v>0.46528819999999999</c:v>
                </c:pt>
                <c:pt idx="25">
                  <c:v>0.61640360000000005</c:v>
                </c:pt>
                <c:pt idx="26">
                  <c:v>0.78852840000000002</c:v>
                </c:pt>
                <c:pt idx="27">
                  <c:v>0.96644019999999997</c:v>
                </c:pt>
                <c:pt idx="28">
                  <c:v>1.129057</c:v>
                </c:pt>
                <c:pt idx="29">
                  <c:v>1.308273</c:v>
                </c:pt>
                <c:pt idx="30">
                  <c:v>1.5301929999999999</c:v>
                </c:pt>
                <c:pt idx="31">
                  <c:v>1.7297709999999999</c:v>
                </c:pt>
                <c:pt idx="32">
                  <c:v>1.972755</c:v>
                </c:pt>
                <c:pt idx="33">
                  <c:v>2.171726</c:v>
                </c:pt>
                <c:pt idx="34">
                  <c:v>2.3636629999999998</c:v>
                </c:pt>
                <c:pt idx="35">
                  <c:v>2.5509430000000002</c:v>
                </c:pt>
                <c:pt idx="36">
                  <c:v>2.7679770000000001</c:v>
                </c:pt>
                <c:pt idx="37">
                  <c:v>2.9446509999999999</c:v>
                </c:pt>
                <c:pt idx="38">
                  <c:v>3.132895</c:v>
                </c:pt>
                <c:pt idx="39">
                  <c:v>3.3142149999999999</c:v>
                </c:pt>
                <c:pt idx="40">
                  <c:v>3.5255890000000001</c:v>
                </c:pt>
                <c:pt idx="41">
                  <c:v>3.716412</c:v>
                </c:pt>
                <c:pt idx="42">
                  <c:v>3.9694600000000002</c:v>
                </c:pt>
                <c:pt idx="43">
                  <c:v>4.1717300000000002</c:v>
                </c:pt>
                <c:pt idx="44">
                  <c:v>4.3637009999999998</c:v>
                </c:pt>
                <c:pt idx="45">
                  <c:v>4.5619579999999997</c:v>
                </c:pt>
                <c:pt idx="46">
                  <c:v>4.7438320000000003</c:v>
                </c:pt>
                <c:pt idx="47">
                  <c:v>4.9293290000000001</c:v>
                </c:pt>
                <c:pt idx="48">
                  <c:v>5.1839370000000002</c:v>
                </c:pt>
                <c:pt idx="49">
                  <c:v>5.4443679999999999</c:v>
                </c:pt>
                <c:pt idx="50">
                  <c:v>5.7040540000000002</c:v>
                </c:pt>
                <c:pt idx="51">
                  <c:v>5.9888940000000002</c:v>
                </c:pt>
                <c:pt idx="52">
                  <c:v>6.19062</c:v>
                </c:pt>
                <c:pt idx="53">
                  <c:v>6.4688420000000004</c:v>
                </c:pt>
                <c:pt idx="54">
                  <c:v>6.7253970000000001</c:v>
                </c:pt>
                <c:pt idx="55">
                  <c:v>6.9815940000000003</c:v>
                </c:pt>
                <c:pt idx="56">
                  <c:v>7.1718039999999998</c:v>
                </c:pt>
                <c:pt idx="57">
                  <c:v>7.4220449999999998</c:v>
                </c:pt>
                <c:pt idx="58">
                  <c:v>7.6997419999999996</c:v>
                </c:pt>
                <c:pt idx="59">
                  <c:v>7.9208160000000003</c:v>
                </c:pt>
                <c:pt idx="60">
                  <c:v>8.2554320000000008</c:v>
                </c:pt>
                <c:pt idx="61">
                  <c:v>8.5382560000000005</c:v>
                </c:pt>
                <c:pt idx="62">
                  <c:v>8.8034149999999993</c:v>
                </c:pt>
                <c:pt idx="63">
                  <c:v>9.0791719999999998</c:v>
                </c:pt>
                <c:pt idx="64">
                  <c:v>9.4435269999999996</c:v>
                </c:pt>
                <c:pt idx="65">
                  <c:v>9.7975790000000007</c:v>
                </c:pt>
                <c:pt idx="66">
                  <c:v>10.101900000000001</c:v>
                </c:pt>
                <c:pt idx="67">
                  <c:v>10.39517</c:v>
                </c:pt>
                <c:pt idx="68">
                  <c:v>10.74672</c:v>
                </c:pt>
                <c:pt idx="69">
                  <c:v>11.082549999999999</c:v>
                </c:pt>
                <c:pt idx="70">
                  <c:v>11.424630000000001</c:v>
                </c:pt>
                <c:pt idx="71">
                  <c:v>11.88443</c:v>
                </c:pt>
                <c:pt idx="72">
                  <c:v>12.226850000000001</c:v>
                </c:pt>
                <c:pt idx="73">
                  <c:v>12.531140000000001</c:v>
                </c:pt>
                <c:pt idx="74">
                  <c:v>12.973509999999999</c:v>
                </c:pt>
                <c:pt idx="75">
                  <c:v>13.322179999999999</c:v>
                </c:pt>
                <c:pt idx="76">
                  <c:v>13.80627</c:v>
                </c:pt>
                <c:pt idx="77">
                  <c:v>14.199579999999999</c:v>
                </c:pt>
                <c:pt idx="78">
                  <c:v>14.61999</c:v>
                </c:pt>
                <c:pt idx="79">
                  <c:v>15.020659999999999</c:v>
                </c:pt>
                <c:pt idx="80">
                  <c:v>15.46219</c:v>
                </c:pt>
                <c:pt idx="81">
                  <c:v>15.95345</c:v>
                </c:pt>
                <c:pt idx="82">
                  <c:v>16.418610000000001</c:v>
                </c:pt>
                <c:pt idx="83">
                  <c:v>16.893650000000001</c:v>
                </c:pt>
                <c:pt idx="84">
                  <c:v>17.38157</c:v>
                </c:pt>
                <c:pt idx="85">
                  <c:v>17.869710000000001</c:v>
                </c:pt>
                <c:pt idx="86">
                  <c:v>18.316849999999999</c:v>
                </c:pt>
                <c:pt idx="87">
                  <c:v>18.993549999999999</c:v>
                </c:pt>
                <c:pt idx="88">
                  <c:v>19.721589999999999</c:v>
                </c:pt>
                <c:pt idx="89">
                  <c:v>20.229050000000001</c:v>
                </c:pt>
                <c:pt idx="90">
                  <c:v>20.810510000000001</c:v>
                </c:pt>
                <c:pt idx="91">
                  <c:v>21.461649999999999</c:v>
                </c:pt>
                <c:pt idx="92">
                  <c:v>22.134160000000001</c:v>
                </c:pt>
                <c:pt idx="93">
                  <c:v>22.86102</c:v>
                </c:pt>
                <c:pt idx="94">
                  <c:v>23.56005</c:v>
                </c:pt>
                <c:pt idx="95">
                  <c:v>24.158760000000001</c:v>
                </c:pt>
                <c:pt idx="96">
                  <c:v>24.734190000000002</c:v>
                </c:pt>
                <c:pt idx="97">
                  <c:v>25.40174</c:v>
                </c:pt>
                <c:pt idx="98">
                  <c:v>25.913340000000002</c:v>
                </c:pt>
              </c:numCache>
            </c:numRef>
          </c:xVal>
          <c:yVal>
            <c:numRef>
              <c:f>'UMi-6GHz'!$BD$156:$BD$254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D-4114-9361-6C5A53762BCC}"/>
            </c:ext>
          </c:extLst>
        </c:ser>
        <c:ser>
          <c:idx val="23"/>
          <c:order val="24"/>
          <c:tx>
            <c:strRef>
              <c:f>'UMi-6GHz'!$BE$155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-28.490459999999999</c:v>
                </c:pt>
                <c:pt idx="1">
                  <c:v>-15.225300000000001</c:v>
                </c:pt>
                <c:pt idx="2">
                  <c:v>-12.235950000000001</c:v>
                </c:pt>
                <c:pt idx="3">
                  <c:v>-9.3243679999999998</c:v>
                </c:pt>
                <c:pt idx="4">
                  <c:v>-7.4741569999999999</c:v>
                </c:pt>
                <c:pt idx="5">
                  <c:v>-6.3167359999999997</c:v>
                </c:pt>
                <c:pt idx="6">
                  <c:v>-5.3195399999999999</c:v>
                </c:pt>
                <c:pt idx="7">
                  <c:v>-4.6602329999999998</c:v>
                </c:pt>
                <c:pt idx="8">
                  <c:v>-3.8482270000000001</c:v>
                </c:pt>
                <c:pt idx="9">
                  <c:v>-3.344738</c:v>
                </c:pt>
                <c:pt idx="10">
                  <c:v>-2.8739400000000002</c:v>
                </c:pt>
                <c:pt idx="11">
                  <c:v>-2.4745080000000002</c:v>
                </c:pt>
                <c:pt idx="12">
                  <c:v>-2.1049440000000001</c:v>
                </c:pt>
                <c:pt idx="13">
                  <c:v>-1.827396</c:v>
                </c:pt>
                <c:pt idx="14">
                  <c:v>-1.561949</c:v>
                </c:pt>
                <c:pt idx="15">
                  <c:v>-1.2487509999999999</c:v>
                </c:pt>
                <c:pt idx="16">
                  <c:v>-1.008667</c:v>
                </c:pt>
                <c:pt idx="17">
                  <c:v>-0.78369330000000004</c:v>
                </c:pt>
                <c:pt idx="18">
                  <c:v>-0.54844280000000001</c:v>
                </c:pt>
                <c:pt idx="19">
                  <c:v>-0.35775380000000001</c:v>
                </c:pt>
                <c:pt idx="20">
                  <c:v>-0.1779213</c:v>
                </c:pt>
                <c:pt idx="21">
                  <c:v>-9.8285679999999993E-3</c:v>
                </c:pt>
                <c:pt idx="22">
                  <c:v>0.1304913</c:v>
                </c:pt>
                <c:pt idx="23">
                  <c:v>0.29474070000000002</c:v>
                </c:pt>
                <c:pt idx="24">
                  <c:v>0.46528819999999999</c:v>
                </c:pt>
                <c:pt idx="25">
                  <c:v>0.61640360000000005</c:v>
                </c:pt>
                <c:pt idx="26">
                  <c:v>0.78852840000000002</c:v>
                </c:pt>
                <c:pt idx="27">
                  <c:v>0.96644019999999997</c:v>
                </c:pt>
                <c:pt idx="28">
                  <c:v>1.129057</c:v>
                </c:pt>
                <c:pt idx="29">
                  <c:v>1.308273</c:v>
                </c:pt>
                <c:pt idx="30">
                  <c:v>1.5301929999999999</c:v>
                </c:pt>
                <c:pt idx="31">
                  <c:v>1.7297709999999999</c:v>
                </c:pt>
                <c:pt idx="32">
                  <c:v>1.972755</c:v>
                </c:pt>
                <c:pt idx="33">
                  <c:v>2.171726</c:v>
                </c:pt>
                <c:pt idx="34">
                  <c:v>2.3636629999999998</c:v>
                </c:pt>
                <c:pt idx="35">
                  <c:v>2.5509430000000002</c:v>
                </c:pt>
                <c:pt idx="36">
                  <c:v>2.7679770000000001</c:v>
                </c:pt>
                <c:pt idx="37">
                  <c:v>2.9446509999999999</c:v>
                </c:pt>
                <c:pt idx="38">
                  <c:v>3.132895</c:v>
                </c:pt>
                <c:pt idx="39">
                  <c:v>3.3142149999999999</c:v>
                </c:pt>
                <c:pt idx="40">
                  <c:v>3.5255890000000001</c:v>
                </c:pt>
                <c:pt idx="41">
                  <c:v>3.716412</c:v>
                </c:pt>
                <c:pt idx="42">
                  <c:v>3.9694600000000002</c:v>
                </c:pt>
                <c:pt idx="43">
                  <c:v>4.1717300000000002</c:v>
                </c:pt>
                <c:pt idx="44">
                  <c:v>4.3637009999999998</c:v>
                </c:pt>
                <c:pt idx="45">
                  <c:v>4.5619579999999997</c:v>
                </c:pt>
                <c:pt idx="46">
                  <c:v>4.7438320000000003</c:v>
                </c:pt>
                <c:pt idx="47">
                  <c:v>4.9293290000000001</c:v>
                </c:pt>
                <c:pt idx="48">
                  <c:v>5.1839370000000002</c:v>
                </c:pt>
                <c:pt idx="49">
                  <c:v>5.4443679999999999</c:v>
                </c:pt>
                <c:pt idx="50">
                  <c:v>5.7040540000000002</c:v>
                </c:pt>
                <c:pt idx="51">
                  <c:v>5.9888940000000002</c:v>
                </c:pt>
                <c:pt idx="52">
                  <c:v>6.19062</c:v>
                </c:pt>
                <c:pt idx="53">
                  <c:v>6.4688420000000004</c:v>
                </c:pt>
                <c:pt idx="54">
                  <c:v>6.7253970000000001</c:v>
                </c:pt>
                <c:pt idx="55">
                  <c:v>6.9815940000000003</c:v>
                </c:pt>
                <c:pt idx="56">
                  <c:v>7.1718039999999998</c:v>
                </c:pt>
                <c:pt idx="57">
                  <c:v>7.4220449999999998</c:v>
                </c:pt>
                <c:pt idx="58">
                  <c:v>7.6997419999999996</c:v>
                </c:pt>
                <c:pt idx="59">
                  <c:v>7.9208160000000003</c:v>
                </c:pt>
                <c:pt idx="60">
                  <c:v>8.2554320000000008</c:v>
                </c:pt>
                <c:pt idx="61">
                  <c:v>8.5382560000000005</c:v>
                </c:pt>
                <c:pt idx="62">
                  <c:v>8.8034149999999993</c:v>
                </c:pt>
                <c:pt idx="63">
                  <c:v>9.0791719999999998</c:v>
                </c:pt>
                <c:pt idx="64">
                  <c:v>9.4435269999999996</c:v>
                </c:pt>
                <c:pt idx="65">
                  <c:v>9.7975790000000007</c:v>
                </c:pt>
                <c:pt idx="66">
                  <c:v>10.101900000000001</c:v>
                </c:pt>
                <c:pt idx="67">
                  <c:v>10.39517</c:v>
                </c:pt>
                <c:pt idx="68">
                  <c:v>10.74672</c:v>
                </c:pt>
                <c:pt idx="69">
                  <c:v>11.082549999999999</c:v>
                </c:pt>
                <c:pt idx="70">
                  <c:v>11.424630000000001</c:v>
                </c:pt>
                <c:pt idx="71">
                  <c:v>11.88443</c:v>
                </c:pt>
                <c:pt idx="72">
                  <c:v>12.226850000000001</c:v>
                </c:pt>
                <c:pt idx="73">
                  <c:v>12.531140000000001</c:v>
                </c:pt>
                <c:pt idx="74">
                  <c:v>12.973509999999999</c:v>
                </c:pt>
                <c:pt idx="75">
                  <c:v>13.322179999999999</c:v>
                </c:pt>
                <c:pt idx="76">
                  <c:v>13.80627</c:v>
                </c:pt>
                <c:pt idx="77">
                  <c:v>14.199579999999999</c:v>
                </c:pt>
                <c:pt idx="78">
                  <c:v>14.61999</c:v>
                </c:pt>
                <c:pt idx="79">
                  <c:v>15.020659999999999</c:v>
                </c:pt>
                <c:pt idx="80">
                  <c:v>15.46219</c:v>
                </c:pt>
                <c:pt idx="81">
                  <c:v>15.95345</c:v>
                </c:pt>
                <c:pt idx="82">
                  <c:v>16.418610000000001</c:v>
                </c:pt>
                <c:pt idx="83">
                  <c:v>16.893650000000001</c:v>
                </c:pt>
                <c:pt idx="84">
                  <c:v>17.38157</c:v>
                </c:pt>
                <c:pt idx="85">
                  <c:v>17.869710000000001</c:v>
                </c:pt>
                <c:pt idx="86">
                  <c:v>18.316849999999999</c:v>
                </c:pt>
                <c:pt idx="87">
                  <c:v>18.993549999999999</c:v>
                </c:pt>
                <c:pt idx="88">
                  <c:v>19.721589999999999</c:v>
                </c:pt>
                <c:pt idx="89">
                  <c:v>20.229050000000001</c:v>
                </c:pt>
                <c:pt idx="90">
                  <c:v>20.810510000000001</c:v>
                </c:pt>
                <c:pt idx="91">
                  <c:v>21.461649999999999</c:v>
                </c:pt>
                <c:pt idx="92">
                  <c:v>22.134160000000001</c:v>
                </c:pt>
                <c:pt idx="93">
                  <c:v>22.86102</c:v>
                </c:pt>
                <c:pt idx="94">
                  <c:v>23.56005</c:v>
                </c:pt>
                <c:pt idx="95">
                  <c:v>24.158760000000001</c:v>
                </c:pt>
                <c:pt idx="96">
                  <c:v>24.734190000000002</c:v>
                </c:pt>
                <c:pt idx="97">
                  <c:v>25.40174</c:v>
                </c:pt>
                <c:pt idx="98">
                  <c:v>25.913340000000002</c:v>
                </c:pt>
              </c:numCache>
            </c:numRef>
          </c:xVal>
          <c:yVal>
            <c:numRef>
              <c:f>'UMi-6GHz'!$BE$156:$BE$254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D-4114-9361-6C5A53762BCC}"/>
            </c:ext>
          </c:extLst>
        </c:ser>
        <c:ser>
          <c:idx val="25"/>
          <c:order val="25"/>
          <c:tx>
            <c:strRef>
              <c:f>'UMi-6GHz'!$BF$155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-28.490459999999999</c:v>
                </c:pt>
                <c:pt idx="1">
                  <c:v>-15.225300000000001</c:v>
                </c:pt>
                <c:pt idx="2">
                  <c:v>-12.235950000000001</c:v>
                </c:pt>
                <c:pt idx="3">
                  <c:v>-9.3243679999999998</c:v>
                </c:pt>
                <c:pt idx="4">
                  <c:v>-7.4741569999999999</c:v>
                </c:pt>
                <c:pt idx="5">
                  <c:v>-6.3167359999999997</c:v>
                </c:pt>
                <c:pt idx="6">
                  <c:v>-5.3195399999999999</c:v>
                </c:pt>
                <c:pt idx="7">
                  <c:v>-4.6602329999999998</c:v>
                </c:pt>
                <c:pt idx="8">
                  <c:v>-3.8482270000000001</c:v>
                </c:pt>
                <c:pt idx="9">
                  <c:v>-3.344738</c:v>
                </c:pt>
                <c:pt idx="10">
                  <c:v>-2.8739400000000002</c:v>
                </c:pt>
                <c:pt idx="11">
                  <c:v>-2.4745080000000002</c:v>
                </c:pt>
                <c:pt idx="12">
                  <c:v>-2.1049440000000001</c:v>
                </c:pt>
                <c:pt idx="13">
                  <c:v>-1.827396</c:v>
                </c:pt>
                <c:pt idx="14">
                  <c:v>-1.561949</c:v>
                </c:pt>
                <c:pt idx="15">
                  <c:v>-1.2487509999999999</c:v>
                </c:pt>
                <c:pt idx="16">
                  <c:v>-1.008667</c:v>
                </c:pt>
                <c:pt idx="17">
                  <c:v>-0.78369330000000004</c:v>
                </c:pt>
                <c:pt idx="18">
                  <c:v>-0.54844280000000001</c:v>
                </c:pt>
                <c:pt idx="19">
                  <c:v>-0.35775380000000001</c:v>
                </c:pt>
                <c:pt idx="20">
                  <c:v>-0.1779213</c:v>
                </c:pt>
                <c:pt idx="21">
                  <c:v>-9.8285679999999993E-3</c:v>
                </c:pt>
                <c:pt idx="22">
                  <c:v>0.1304913</c:v>
                </c:pt>
                <c:pt idx="23">
                  <c:v>0.29474070000000002</c:v>
                </c:pt>
                <c:pt idx="24">
                  <c:v>0.46528819999999999</c:v>
                </c:pt>
                <c:pt idx="25">
                  <c:v>0.61640360000000005</c:v>
                </c:pt>
                <c:pt idx="26">
                  <c:v>0.78852840000000002</c:v>
                </c:pt>
                <c:pt idx="27">
                  <c:v>0.96644019999999997</c:v>
                </c:pt>
                <c:pt idx="28">
                  <c:v>1.129057</c:v>
                </c:pt>
                <c:pt idx="29">
                  <c:v>1.308273</c:v>
                </c:pt>
                <c:pt idx="30">
                  <c:v>1.5301929999999999</c:v>
                </c:pt>
                <c:pt idx="31">
                  <c:v>1.7297709999999999</c:v>
                </c:pt>
                <c:pt idx="32">
                  <c:v>1.972755</c:v>
                </c:pt>
                <c:pt idx="33">
                  <c:v>2.171726</c:v>
                </c:pt>
                <c:pt idx="34">
                  <c:v>2.3636629999999998</c:v>
                </c:pt>
                <c:pt idx="35">
                  <c:v>2.5509430000000002</c:v>
                </c:pt>
                <c:pt idx="36">
                  <c:v>2.7679770000000001</c:v>
                </c:pt>
                <c:pt idx="37">
                  <c:v>2.9446509999999999</c:v>
                </c:pt>
                <c:pt idx="38">
                  <c:v>3.132895</c:v>
                </c:pt>
                <c:pt idx="39">
                  <c:v>3.3142149999999999</c:v>
                </c:pt>
                <c:pt idx="40">
                  <c:v>3.5255890000000001</c:v>
                </c:pt>
                <c:pt idx="41">
                  <c:v>3.716412</c:v>
                </c:pt>
                <c:pt idx="42">
                  <c:v>3.9694600000000002</c:v>
                </c:pt>
                <c:pt idx="43">
                  <c:v>4.1717300000000002</c:v>
                </c:pt>
                <c:pt idx="44">
                  <c:v>4.3637009999999998</c:v>
                </c:pt>
                <c:pt idx="45">
                  <c:v>4.5619579999999997</c:v>
                </c:pt>
                <c:pt idx="46">
                  <c:v>4.7438320000000003</c:v>
                </c:pt>
                <c:pt idx="47">
                  <c:v>4.9293290000000001</c:v>
                </c:pt>
                <c:pt idx="48">
                  <c:v>5.1839370000000002</c:v>
                </c:pt>
                <c:pt idx="49">
                  <c:v>5.4443679999999999</c:v>
                </c:pt>
                <c:pt idx="50">
                  <c:v>5.7040540000000002</c:v>
                </c:pt>
                <c:pt idx="51">
                  <c:v>5.9888940000000002</c:v>
                </c:pt>
                <c:pt idx="52">
                  <c:v>6.19062</c:v>
                </c:pt>
                <c:pt idx="53">
                  <c:v>6.4688420000000004</c:v>
                </c:pt>
                <c:pt idx="54">
                  <c:v>6.7253970000000001</c:v>
                </c:pt>
                <c:pt idx="55">
                  <c:v>6.9815940000000003</c:v>
                </c:pt>
                <c:pt idx="56">
                  <c:v>7.1718039999999998</c:v>
                </c:pt>
                <c:pt idx="57">
                  <c:v>7.4220449999999998</c:v>
                </c:pt>
                <c:pt idx="58">
                  <c:v>7.6997419999999996</c:v>
                </c:pt>
                <c:pt idx="59">
                  <c:v>7.9208160000000003</c:v>
                </c:pt>
                <c:pt idx="60">
                  <c:v>8.2554320000000008</c:v>
                </c:pt>
                <c:pt idx="61">
                  <c:v>8.5382560000000005</c:v>
                </c:pt>
                <c:pt idx="62">
                  <c:v>8.8034149999999993</c:v>
                </c:pt>
                <c:pt idx="63">
                  <c:v>9.0791719999999998</c:v>
                </c:pt>
                <c:pt idx="64">
                  <c:v>9.4435269999999996</c:v>
                </c:pt>
                <c:pt idx="65">
                  <c:v>9.7975790000000007</c:v>
                </c:pt>
                <c:pt idx="66">
                  <c:v>10.101900000000001</c:v>
                </c:pt>
                <c:pt idx="67">
                  <c:v>10.39517</c:v>
                </c:pt>
                <c:pt idx="68">
                  <c:v>10.74672</c:v>
                </c:pt>
                <c:pt idx="69">
                  <c:v>11.082549999999999</c:v>
                </c:pt>
                <c:pt idx="70">
                  <c:v>11.424630000000001</c:v>
                </c:pt>
                <c:pt idx="71">
                  <c:v>11.88443</c:v>
                </c:pt>
                <c:pt idx="72">
                  <c:v>12.226850000000001</c:v>
                </c:pt>
                <c:pt idx="73">
                  <c:v>12.531140000000001</c:v>
                </c:pt>
                <c:pt idx="74">
                  <c:v>12.973509999999999</c:v>
                </c:pt>
                <c:pt idx="75">
                  <c:v>13.322179999999999</c:v>
                </c:pt>
                <c:pt idx="76">
                  <c:v>13.80627</c:v>
                </c:pt>
                <c:pt idx="77">
                  <c:v>14.199579999999999</c:v>
                </c:pt>
                <c:pt idx="78">
                  <c:v>14.61999</c:v>
                </c:pt>
                <c:pt idx="79">
                  <c:v>15.020659999999999</c:v>
                </c:pt>
                <c:pt idx="80">
                  <c:v>15.46219</c:v>
                </c:pt>
                <c:pt idx="81">
                  <c:v>15.95345</c:v>
                </c:pt>
                <c:pt idx="82">
                  <c:v>16.418610000000001</c:v>
                </c:pt>
                <c:pt idx="83">
                  <c:v>16.893650000000001</c:v>
                </c:pt>
                <c:pt idx="84">
                  <c:v>17.38157</c:v>
                </c:pt>
                <c:pt idx="85">
                  <c:v>17.869710000000001</c:v>
                </c:pt>
                <c:pt idx="86">
                  <c:v>18.316849999999999</c:v>
                </c:pt>
                <c:pt idx="87">
                  <c:v>18.993549999999999</c:v>
                </c:pt>
                <c:pt idx="88">
                  <c:v>19.721589999999999</c:v>
                </c:pt>
                <c:pt idx="89">
                  <c:v>20.229050000000001</c:v>
                </c:pt>
                <c:pt idx="90">
                  <c:v>20.810510000000001</c:v>
                </c:pt>
                <c:pt idx="91">
                  <c:v>21.461649999999999</c:v>
                </c:pt>
                <c:pt idx="92">
                  <c:v>22.134160000000001</c:v>
                </c:pt>
                <c:pt idx="93">
                  <c:v>22.86102</c:v>
                </c:pt>
                <c:pt idx="94">
                  <c:v>23.56005</c:v>
                </c:pt>
                <c:pt idx="95">
                  <c:v>24.158760000000001</c:v>
                </c:pt>
                <c:pt idx="96">
                  <c:v>24.734190000000002</c:v>
                </c:pt>
                <c:pt idx="97">
                  <c:v>25.40174</c:v>
                </c:pt>
                <c:pt idx="98">
                  <c:v>25.913340000000002</c:v>
                </c:pt>
              </c:numCache>
            </c:numRef>
          </c:xVal>
          <c:yVal>
            <c:numRef>
              <c:f>'UMi-6GHz'!$BF$156:$BF$254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D-4114-9361-6C5A53762BCC}"/>
            </c:ext>
          </c:extLst>
        </c:ser>
        <c:ser>
          <c:idx val="26"/>
          <c:order val="26"/>
          <c:tx>
            <c:strRef>
              <c:f>'UMi-6GHz'!$BG$155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-28.490459999999999</c:v>
                </c:pt>
                <c:pt idx="1">
                  <c:v>-15.225300000000001</c:v>
                </c:pt>
                <c:pt idx="2">
                  <c:v>-12.235950000000001</c:v>
                </c:pt>
                <c:pt idx="3">
                  <c:v>-9.3243679999999998</c:v>
                </c:pt>
                <c:pt idx="4">
                  <c:v>-7.4741569999999999</c:v>
                </c:pt>
                <c:pt idx="5">
                  <c:v>-6.3167359999999997</c:v>
                </c:pt>
                <c:pt idx="6">
                  <c:v>-5.3195399999999999</c:v>
                </c:pt>
                <c:pt idx="7">
                  <c:v>-4.6602329999999998</c:v>
                </c:pt>
                <c:pt idx="8">
                  <c:v>-3.8482270000000001</c:v>
                </c:pt>
                <c:pt idx="9">
                  <c:v>-3.344738</c:v>
                </c:pt>
                <c:pt idx="10">
                  <c:v>-2.8739400000000002</c:v>
                </c:pt>
                <c:pt idx="11">
                  <c:v>-2.4745080000000002</c:v>
                </c:pt>
                <c:pt idx="12">
                  <c:v>-2.1049440000000001</c:v>
                </c:pt>
                <c:pt idx="13">
                  <c:v>-1.827396</c:v>
                </c:pt>
                <c:pt idx="14">
                  <c:v>-1.561949</c:v>
                </c:pt>
                <c:pt idx="15">
                  <c:v>-1.2487509999999999</c:v>
                </c:pt>
                <c:pt idx="16">
                  <c:v>-1.008667</c:v>
                </c:pt>
                <c:pt idx="17">
                  <c:v>-0.78369330000000004</c:v>
                </c:pt>
                <c:pt idx="18">
                  <c:v>-0.54844280000000001</c:v>
                </c:pt>
                <c:pt idx="19">
                  <c:v>-0.35775380000000001</c:v>
                </c:pt>
                <c:pt idx="20">
                  <c:v>-0.1779213</c:v>
                </c:pt>
                <c:pt idx="21">
                  <c:v>-9.8285679999999993E-3</c:v>
                </c:pt>
                <c:pt idx="22">
                  <c:v>0.1304913</c:v>
                </c:pt>
                <c:pt idx="23">
                  <c:v>0.29474070000000002</c:v>
                </c:pt>
                <c:pt idx="24">
                  <c:v>0.46528819999999999</c:v>
                </c:pt>
                <c:pt idx="25">
                  <c:v>0.61640360000000005</c:v>
                </c:pt>
                <c:pt idx="26">
                  <c:v>0.78852840000000002</c:v>
                </c:pt>
                <c:pt idx="27">
                  <c:v>0.96644019999999997</c:v>
                </c:pt>
                <c:pt idx="28">
                  <c:v>1.129057</c:v>
                </c:pt>
                <c:pt idx="29">
                  <c:v>1.308273</c:v>
                </c:pt>
                <c:pt idx="30">
                  <c:v>1.5301929999999999</c:v>
                </c:pt>
                <c:pt idx="31">
                  <c:v>1.7297709999999999</c:v>
                </c:pt>
                <c:pt idx="32">
                  <c:v>1.972755</c:v>
                </c:pt>
                <c:pt idx="33">
                  <c:v>2.171726</c:v>
                </c:pt>
                <c:pt idx="34">
                  <c:v>2.3636629999999998</c:v>
                </c:pt>
                <c:pt idx="35">
                  <c:v>2.5509430000000002</c:v>
                </c:pt>
                <c:pt idx="36">
                  <c:v>2.7679770000000001</c:v>
                </c:pt>
                <c:pt idx="37">
                  <c:v>2.9446509999999999</c:v>
                </c:pt>
                <c:pt idx="38">
                  <c:v>3.132895</c:v>
                </c:pt>
                <c:pt idx="39">
                  <c:v>3.3142149999999999</c:v>
                </c:pt>
                <c:pt idx="40">
                  <c:v>3.5255890000000001</c:v>
                </c:pt>
                <c:pt idx="41">
                  <c:v>3.716412</c:v>
                </c:pt>
                <c:pt idx="42">
                  <c:v>3.9694600000000002</c:v>
                </c:pt>
                <c:pt idx="43">
                  <c:v>4.1717300000000002</c:v>
                </c:pt>
                <c:pt idx="44">
                  <c:v>4.3637009999999998</c:v>
                </c:pt>
                <c:pt idx="45">
                  <c:v>4.5619579999999997</c:v>
                </c:pt>
                <c:pt idx="46">
                  <c:v>4.7438320000000003</c:v>
                </c:pt>
                <c:pt idx="47">
                  <c:v>4.9293290000000001</c:v>
                </c:pt>
                <c:pt idx="48">
                  <c:v>5.1839370000000002</c:v>
                </c:pt>
                <c:pt idx="49">
                  <c:v>5.4443679999999999</c:v>
                </c:pt>
                <c:pt idx="50">
                  <c:v>5.7040540000000002</c:v>
                </c:pt>
                <c:pt idx="51">
                  <c:v>5.9888940000000002</c:v>
                </c:pt>
                <c:pt idx="52">
                  <c:v>6.19062</c:v>
                </c:pt>
                <c:pt idx="53">
                  <c:v>6.4688420000000004</c:v>
                </c:pt>
                <c:pt idx="54">
                  <c:v>6.7253970000000001</c:v>
                </c:pt>
                <c:pt idx="55">
                  <c:v>6.9815940000000003</c:v>
                </c:pt>
                <c:pt idx="56">
                  <c:v>7.1718039999999998</c:v>
                </c:pt>
                <c:pt idx="57">
                  <c:v>7.4220449999999998</c:v>
                </c:pt>
                <c:pt idx="58">
                  <c:v>7.6997419999999996</c:v>
                </c:pt>
                <c:pt idx="59">
                  <c:v>7.9208160000000003</c:v>
                </c:pt>
                <c:pt idx="60">
                  <c:v>8.2554320000000008</c:v>
                </c:pt>
                <c:pt idx="61">
                  <c:v>8.5382560000000005</c:v>
                </c:pt>
                <c:pt idx="62">
                  <c:v>8.8034149999999993</c:v>
                </c:pt>
                <c:pt idx="63">
                  <c:v>9.0791719999999998</c:v>
                </c:pt>
                <c:pt idx="64">
                  <c:v>9.4435269999999996</c:v>
                </c:pt>
                <c:pt idx="65">
                  <c:v>9.7975790000000007</c:v>
                </c:pt>
                <c:pt idx="66">
                  <c:v>10.101900000000001</c:v>
                </c:pt>
                <c:pt idx="67">
                  <c:v>10.39517</c:v>
                </c:pt>
                <c:pt idx="68">
                  <c:v>10.74672</c:v>
                </c:pt>
                <c:pt idx="69">
                  <c:v>11.082549999999999</c:v>
                </c:pt>
                <c:pt idx="70">
                  <c:v>11.424630000000001</c:v>
                </c:pt>
                <c:pt idx="71">
                  <c:v>11.88443</c:v>
                </c:pt>
                <c:pt idx="72">
                  <c:v>12.226850000000001</c:v>
                </c:pt>
                <c:pt idx="73">
                  <c:v>12.531140000000001</c:v>
                </c:pt>
                <c:pt idx="74">
                  <c:v>12.973509999999999</c:v>
                </c:pt>
                <c:pt idx="75">
                  <c:v>13.322179999999999</c:v>
                </c:pt>
                <c:pt idx="76">
                  <c:v>13.80627</c:v>
                </c:pt>
                <c:pt idx="77">
                  <c:v>14.199579999999999</c:v>
                </c:pt>
                <c:pt idx="78">
                  <c:v>14.61999</c:v>
                </c:pt>
                <c:pt idx="79">
                  <c:v>15.020659999999999</c:v>
                </c:pt>
                <c:pt idx="80">
                  <c:v>15.46219</c:v>
                </c:pt>
                <c:pt idx="81">
                  <c:v>15.95345</c:v>
                </c:pt>
                <c:pt idx="82">
                  <c:v>16.418610000000001</c:v>
                </c:pt>
                <c:pt idx="83">
                  <c:v>16.893650000000001</c:v>
                </c:pt>
                <c:pt idx="84">
                  <c:v>17.38157</c:v>
                </c:pt>
                <c:pt idx="85">
                  <c:v>17.869710000000001</c:v>
                </c:pt>
                <c:pt idx="86">
                  <c:v>18.316849999999999</c:v>
                </c:pt>
                <c:pt idx="87">
                  <c:v>18.993549999999999</c:v>
                </c:pt>
                <c:pt idx="88">
                  <c:v>19.721589999999999</c:v>
                </c:pt>
                <c:pt idx="89">
                  <c:v>20.229050000000001</c:v>
                </c:pt>
                <c:pt idx="90">
                  <c:v>20.810510000000001</c:v>
                </c:pt>
                <c:pt idx="91">
                  <c:v>21.461649999999999</c:v>
                </c:pt>
                <c:pt idx="92">
                  <c:v>22.134160000000001</c:v>
                </c:pt>
                <c:pt idx="93">
                  <c:v>22.86102</c:v>
                </c:pt>
                <c:pt idx="94">
                  <c:v>23.56005</c:v>
                </c:pt>
                <c:pt idx="95">
                  <c:v>24.158760000000001</c:v>
                </c:pt>
                <c:pt idx="96">
                  <c:v>24.734190000000002</c:v>
                </c:pt>
                <c:pt idx="97">
                  <c:v>25.40174</c:v>
                </c:pt>
                <c:pt idx="98">
                  <c:v>25.913340000000002</c:v>
                </c:pt>
              </c:numCache>
            </c:numRef>
          </c:xVal>
          <c:yVal>
            <c:numRef>
              <c:f>'UMi-6GHz'!$BG$156:$BG$254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D-4114-9361-6C5A53762BCC}"/>
            </c:ext>
          </c:extLst>
        </c:ser>
        <c:ser>
          <c:idx val="27"/>
          <c:order val="27"/>
          <c:tx>
            <c:strRef>
              <c:f>'UMi-6GHz'!$BH$155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-28.490459999999999</c:v>
                </c:pt>
                <c:pt idx="1">
                  <c:v>-15.225300000000001</c:v>
                </c:pt>
                <c:pt idx="2">
                  <c:v>-12.235950000000001</c:v>
                </c:pt>
                <c:pt idx="3">
                  <c:v>-9.3243679999999998</c:v>
                </c:pt>
                <c:pt idx="4">
                  <c:v>-7.4741569999999999</c:v>
                </c:pt>
                <c:pt idx="5">
                  <c:v>-6.3167359999999997</c:v>
                </c:pt>
                <c:pt idx="6">
                  <c:v>-5.3195399999999999</c:v>
                </c:pt>
                <c:pt idx="7">
                  <c:v>-4.6602329999999998</c:v>
                </c:pt>
                <c:pt idx="8">
                  <c:v>-3.8482270000000001</c:v>
                </c:pt>
                <c:pt idx="9">
                  <c:v>-3.344738</c:v>
                </c:pt>
                <c:pt idx="10">
                  <c:v>-2.8739400000000002</c:v>
                </c:pt>
                <c:pt idx="11">
                  <c:v>-2.4745080000000002</c:v>
                </c:pt>
                <c:pt idx="12">
                  <c:v>-2.1049440000000001</c:v>
                </c:pt>
                <c:pt idx="13">
                  <c:v>-1.827396</c:v>
                </c:pt>
                <c:pt idx="14">
                  <c:v>-1.561949</c:v>
                </c:pt>
                <c:pt idx="15">
                  <c:v>-1.2487509999999999</c:v>
                </c:pt>
                <c:pt idx="16">
                  <c:v>-1.008667</c:v>
                </c:pt>
                <c:pt idx="17">
                  <c:v>-0.78369330000000004</c:v>
                </c:pt>
                <c:pt idx="18">
                  <c:v>-0.54844280000000001</c:v>
                </c:pt>
                <c:pt idx="19">
                  <c:v>-0.35775380000000001</c:v>
                </c:pt>
                <c:pt idx="20">
                  <c:v>-0.1779213</c:v>
                </c:pt>
                <c:pt idx="21">
                  <c:v>-9.8285679999999993E-3</c:v>
                </c:pt>
                <c:pt idx="22">
                  <c:v>0.1304913</c:v>
                </c:pt>
                <c:pt idx="23">
                  <c:v>0.29474070000000002</c:v>
                </c:pt>
                <c:pt idx="24">
                  <c:v>0.46528819999999999</c:v>
                </c:pt>
                <c:pt idx="25">
                  <c:v>0.61640360000000005</c:v>
                </c:pt>
                <c:pt idx="26">
                  <c:v>0.78852840000000002</c:v>
                </c:pt>
                <c:pt idx="27">
                  <c:v>0.96644019999999997</c:v>
                </c:pt>
                <c:pt idx="28">
                  <c:v>1.129057</c:v>
                </c:pt>
                <c:pt idx="29">
                  <c:v>1.308273</c:v>
                </c:pt>
                <c:pt idx="30">
                  <c:v>1.5301929999999999</c:v>
                </c:pt>
                <c:pt idx="31">
                  <c:v>1.7297709999999999</c:v>
                </c:pt>
                <c:pt idx="32">
                  <c:v>1.972755</c:v>
                </c:pt>
                <c:pt idx="33">
                  <c:v>2.171726</c:v>
                </c:pt>
                <c:pt idx="34">
                  <c:v>2.3636629999999998</c:v>
                </c:pt>
                <c:pt idx="35">
                  <c:v>2.5509430000000002</c:v>
                </c:pt>
                <c:pt idx="36">
                  <c:v>2.7679770000000001</c:v>
                </c:pt>
                <c:pt idx="37">
                  <c:v>2.9446509999999999</c:v>
                </c:pt>
                <c:pt idx="38">
                  <c:v>3.132895</c:v>
                </c:pt>
                <c:pt idx="39">
                  <c:v>3.3142149999999999</c:v>
                </c:pt>
                <c:pt idx="40">
                  <c:v>3.5255890000000001</c:v>
                </c:pt>
                <c:pt idx="41">
                  <c:v>3.716412</c:v>
                </c:pt>
                <c:pt idx="42">
                  <c:v>3.9694600000000002</c:v>
                </c:pt>
                <c:pt idx="43">
                  <c:v>4.1717300000000002</c:v>
                </c:pt>
                <c:pt idx="44">
                  <c:v>4.3637009999999998</c:v>
                </c:pt>
                <c:pt idx="45">
                  <c:v>4.5619579999999997</c:v>
                </c:pt>
                <c:pt idx="46">
                  <c:v>4.7438320000000003</c:v>
                </c:pt>
                <c:pt idx="47">
                  <c:v>4.9293290000000001</c:v>
                </c:pt>
                <c:pt idx="48">
                  <c:v>5.1839370000000002</c:v>
                </c:pt>
                <c:pt idx="49">
                  <c:v>5.4443679999999999</c:v>
                </c:pt>
                <c:pt idx="50">
                  <c:v>5.7040540000000002</c:v>
                </c:pt>
                <c:pt idx="51">
                  <c:v>5.9888940000000002</c:v>
                </c:pt>
                <c:pt idx="52">
                  <c:v>6.19062</c:v>
                </c:pt>
                <c:pt idx="53">
                  <c:v>6.4688420000000004</c:v>
                </c:pt>
                <c:pt idx="54">
                  <c:v>6.7253970000000001</c:v>
                </c:pt>
                <c:pt idx="55">
                  <c:v>6.9815940000000003</c:v>
                </c:pt>
                <c:pt idx="56">
                  <c:v>7.1718039999999998</c:v>
                </c:pt>
                <c:pt idx="57">
                  <c:v>7.4220449999999998</c:v>
                </c:pt>
                <c:pt idx="58">
                  <c:v>7.6997419999999996</c:v>
                </c:pt>
                <c:pt idx="59">
                  <c:v>7.9208160000000003</c:v>
                </c:pt>
                <c:pt idx="60">
                  <c:v>8.2554320000000008</c:v>
                </c:pt>
                <c:pt idx="61">
                  <c:v>8.5382560000000005</c:v>
                </c:pt>
                <c:pt idx="62">
                  <c:v>8.8034149999999993</c:v>
                </c:pt>
                <c:pt idx="63">
                  <c:v>9.0791719999999998</c:v>
                </c:pt>
                <c:pt idx="64">
                  <c:v>9.4435269999999996</c:v>
                </c:pt>
                <c:pt idx="65">
                  <c:v>9.7975790000000007</c:v>
                </c:pt>
                <c:pt idx="66">
                  <c:v>10.101900000000001</c:v>
                </c:pt>
                <c:pt idx="67">
                  <c:v>10.39517</c:v>
                </c:pt>
                <c:pt idx="68">
                  <c:v>10.74672</c:v>
                </c:pt>
                <c:pt idx="69">
                  <c:v>11.082549999999999</c:v>
                </c:pt>
                <c:pt idx="70">
                  <c:v>11.424630000000001</c:v>
                </c:pt>
                <c:pt idx="71">
                  <c:v>11.88443</c:v>
                </c:pt>
                <c:pt idx="72">
                  <c:v>12.226850000000001</c:v>
                </c:pt>
                <c:pt idx="73">
                  <c:v>12.531140000000001</c:v>
                </c:pt>
                <c:pt idx="74">
                  <c:v>12.973509999999999</c:v>
                </c:pt>
                <c:pt idx="75">
                  <c:v>13.322179999999999</c:v>
                </c:pt>
                <c:pt idx="76">
                  <c:v>13.80627</c:v>
                </c:pt>
                <c:pt idx="77">
                  <c:v>14.199579999999999</c:v>
                </c:pt>
                <c:pt idx="78">
                  <c:v>14.61999</c:v>
                </c:pt>
                <c:pt idx="79">
                  <c:v>15.020659999999999</c:v>
                </c:pt>
                <c:pt idx="80">
                  <c:v>15.46219</c:v>
                </c:pt>
                <c:pt idx="81">
                  <c:v>15.95345</c:v>
                </c:pt>
                <c:pt idx="82">
                  <c:v>16.418610000000001</c:v>
                </c:pt>
                <c:pt idx="83">
                  <c:v>16.893650000000001</c:v>
                </c:pt>
                <c:pt idx="84">
                  <c:v>17.38157</c:v>
                </c:pt>
                <c:pt idx="85">
                  <c:v>17.869710000000001</c:v>
                </c:pt>
                <c:pt idx="86">
                  <c:v>18.316849999999999</c:v>
                </c:pt>
                <c:pt idx="87">
                  <c:v>18.993549999999999</c:v>
                </c:pt>
                <c:pt idx="88">
                  <c:v>19.721589999999999</c:v>
                </c:pt>
                <c:pt idx="89">
                  <c:v>20.229050000000001</c:v>
                </c:pt>
                <c:pt idx="90">
                  <c:v>20.810510000000001</c:v>
                </c:pt>
                <c:pt idx="91">
                  <c:v>21.461649999999999</c:v>
                </c:pt>
                <c:pt idx="92">
                  <c:v>22.134160000000001</c:v>
                </c:pt>
                <c:pt idx="93">
                  <c:v>22.86102</c:v>
                </c:pt>
                <c:pt idx="94">
                  <c:v>23.56005</c:v>
                </c:pt>
                <c:pt idx="95">
                  <c:v>24.158760000000001</c:v>
                </c:pt>
                <c:pt idx="96">
                  <c:v>24.734190000000002</c:v>
                </c:pt>
                <c:pt idx="97">
                  <c:v>25.40174</c:v>
                </c:pt>
                <c:pt idx="98">
                  <c:v>25.913340000000002</c:v>
                </c:pt>
              </c:numCache>
            </c:numRef>
          </c:xVal>
          <c:yVal>
            <c:numRef>
              <c:f>'UMi-6GHz'!$BH$156:$BH$254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D-4114-9361-6C5A53762BCC}"/>
            </c:ext>
          </c:extLst>
        </c:ser>
        <c:ser>
          <c:idx val="28"/>
          <c:order val="28"/>
          <c:tx>
            <c:strRef>
              <c:f>'UMi-6GHz'!$BI$155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-28.490459999999999</c:v>
                </c:pt>
                <c:pt idx="1">
                  <c:v>-15.225300000000001</c:v>
                </c:pt>
                <c:pt idx="2">
                  <c:v>-12.235950000000001</c:v>
                </c:pt>
                <c:pt idx="3">
                  <c:v>-9.3243679999999998</c:v>
                </c:pt>
                <c:pt idx="4">
                  <c:v>-7.4741569999999999</c:v>
                </c:pt>
                <c:pt idx="5">
                  <c:v>-6.3167359999999997</c:v>
                </c:pt>
                <c:pt idx="6">
                  <c:v>-5.3195399999999999</c:v>
                </c:pt>
                <c:pt idx="7">
                  <c:v>-4.6602329999999998</c:v>
                </c:pt>
                <c:pt idx="8">
                  <c:v>-3.8482270000000001</c:v>
                </c:pt>
                <c:pt idx="9">
                  <c:v>-3.344738</c:v>
                </c:pt>
                <c:pt idx="10">
                  <c:v>-2.8739400000000002</c:v>
                </c:pt>
                <c:pt idx="11">
                  <c:v>-2.4745080000000002</c:v>
                </c:pt>
                <c:pt idx="12">
                  <c:v>-2.1049440000000001</c:v>
                </c:pt>
                <c:pt idx="13">
                  <c:v>-1.827396</c:v>
                </c:pt>
                <c:pt idx="14">
                  <c:v>-1.561949</c:v>
                </c:pt>
                <c:pt idx="15">
                  <c:v>-1.2487509999999999</c:v>
                </c:pt>
                <c:pt idx="16">
                  <c:v>-1.008667</c:v>
                </c:pt>
                <c:pt idx="17">
                  <c:v>-0.78369330000000004</c:v>
                </c:pt>
                <c:pt idx="18">
                  <c:v>-0.54844280000000001</c:v>
                </c:pt>
                <c:pt idx="19">
                  <c:v>-0.35775380000000001</c:v>
                </c:pt>
                <c:pt idx="20">
                  <c:v>-0.1779213</c:v>
                </c:pt>
                <c:pt idx="21">
                  <c:v>-9.8285679999999993E-3</c:v>
                </c:pt>
                <c:pt idx="22">
                  <c:v>0.1304913</c:v>
                </c:pt>
                <c:pt idx="23">
                  <c:v>0.29474070000000002</c:v>
                </c:pt>
                <c:pt idx="24">
                  <c:v>0.46528819999999999</c:v>
                </c:pt>
                <c:pt idx="25">
                  <c:v>0.61640360000000005</c:v>
                </c:pt>
                <c:pt idx="26">
                  <c:v>0.78852840000000002</c:v>
                </c:pt>
                <c:pt idx="27">
                  <c:v>0.96644019999999997</c:v>
                </c:pt>
                <c:pt idx="28">
                  <c:v>1.129057</c:v>
                </c:pt>
                <c:pt idx="29">
                  <c:v>1.308273</c:v>
                </c:pt>
                <c:pt idx="30">
                  <c:v>1.5301929999999999</c:v>
                </c:pt>
                <c:pt idx="31">
                  <c:v>1.7297709999999999</c:v>
                </c:pt>
                <c:pt idx="32">
                  <c:v>1.972755</c:v>
                </c:pt>
                <c:pt idx="33">
                  <c:v>2.171726</c:v>
                </c:pt>
                <c:pt idx="34">
                  <c:v>2.3636629999999998</c:v>
                </c:pt>
                <c:pt idx="35">
                  <c:v>2.5509430000000002</c:v>
                </c:pt>
                <c:pt idx="36">
                  <c:v>2.7679770000000001</c:v>
                </c:pt>
                <c:pt idx="37">
                  <c:v>2.9446509999999999</c:v>
                </c:pt>
                <c:pt idx="38">
                  <c:v>3.132895</c:v>
                </c:pt>
                <c:pt idx="39">
                  <c:v>3.3142149999999999</c:v>
                </c:pt>
                <c:pt idx="40">
                  <c:v>3.5255890000000001</c:v>
                </c:pt>
                <c:pt idx="41">
                  <c:v>3.716412</c:v>
                </c:pt>
                <c:pt idx="42">
                  <c:v>3.9694600000000002</c:v>
                </c:pt>
                <c:pt idx="43">
                  <c:v>4.1717300000000002</c:v>
                </c:pt>
                <c:pt idx="44">
                  <c:v>4.3637009999999998</c:v>
                </c:pt>
                <c:pt idx="45">
                  <c:v>4.5619579999999997</c:v>
                </c:pt>
                <c:pt idx="46">
                  <c:v>4.7438320000000003</c:v>
                </c:pt>
                <c:pt idx="47">
                  <c:v>4.9293290000000001</c:v>
                </c:pt>
                <c:pt idx="48">
                  <c:v>5.1839370000000002</c:v>
                </c:pt>
                <c:pt idx="49">
                  <c:v>5.4443679999999999</c:v>
                </c:pt>
                <c:pt idx="50">
                  <c:v>5.7040540000000002</c:v>
                </c:pt>
                <c:pt idx="51">
                  <c:v>5.9888940000000002</c:v>
                </c:pt>
                <c:pt idx="52">
                  <c:v>6.19062</c:v>
                </c:pt>
                <c:pt idx="53">
                  <c:v>6.4688420000000004</c:v>
                </c:pt>
                <c:pt idx="54">
                  <c:v>6.7253970000000001</c:v>
                </c:pt>
                <c:pt idx="55">
                  <c:v>6.9815940000000003</c:v>
                </c:pt>
                <c:pt idx="56">
                  <c:v>7.1718039999999998</c:v>
                </c:pt>
                <c:pt idx="57">
                  <c:v>7.4220449999999998</c:v>
                </c:pt>
                <c:pt idx="58">
                  <c:v>7.6997419999999996</c:v>
                </c:pt>
                <c:pt idx="59">
                  <c:v>7.9208160000000003</c:v>
                </c:pt>
                <c:pt idx="60">
                  <c:v>8.2554320000000008</c:v>
                </c:pt>
                <c:pt idx="61">
                  <c:v>8.5382560000000005</c:v>
                </c:pt>
                <c:pt idx="62">
                  <c:v>8.8034149999999993</c:v>
                </c:pt>
                <c:pt idx="63">
                  <c:v>9.0791719999999998</c:v>
                </c:pt>
                <c:pt idx="64">
                  <c:v>9.4435269999999996</c:v>
                </c:pt>
                <c:pt idx="65">
                  <c:v>9.7975790000000007</c:v>
                </c:pt>
                <c:pt idx="66">
                  <c:v>10.101900000000001</c:v>
                </c:pt>
                <c:pt idx="67">
                  <c:v>10.39517</c:v>
                </c:pt>
                <c:pt idx="68">
                  <c:v>10.74672</c:v>
                </c:pt>
                <c:pt idx="69">
                  <c:v>11.082549999999999</c:v>
                </c:pt>
                <c:pt idx="70">
                  <c:v>11.424630000000001</c:v>
                </c:pt>
                <c:pt idx="71">
                  <c:v>11.88443</c:v>
                </c:pt>
                <c:pt idx="72">
                  <c:v>12.226850000000001</c:v>
                </c:pt>
                <c:pt idx="73">
                  <c:v>12.531140000000001</c:v>
                </c:pt>
                <c:pt idx="74">
                  <c:v>12.973509999999999</c:v>
                </c:pt>
                <c:pt idx="75">
                  <c:v>13.322179999999999</c:v>
                </c:pt>
                <c:pt idx="76">
                  <c:v>13.80627</c:v>
                </c:pt>
                <c:pt idx="77">
                  <c:v>14.199579999999999</c:v>
                </c:pt>
                <c:pt idx="78">
                  <c:v>14.61999</c:v>
                </c:pt>
                <c:pt idx="79">
                  <c:v>15.020659999999999</c:v>
                </c:pt>
                <c:pt idx="80">
                  <c:v>15.46219</c:v>
                </c:pt>
                <c:pt idx="81">
                  <c:v>15.95345</c:v>
                </c:pt>
                <c:pt idx="82">
                  <c:v>16.418610000000001</c:v>
                </c:pt>
                <c:pt idx="83">
                  <c:v>16.893650000000001</c:v>
                </c:pt>
                <c:pt idx="84">
                  <c:v>17.38157</c:v>
                </c:pt>
                <c:pt idx="85">
                  <c:v>17.869710000000001</c:v>
                </c:pt>
                <c:pt idx="86">
                  <c:v>18.316849999999999</c:v>
                </c:pt>
                <c:pt idx="87">
                  <c:v>18.993549999999999</c:v>
                </c:pt>
                <c:pt idx="88">
                  <c:v>19.721589999999999</c:v>
                </c:pt>
                <c:pt idx="89">
                  <c:v>20.229050000000001</c:v>
                </c:pt>
                <c:pt idx="90">
                  <c:v>20.810510000000001</c:v>
                </c:pt>
                <c:pt idx="91">
                  <c:v>21.461649999999999</c:v>
                </c:pt>
                <c:pt idx="92">
                  <c:v>22.134160000000001</c:v>
                </c:pt>
                <c:pt idx="93">
                  <c:v>22.86102</c:v>
                </c:pt>
                <c:pt idx="94">
                  <c:v>23.56005</c:v>
                </c:pt>
                <c:pt idx="95">
                  <c:v>24.158760000000001</c:v>
                </c:pt>
                <c:pt idx="96">
                  <c:v>24.734190000000002</c:v>
                </c:pt>
                <c:pt idx="97">
                  <c:v>25.40174</c:v>
                </c:pt>
                <c:pt idx="98">
                  <c:v>25.913340000000002</c:v>
                </c:pt>
              </c:numCache>
            </c:numRef>
          </c:xVal>
          <c:yVal>
            <c:numRef>
              <c:f>'UMi-6GHz'!$BI$156:$BI$254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D-4114-9361-6C5A53762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ETRI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-6.4132629999999997</c:v>
                </c:pt>
                <c:pt idx="1">
                  <c:v>-3.4915259999999999</c:v>
                </c:pt>
                <c:pt idx="2">
                  <c:v>-2.8141880000000001</c:v>
                </c:pt>
                <c:pt idx="3">
                  <c:v>-2.3689979999999999</c:v>
                </c:pt>
                <c:pt idx="4">
                  <c:v>-1.895151</c:v>
                </c:pt>
                <c:pt idx="5">
                  <c:v>-1.6147560000000001</c:v>
                </c:pt>
                <c:pt idx="6">
                  <c:v>-1.306711</c:v>
                </c:pt>
                <c:pt idx="7">
                  <c:v>-1.072729</c:v>
                </c:pt>
                <c:pt idx="8">
                  <c:v>-0.76150320000000005</c:v>
                </c:pt>
                <c:pt idx="9">
                  <c:v>-0.53674319999999998</c:v>
                </c:pt>
                <c:pt idx="10">
                  <c:v>-0.33111570000000001</c:v>
                </c:pt>
                <c:pt idx="11">
                  <c:v>-0.1781006</c:v>
                </c:pt>
                <c:pt idx="12">
                  <c:v>-1.17588E-2</c:v>
                </c:pt>
                <c:pt idx="13">
                  <c:v>0.1117916</c:v>
                </c:pt>
                <c:pt idx="14">
                  <c:v>0.29471019999999998</c:v>
                </c:pt>
                <c:pt idx="15">
                  <c:v>0.4373283</c:v>
                </c:pt>
                <c:pt idx="16">
                  <c:v>0.59916689999999995</c:v>
                </c:pt>
                <c:pt idx="17">
                  <c:v>0.71663860000000001</c:v>
                </c:pt>
                <c:pt idx="18">
                  <c:v>0.86071779999999998</c:v>
                </c:pt>
                <c:pt idx="19">
                  <c:v>1.0228330000000001</c:v>
                </c:pt>
                <c:pt idx="20">
                  <c:v>1.1503810000000001</c:v>
                </c:pt>
                <c:pt idx="21">
                  <c:v>1.337091</c:v>
                </c:pt>
                <c:pt idx="22">
                  <c:v>1.5437110000000001</c:v>
                </c:pt>
                <c:pt idx="23">
                  <c:v>1.726054</c:v>
                </c:pt>
                <c:pt idx="24">
                  <c:v>1.973101</c:v>
                </c:pt>
                <c:pt idx="25">
                  <c:v>2.1456529999999998</c:v>
                </c:pt>
                <c:pt idx="26">
                  <c:v>2.3581490000000001</c:v>
                </c:pt>
                <c:pt idx="27">
                  <c:v>2.544708</c:v>
                </c:pt>
                <c:pt idx="28">
                  <c:v>2.760046</c:v>
                </c:pt>
                <c:pt idx="29">
                  <c:v>2.955549</c:v>
                </c:pt>
                <c:pt idx="30">
                  <c:v>3.173063</c:v>
                </c:pt>
                <c:pt idx="31">
                  <c:v>3.3218540000000001</c:v>
                </c:pt>
                <c:pt idx="32">
                  <c:v>3.5128460000000001</c:v>
                </c:pt>
                <c:pt idx="33">
                  <c:v>3.6908129999999999</c:v>
                </c:pt>
                <c:pt idx="34">
                  <c:v>3.9350299999999998</c:v>
                </c:pt>
                <c:pt idx="35">
                  <c:v>4.1802640000000002</c:v>
                </c:pt>
                <c:pt idx="36">
                  <c:v>4.3595179999999996</c:v>
                </c:pt>
                <c:pt idx="37">
                  <c:v>4.5474009999999998</c:v>
                </c:pt>
                <c:pt idx="38">
                  <c:v>4.7028790000000003</c:v>
                </c:pt>
                <c:pt idx="39">
                  <c:v>4.8865759999999998</c:v>
                </c:pt>
                <c:pt idx="40">
                  <c:v>5.0778790000000003</c:v>
                </c:pt>
                <c:pt idx="41">
                  <c:v>5.2904780000000002</c:v>
                </c:pt>
                <c:pt idx="42">
                  <c:v>5.5629249999999999</c:v>
                </c:pt>
                <c:pt idx="43">
                  <c:v>5.7732979999999996</c:v>
                </c:pt>
                <c:pt idx="44">
                  <c:v>6.0516319999999997</c:v>
                </c:pt>
                <c:pt idx="45">
                  <c:v>6.2353589999999999</c:v>
                </c:pt>
                <c:pt idx="46">
                  <c:v>6.5128519999999996</c:v>
                </c:pt>
                <c:pt idx="47">
                  <c:v>6.7710379999999999</c:v>
                </c:pt>
                <c:pt idx="48">
                  <c:v>7.0283150000000001</c:v>
                </c:pt>
                <c:pt idx="49">
                  <c:v>7.2041149999999998</c:v>
                </c:pt>
                <c:pt idx="50">
                  <c:v>7.4130120000000002</c:v>
                </c:pt>
                <c:pt idx="51">
                  <c:v>7.6499709999999999</c:v>
                </c:pt>
                <c:pt idx="52">
                  <c:v>7.865221</c:v>
                </c:pt>
                <c:pt idx="53">
                  <c:v>8.1675760000000004</c:v>
                </c:pt>
                <c:pt idx="54">
                  <c:v>8.4358979999999999</c:v>
                </c:pt>
                <c:pt idx="55">
                  <c:v>8.7024969999999993</c:v>
                </c:pt>
                <c:pt idx="56">
                  <c:v>8.9439069999999994</c:v>
                </c:pt>
                <c:pt idx="57">
                  <c:v>9.2235700000000005</c:v>
                </c:pt>
                <c:pt idx="58">
                  <c:v>9.5039079999999991</c:v>
                </c:pt>
                <c:pt idx="59">
                  <c:v>9.8060340000000004</c:v>
                </c:pt>
                <c:pt idx="60">
                  <c:v>10.09198</c:v>
                </c:pt>
                <c:pt idx="61">
                  <c:v>10.3757</c:v>
                </c:pt>
                <c:pt idx="62">
                  <c:v>10.71505</c:v>
                </c:pt>
                <c:pt idx="63">
                  <c:v>11.01727</c:v>
                </c:pt>
                <c:pt idx="64">
                  <c:v>11.3225</c:v>
                </c:pt>
                <c:pt idx="65">
                  <c:v>11.615</c:v>
                </c:pt>
                <c:pt idx="66">
                  <c:v>11.96299</c:v>
                </c:pt>
                <c:pt idx="67">
                  <c:v>12.342449999999999</c:v>
                </c:pt>
                <c:pt idx="68">
                  <c:v>12.60708</c:v>
                </c:pt>
                <c:pt idx="69">
                  <c:v>12.98096</c:v>
                </c:pt>
                <c:pt idx="70">
                  <c:v>13.30659</c:v>
                </c:pt>
                <c:pt idx="71">
                  <c:v>13.640169999999999</c:v>
                </c:pt>
                <c:pt idx="72">
                  <c:v>14.01712</c:v>
                </c:pt>
                <c:pt idx="73">
                  <c:v>14.347720000000001</c:v>
                </c:pt>
                <c:pt idx="74">
                  <c:v>14.820489999999999</c:v>
                </c:pt>
                <c:pt idx="75">
                  <c:v>15.19116</c:v>
                </c:pt>
                <c:pt idx="76">
                  <c:v>15.54148</c:v>
                </c:pt>
                <c:pt idx="77">
                  <c:v>15.94894</c:v>
                </c:pt>
                <c:pt idx="78">
                  <c:v>16.371870000000001</c:v>
                </c:pt>
                <c:pt idx="79">
                  <c:v>16.83464</c:v>
                </c:pt>
                <c:pt idx="80">
                  <c:v>17.215160000000001</c:v>
                </c:pt>
                <c:pt idx="81">
                  <c:v>17.651389999999999</c:v>
                </c:pt>
                <c:pt idx="82">
                  <c:v>18.07647</c:v>
                </c:pt>
                <c:pt idx="83">
                  <c:v>18.56194</c:v>
                </c:pt>
                <c:pt idx="84">
                  <c:v>19.011600000000001</c:v>
                </c:pt>
                <c:pt idx="85">
                  <c:v>19.569680000000002</c:v>
                </c:pt>
                <c:pt idx="86">
                  <c:v>20.075189999999999</c:v>
                </c:pt>
                <c:pt idx="87">
                  <c:v>20.470870000000001</c:v>
                </c:pt>
                <c:pt idx="88">
                  <c:v>20.9892</c:v>
                </c:pt>
                <c:pt idx="89">
                  <c:v>21.703499999999998</c:v>
                </c:pt>
                <c:pt idx="90">
                  <c:v>22.157959999999999</c:v>
                </c:pt>
                <c:pt idx="91">
                  <c:v>22.7288</c:v>
                </c:pt>
                <c:pt idx="92">
                  <c:v>23.298359999999999</c:v>
                </c:pt>
                <c:pt idx="93">
                  <c:v>23.870539999999998</c:v>
                </c:pt>
                <c:pt idx="94">
                  <c:v>24.374980000000001</c:v>
                </c:pt>
                <c:pt idx="95">
                  <c:v>24.862390000000001</c:v>
                </c:pt>
                <c:pt idx="96">
                  <c:v>25.385069999999999</c:v>
                </c:pt>
                <c:pt idx="97">
                  <c:v>25.81203</c:v>
                </c:pt>
                <c:pt idx="98">
                  <c:v>26.146139999999999</c:v>
                </c:pt>
              </c:numCache>
            </c:numRef>
          </c:xVal>
          <c:yVal>
            <c:numRef>
              <c:f>'UMi-6GHz'!$BL$156:$BL$254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EA-4305-B239-E382C8A17B45}"/>
            </c:ext>
          </c:extLst>
        </c:ser>
        <c:ser>
          <c:idx val="1"/>
          <c:order val="1"/>
          <c:tx>
            <c:strRef>
              <c:f>'UMi-6GHz'!$C$155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-6.4132629999999997</c:v>
                </c:pt>
                <c:pt idx="1">
                  <c:v>-3.4915259999999999</c:v>
                </c:pt>
                <c:pt idx="2">
                  <c:v>-2.8141880000000001</c:v>
                </c:pt>
                <c:pt idx="3">
                  <c:v>-2.3689979999999999</c:v>
                </c:pt>
                <c:pt idx="4">
                  <c:v>-1.895151</c:v>
                </c:pt>
                <c:pt idx="5">
                  <c:v>-1.6147560000000001</c:v>
                </c:pt>
                <c:pt idx="6">
                  <c:v>-1.306711</c:v>
                </c:pt>
                <c:pt idx="7">
                  <c:v>-1.072729</c:v>
                </c:pt>
                <c:pt idx="8">
                  <c:v>-0.76150320000000005</c:v>
                </c:pt>
                <c:pt idx="9">
                  <c:v>-0.53674319999999998</c:v>
                </c:pt>
                <c:pt idx="10">
                  <c:v>-0.33111570000000001</c:v>
                </c:pt>
                <c:pt idx="11">
                  <c:v>-0.1781006</c:v>
                </c:pt>
                <c:pt idx="12">
                  <c:v>-1.17588E-2</c:v>
                </c:pt>
                <c:pt idx="13">
                  <c:v>0.1117916</c:v>
                </c:pt>
                <c:pt idx="14">
                  <c:v>0.29471019999999998</c:v>
                </c:pt>
                <c:pt idx="15">
                  <c:v>0.4373283</c:v>
                </c:pt>
                <c:pt idx="16">
                  <c:v>0.59916689999999995</c:v>
                </c:pt>
                <c:pt idx="17">
                  <c:v>0.71663860000000001</c:v>
                </c:pt>
                <c:pt idx="18">
                  <c:v>0.86071779999999998</c:v>
                </c:pt>
                <c:pt idx="19">
                  <c:v>1.0228330000000001</c:v>
                </c:pt>
                <c:pt idx="20">
                  <c:v>1.1503810000000001</c:v>
                </c:pt>
                <c:pt idx="21">
                  <c:v>1.337091</c:v>
                </c:pt>
                <c:pt idx="22">
                  <c:v>1.5437110000000001</c:v>
                </c:pt>
                <c:pt idx="23">
                  <c:v>1.726054</c:v>
                </c:pt>
                <c:pt idx="24">
                  <c:v>1.973101</c:v>
                </c:pt>
                <c:pt idx="25">
                  <c:v>2.1456529999999998</c:v>
                </c:pt>
                <c:pt idx="26">
                  <c:v>2.3581490000000001</c:v>
                </c:pt>
                <c:pt idx="27">
                  <c:v>2.544708</c:v>
                </c:pt>
                <c:pt idx="28">
                  <c:v>2.760046</c:v>
                </c:pt>
                <c:pt idx="29">
                  <c:v>2.955549</c:v>
                </c:pt>
                <c:pt idx="30">
                  <c:v>3.173063</c:v>
                </c:pt>
                <c:pt idx="31">
                  <c:v>3.3218540000000001</c:v>
                </c:pt>
                <c:pt idx="32">
                  <c:v>3.5128460000000001</c:v>
                </c:pt>
                <c:pt idx="33">
                  <c:v>3.6908129999999999</c:v>
                </c:pt>
                <c:pt idx="34">
                  <c:v>3.9350299999999998</c:v>
                </c:pt>
                <c:pt idx="35">
                  <c:v>4.1802640000000002</c:v>
                </c:pt>
                <c:pt idx="36">
                  <c:v>4.3595179999999996</c:v>
                </c:pt>
                <c:pt idx="37">
                  <c:v>4.5474009999999998</c:v>
                </c:pt>
                <c:pt idx="38">
                  <c:v>4.7028790000000003</c:v>
                </c:pt>
                <c:pt idx="39">
                  <c:v>4.8865759999999998</c:v>
                </c:pt>
                <c:pt idx="40">
                  <c:v>5.0778790000000003</c:v>
                </c:pt>
                <c:pt idx="41">
                  <c:v>5.2904780000000002</c:v>
                </c:pt>
                <c:pt idx="42">
                  <c:v>5.5629249999999999</c:v>
                </c:pt>
                <c:pt idx="43">
                  <c:v>5.7732979999999996</c:v>
                </c:pt>
                <c:pt idx="44">
                  <c:v>6.0516319999999997</c:v>
                </c:pt>
                <c:pt idx="45">
                  <c:v>6.2353589999999999</c:v>
                </c:pt>
                <c:pt idx="46">
                  <c:v>6.5128519999999996</c:v>
                </c:pt>
                <c:pt idx="47">
                  <c:v>6.7710379999999999</c:v>
                </c:pt>
                <c:pt idx="48">
                  <c:v>7.0283150000000001</c:v>
                </c:pt>
                <c:pt idx="49">
                  <c:v>7.2041149999999998</c:v>
                </c:pt>
                <c:pt idx="50">
                  <c:v>7.4130120000000002</c:v>
                </c:pt>
                <c:pt idx="51">
                  <c:v>7.6499709999999999</c:v>
                </c:pt>
                <c:pt idx="52">
                  <c:v>7.865221</c:v>
                </c:pt>
                <c:pt idx="53">
                  <c:v>8.1675760000000004</c:v>
                </c:pt>
                <c:pt idx="54">
                  <c:v>8.4358979999999999</c:v>
                </c:pt>
                <c:pt idx="55">
                  <c:v>8.7024969999999993</c:v>
                </c:pt>
                <c:pt idx="56">
                  <c:v>8.9439069999999994</c:v>
                </c:pt>
                <c:pt idx="57">
                  <c:v>9.2235700000000005</c:v>
                </c:pt>
                <c:pt idx="58">
                  <c:v>9.5039079999999991</c:v>
                </c:pt>
                <c:pt idx="59">
                  <c:v>9.8060340000000004</c:v>
                </c:pt>
                <c:pt idx="60">
                  <c:v>10.09198</c:v>
                </c:pt>
                <c:pt idx="61">
                  <c:v>10.3757</c:v>
                </c:pt>
                <c:pt idx="62">
                  <c:v>10.71505</c:v>
                </c:pt>
                <c:pt idx="63">
                  <c:v>11.01727</c:v>
                </c:pt>
                <c:pt idx="64">
                  <c:v>11.3225</c:v>
                </c:pt>
                <c:pt idx="65">
                  <c:v>11.615</c:v>
                </c:pt>
                <c:pt idx="66">
                  <c:v>11.96299</c:v>
                </c:pt>
                <c:pt idx="67">
                  <c:v>12.342449999999999</c:v>
                </c:pt>
                <c:pt idx="68">
                  <c:v>12.60708</c:v>
                </c:pt>
                <c:pt idx="69">
                  <c:v>12.98096</c:v>
                </c:pt>
                <c:pt idx="70">
                  <c:v>13.30659</c:v>
                </c:pt>
                <c:pt idx="71">
                  <c:v>13.640169999999999</c:v>
                </c:pt>
                <c:pt idx="72">
                  <c:v>14.01712</c:v>
                </c:pt>
                <c:pt idx="73">
                  <c:v>14.347720000000001</c:v>
                </c:pt>
                <c:pt idx="74">
                  <c:v>14.820489999999999</c:v>
                </c:pt>
                <c:pt idx="75">
                  <c:v>15.19116</c:v>
                </c:pt>
                <c:pt idx="76">
                  <c:v>15.54148</c:v>
                </c:pt>
                <c:pt idx="77">
                  <c:v>15.94894</c:v>
                </c:pt>
                <c:pt idx="78">
                  <c:v>16.371870000000001</c:v>
                </c:pt>
                <c:pt idx="79">
                  <c:v>16.83464</c:v>
                </c:pt>
                <c:pt idx="80">
                  <c:v>17.215160000000001</c:v>
                </c:pt>
                <c:pt idx="81">
                  <c:v>17.651389999999999</c:v>
                </c:pt>
                <c:pt idx="82">
                  <c:v>18.07647</c:v>
                </c:pt>
                <c:pt idx="83">
                  <c:v>18.56194</c:v>
                </c:pt>
                <c:pt idx="84">
                  <c:v>19.011600000000001</c:v>
                </c:pt>
                <c:pt idx="85">
                  <c:v>19.569680000000002</c:v>
                </c:pt>
                <c:pt idx="86">
                  <c:v>20.075189999999999</c:v>
                </c:pt>
                <c:pt idx="87">
                  <c:v>20.470870000000001</c:v>
                </c:pt>
                <c:pt idx="88">
                  <c:v>20.9892</c:v>
                </c:pt>
                <c:pt idx="89">
                  <c:v>21.703499999999998</c:v>
                </c:pt>
                <c:pt idx="90">
                  <c:v>22.157959999999999</c:v>
                </c:pt>
                <c:pt idx="91">
                  <c:v>22.7288</c:v>
                </c:pt>
                <c:pt idx="92">
                  <c:v>23.298359999999999</c:v>
                </c:pt>
                <c:pt idx="93">
                  <c:v>23.870539999999998</c:v>
                </c:pt>
                <c:pt idx="94">
                  <c:v>24.374980000000001</c:v>
                </c:pt>
                <c:pt idx="95">
                  <c:v>24.862390000000001</c:v>
                </c:pt>
                <c:pt idx="96">
                  <c:v>25.385069999999999</c:v>
                </c:pt>
                <c:pt idx="97">
                  <c:v>25.81203</c:v>
                </c:pt>
                <c:pt idx="98">
                  <c:v>26.146139999999999</c:v>
                </c:pt>
              </c:numCache>
            </c:numRef>
          </c:xVal>
          <c:yVal>
            <c:numRef>
              <c:f>'UMi-6GHz'!$BM$156:$BM$254</c:f>
              <c:numCache>
                <c:formatCode>0.000_ </c:formatCode>
                <c:ptCount val="99"/>
                <c:pt idx="0">
                  <c:v>6.4132629999999997</c:v>
                </c:pt>
                <c:pt idx="1">
                  <c:v>3.4915259999999999</c:v>
                </c:pt>
                <c:pt idx="2">
                  <c:v>2.8141880000000001</c:v>
                </c:pt>
                <c:pt idx="3">
                  <c:v>2.3689979999999999</c:v>
                </c:pt>
                <c:pt idx="4">
                  <c:v>1.895151</c:v>
                </c:pt>
                <c:pt idx="5">
                  <c:v>1.6147560000000001</c:v>
                </c:pt>
                <c:pt idx="6">
                  <c:v>1.306711</c:v>
                </c:pt>
                <c:pt idx="7">
                  <c:v>1.072729</c:v>
                </c:pt>
                <c:pt idx="8">
                  <c:v>0.76150320000000005</c:v>
                </c:pt>
                <c:pt idx="9">
                  <c:v>0.53674319999999998</c:v>
                </c:pt>
                <c:pt idx="10">
                  <c:v>0.33111570000000001</c:v>
                </c:pt>
                <c:pt idx="11">
                  <c:v>0.1781006</c:v>
                </c:pt>
                <c:pt idx="12">
                  <c:v>1.17588E-2</c:v>
                </c:pt>
                <c:pt idx="13">
                  <c:v>-0.1117916</c:v>
                </c:pt>
                <c:pt idx="14">
                  <c:v>-0.29471019999999998</c:v>
                </c:pt>
                <c:pt idx="15">
                  <c:v>-0.4373283</c:v>
                </c:pt>
                <c:pt idx="16">
                  <c:v>-0.59916689999999995</c:v>
                </c:pt>
                <c:pt idx="17">
                  <c:v>-0.71663860000000001</c:v>
                </c:pt>
                <c:pt idx="18">
                  <c:v>-0.86071779999999998</c:v>
                </c:pt>
                <c:pt idx="19">
                  <c:v>-1.0228330000000001</c:v>
                </c:pt>
                <c:pt idx="20">
                  <c:v>-1.1503810000000001</c:v>
                </c:pt>
                <c:pt idx="21">
                  <c:v>-1.337091</c:v>
                </c:pt>
                <c:pt idx="22">
                  <c:v>-1.5437110000000001</c:v>
                </c:pt>
                <c:pt idx="23">
                  <c:v>-1.726054</c:v>
                </c:pt>
                <c:pt idx="24">
                  <c:v>-1.973101</c:v>
                </c:pt>
                <c:pt idx="25">
                  <c:v>-2.1456529999999998</c:v>
                </c:pt>
                <c:pt idx="26">
                  <c:v>-2.3581490000000001</c:v>
                </c:pt>
                <c:pt idx="27">
                  <c:v>-2.544708</c:v>
                </c:pt>
                <c:pt idx="28">
                  <c:v>-2.760046</c:v>
                </c:pt>
                <c:pt idx="29">
                  <c:v>-2.955549</c:v>
                </c:pt>
                <c:pt idx="30">
                  <c:v>-3.173063</c:v>
                </c:pt>
                <c:pt idx="31">
                  <c:v>-3.3218540000000001</c:v>
                </c:pt>
                <c:pt idx="32">
                  <c:v>-3.5128460000000001</c:v>
                </c:pt>
                <c:pt idx="33">
                  <c:v>-3.6908129999999999</c:v>
                </c:pt>
                <c:pt idx="34">
                  <c:v>-3.9350299999999998</c:v>
                </c:pt>
                <c:pt idx="35">
                  <c:v>-4.1802640000000002</c:v>
                </c:pt>
                <c:pt idx="36">
                  <c:v>-4.3595179999999996</c:v>
                </c:pt>
                <c:pt idx="37">
                  <c:v>-4.5474009999999998</c:v>
                </c:pt>
                <c:pt idx="38">
                  <c:v>-4.7028790000000003</c:v>
                </c:pt>
                <c:pt idx="39">
                  <c:v>-4.8865759999999998</c:v>
                </c:pt>
                <c:pt idx="40">
                  <c:v>-5.0778790000000003</c:v>
                </c:pt>
                <c:pt idx="41">
                  <c:v>-5.2904780000000002</c:v>
                </c:pt>
                <c:pt idx="42">
                  <c:v>-5.5629249999999999</c:v>
                </c:pt>
                <c:pt idx="43">
                  <c:v>-5.7732979999999996</c:v>
                </c:pt>
                <c:pt idx="44">
                  <c:v>-6.0516319999999997</c:v>
                </c:pt>
                <c:pt idx="45">
                  <c:v>-6.2353589999999999</c:v>
                </c:pt>
                <c:pt idx="46">
                  <c:v>-6.5128519999999996</c:v>
                </c:pt>
                <c:pt idx="47">
                  <c:v>-6.7710379999999999</c:v>
                </c:pt>
                <c:pt idx="48">
                  <c:v>-7.0283150000000001</c:v>
                </c:pt>
                <c:pt idx="49">
                  <c:v>-7.2041149999999998</c:v>
                </c:pt>
                <c:pt idx="50">
                  <c:v>-7.4130120000000002</c:v>
                </c:pt>
                <c:pt idx="51">
                  <c:v>-7.6499709999999999</c:v>
                </c:pt>
                <c:pt idx="52">
                  <c:v>-7.865221</c:v>
                </c:pt>
                <c:pt idx="53">
                  <c:v>-8.1675760000000004</c:v>
                </c:pt>
                <c:pt idx="54">
                  <c:v>-8.4358979999999999</c:v>
                </c:pt>
                <c:pt idx="55">
                  <c:v>-8.7024969999999993</c:v>
                </c:pt>
                <c:pt idx="56">
                  <c:v>-8.9439069999999994</c:v>
                </c:pt>
                <c:pt idx="57">
                  <c:v>-9.2235700000000005</c:v>
                </c:pt>
                <c:pt idx="58">
                  <c:v>-9.5039079999999991</c:v>
                </c:pt>
                <c:pt idx="59">
                  <c:v>-9.8060340000000004</c:v>
                </c:pt>
                <c:pt idx="60">
                  <c:v>-10.09198</c:v>
                </c:pt>
                <c:pt idx="61">
                  <c:v>-10.3757</c:v>
                </c:pt>
                <c:pt idx="62">
                  <c:v>-10.71505</c:v>
                </c:pt>
                <c:pt idx="63">
                  <c:v>-11.01727</c:v>
                </c:pt>
                <c:pt idx="64">
                  <c:v>-11.3225</c:v>
                </c:pt>
                <c:pt idx="65">
                  <c:v>-11.615</c:v>
                </c:pt>
                <c:pt idx="66">
                  <c:v>-11.96299</c:v>
                </c:pt>
                <c:pt idx="67">
                  <c:v>-12.342449999999999</c:v>
                </c:pt>
                <c:pt idx="68">
                  <c:v>-12.60708</c:v>
                </c:pt>
                <c:pt idx="69">
                  <c:v>-12.98096</c:v>
                </c:pt>
                <c:pt idx="70">
                  <c:v>-13.30659</c:v>
                </c:pt>
                <c:pt idx="71">
                  <c:v>-13.640169999999999</c:v>
                </c:pt>
                <c:pt idx="72">
                  <c:v>-14.01712</c:v>
                </c:pt>
                <c:pt idx="73">
                  <c:v>-14.347720000000001</c:v>
                </c:pt>
                <c:pt idx="74">
                  <c:v>-14.820489999999999</c:v>
                </c:pt>
                <c:pt idx="75">
                  <c:v>-15.19116</c:v>
                </c:pt>
                <c:pt idx="76">
                  <c:v>-15.54148</c:v>
                </c:pt>
                <c:pt idx="77">
                  <c:v>-15.94894</c:v>
                </c:pt>
                <c:pt idx="78">
                  <c:v>-16.371870000000001</c:v>
                </c:pt>
                <c:pt idx="79">
                  <c:v>-16.83464</c:v>
                </c:pt>
                <c:pt idx="80">
                  <c:v>-17.215160000000001</c:v>
                </c:pt>
                <c:pt idx="81">
                  <c:v>-17.651389999999999</c:v>
                </c:pt>
                <c:pt idx="82">
                  <c:v>-18.07647</c:v>
                </c:pt>
                <c:pt idx="83">
                  <c:v>-18.56194</c:v>
                </c:pt>
                <c:pt idx="84">
                  <c:v>-19.011600000000001</c:v>
                </c:pt>
                <c:pt idx="85">
                  <c:v>-19.569680000000002</c:v>
                </c:pt>
                <c:pt idx="86">
                  <c:v>-20.075189999999999</c:v>
                </c:pt>
                <c:pt idx="87">
                  <c:v>-20.470870000000001</c:v>
                </c:pt>
                <c:pt idx="88">
                  <c:v>-20.9892</c:v>
                </c:pt>
                <c:pt idx="89">
                  <c:v>-21.703499999999998</c:v>
                </c:pt>
                <c:pt idx="90">
                  <c:v>-22.157959999999999</c:v>
                </c:pt>
                <c:pt idx="91">
                  <c:v>-22.7288</c:v>
                </c:pt>
                <c:pt idx="92">
                  <c:v>-23.298359999999999</c:v>
                </c:pt>
                <c:pt idx="93">
                  <c:v>-23.870539999999998</c:v>
                </c:pt>
                <c:pt idx="94">
                  <c:v>-24.374980000000001</c:v>
                </c:pt>
                <c:pt idx="95">
                  <c:v>-24.862390000000001</c:v>
                </c:pt>
                <c:pt idx="96">
                  <c:v>-25.385069999999999</c:v>
                </c:pt>
                <c:pt idx="97">
                  <c:v>-25.81203</c:v>
                </c:pt>
                <c:pt idx="98">
                  <c:v>-26.146139999999999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EA-4305-B239-E382C8A17B45}"/>
            </c:ext>
          </c:extLst>
        </c:ser>
        <c:ser>
          <c:idx val="2"/>
          <c:order val="2"/>
          <c:tx>
            <c:strRef>
              <c:f>'UMi-6GHz'!$D$155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-6.4132629999999997</c:v>
                </c:pt>
                <c:pt idx="1">
                  <c:v>-3.4915259999999999</c:v>
                </c:pt>
                <c:pt idx="2">
                  <c:v>-2.8141880000000001</c:v>
                </c:pt>
                <c:pt idx="3">
                  <c:v>-2.3689979999999999</c:v>
                </c:pt>
                <c:pt idx="4">
                  <c:v>-1.895151</c:v>
                </c:pt>
                <c:pt idx="5">
                  <c:v>-1.6147560000000001</c:v>
                </c:pt>
                <c:pt idx="6">
                  <c:v>-1.306711</c:v>
                </c:pt>
                <c:pt idx="7">
                  <c:v>-1.072729</c:v>
                </c:pt>
                <c:pt idx="8">
                  <c:v>-0.76150320000000005</c:v>
                </c:pt>
                <c:pt idx="9">
                  <c:v>-0.53674319999999998</c:v>
                </c:pt>
                <c:pt idx="10">
                  <c:v>-0.33111570000000001</c:v>
                </c:pt>
                <c:pt idx="11">
                  <c:v>-0.1781006</c:v>
                </c:pt>
                <c:pt idx="12">
                  <c:v>-1.17588E-2</c:v>
                </c:pt>
                <c:pt idx="13">
                  <c:v>0.1117916</c:v>
                </c:pt>
                <c:pt idx="14">
                  <c:v>0.29471019999999998</c:v>
                </c:pt>
                <c:pt idx="15">
                  <c:v>0.4373283</c:v>
                </c:pt>
                <c:pt idx="16">
                  <c:v>0.59916689999999995</c:v>
                </c:pt>
                <c:pt idx="17">
                  <c:v>0.71663860000000001</c:v>
                </c:pt>
                <c:pt idx="18">
                  <c:v>0.86071779999999998</c:v>
                </c:pt>
                <c:pt idx="19">
                  <c:v>1.0228330000000001</c:v>
                </c:pt>
                <c:pt idx="20">
                  <c:v>1.1503810000000001</c:v>
                </c:pt>
                <c:pt idx="21">
                  <c:v>1.337091</c:v>
                </c:pt>
                <c:pt idx="22">
                  <c:v>1.5437110000000001</c:v>
                </c:pt>
                <c:pt idx="23">
                  <c:v>1.726054</c:v>
                </c:pt>
                <c:pt idx="24">
                  <c:v>1.973101</c:v>
                </c:pt>
                <c:pt idx="25">
                  <c:v>2.1456529999999998</c:v>
                </c:pt>
                <c:pt idx="26">
                  <c:v>2.3581490000000001</c:v>
                </c:pt>
                <c:pt idx="27">
                  <c:v>2.544708</c:v>
                </c:pt>
                <c:pt idx="28">
                  <c:v>2.760046</c:v>
                </c:pt>
                <c:pt idx="29">
                  <c:v>2.955549</c:v>
                </c:pt>
                <c:pt idx="30">
                  <c:v>3.173063</c:v>
                </c:pt>
                <c:pt idx="31">
                  <c:v>3.3218540000000001</c:v>
                </c:pt>
                <c:pt idx="32">
                  <c:v>3.5128460000000001</c:v>
                </c:pt>
                <c:pt idx="33">
                  <c:v>3.6908129999999999</c:v>
                </c:pt>
                <c:pt idx="34">
                  <c:v>3.9350299999999998</c:v>
                </c:pt>
                <c:pt idx="35">
                  <c:v>4.1802640000000002</c:v>
                </c:pt>
                <c:pt idx="36">
                  <c:v>4.3595179999999996</c:v>
                </c:pt>
                <c:pt idx="37">
                  <c:v>4.5474009999999998</c:v>
                </c:pt>
                <c:pt idx="38">
                  <c:v>4.7028790000000003</c:v>
                </c:pt>
                <c:pt idx="39">
                  <c:v>4.8865759999999998</c:v>
                </c:pt>
                <c:pt idx="40">
                  <c:v>5.0778790000000003</c:v>
                </c:pt>
                <c:pt idx="41">
                  <c:v>5.2904780000000002</c:v>
                </c:pt>
                <c:pt idx="42">
                  <c:v>5.5629249999999999</c:v>
                </c:pt>
                <c:pt idx="43">
                  <c:v>5.7732979999999996</c:v>
                </c:pt>
                <c:pt idx="44">
                  <c:v>6.0516319999999997</c:v>
                </c:pt>
                <c:pt idx="45">
                  <c:v>6.2353589999999999</c:v>
                </c:pt>
                <c:pt idx="46">
                  <c:v>6.5128519999999996</c:v>
                </c:pt>
                <c:pt idx="47">
                  <c:v>6.7710379999999999</c:v>
                </c:pt>
                <c:pt idx="48">
                  <c:v>7.0283150000000001</c:v>
                </c:pt>
                <c:pt idx="49">
                  <c:v>7.2041149999999998</c:v>
                </c:pt>
                <c:pt idx="50">
                  <c:v>7.4130120000000002</c:v>
                </c:pt>
                <c:pt idx="51">
                  <c:v>7.6499709999999999</c:v>
                </c:pt>
                <c:pt idx="52">
                  <c:v>7.865221</c:v>
                </c:pt>
                <c:pt idx="53">
                  <c:v>8.1675760000000004</c:v>
                </c:pt>
                <c:pt idx="54">
                  <c:v>8.4358979999999999</c:v>
                </c:pt>
                <c:pt idx="55">
                  <c:v>8.7024969999999993</c:v>
                </c:pt>
                <c:pt idx="56">
                  <c:v>8.9439069999999994</c:v>
                </c:pt>
                <c:pt idx="57">
                  <c:v>9.2235700000000005</c:v>
                </c:pt>
                <c:pt idx="58">
                  <c:v>9.5039079999999991</c:v>
                </c:pt>
                <c:pt idx="59">
                  <c:v>9.8060340000000004</c:v>
                </c:pt>
                <c:pt idx="60">
                  <c:v>10.09198</c:v>
                </c:pt>
                <c:pt idx="61">
                  <c:v>10.3757</c:v>
                </c:pt>
                <c:pt idx="62">
                  <c:v>10.71505</c:v>
                </c:pt>
                <c:pt idx="63">
                  <c:v>11.01727</c:v>
                </c:pt>
                <c:pt idx="64">
                  <c:v>11.3225</c:v>
                </c:pt>
                <c:pt idx="65">
                  <c:v>11.615</c:v>
                </c:pt>
                <c:pt idx="66">
                  <c:v>11.96299</c:v>
                </c:pt>
                <c:pt idx="67">
                  <c:v>12.342449999999999</c:v>
                </c:pt>
                <c:pt idx="68">
                  <c:v>12.60708</c:v>
                </c:pt>
                <c:pt idx="69">
                  <c:v>12.98096</c:v>
                </c:pt>
                <c:pt idx="70">
                  <c:v>13.30659</c:v>
                </c:pt>
                <c:pt idx="71">
                  <c:v>13.640169999999999</c:v>
                </c:pt>
                <c:pt idx="72">
                  <c:v>14.01712</c:v>
                </c:pt>
                <c:pt idx="73">
                  <c:v>14.347720000000001</c:v>
                </c:pt>
                <c:pt idx="74">
                  <c:v>14.820489999999999</c:v>
                </c:pt>
                <c:pt idx="75">
                  <c:v>15.19116</c:v>
                </c:pt>
                <c:pt idx="76">
                  <c:v>15.54148</c:v>
                </c:pt>
                <c:pt idx="77">
                  <c:v>15.94894</c:v>
                </c:pt>
                <c:pt idx="78">
                  <c:v>16.371870000000001</c:v>
                </c:pt>
                <c:pt idx="79">
                  <c:v>16.83464</c:v>
                </c:pt>
                <c:pt idx="80">
                  <c:v>17.215160000000001</c:v>
                </c:pt>
                <c:pt idx="81">
                  <c:v>17.651389999999999</c:v>
                </c:pt>
                <c:pt idx="82">
                  <c:v>18.07647</c:v>
                </c:pt>
                <c:pt idx="83">
                  <c:v>18.56194</c:v>
                </c:pt>
                <c:pt idx="84">
                  <c:v>19.011600000000001</c:v>
                </c:pt>
                <c:pt idx="85">
                  <c:v>19.569680000000002</c:v>
                </c:pt>
                <c:pt idx="86">
                  <c:v>20.075189999999999</c:v>
                </c:pt>
                <c:pt idx="87">
                  <c:v>20.470870000000001</c:v>
                </c:pt>
                <c:pt idx="88">
                  <c:v>20.9892</c:v>
                </c:pt>
                <c:pt idx="89">
                  <c:v>21.703499999999998</c:v>
                </c:pt>
                <c:pt idx="90">
                  <c:v>22.157959999999999</c:v>
                </c:pt>
                <c:pt idx="91">
                  <c:v>22.7288</c:v>
                </c:pt>
                <c:pt idx="92">
                  <c:v>23.298359999999999</c:v>
                </c:pt>
                <c:pt idx="93">
                  <c:v>23.870539999999998</c:v>
                </c:pt>
                <c:pt idx="94">
                  <c:v>24.374980000000001</c:v>
                </c:pt>
                <c:pt idx="95">
                  <c:v>24.862390000000001</c:v>
                </c:pt>
                <c:pt idx="96">
                  <c:v>25.385069999999999</c:v>
                </c:pt>
                <c:pt idx="97">
                  <c:v>25.81203</c:v>
                </c:pt>
                <c:pt idx="98">
                  <c:v>26.146139999999999</c:v>
                </c:pt>
              </c:numCache>
            </c:numRef>
          </c:xVal>
          <c:yVal>
            <c:numRef>
              <c:f>'UMi-6GHz'!$BN$156:$BN$254</c:f>
              <c:numCache>
                <c:formatCode>0.000_ </c:formatCode>
                <c:ptCount val="99"/>
                <c:pt idx="0">
                  <c:v>6.4132629999999997</c:v>
                </c:pt>
                <c:pt idx="1">
                  <c:v>3.4915259999999999</c:v>
                </c:pt>
                <c:pt idx="2">
                  <c:v>2.8141880000000001</c:v>
                </c:pt>
                <c:pt idx="3">
                  <c:v>2.3689979999999999</c:v>
                </c:pt>
                <c:pt idx="4">
                  <c:v>1.895151</c:v>
                </c:pt>
                <c:pt idx="5">
                  <c:v>1.6147560000000001</c:v>
                </c:pt>
                <c:pt idx="6">
                  <c:v>1.306711</c:v>
                </c:pt>
                <c:pt idx="7">
                  <c:v>1.072729</c:v>
                </c:pt>
                <c:pt idx="8">
                  <c:v>0.76150320000000005</c:v>
                </c:pt>
                <c:pt idx="9">
                  <c:v>0.53674319999999998</c:v>
                </c:pt>
                <c:pt idx="10">
                  <c:v>0.33111570000000001</c:v>
                </c:pt>
                <c:pt idx="11">
                  <c:v>0.1781006</c:v>
                </c:pt>
                <c:pt idx="12">
                  <c:v>1.17588E-2</c:v>
                </c:pt>
                <c:pt idx="13">
                  <c:v>-0.1117916</c:v>
                </c:pt>
                <c:pt idx="14">
                  <c:v>-0.29471019999999998</c:v>
                </c:pt>
                <c:pt idx="15">
                  <c:v>-0.4373283</c:v>
                </c:pt>
                <c:pt idx="16">
                  <c:v>-0.59916689999999995</c:v>
                </c:pt>
                <c:pt idx="17">
                  <c:v>-0.71663860000000001</c:v>
                </c:pt>
                <c:pt idx="18">
                  <c:v>-0.86071779999999998</c:v>
                </c:pt>
                <c:pt idx="19">
                  <c:v>-1.0228330000000001</c:v>
                </c:pt>
                <c:pt idx="20">
                  <c:v>-1.1503810000000001</c:v>
                </c:pt>
                <c:pt idx="21">
                  <c:v>-1.337091</c:v>
                </c:pt>
                <c:pt idx="22">
                  <c:v>-1.5437110000000001</c:v>
                </c:pt>
                <c:pt idx="23">
                  <c:v>-1.726054</c:v>
                </c:pt>
                <c:pt idx="24">
                  <c:v>-1.973101</c:v>
                </c:pt>
                <c:pt idx="25">
                  <c:v>-2.1456529999999998</c:v>
                </c:pt>
                <c:pt idx="26">
                  <c:v>-2.3581490000000001</c:v>
                </c:pt>
                <c:pt idx="27">
                  <c:v>-2.544708</c:v>
                </c:pt>
                <c:pt idx="28">
                  <c:v>-2.760046</c:v>
                </c:pt>
                <c:pt idx="29">
                  <c:v>-2.955549</c:v>
                </c:pt>
                <c:pt idx="30">
                  <c:v>-3.173063</c:v>
                </c:pt>
                <c:pt idx="31">
                  <c:v>-3.3218540000000001</c:v>
                </c:pt>
                <c:pt idx="32">
                  <c:v>-3.5128460000000001</c:v>
                </c:pt>
                <c:pt idx="33">
                  <c:v>-3.6908129999999999</c:v>
                </c:pt>
                <c:pt idx="34">
                  <c:v>-3.9350299999999998</c:v>
                </c:pt>
                <c:pt idx="35">
                  <c:v>-4.1802640000000002</c:v>
                </c:pt>
                <c:pt idx="36">
                  <c:v>-4.3595179999999996</c:v>
                </c:pt>
                <c:pt idx="37">
                  <c:v>-4.5474009999999998</c:v>
                </c:pt>
                <c:pt idx="38">
                  <c:v>-4.7028790000000003</c:v>
                </c:pt>
                <c:pt idx="39">
                  <c:v>-4.8865759999999998</c:v>
                </c:pt>
                <c:pt idx="40">
                  <c:v>-5.0778790000000003</c:v>
                </c:pt>
                <c:pt idx="41">
                  <c:v>-5.2904780000000002</c:v>
                </c:pt>
                <c:pt idx="42">
                  <c:v>-5.5629249999999999</c:v>
                </c:pt>
                <c:pt idx="43">
                  <c:v>-5.7732979999999996</c:v>
                </c:pt>
                <c:pt idx="44">
                  <c:v>-6.0516319999999997</c:v>
                </c:pt>
                <c:pt idx="45">
                  <c:v>-6.2353589999999999</c:v>
                </c:pt>
                <c:pt idx="46">
                  <c:v>-6.5128519999999996</c:v>
                </c:pt>
                <c:pt idx="47">
                  <c:v>-6.7710379999999999</c:v>
                </c:pt>
                <c:pt idx="48">
                  <c:v>-7.0283150000000001</c:v>
                </c:pt>
                <c:pt idx="49">
                  <c:v>-7.2041149999999998</c:v>
                </c:pt>
                <c:pt idx="50">
                  <c:v>-7.4130120000000002</c:v>
                </c:pt>
                <c:pt idx="51">
                  <c:v>-7.6499709999999999</c:v>
                </c:pt>
                <c:pt idx="52">
                  <c:v>-7.865221</c:v>
                </c:pt>
                <c:pt idx="53">
                  <c:v>-8.1675760000000004</c:v>
                </c:pt>
                <c:pt idx="54">
                  <c:v>-8.4358979999999999</c:v>
                </c:pt>
                <c:pt idx="55">
                  <c:v>-8.7024969999999993</c:v>
                </c:pt>
                <c:pt idx="56">
                  <c:v>-8.9439069999999994</c:v>
                </c:pt>
                <c:pt idx="57">
                  <c:v>-9.2235700000000005</c:v>
                </c:pt>
                <c:pt idx="58">
                  <c:v>-9.5039079999999991</c:v>
                </c:pt>
                <c:pt idx="59">
                  <c:v>-9.8060340000000004</c:v>
                </c:pt>
                <c:pt idx="60">
                  <c:v>-10.09198</c:v>
                </c:pt>
                <c:pt idx="61">
                  <c:v>-10.3757</c:v>
                </c:pt>
                <c:pt idx="62">
                  <c:v>-10.71505</c:v>
                </c:pt>
                <c:pt idx="63">
                  <c:v>-11.01727</c:v>
                </c:pt>
                <c:pt idx="64">
                  <c:v>-11.3225</c:v>
                </c:pt>
                <c:pt idx="65">
                  <c:v>-11.615</c:v>
                </c:pt>
                <c:pt idx="66">
                  <c:v>-11.96299</c:v>
                </c:pt>
                <c:pt idx="67">
                  <c:v>-12.342449999999999</c:v>
                </c:pt>
                <c:pt idx="68">
                  <c:v>-12.60708</c:v>
                </c:pt>
                <c:pt idx="69">
                  <c:v>-12.98096</c:v>
                </c:pt>
                <c:pt idx="70">
                  <c:v>-13.30659</c:v>
                </c:pt>
                <c:pt idx="71">
                  <c:v>-13.640169999999999</c:v>
                </c:pt>
                <c:pt idx="72">
                  <c:v>-14.01712</c:v>
                </c:pt>
                <c:pt idx="73">
                  <c:v>-14.347720000000001</c:v>
                </c:pt>
                <c:pt idx="74">
                  <c:v>-14.820489999999999</c:v>
                </c:pt>
                <c:pt idx="75">
                  <c:v>-15.19116</c:v>
                </c:pt>
                <c:pt idx="76">
                  <c:v>-15.54148</c:v>
                </c:pt>
                <c:pt idx="77">
                  <c:v>-15.94894</c:v>
                </c:pt>
                <c:pt idx="78">
                  <c:v>-16.371870000000001</c:v>
                </c:pt>
                <c:pt idx="79">
                  <c:v>-16.83464</c:v>
                </c:pt>
                <c:pt idx="80">
                  <c:v>-17.215160000000001</c:v>
                </c:pt>
                <c:pt idx="81">
                  <c:v>-17.651389999999999</c:v>
                </c:pt>
                <c:pt idx="82">
                  <c:v>-18.07647</c:v>
                </c:pt>
                <c:pt idx="83">
                  <c:v>-18.56194</c:v>
                </c:pt>
                <c:pt idx="84">
                  <c:v>-19.011600000000001</c:v>
                </c:pt>
                <c:pt idx="85">
                  <c:v>-19.569680000000002</c:v>
                </c:pt>
                <c:pt idx="86">
                  <c:v>-20.075189999999999</c:v>
                </c:pt>
                <c:pt idx="87">
                  <c:v>-20.470870000000001</c:v>
                </c:pt>
                <c:pt idx="88">
                  <c:v>-20.9892</c:v>
                </c:pt>
                <c:pt idx="89">
                  <c:v>-21.703499999999998</c:v>
                </c:pt>
                <c:pt idx="90">
                  <c:v>-22.157959999999999</c:v>
                </c:pt>
                <c:pt idx="91">
                  <c:v>-22.7288</c:v>
                </c:pt>
                <c:pt idx="92">
                  <c:v>-23.298359999999999</c:v>
                </c:pt>
                <c:pt idx="93">
                  <c:v>-23.870539999999998</c:v>
                </c:pt>
                <c:pt idx="94">
                  <c:v>-24.374980000000001</c:v>
                </c:pt>
                <c:pt idx="95">
                  <c:v>-24.862390000000001</c:v>
                </c:pt>
                <c:pt idx="96">
                  <c:v>-25.385069999999999</c:v>
                </c:pt>
                <c:pt idx="97">
                  <c:v>-25.81203</c:v>
                </c:pt>
                <c:pt idx="98">
                  <c:v>-26.146139999999999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3EA-4305-B239-E382C8A17B45}"/>
            </c:ext>
          </c:extLst>
        </c:ser>
        <c:ser>
          <c:idx val="3"/>
          <c:order val="3"/>
          <c:tx>
            <c:strRef>
              <c:f>'UMi-6GHz'!$BO$155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-6.4132629999999997</c:v>
                </c:pt>
                <c:pt idx="1">
                  <c:v>-3.4915259999999999</c:v>
                </c:pt>
                <c:pt idx="2">
                  <c:v>-2.8141880000000001</c:v>
                </c:pt>
                <c:pt idx="3">
                  <c:v>-2.3689979999999999</c:v>
                </c:pt>
                <c:pt idx="4">
                  <c:v>-1.895151</c:v>
                </c:pt>
                <c:pt idx="5">
                  <c:v>-1.6147560000000001</c:v>
                </c:pt>
                <c:pt idx="6">
                  <c:v>-1.306711</c:v>
                </c:pt>
                <c:pt idx="7">
                  <c:v>-1.072729</c:v>
                </c:pt>
                <c:pt idx="8">
                  <c:v>-0.76150320000000005</c:v>
                </c:pt>
                <c:pt idx="9">
                  <c:v>-0.53674319999999998</c:v>
                </c:pt>
                <c:pt idx="10">
                  <c:v>-0.33111570000000001</c:v>
                </c:pt>
                <c:pt idx="11">
                  <c:v>-0.1781006</c:v>
                </c:pt>
                <c:pt idx="12">
                  <c:v>-1.17588E-2</c:v>
                </c:pt>
                <c:pt idx="13">
                  <c:v>0.1117916</c:v>
                </c:pt>
                <c:pt idx="14">
                  <c:v>0.29471019999999998</c:v>
                </c:pt>
                <c:pt idx="15">
                  <c:v>0.4373283</c:v>
                </c:pt>
                <c:pt idx="16">
                  <c:v>0.59916689999999995</c:v>
                </c:pt>
                <c:pt idx="17">
                  <c:v>0.71663860000000001</c:v>
                </c:pt>
                <c:pt idx="18">
                  <c:v>0.86071779999999998</c:v>
                </c:pt>
                <c:pt idx="19">
                  <c:v>1.0228330000000001</c:v>
                </c:pt>
                <c:pt idx="20">
                  <c:v>1.1503810000000001</c:v>
                </c:pt>
                <c:pt idx="21">
                  <c:v>1.337091</c:v>
                </c:pt>
                <c:pt idx="22">
                  <c:v>1.5437110000000001</c:v>
                </c:pt>
                <c:pt idx="23">
                  <c:v>1.726054</c:v>
                </c:pt>
                <c:pt idx="24">
                  <c:v>1.973101</c:v>
                </c:pt>
                <c:pt idx="25">
                  <c:v>2.1456529999999998</c:v>
                </c:pt>
                <c:pt idx="26">
                  <c:v>2.3581490000000001</c:v>
                </c:pt>
                <c:pt idx="27">
                  <c:v>2.544708</c:v>
                </c:pt>
                <c:pt idx="28">
                  <c:v>2.760046</c:v>
                </c:pt>
                <c:pt idx="29">
                  <c:v>2.955549</c:v>
                </c:pt>
                <c:pt idx="30">
                  <c:v>3.173063</c:v>
                </c:pt>
                <c:pt idx="31">
                  <c:v>3.3218540000000001</c:v>
                </c:pt>
                <c:pt idx="32">
                  <c:v>3.5128460000000001</c:v>
                </c:pt>
                <c:pt idx="33">
                  <c:v>3.6908129999999999</c:v>
                </c:pt>
                <c:pt idx="34">
                  <c:v>3.9350299999999998</c:v>
                </c:pt>
                <c:pt idx="35">
                  <c:v>4.1802640000000002</c:v>
                </c:pt>
                <c:pt idx="36">
                  <c:v>4.3595179999999996</c:v>
                </c:pt>
                <c:pt idx="37">
                  <c:v>4.5474009999999998</c:v>
                </c:pt>
                <c:pt idx="38">
                  <c:v>4.7028790000000003</c:v>
                </c:pt>
                <c:pt idx="39">
                  <c:v>4.8865759999999998</c:v>
                </c:pt>
                <c:pt idx="40">
                  <c:v>5.0778790000000003</c:v>
                </c:pt>
                <c:pt idx="41">
                  <c:v>5.2904780000000002</c:v>
                </c:pt>
                <c:pt idx="42">
                  <c:v>5.5629249999999999</c:v>
                </c:pt>
                <c:pt idx="43">
                  <c:v>5.7732979999999996</c:v>
                </c:pt>
                <c:pt idx="44">
                  <c:v>6.0516319999999997</c:v>
                </c:pt>
                <c:pt idx="45">
                  <c:v>6.2353589999999999</c:v>
                </c:pt>
                <c:pt idx="46">
                  <c:v>6.5128519999999996</c:v>
                </c:pt>
                <c:pt idx="47">
                  <c:v>6.7710379999999999</c:v>
                </c:pt>
                <c:pt idx="48">
                  <c:v>7.0283150000000001</c:v>
                </c:pt>
                <c:pt idx="49">
                  <c:v>7.2041149999999998</c:v>
                </c:pt>
                <c:pt idx="50">
                  <c:v>7.4130120000000002</c:v>
                </c:pt>
                <c:pt idx="51">
                  <c:v>7.6499709999999999</c:v>
                </c:pt>
                <c:pt idx="52">
                  <c:v>7.865221</c:v>
                </c:pt>
                <c:pt idx="53">
                  <c:v>8.1675760000000004</c:v>
                </c:pt>
                <c:pt idx="54">
                  <c:v>8.4358979999999999</c:v>
                </c:pt>
                <c:pt idx="55">
                  <c:v>8.7024969999999993</c:v>
                </c:pt>
                <c:pt idx="56">
                  <c:v>8.9439069999999994</c:v>
                </c:pt>
                <c:pt idx="57">
                  <c:v>9.2235700000000005</c:v>
                </c:pt>
                <c:pt idx="58">
                  <c:v>9.5039079999999991</c:v>
                </c:pt>
                <c:pt idx="59">
                  <c:v>9.8060340000000004</c:v>
                </c:pt>
                <c:pt idx="60">
                  <c:v>10.09198</c:v>
                </c:pt>
                <c:pt idx="61">
                  <c:v>10.3757</c:v>
                </c:pt>
                <c:pt idx="62">
                  <c:v>10.71505</c:v>
                </c:pt>
                <c:pt idx="63">
                  <c:v>11.01727</c:v>
                </c:pt>
                <c:pt idx="64">
                  <c:v>11.3225</c:v>
                </c:pt>
                <c:pt idx="65">
                  <c:v>11.615</c:v>
                </c:pt>
                <c:pt idx="66">
                  <c:v>11.96299</c:v>
                </c:pt>
                <c:pt idx="67">
                  <c:v>12.342449999999999</c:v>
                </c:pt>
                <c:pt idx="68">
                  <c:v>12.60708</c:v>
                </c:pt>
                <c:pt idx="69">
                  <c:v>12.98096</c:v>
                </c:pt>
                <c:pt idx="70">
                  <c:v>13.30659</c:v>
                </c:pt>
                <c:pt idx="71">
                  <c:v>13.640169999999999</c:v>
                </c:pt>
                <c:pt idx="72">
                  <c:v>14.01712</c:v>
                </c:pt>
                <c:pt idx="73">
                  <c:v>14.347720000000001</c:v>
                </c:pt>
                <c:pt idx="74">
                  <c:v>14.820489999999999</c:v>
                </c:pt>
                <c:pt idx="75">
                  <c:v>15.19116</c:v>
                </c:pt>
                <c:pt idx="76">
                  <c:v>15.54148</c:v>
                </c:pt>
                <c:pt idx="77">
                  <c:v>15.94894</c:v>
                </c:pt>
                <c:pt idx="78">
                  <c:v>16.371870000000001</c:v>
                </c:pt>
                <c:pt idx="79">
                  <c:v>16.83464</c:v>
                </c:pt>
                <c:pt idx="80">
                  <c:v>17.215160000000001</c:v>
                </c:pt>
                <c:pt idx="81">
                  <c:v>17.651389999999999</c:v>
                </c:pt>
                <c:pt idx="82">
                  <c:v>18.07647</c:v>
                </c:pt>
                <c:pt idx="83">
                  <c:v>18.56194</c:v>
                </c:pt>
                <c:pt idx="84">
                  <c:v>19.011600000000001</c:v>
                </c:pt>
                <c:pt idx="85">
                  <c:v>19.569680000000002</c:v>
                </c:pt>
                <c:pt idx="86">
                  <c:v>20.075189999999999</c:v>
                </c:pt>
                <c:pt idx="87">
                  <c:v>20.470870000000001</c:v>
                </c:pt>
                <c:pt idx="88">
                  <c:v>20.9892</c:v>
                </c:pt>
                <c:pt idx="89">
                  <c:v>21.703499999999998</c:v>
                </c:pt>
                <c:pt idx="90">
                  <c:v>22.157959999999999</c:v>
                </c:pt>
                <c:pt idx="91">
                  <c:v>22.7288</c:v>
                </c:pt>
                <c:pt idx="92">
                  <c:v>23.298359999999999</c:v>
                </c:pt>
                <c:pt idx="93">
                  <c:v>23.870539999999998</c:v>
                </c:pt>
                <c:pt idx="94">
                  <c:v>24.374980000000001</c:v>
                </c:pt>
                <c:pt idx="95">
                  <c:v>24.862390000000001</c:v>
                </c:pt>
                <c:pt idx="96">
                  <c:v>25.385069999999999</c:v>
                </c:pt>
                <c:pt idx="97">
                  <c:v>25.81203</c:v>
                </c:pt>
                <c:pt idx="98">
                  <c:v>26.146139999999999</c:v>
                </c:pt>
              </c:numCache>
            </c:numRef>
          </c:xVal>
          <c:yVal>
            <c:numRef>
              <c:f>'UMi-6GHz'!$BO$156:$BO$254</c:f>
              <c:numCache>
                <c:formatCode>0.000_ </c:formatCode>
                <c:ptCount val="99"/>
                <c:pt idx="0">
                  <c:v>6.4132629999999997</c:v>
                </c:pt>
                <c:pt idx="1">
                  <c:v>3.4915259999999999</c:v>
                </c:pt>
                <c:pt idx="2">
                  <c:v>2.8141880000000001</c:v>
                </c:pt>
                <c:pt idx="3">
                  <c:v>2.3689979999999999</c:v>
                </c:pt>
                <c:pt idx="4">
                  <c:v>1.895151</c:v>
                </c:pt>
                <c:pt idx="5">
                  <c:v>1.6147560000000001</c:v>
                </c:pt>
                <c:pt idx="6">
                  <c:v>1.306711</c:v>
                </c:pt>
                <c:pt idx="7">
                  <c:v>1.072729</c:v>
                </c:pt>
                <c:pt idx="8">
                  <c:v>0.76150320000000005</c:v>
                </c:pt>
                <c:pt idx="9">
                  <c:v>0.53674319999999998</c:v>
                </c:pt>
                <c:pt idx="10">
                  <c:v>0.33111570000000001</c:v>
                </c:pt>
                <c:pt idx="11">
                  <c:v>0.1781006</c:v>
                </c:pt>
                <c:pt idx="12">
                  <c:v>1.17588E-2</c:v>
                </c:pt>
                <c:pt idx="13">
                  <c:v>-0.1117916</c:v>
                </c:pt>
                <c:pt idx="14">
                  <c:v>-0.29471019999999998</c:v>
                </c:pt>
                <c:pt idx="15">
                  <c:v>-0.4373283</c:v>
                </c:pt>
                <c:pt idx="16">
                  <c:v>-0.59916689999999995</c:v>
                </c:pt>
                <c:pt idx="17">
                  <c:v>-0.71663860000000001</c:v>
                </c:pt>
                <c:pt idx="18">
                  <c:v>-0.86071779999999998</c:v>
                </c:pt>
                <c:pt idx="19">
                  <c:v>-1.0228330000000001</c:v>
                </c:pt>
                <c:pt idx="20">
                  <c:v>-1.1503810000000001</c:v>
                </c:pt>
                <c:pt idx="21">
                  <c:v>-1.337091</c:v>
                </c:pt>
                <c:pt idx="22">
                  <c:v>-1.5437110000000001</c:v>
                </c:pt>
                <c:pt idx="23">
                  <c:v>-1.726054</c:v>
                </c:pt>
                <c:pt idx="24">
                  <c:v>-1.973101</c:v>
                </c:pt>
                <c:pt idx="25">
                  <c:v>-2.1456529999999998</c:v>
                </c:pt>
                <c:pt idx="26">
                  <c:v>-2.3581490000000001</c:v>
                </c:pt>
                <c:pt idx="27">
                  <c:v>-2.544708</c:v>
                </c:pt>
                <c:pt idx="28">
                  <c:v>-2.760046</c:v>
                </c:pt>
                <c:pt idx="29">
                  <c:v>-2.955549</c:v>
                </c:pt>
                <c:pt idx="30">
                  <c:v>-3.173063</c:v>
                </c:pt>
                <c:pt idx="31">
                  <c:v>-3.3218540000000001</c:v>
                </c:pt>
                <c:pt idx="32">
                  <c:v>-3.5128460000000001</c:v>
                </c:pt>
                <c:pt idx="33">
                  <c:v>-3.6908129999999999</c:v>
                </c:pt>
                <c:pt idx="34">
                  <c:v>-3.9350299999999998</c:v>
                </c:pt>
                <c:pt idx="35">
                  <c:v>-4.1802640000000002</c:v>
                </c:pt>
                <c:pt idx="36">
                  <c:v>-4.3595179999999996</c:v>
                </c:pt>
                <c:pt idx="37">
                  <c:v>-4.5474009999999998</c:v>
                </c:pt>
                <c:pt idx="38">
                  <c:v>-4.7028790000000003</c:v>
                </c:pt>
                <c:pt idx="39">
                  <c:v>-4.8865759999999998</c:v>
                </c:pt>
                <c:pt idx="40">
                  <c:v>-5.0778790000000003</c:v>
                </c:pt>
                <c:pt idx="41">
                  <c:v>-5.2904780000000002</c:v>
                </c:pt>
                <c:pt idx="42">
                  <c:v>-5.5629249999999999</c:v>
                </c:pt>
                <c:pt idx="43">
                  <c:v>-5.7732979999999996</c:v>
                </c:pt>
                <c:pt idx="44">
                  <c:v>-6.0516319999999997</c:v>
                </c:pt>
                <c:pt idx="45">
                  <c:v>-6.2353589999999999</c:v>
                </c:pt>
                <c:pt idx="46">
                  <c:v>-6.5128519999999996</c:v>
                </c:pt>
                <c:pt idx="47">
                  <c:v>-6.7710379999999999</c:v>
                </c:pt>
                <c:pt idx="48">
                  <c:v>-7.0283150000000001</c:v>
                </c:pt>
                <c:pt idx="49">
                  <c:v>-7.2041149999999998</c:v>
                </c:pt>
                <c:pt idx="50">
                  <c:v>-7.4130120000000002</c:v>
                </c:pt>
                <c:pt idx="51">
                  <c:v>-7.6499709999999999</c:v>
                </c:pt>
                <c:pt idx="52">
                  <c:v>-7.865221</c:v>
                </c:pt>
                <c:pt idx="53">
                  <c:v>-8.1675760000000004</c:v>
                </c:pt>
                <c:pt idx="54">
                  <c:v>-8.4358979999999999</c:v>
                </c:pt>
                <c:pt idx="55">
                  <c:v>-8.7024969999999993</c:v>
                </c:pt>
                <c:pt idx="56">
                  <c:v>-8.9439069999999994</c:v>
                </c:pt>
                <c:pt idx="57">
                  <c:v>-9.2235700000000005</c:v>
                </c:pt>
                <c:pt idx="58">
                  <c:v>-9.5039079999999991</c:v>
                </c:pt>
                <c:pt idx="59">
                  <c:v>-9.8060340000000004</c:v>
                </c:pt>
                <c:pt idx="60">
                  <c:v>-10.09198</c:v>
                </c:pt>
                <c:pt idx="61">
                  <c:v>-10.3757</c:v>
                </c:pt>
                <c:pt idx="62">
                  <c:v>-10.71505</c:v>
                </c:pt>
                <c:pt idx="63">
                  <c:v>-11.01727</c:v>
                </c:pt>
                <c:pt idx="64">
                  <c:v>-11.3225</c:v>
                </c:pt>
                <c:pt idx="65">
                  <c:v>-11.615</c:v>
                </c:pt>
                <c:pt idx="66">
                  <c:v>-11.96299</c:v>
                </c:pt>
                <c:pt idx="67">
                  <c:v>-12.342449999999999</c:v>
                </c:pt>
                <c:pt idx="68">
                  <c:v>-12.60708</c:v>
                </c:pt>
                <c:pt idx="69">
                  <c:v>-12.98096</c:v>
                </c:pt>
                <c:pt idx="70">
                  <c:v>-13.30659</c:v>
                </c:pt>
                <c:pt idx="71">
                  <c:v>-13.640169999999999</c:v>
                </c:pt>
                <c:pt idx="72">
                  <c:v>-14.01712</c:v>
                </c:pt>
                <c:pt idx="73">
                  <c:v>-14.347720000000001</c:v>
                </c:pt>
                <c:pt idx="74">
                  <c:v>-14.820489999999999</c:v>
                </c:pt>
                <c:pt idx="75">
                  <c:v>-15.19116</c:v>
                </c:pt>
                <c:pt idx="76">
                  <c:v>-15.54148</c:v>
                </c:pt>
                <c:pt idx="77">
                  <c:v>-15.94894</c:v>
                </c:pt>
                <c:pt idx="78">
                  <c:v>-16.371870000000001</c:v>
                </c:pt>
                <c:pt idx="79">
                  <c:v>-16.83464</c:v>
                </c:pt>
                <c:pt idx="80">
                  <c:v>-17.215160000000001</c:v>
                </c:pt>
                <c:pt idx="81">
                  <c:v>-17.651389999999999</c:v>
                </c:pt>
                <c:pt idx="82">
                  <c:v>-18.07647</c:v>
                </c:pt>
                <c:pt idx="83">
                  <c:v>-18.56194</c:v>
                </c:pt>
                <c:pt idx="84">
                  <c:v>-19.011600000000001</c:v>
                </c:pt>
                <c:pt idx="85">
                  <c:v>-19.569680000000002</c:v>
                </c:pt>
                <c:pt idx="86">
                  <c:v>-20.075189999999999</c:v>
                </c:pt>
                <c:pt idx="87">
                  <c:v>-20.470870000000001</c:v>
                </c:pt>
                <c:pt idx="88">
                  <c:v>-20.9892</c:v>
                </c:pt>
                <c:pt idx="89">
                  <c:v>-21.703499999999998</c:v>
                </c:pt>
                <c:pt idx="90">
                  <c:v>-22.157959999999999</c:v>
                </c:pt>
                <c:pt idx="91">
                  <c:v>-22.7288</c:v>
                </c:pt>
                <c:pt idx="92">
                  <c:v>-23.298359999999999</c:v>
                </c:pt>
                <c:pt idx="93">
                  <c:v>-23.870539999999998</c:v>
                </c:pt>
                <c:pt idx="94">
                  <c:v>-24.374980000000001</c:v>
                </c:pt>
                <c:pt idx="95">
                  <c:v>-24.862390000000001</c:v>
                </c:pt>
                <c:pt idx="96">
                  <c:v>-25.385069999999999</c:v>
                </c:pt>
                <c:pt idx="97">
                  <c:v>-25.81203</c:v>
                </c:pt>
                <c:pt idx="98">
                  <c:v>-26.146139999999999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3EA-4305-B239-E382C8A17B45}"/>
            </c:ext>
          </c:extLst>
        </c:ser>
        <c:ser>
          <c:idx val="4"/>
          <c:order val="4"/>
          <c:tx>
            <c:strRef>
              <c:f>'UMi-6GHz'!$BP$155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-6.4132629999999997</c:v>
                </c:pt>
                <c:pt idx="1">
                  <c:v>-3.4915259999999999</c:v>
                </c:pt>
                <c:pt idx="2">
                  <c:v>-2.8141880000000001</c:v>
                </c:pt>
                <c:pt idx="3">
                  <c:v>-2.3689979999999999</c:v>
                </c:pt>
                <c:pt idx="4">
                  <c:v>-1.895151</c:v>
                </c:pt>
                <c:pt idx="5">
                  <c:v>-1.6147560000000001</c:v>
                </c:pt>
                <c:pt idx="6">
                  <c:v>-1.306711</c:v>
                </c:pt>
                <c:pt idx="7">
                  <c:v>-1.072729</c:v>
                </c:pt>
                <c:pt idx="8">
                  <c:v>-0.76150320000000005</c:v>
                </c:pt>
                <c:pt idx="9">
                  <c:v>-0.53674319999999998</c:v>
                </c:pt>
                <c:pt idx="10">
                  <c:v>-0.33111570000000001</c:v>
                </c:pt>
                <c:pt idx="11">
                  <c:v>-0.1781006</c:v>
                </c:pt>
                <c:pt idx="12">
                  <c:v>-1.17588E-2</c:v>
                </c:pt>
                <c:pt idx="13">
                  <c:v>0.1117916</c:v>
                </c:pt>
                <c:pt idx="14">
                  <c:v>0.29471019999999998</c:v>
                </c:pt>
                <c:pt idx="15">
                  <c:v>0.4373283</c:v>
                </c:pt>
                <c:pt idx="16">
                  <c:v>0.59916689999999995</c:v>
                </c:pt>
                <c:pt idx="17">
                  <c:v>0.71663860000000001</c:v>
                </c:pt>
                <c:pt idx="18">
                  <c:v>0.86071779999999998</c:v>
                </c:pt>
                <c:pt idx="19">
                  <c:v>1.0228330000000001</c:v>
                </c:pt>
                <c:pt idx="20">
                  <c:v>1.1503810000000001</c:v>
                </c:pt>
                <c:pt idx="21">
                  <c:v>1.337091</c:v>
                </c:pt>
                <c:pt idx="22">
                  <c:v>1.5437110000000001</c:v>
                </c:pt>
                <c:pt idx="23">
                  <c:v>1.726054</c:v>
                </c:pt>
                <c:pt idx="24">
                  <c:v>1.973101</c:v>
                </c:pt>
                <c:pt idx="25">
                  <c:v>2.1456529999999998</c:v>
                </c:pt>
                <c:pt idx="26">
                  <c:v>2.3581490000000001</c:v>
                </c:pt>
                <c:pt idx="27">
                  <c:v>2.544708</c:v>
                </c:pt>
                <c:pt idx="28">
                  <c:v>2.760046</c:v>
                </c:pt>
                <c:pt idx="29">
                  <c:v>2.955549</c:v>
                </c:pt>
                <c:pt idx="30">
                  <c:v>3.173063</c:v>
                </c:pt>
                <c:pt idx="31">
                  <c:v>3.3218540000000001</c:v>
                </c:pt>
                <c:pt idx="32">
                  <c:v>3.5128460000000001</c:v>
                </c:pt>
                <c:pt idx="33">
                  <c:v>3.6908129999999999</c:v>
                </c:pt>
                <c:pt idx="34">
                  <c:v>3.9350299999999998</c:v>
                </c:pt>
                <c:pt idx="35">
                  <c:v>4.1802640000000002</c:v>
                </c:pt>
                <c:pt idx="36">
                  <c:v>4.3595179999999996</c:v>
                </c:pt>
                <c:pt idx="37">
                  <c:v>4.5474009999999998</c:v>
                </c:pt>
                <c:pt idx="38">
                  <c:v>4.7028790000000003</c:v>
                </c:pt>
                <c:pt idx="39">
                  <c:v>4.8865759999999998</c:v>
                </c:pt>
                <c:pt idx="40">
                  <c:v>5.0778790000000003</c:v>
                </c:pt>
                <c:pt idx="41">
                  <c:v>5.2904780000000002</c:v>
                </c:pt>
                <c:pt idx="42">
                  <c:v>5.5629249999999999</c:v>
                </c:pt>
                <c:pt idx="43">
                  <c:v>5.7732979999999996</c:v>
                </c:pt>
                <c:pt idx="44">
                  <c:v>6.0516319999999997</c:v>
                </c:pt>
                <c:pt idx="45">
                  <c:v>6.2353589999999999</c:v>
                </c:pt>
                <c:pt idx="46">
                  <c:v>6.5128519999999996</c:v>
                </c:pt>
                <c:pt idx="47">
                  <c:v>6.7710379999999999</c:v>
                </c:pt>
                <c:pt idx="48">
                  <c:v>7.0283150000000001</c:v>
                </c:pt>
                <c:pt idx="49">
                  <c:v>7.2041149999999998</c:v>
                </c:pt>
                <c:pt idx="50">
                  <c:v>7.4130120000000002</c:v>
                </c:pt>
                <c:pt idx="51">
                  <c:v>7.6499709999999999</c:v>
                </c:pt>
                <c:pt idx="52">
                  <c:v>7.865221</c:v>
                </c:pt>
                <c:pt idx="53">
                  <c:v>8.1675760000000004</c:v>
                </c:pt>
                <c:pt idx="54">
                  <c:v>8.4358979999999999</c:v>
                </c:pt>
                <c:pt idx="55">
                  <c:v>8.7024969999999993</c:v>
                </c:pt>
                <c:pt idx="56">
                  <c:v>8.9439069999999994</c:v>
                </c:pt>
                <c:pt idx="57">
                  <c:v>9.2235700000000005</c:v>
                </c:pt>
                <c:pt idx="58">
                  <c:v>9.5039079999999991</c:v>
                </c:pt>
                <c:pt idx="59">
                  <c:v>9.8060340000000004</c:v>
                </c:pt>
                <c:pt idx="60">
                  <c:v>10.09198</c:v>
                </c:pt>
                <c:pt idx="61">
                  <c:v>10.3757</c:v>
                </c:pt>
                <c:pt idx="62">
                  <c:v>10.71505</c:v>
                </c:pt>
                <c:pt idx="63">
                  <c:v>11.01727</c:v>
                </c:pt>
                <c:pt idx="64">
                  <c:v>11.3225</c:v>
                </c:pt>
                <c:pt idx="65">
                  <c:v>11.615</c:v>
                </c:pt>
                <c:pt idx="66">
                  <c:v>11.96299</c:v>
                </c:pt>
                <c:pt idx="67">
                  <c:v>12.342449999999999</c:v>
                </c:pt>
                <c:pt idx="68">
                  <c:v>12.60708</c:v>
                </c:pt>
                <c:pt idx="69">
                  <c:v>12.98096</c:v>
                </c:pt>
                <c:pt idx="70">
                  <c:v>13.30659</c:v>
                </c:pt>
                <c:pt idx="71">
                  <c:v>13.640169999999999</c:v>
                </c:pt>
                <c:pt idx="72">
                  <c:v>14.01712</c:v>
                </c:pt>
                <c:pt idx="73">
                  <c:v>14.347720000000001</c:v>
                </c:pt>
                <c:pt idx="74">
                  <c:v>14.820489999999999</c:v>
                </c:pt>
                <c:pt idx="75">
                  <c:v>15.19116</c:v>
                </c:pt>
                <c:pt idx="76">
                  <c:v>15.54148</c:v>
                </c:pt>
                <c:pt idx="77">
                  <c:v>15.94894</c:v>
                </c:pt>
                <c:pt idx="78">
                  <c:v>16.371870000000001</c:v>
                </c:pt>
                <c:pt idx="79">
                  <c:v>16.83464</c:v>
                </c:pt>
                <c:pt idx="80">
                  <c:v>17.215160000000001</c:v>
                </c:pt>
                <c:pt idx="81">
                  <c:v>17.651389999999999</c:v>
                </c:pt>
                <c:pt idx="82">
                  <c:v>18.07647</c:v>
                </c:pt>
                <c:pt idx="83">
                  <c:v>18.56194</c:v>
                </c:pt>
                <c:pt idx="84">
                  <c:v>19.011600000000001</c:v>
                </c:pt>
                <c:pt idx="85">
                  <c:v>19.569680000000002</c:v>
                </c:pt>
                <c:pt idx="86">
                  <c:v>20.075189999999999</c:v>
                </c:pt>
                <c:pt idx="87">
                  <c:v>20.470870000000001</c:v>
                </c:pt>
                <c:pt idx="88">
                  <c:v>20.9892</c:v>
                </c:pt>
                <c:pt idx="89">
                  <c:v>21.703499999999998</c:v>
                </c:pt>
                <c:pt idx="90">
                  <c:v>22.157959999999999</c:v>
                </c:pt>
                <c:pt idx="91">
                  <c:v>22.7288</c:v>
                </c:pt>
                <c:pt idx="92">
                  <c:v>23.298359999999999</c:v>
                </c:pt>
                <c:pt idx="93">
                  <c:v>23.870539999999998</c:v>
                </c:pt>
                <c:pt idx="94">
                  <c:v>24.374980000000001</c:v>
                </c:pt>
                <c:pt idx="95">
                  <c:v>24.862390000000001</c:v>
                </c:pt>
                <c:pt idx="96">
                  <c:v>25.385069999999999</c:v>
                </c:pt>
                <c:pt idx="97">
                  <c:v>25.81203</c:v>
                </c:pt>
                <c:pt idx="98">
                  <c:v>26.146139999999999</c:v>
                </c:pt>
              </c:numCache>
            </c:numRef>
          </c:xVal>
          <c:yVal>
            <c:numRef>
              <c:f>'UMi-6GHz'!$BP$156:$BP$254</c:f>
              <c:numCache>
                <c:formatCode>0.000_ </c:formatCode>
                <c:ptCount val="99"/>
                <c:pt idx="0">
                  <c:v>6.4132629999999997</c:v>
                </c:pt>
                <c:pt idx="1">
                  <c:v>3.4915259999999999</c:v>
                </c:pt>
                <c:pt idx="2">
                  <c:v>2.8141880000000001</c:v>
                </c:pt>
                <c:pt idx="3">
                  <c:v>2.3689979999999999</c:v>
                </c:pt>
                <c:pt idx="4">
                  <c:v>1.895151</c:v>
                </c:pt>
                <c:pt idx="5">
                  <c:v>1.6147560000000001</c:v>
                </c:pt>
                <c:pt idx="6">
                  <c:v>1.306711</c:v>
                </c:pt>
                <c:pt idx="7">
                  <c:v>1.072729</c:v>
                </c:pt>
                <c:pt idx="8">
                  <c:v>0.76150320000000005</c:v>
                </c:pt>
                <c:pt idx="9">
                  <c:v>0.53674319999999998</c:v>
                </c:pt>
                <c:pt idx="10">
                  <c:v>0.33111570000000001</c:v>
                </c:pt>
                <c:pt idx="11">
                  <c:v>0.1781006</c:v>
                </c:pt>
                <c:pt idx="12">
                  <c:v>1.17588E-2</c:v>
                </c:pt>
                <c:pt idx="13">
                  <c:v>-0.1117916</c:v>
                </c:pt>
                <c:pt idx="14">
                  <c:v>-0.29471019999999998</c:v>
                </c:pt>
                <c:pt idx="15">
                  <c:v>-0.4373283</c:v>
                </c:pt>
                <c:pt idx="16">
                  <c:v>-0.59916689999999995</c:v>
                </c:pt>
                <c:pt idx="17">
                  <c:v>-0.71663860000000001</c:v>
                </c:pt>
                <c:pt idx="18">
                  <c:v>-0.86071779999999998</c:v>
                </c:pt>
                <c:pt idx="19">
                  <c:v>-1.0228330000000001</c:v>
                </c:pt>
                <c:pt idx="20">
                  <c:v>-1.1503810000000001</c:v>
                </c:pt>
                <c:pt idx="21">
                  <c:v>-1.337091</c:v>
                </c:pt>
                <c:pt idx="22">
                  <c:v>-1.5437110000000001</c:v>
                </c:pt>
                <c:pt idx="23">
                  <c:v>-1.726054</c:v>
                </c:pt>
                <c:pt idx="24">
                  <c:v>-1.973101</c:v>
                </c:pt>
                <c:pt idx="25">
                  <c:v>-2.1456529999999998</c:v>
                </c:pt>
                <c:pt idx="26">
                  <c:v>-2.3581490000000001</c:v>
                </c:pt>
                <c:pt idx="27">
                  <c:v>-2.544708</c:v>
                </c:pt>
                <c:pt idx="28">
                  <c:v>-2.760046</c:v>
                </c:pt>
                <c:pt idx="29">
                  <c:v>-2.955549</c:v>
                </c:pt>
                <c:pt idx="30">
                  <c:v>-3.173063</c:v>
                </c:pt>
                <c:pt idx="31">
                  <c:v>-3.3218540000000001</c:v>
                </c:pt>
                <c:pt idx="32">
                  <c:v>-3.5128460000000001</c:v>
                </c:pt>
                <c:pt idx="33">
                  <c:v>-3.6908129999999999</c:v>
                </c:pt>
                <c:pt idx="34">
                  <c:v>-3.9350299999999998</c:v>
                </c:pt>
                <c:pt idx="35">
                  <c:v>-4.1802640000000002</c:v>
                </c:pt>
                <c:pt idx="36">
                  <c:v>-4.3595179999999996</c:v>
                </c:pt>
                <c:pt idx="37">
                  <c:v>-4.5474009999999998</c:v>
                </c:pt>
                <c:pt idx="38">
                  <c:v>-4.7028790000000003</c:v>
                </c:pt>
                <c:pt idx="39">
                  <c:v>-4.8865759999999998</c:v>
                </c:pt>
                <c:pt idx="40">
                  <c:v>-5.0778790000000003</c:v>
                </c:pt>
                <c:pt idx="41">
                  <c:v>-5.2904780000000002</c:v>
                </c:pt>
                <c:pt idx="42">
                  <c:v>-5.5629249999999999</c:v>
                </c:pt>
                <c:pt idx="43">
                  <c:v>-5.7732979999999996</c:v>
                </c:pt>
                <c:pt idx="44">
                  <c:v>-6.0516319999999997</c:v>
                </c:pt>
                <c:pt idx="45">
                  <c:v>-6.2353589999999999</c:v>
                </c:pt>
                <c:pt idx="46">
                  <c:v>-6.5128519999999996</c:v>
                </c:pt>
                <c:pt idx="47">
                  <c:v>-6.7710379999999999</c:v>
                </c:pt>
                <c:pt idx="48">
                  <c:v>-7.0283150000000001</c:v>
                </c:pt>
                <c:pt idx="49">
                  <c:v>-7.2041149999999998</c:v>
                </c:pt>
                <c:pt idx="50">
                  <c:v>-7.4130120000000002</c:v>
                </c:pt>
                <c:pt idx="51">
                  <c:v>-7.6499709999999999</c:v>
                </c:pt>
                <c:pt idx="52">
                  <c:v>-7.865221</c:v>
                </c:pt>
                <c:pt idx="53">
                  <c:v>-8.1675760000000004</c:v>
                </c:pt>
                <c:pt idx="54">
                  <c:v>-8.4358979999999999</c:v>
                </c:pt>
                <c:pt idx="55">
                  <c:v>-8.7024969999999993</c:v>
                </c:pt>
                <c:pt idx="56">
                  <c:v>-8.9439069999999994</c:v>
                </c:pt>
                <c:pt idx="57">
                  <c:v>-9.2235700000000005</c:v>
                </c:pt>
                <c:pt idx="58">
                  <c:v>-9.5039079999999991</c:v>
                </c:pt>
                <c:pt idx="59">
                  <c:v>-9.8060340000000004</c:v>
                </c:pt>
                <c:pt idx="60">
                  <c:v>-10.09198</c:v>
                </c:pt>
                <c:pt idx="61">
                  <c:v>-10.3757</c:v>
                </c:pt>
                <c:pt idx="62">
                  <c:v>-10.71505</c:v>
                </c:pt>
                <c:pt idx="63">
                  <c:v>-11.01727</c:v>
                </c:pt>
                <c:pt idx="64">
                  <c:v>-11.3225</c:v>
                </c:pt>
                <c:pt idx="65">
                  <c:v>-11.615</c:v>
                </c:pt>
                <c:pt idx="66">
                  <c:v>-11.96299</c:v>
                </c:pt>
                <c:pt idx="67">
                  <c:v>-12.342449999999999</c:v>
                </c:pt>
                <c:pt idx="68">
                  <c:v>-12.60708</c:v>
                </c:pt>
                <c:pt idx="69">
                  <c:v>-12.98096</c:v>
                </c:pt>
                <c:pt idx="70">
                  <c:v>-13.30659</c:v>
                </c:pt>
                <c:pt idx="71">
                  <c:v>-13.640169999999999</c:v>
                </c:pt>
                <c:pt idx="72">
                  <c:v>-14.01712</c:v>
                </c:pt>
                <c:pt idx="73">
                  <c:v>-14.347720000000001</c:v>
                </c:pt>
                <c:pt idx="74">
                  <c:v>-14.820489999999999</c:v>
                </c:pt>
                <c:pt idx="75">
                  <c:v>-15.19116</c:v>
                </c:pt>
                <c:pt idx="76">
                  <c:v>-15.54148</c:v>
                </c:pt>
                <c:pt idx="77">
                  <c:v>-15.94894</c:v>
                </c:pt>
                <c:pt idx="78">
                  <c:v>-16.371870000000001</c:v>
                </c:pt>
                <c:pt idx="79">
                  <c:v>-16.83464</c:v>
                </c:pt>
                <c:pt idx="80">
                  <c:v>-17.215160000000001</c:v>
                </c:pt>
                <c:pt idx="81">
                  <c:v>-17.651389999999999</c:v>
                </c:pt>
                <c:pt idx="82">
                  <c:v>-18.07647</c:v>
                </c:pt>
                <c:pt idx="83">
                  <c:v>-18.56194</c:v>
                </c:pt>
                <c:pt idx="84">
                  <c:v>-19.011600000000001</c:v>
                </c:pt>
                <c:pt idx="85">
                  <c:v>-19.569680000000002</c:v>
                </c:pt>
                <c:pt idx="86">
                  <c:v>-20.075189999999999</c:v>
                </c:pt>
                <c:pt idx="87">
                  <c:v>-20.470870000000001</c:v>
                </c:pt>
                <c:pt idx="88">
                  <c:v>-20.9892</c:v>
                </c:pt>
                <c:pt idx="89">
                  <c:v>-21.703499999999998</c:v>
                </c:pt>
                <c:pt idx="90">
                  <c:v>-22.157959999999999</c:v>
                </c:pt>
                <c:pt idx="91">
                  <c:v>-22.7288</c:v>
                </c:pt>
                <c:pt idx="92">
                  <c:v>-23.298359999999999</c:v>
                </c:pt>
                <c:pt idx="93">
                  <c:v>-23.870539999999998</c:v>
                </c:pt>
                <c:pt idx="94">
                  <c:v>-24.374980000000001</c:v>
                </c:pt>
                <c:pt idx="95">
                  <c:v>-24.862390000000001</c:v>
                </c:pt>
                <c:pt idx="96">
                  <c:v>-25.385069999999999</c:v>
                </c:pt>
                <c:pt idx="97">
                  <c:v>-25.81203</c:v>
                </c:pt>
                <c:pt idx="98">
                  <c:v>-26.146139999999999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3EA-4305-B239-E382C8A17B45}"/>
            </c:ext>
          </c:extLst>
        </c:ser>
        <c:ser>
          <c:idx val="5"/>
          <c:order val="5"/>
          <c:tx>
            <c:strRef>
              <c:f>'UMi-6GHz'!$BQ$155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-6.4132629999999997</c:v>
                </c:pt>
                <c:pt idx="1">
                  <c:v>-3.4915259999999999</c:v>
                </c:pt>
                <c:pt idx="2">
                  <c:v>-2.8141880000000001</c:v>
                </c:pt>
                <c:pt idx="3">
                  <c:v>-2.3689979999999999</c:v>
                </c:pt>
                <c:pt idx="4">
                  <c:v>-1.895151</c:v>
                </c:pt>
                <c:pt idx="5">
                  <c:v>-1.6147560000000001</c:v>
                </c:pt>
                <c:pt idx="6">
                  <c:v>-1.306711</c:v>
                </c:pt>
                <c:pt idx="7">
                  <c:v>-1.072729</c:v>
                </c:pt>
                <c:pt idx="8">
                  <c:v>-0.76150320000000005</c:v>
                </c:pt>
                <c:pt idx="9">
                  <c:v>-0.53674319999999998</c:v>
                </c:pt>
                <c:pt idx="10">
                  <c:v>-0.33111570000000001</c:v>
                </c:pt>
                <c:pt idx="11">
                  <c:v>-0.1781006</c:v>
                </c:pt>
                <c:pt idx="12">
                  <c:v>-1.17588E-2</c:v>
                </c:pt>
                <c:pt idx="13">
                  <c:v>0.1117916</c:v>
                </c:pt>
                <c:pt idx="14">
                  <c:v>0.29471019999999998</c:v>
                </c:pt>
                <c:pt idx="15">
                  <c:v>0.4373283</c:v>
                </c:pt>
                <c:pt idx="16">
                  <c:v>0.59916689999999995</c:v>
                </c:pt>
                <c:pt idx="17">
                  <c:v>0.71663860000000001</c:v>
                </c:pt>
                <c:pt idx="18">
                  <c:v>0.86071779999999998</c:v>
                </c:pt>
                <c:pt idx="19">
                  <c:v>1.0228330000000001</c:v>
                </c:pt>
                <c:pt idx="20">
                  <c:v>1.1503810000000001</c:v>
                </c:pt>
                <c:pt idx="21">
                  <c:v>1.337091</c:v>
                </c:pt>
                <c:pt idx="22">
                  <c:v>1.5437110000000001</c:v>
                </c:pt>
                <c:pt idx="23">
                  <c:v>1.726054</c:v>
                </c:pt>
                <c:pt idx="24">
                  <c:v>1.973101</c:v>
                </c:pt>
                <c:pt idx="25">
                  <c:v>2.1456529999999998</c:v>
                </c:pt>
                <c:pt idx="26">
                  <c:v>2.3581490000000001</c:v>
                </c:pt>
                <c:pt idx="27">
                  <c:v>2.544708</c:v>
                </c:pt>
                <c:pt idx="28">
                  <c:v>2.760046</c:v>
                </c:pt>
                <c:pt idx="29">
                  <c:v>2.955549</c:v>
                </c:pt>
                <c:pt idx="30">
                  <c:v>3.173063</c:v>
                </c:pt>
                <c:pt idx="31">
                  <c:v>3.3218540000000001</c:v>
                </c:pt>
                <c:pt idx="32">
                  <c:v>3.5128460000000001</c:v>
                </c:pt>
                <c:pt idx="33">
                  <c:v>3.6908129999999999</c:v>
                </c:pt>
                <c:pt idx="34">
                  <c:v>3.9350299999999998</c:v>
                </c:pt>
                <c:pt idx="35">
                  <c:v>4.1802640000000002</c:v>
                </c:pt>
                <c:pt idx="36">
                  <c:v>4.3595179999999996</c:v>
                </c:pt>
                <c:pt idx="37">
                  <c:v>4.5474009999999998</c:v>
                </c:pt>
                <c:pt idx="38">
                  <c:v>4.7028790000000003</c:v>
                </c:pt>
                <c:pt idx="39">
                  <c:v>4.8865759999999998</c:v>
                </c:pt>
                <c:pt idx="40">
                  <c:v>5.0778790000000003</c:v>
                </c:pt>
                <c:pt idx="41">
                  <c:v>5.2904780000000002</c:v>
                </c:pt>
                <c:pt idx="42">
                  <c:v>5.5629249999999999</c:v>
                </c:pt>
                <c:pt idx="43">
                  <c:v>5.7732979999999996</c:v>
                </c:pt>
                <c:pt idx="44">
                  <c:v>6.0516319999999997</c:v>
                </c:pt>
                <c:pt idx="45">
                  <c:v>6.2353589999999999</c:v>
                </c:pt>
                <c:pt idx="46">
                  <c:v>6.5128519999999996</c:v>
                </c:pt>
                <c:pt idx="47">
                  <c:v>6.7710379999999999</c:v>
                </c:pt>
                <c:pt idx="48">
                  <c:v>7.0283150000000001</c:v>
                </c:pt>
                <c:pt idx="49">
                  <c:v>7.2041149999999998</c:v>
                </c:pt>
                <c:pt idx="50">
                  <c:v>7.4130120000000002</c:v>
                </c:pt>
                <c:pt idx="51">
                  <c:v>7.6499709999999999</c:v>
                </c:pt>
                <c:pt idx="52">
                  <c:v>7.865221</c:v>
                </c:pt>
                <c:pt idx="53">
                  <c:v>8.1675760000000004</c:v>
                </c:pt>
                <c:pt idx="54">
                  <c:v>8.4358979999999999</c:v>
                </c:pt>
                <c:pt idx="55">
                  <c:v>8.7024969999999993</c:v>
                </c:pt>
                <c:pt idx="56">
                  <c:v>8.9439069999999994</c:v>
                </c:pt>
                <c:pt idx="57">
                  <c:v>9.2235700000000005</c:v>
                </c:pt>
                <c:pt idx="58">
                  <c:v>9.5039079999999991</c:v>
                </c:pt>
                <c:pt idx="59">
                  <c:v>9.8060340000000004</c:v>
                </c:pt>
                <c:pt idx="60">
                  <c:v>10.09198</c:v>
                </c:pt>
                <c:pt idx="61">
                  <c:v>10.3757</c:v>
                </c:pt>
                <c:pt idx="62">
                  <c:v>10.71505</c:v>
                </c:pt>
                <c:pt idx="63">
                  <c:v>11.01727</c:v>
                </c:pt>
                <c:pt idx="64">
                  <c:v>11.3225</c:v>
                </c:pt>
                <c:pt idx="65">
                  <c:v>11.615</c:v>
                </c:pt>
                <c:pt idx="66">
                  <c:v>11.96299</c:v>
                </c:pt>
                <c:pt idx="67">
                  <c:v>12.342449999999999</c:v>
                </c:pt>
                <c:pt idx="68">
                  <c:v>12.60708</c:v>
                </c:pt>
                <c:pt idx="69">
                  <c:v>12.98096</c:v>
                </c:pt>
                <c:pt idx="70">
                  <c:v>13.30659</c:v>
                </c:pt>
                <c:pt idx="71">
                  <c:v>13.640169999999999</c:v>
                </c:pt>
                <c:pt idx="72">
                  <c:v>14.01712</c:v>
                </c:pt>
                <c:pt idx="73">
                  <c:v>14.347720000000001</c:v>
                </c:pt>
                <c:pt idx="74">
                  <c:v>14.820489999999999</c:v>
                </c:pt>
                <c:pt idx="75">
                  <c:v>15.19116</c:v>
                </c:pt>
                <c:pt idx="76">
                  <c:v>15.54148</c:v>
                </c:pt>
                <c:pt idx="77">
                  <c:v>15.94894</c:v>
                </c:pt>
                <c:pt idx="78">
                  <c:v>16.371870000000001</c:v>
                </c:pt>
                <c:pt idx="79">
                  <c:v>16.83464</c:v>
                </c:pt>
                <c:pt idx="80">
                  <c:v>17.215160000000001</c:v>
                </c:pt>
                <c:pt idx="81">
                  <c:v>17.651389999999999</c:v>
                </c:pt>
                <c:pt idx="82">
                  <c:v>18.07647</c:v>
                </c:pt>
                <c:pt idx="83">
                  <c:v>18.56194</c:v>
                </c:pt>
                <c:pt idx="84">
                  <c:v>19.011600000000001</c:v>
                </c:pt>
                <c:pt idx="85">
                  <c:v>19.569680000000002</c:v>
                </c:pt>
                <c:pt idx="86">
                  <c:v>20.075189999999999</c:v>
                </c:pt>
                <c:pt idx="87">
                  <c:v>20.470870000000001</c:v>
                </c:pt>
                <c:pt idx="88">
                  <c:v>20.9892</c:v>
                </c:pt>
                <c:pt idx="89">
                  <c:v>21.703499999999998</c:v>
                </c:pt>
                <c:pt idx="90">
                  <c:v>22.157959999999999</c:v>
                </c:pt>
                <c:pt idx="91">
                  <c:v>22.7288</c:v>
                </c:pt>
                <c:pt idx="92">
                  <c:v>23.298359999999999</c:v>
                </c:pt>
                <c:pt idx="93">
                  <c:v>23.870539999999998</c:v>
                </c:pt>
                <c:pt idx="94">
                  <c:v>24.374980000000001</c:v>
                </c:pt>
                <c:pt idx="95">
                  <c:v>24.862390000000001</c:v>
                </c:pt>
                <c:pt idx="96">
                  <c:v>25.385069999999999</c:v>
                </c:pt>
                <c:pt idx="97">
                  <c:v>25.81203</c:v>
                </c:pt>
                <c:pt idx="98">
                  <c:v>26.146139999999999</c:v>
                </c:pt>
              </c:numCache>
            </c:numRef>
          </c:xVal>
          <c:yVal>
            <c:numRef>
              <c:f>'UMi-6GHz'!$BQ$156:$BQ$254</c:f>
              <c:numCache>
                <c:formatCode>0.000_ </c:formatCode>
                <c:ptCount val="99"/>
                <c:pt idx="0">
                  <c:v>6.4132629999999997</c:v>
                </c:pt>
                <c:pt idx="1">
                  <c:v>3.4915259999999999</c:v>
                </c:pt>
                <c:pt idx="2">
                  <c:v>2.8141880000000001</c:v>
                </c:pt>
                <c:pt idx="3">
                  <c:v>2.3689979999999999</c:v>
                </c:pt>
                <c:pt idx="4">
                  <c:v>1.895151</c:v>
                </c:pt>
                <c:pt idx="5">
                  <c:v>1.6147560000000001</c:v>
                </c:pt>
                <c:pt idx="6">
                  <c:v>1.306711</c:v>
                </c:pt>
                <c:pt idx="7">
                  <c:v>1.072729</c:v>
                </c:pt>
                <c:pt idx="8">
                  <c:v>0.76150320000000005</c:v>
                </c:pt>
                <c:pt idx="9">
                  <c:v>0.53674319999999998</c:v>
                </c:pt>
                <c:pt idx="10">
                  <c:v>0.33111570000000001</c:v>
                </c:pt>
                <c:pt idx="11">
                  <c:v>0.1781006</c:v>
                </c:pt>
                <c:pt idx="12">
                  <c:v>1.17588E-2</c:v>
                </c:pt>
                <c:pt idx="13">
                  <c:v>-0.1117916</c:v>
                </c:pt>
                <c:pt idx="14">
                  <c:v>-0.29471019999999998</c:v>
                </c:pt>
                <c:pt idx="15">
                  <c:v>-0.4373283</c:v>
                </c:pt>
                <c:pt idx="16">
                  <c:v>-0.59916689999999995</c:v>
                </c:pt>
                <c:pt idx="17">
                  <c:v>-0.71663860000000001</c:v>
                </c:pt>
                <c:pt idx="18">
                  <c:v>-0.86071779999999998</c:v>
                </c:pt>
                <c:pt idx="19">
                  <c:v>-1.0228330000000001</c:v>
                </c:pt>
                <c:pt idx="20">
                  <c:v>-1.1503810000000001</c:v>
                </c:pt>
                <c:pt idx="21">
                  <c:v>-1.337091</c:v>
                </c:pt>
                <c:pt idx="22">
                  <c:v>-1.5437110000000001</c:v>
                </c:pt>
                <c:pt idx="23">
                  <c:v>-1.726054</c:v>
                </c:pt>
                <c:pt idx="24">
                  <c:v>-1.973101</c:v>
                </c:pt>
                <c:pt idx="25">
                  <c:v>-2.1456529999999998</c:v>
                </c:pt>
                <c:pt idx="26">
                  <c:v>-2.3581490000000001</c:v>
                </c:pt>
                <c:pt idx="27">
                  <c:v>-2.544708</c:v>
                </c:pt>
                <c:pt idx="28">
                  <c:v>-2.760046</c:v>
                </c:pt>
                <c:pt idx="29">
                  <c:v>-2.955549</c:v>
                </c:pt>
                <c:pt idx="30">
                  <c:v>-3.173063</c:v>
                </c:pt>
                <c:pt idx="31">
                  <c:v>-3.3218540000000001</c:v>
                </c:pt>
                <c:pt idx="32">
                  <c:v>-3.5128460000000001</c:v>
                </c:pt>
                <c:pt idx="33">
                  <c:v>-3.6908129999999999</c:v>
                </c:pt>
                <c:pt idx="34">
                  <c:v>-3.9350299999999998</c:v>
                </c:pt>
                <c:pt idx="35">
                  <c:v>-4.1802640000000002</c:v>
                </c:pt>
                <c:pt idx="36">
                  <c:v>-4.3595179999999996</c:v>
                </c:pt>
                <c:pt idx="37">
                  <c:v>-4.5474009999999998</c:v>
                </c:pt>
                <c:pt idx="38">
                  <c:v>-4.7028790000000003</c:v>
                </c:pt>
                <c:pt idx="39">
                  <c:v>-4.8865759999999998</c:v>
                </c:pt>
                <c:pt idx="40">
                  <c:v>-5.0778790000000003</c:v>
                </c:pt>
                <c:pt idx="41">
                  <c:v>-5.2904780000000002</c:v>
                </c:pt>
                <c:pt idx="42">
                  <c:v>-5.5629249999999999</c:v>
                </c:pt>
                <c:pt idx="43">
                  <c:v>-5.7732979999999996</c:v>
                </c:pt>
                <c:pt idx="44">
                  <c:v>-6.0516319999999997</c:v>
                </c:pt>
                <c:pt idx="45">
                  <c:v>-6.2353589999999999</c:v>
                </c:pt>
                <c:pt idx="46">
                  <c:v>-6.5128519999999996</c:v>
                </c:pt>
                <c:pt idx="47">
                  <c:v>-6.7710379999999999</c:v>
                </c:pt>
                <c:pt idx="48">
                  <c:v>-7.0283150000000001</c:v>
                </c:pt>
                <c:pt idx="49">
                  <c:v>-7.2041149999999998</c:v>
                </c:pt>
                <c:pt idx="50">
                  <c:v>-7.4130120000000002</c:v>
                </c:pt>
                <c:pt idx="51">
                  <c:v>-7.6499709999999999</c:v>
                </c:pt>
                <c:pt idx="52">
                  <c:v>-7.865221</c:v>
                </c:pt>
                <c:pt idx="53">
                  <c:v>-8.1675760000000004</c:v>
                </c:pt>
                <c:pt idx="54">
                  <c:v>-8.4358979999999999</c:v>
                </c:pt>
                <c:pt idx="55">
                  <c:v>-8.7024969999999993</c:v>
                </c:pt>
                <c:pt idx="56">
                  <c:v>-8.9439069999999994</c:v>
                </c:pt>
                <c:pt idx="57">
                  <c:v>-9.2235700000000005</c:v>
                </c:pt>
                <c:pt idx="58">
                  <c:v>-9.5039079999999991</c:v>
                </c:pt>
                <c:pt idx="59">
                  <c:v>-9.8060340000000004</c:v>
                </c:pt>
                <c:pt idx="60">
                  <c:v>-10.09198</c:v>
                </c:pt>
                <c:pt idx="61">
                  <c:v>-10.3757</c:v>
                </c:pt>
                <c:pt idx="62">
                  <c:v>-10.71505</c:v>
                </c:pt>
                <c:pt idx="63">
                  <c:v>-11.01727</c:v>
                </c:pt>
                <c:pt idx="64">
                  <c:v>-11.3225</c:v>
                </c:pt>
                <c:pt idx="65">
                  <c:v>-11.615</c:v>
                </c:pt>
                <c:pt idx="66">
                  <c:v>-11.96299</c:v>
                </c:pt>
                <c:pt idx="67">
                  <c:v>-12.342449999999999</c:v>
                </c:pt>
                <c:pt idx="68">
                  <c:v>-12.60708</c:v>
                </c:pt>
                <c:pt idx="69">
                  <c:v>-12.98096</c:v>
                </c:pt>
                <c:pt idx="70">
                  <c:v>-13.30659</c:v>
                </c:pt>
                <c:pt idx="71">
                  <c:v>-13.640169999999999</c:v>
                </c:pt>
                <c:pt idx="72">
                  <c:v>-14.01712</c:v>
                </c:pt>
                <c:pt idx="73">
                  <c:v>-14.347720000000001</c:v>
                </c:pt>
                <c:pt idx="74">
                  <c:v>-14.820489999999999</c:v>
                </c:pt>
                <c:pt idx="75">
                  <c:v>-15.19116</c:v>
                </c:pt>
                <c:pt idx="76">
                  <c:v>-15.54148</c:v>
                </c:pt>
                <c:pt idx="77">
                  <c:v>-15.94894</c:v>
                </c:pt>
                <c:pt idx="78">
                  <c:v>-16.371870000000001</c:v>
                </c:pt>
                <c:pt idx="79">
                  <c:v>-16.83464</c:v>
                </c:pt>
                <c:pt idx="80">
                  <c:v>-17.215160000000001</c:v>
                </c:pt>
                <c:pt idx="81">
                  <c:v>-17.651389999999999</c:v>
                </c:pt>
                <c:pt idx="82">
                  <c:v>-18.07647</c:v>
                </c:pt>
                <c:pt idx="83">
                  <c:v>-18.56194</c:v>
                </c:pt>
                <c:pt idx="84">
                  <c:v>-19.011600000000001</c:v>
                </c:pt>
                <c:pt idx="85">
                  <c:v>-19.569680000000002</c:v>
                </c:pt>
                <c:pt idx="86">
                  <c:v>-20.075189999999999</c:v>
                </c:pt>
                <c:pt idx="87">
                  <c:v>-20.470870000000001</c:v>
                </c:pt>
                <c:pt idx="88">
                  <c:v>-20.9892</c:v>
                </c:pt>
                <c:pt idx="89">
                  <c:v>-21.703499999999998</c:v>
                </c:pt>
                <c:pt idx="90">
                  <c:v>-22.157959999999999</c:v>
                </c:pt>
                <c:pt idx="91">
                  <c:v>-22.7288</c:v>
                </c:pt>
                <c:pt idx="92">
                  <c:v>-23.298359999999999</c:v>
                </c:pt>
                <c:pt idx="93">
                  <c:v>-23.870539999999998</c:v>
                </c:pt>
                <c:pt idx="94">
                  <c:v>-24.374980000000001</c:v>
                </c:pt>
                <c:pt idx="95">
                  <c:v>-24.862390000000001</c:v>
                </c:pt>
                <c:pt idx="96">
                  <c:v>-25.385069999999999</c:v>
                </c:pt>
                <c:pt idx="97">
                  <c:v>-25.81203</c:v>
                </c:pt>
                <c:pt idx="98">
                  <c:v>-26.146139999999999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3EA-4305-B239-E382C8A17B45}"/>
            </c:ext>
          </c:extLst>
        </c:ser>
        <c:ser>
          <c:idx val="6"/>
          <c:order val="6"/>
          <c:tx>
            <c:strRef>
              <c:f>'UMi-6GHz'!$BR$155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-6.4132629999999997</c:v>
                </c:pt>
                <c:pt idx="1">
                  <c:v>-3.4915259999999999</c:v>
                </c:pt>
                <c:pt idx="2">
                  <c:v>-2.8141880000000001</c:v>
                </c:pt>
                <c:pt idx="3">
                  <c:v>-2.3689979999999999</c:v>
                </c:pt>
                <c:pt idx="4">
                  <c:v>-1.895151</c:v>
                </c:pt>
                <c:pt idx="5">
                  <c:v>-1.6147560000000001</c:v>
                </c:pt>
                <c:pt idx="6">
                  <c:v>-1.306711</c:v>
                </c:pt>
                <c:pt idx="7">
                  <c:v>-1.072729</c:v>
                </c:pt>
                <c:pt idx="8">
                  <c:v>-0.76150320000000005</c:v>
                </c:pt>
                <c:pt idx="9">
                  <c:v>-0.53674319999999998</c:v>
                </c:pt>
                <c:pt idx="10">
                  <c:v>-0.33111570000000001</c:v>
                </c:pt>
                <c:pt idx="11">
                  <c:v>-0.1781006</c:v>
                </c:pt>
                <c:pt idx="12">
                  <c:v>-1.17588E-2</c:v>
                </c:pt>
                <c:pt idx="13">
                  <c:v>0.1117916</c:v>
                </c:pt>
                <c:pt idx="14">
                  <c:v>0.29471019999999998</c:v>
                </c:pt>
                <c:pt idx="15">
                  <c:v>0.4373283</c:v>
                </c:pt>
                <c:pt idx="16">
                  <c:v>0.59916689999999995</c:v>
                </c:pt>
                <c:pt idx="17">
                  <c:v>0.71663860000000001</c:v>
                </c:pt>
                <c:pt idx="18">
                  <c:v>0.86071779999999998</c:v>
                </c:pt>
                <c:pt idx="19">
                  <c:v>1.0228330000000001</c:v>
                </c:pt>
                <c:pt idx="20">
                  <c:v>1.1503810000000001</c:v>
                </c:pt>
                <c:pt idx="21">
                  <c:v>1.337091</c:v>
                </c:pt>
                <c:pt idx="22">
                  <c:v>1.5437110000000001</c:v>
                </c:pt>
                <c:pt idx="23">
                  <c:v>1.726054</c:v>
                </c:pt>
                <c:pt idx="24">
                  <c:v>1.973101</c:v>
                </c:pt>
                <c:pt idx="25">
                  <c:v>2.1456529999999998</c:v>
                </c:pt>
                <c:pt idx="26">
                  <c:v>2.3581490000000001</c:v>
                </c:pt>
                <c:pt idx="27">
                  <c:v>2.544708</c:v>
                </c:pt>
                <c:pt idx="28">
                  <c:v>2.760046</c:v>
                </c:pt>
                <c:pt idx="29">
                  <c:v>2.955549</c:v>
                </c:pt>
                <c:pt idx="30">
                  <c:v>3.173063</c:v>
                </c:pt>
                <c:pt idx="31">
                  <c:v>3.3218540000000001</c:v>
                </c:pt>
                <c:pt idx="32">
                  <c:v>3.5128460000000001</c:v>
                </c:pt>
                <c:pt idx="33">
                  <c:v>3.6908129999999999</c:v>
                </c:pt>
                <c:pt idx="34">
                  <c:v>3.9350299999999998</c:v>
                </c:pt>
                <c:pt idx="35">
                  <c:v>4.1802640000000002</c:v>
                </c:pt>
                <c:pt idx="36">
                  <c:v>4.3595179999999996</c:v>
                </c:pt>
                <c:pt idx="37">
                  <c:v>4.5474009999999998</c:v>
                </c:pt>
                <c:pt idx="38">
                  <c:v>4.7028790000000003</c:v>
                </c:pt>
                <c:pt idx="39">
                  <c:v>4.8865759999999998</c:v>
                </c:pt>
                <c:pt idx="40">
                  <c:v>5.0778790000000003</c:v>
                </c:pt>
                <c:pt idx="41">
                  <c:v>5.2904780000000002</c:v>
                </c:pt>
                <c:pt idx="42">
                  <c:v>5.5629249999999999</c:v>
                </c:pt>
                <c:pt idx="43">
                  <c:v>5.7732979999999996</c:v>
                </c:pt>
                <c:pt idx="44">
                  <c:v>6.0516319999999997</c:v>
                </c:pt>
                <c:pt idx="45">
                  <c:v>6.2353589999999999</c:v>
                </c:pt>
                <c:pt idx="46">
                  <c:v>6.5128519999999996</c:v>
                </c:pt>
                <c:pt idx="47">
                  <c:v>6.7710379999999999</c:v>
                </c:pt>
                <c:pt idx="48">
                  <c:v>7.0283150000000001</c:v>
                </c:pt>
                <c:pt idx="49">
                  <c:v>7.2041149999999998</c:v>
                </c:pt>
                <c:pt idx="50">
                  <c:v>7.4130120000000002</c:v>
                </c:pt>
                <c:pt idx="51">
                  <c:v>7.6499709999999999</c:v>
                </c:pt>
                <c:pt idx="52">
                  <c:v>7.865221</c:v>
                </c:pt>
                <c:pt idx="53">
                  <c:v>8.1675760000000004</c:v>
                </c:pt>
                <c:pt idx="54">
                  <c:v>8.4358979999999999</c:v>
                </c:pt>
                <c:pt idx="55">
                  <c:v>8.7024969999999993</c:v>
                </c:pt>
                <c:pt idx="56">
                  <c:v>8.9439069999999994</c:v>
                </c:pt>
                <c:pt idx="57">
                  <c:v>9.2235700000000005</c:v>
                </c:pt>
                <c:pt idx="58">
                  <c:v>9.5039079999999991</c:v>
                </c:pt>
                <c:pt idx="59">
                  <c:v>9.8060340000000004</c:v>
                </c:pt>
                <c:pt idx="60">
                  <c:v>10.09198</c:v>
                </c:pt>
                <c:pt idx="61">
                  <c:v>10.3757</c:v>
                </c:pt>
                <c:pt idx="62">
                  <c:v>10.71505</c:v>
                </c:pt>
                <c:pt idx="63">
                  <c:v>11.01727</c:v>
                </c:pt>
                <c:pt idx="64">
                  <c:v>11.3225</c:v>
                </c:pt>
                <c:pt idx="65">
                  <c:v>11.615</c:v>
                </c:pt>
                <c:pt idx="66">
                  <c:v>11.96299</c:v>
                </c:pt>
                <c:pt idx="67">
                  <c:v>12.342449999999999</c:v>
                </c:pt>
                <c:pt idx="68">
                  <c:v>12.60708</c:v>
                </c:pt>
                <c:pt idx="69">
                  <c:v>12.98096</c:v>
                </c:pt>
                <c:pt idx="70">
                  <c:v>13.30659</c:v>
                </c:pt>
                <c:pt idx="71">
                  <c:v>13.640169999999999</c:v>
                </c:pt>
                <c:pt idx="72">
                  <c:v>14.01712</c:v>
                </c:pt>
                <c:pt idx="73">
                  <c:v>14.347720000000001</c:v>
                </c:pt>
                <c:pt idx="74">
                  <c:v>14.820489999999999</c:v>
                </c:pt>
                <c:pt idx="75">
                  <c:v>15.19116</c:v>
                </c:pt>
                <c:pt idx="76">
                  <c:v>15.54148</c:v>
                </c:pt>
                <c:pt idx="77">
                  <c:v>15.94894</c:v>
                </c:pt>
                <c:pt idx="78">
                  <c:v>16.371870000000001</c:v>
                </c:pt>
                <c:pt idx="79">
                  <c:v>16.83464</c:v>
                </c:pt>
                <c:pt idx="80">
                  <c:v>17.215160000000001</c:v>
                </c:pt>
                <c:pt idx="81">
                  <c:v>17.651389999999999</c:v>
                </c:pt>
                <c:pt idx="82">
                  <c:v>18.07647</c:v>
                </c:pt>
                <c:pt idx="83">
                  <c:v>18.56194</c:v>
                </c:pt>
                <c:pt idx="84">
                  <c:v>19.011600000000001</c:v>
                </c:pt>
                <c:pt idx="85">
                  <c:v>19.569680000000002</c:v>
                </c:pt>
                <c:pt idx="86">
                  <c:v>20.075189999999999</c:v>
                </c:pt>
                <c:pt idx="87">
                  <c:v>20.470870000000001</c:v>
                </c:pt>
                <c:pt idx="88">
                  <c:v>20.9892</c:v>
                </c:pt>
                <c:pt idx="89">
                  <c:v>21.703499999999998</c:v>
                </c:pt>
                <c:pt idx="90">
                  <c:v>22.157959999999999</c:v>
                </c:pt>
                <c:pt idx="91">
                  <c:v>22.7288</c:v>
                </c:pt>
                <c:pt idx="92">
                  <c:v>23.298359999999999</c:v>
                </c:pt>
                <c:pt idx="93">
                  <c:v>23.870539999999998</c:v>
                </c:pt>
                <c:pt idx="94">
                  <c:v>24.374980000000001</c:v>
                </c:pt>
                <c:pt idx="95">
                  <c:v>24.862390000000001</c:v>
                </c:pt>
                <c:pt idx="96">
                  <c:v>25.385069999999999</c:v>
                </c:pt>
                <c:pt idx="97">
                  <c:v>25.81203</c:v>
                </c:pt>
                <c:pt idx="98">
                  <c:v>26.146139999999999</c:v>
                </c:pt>
              </c:numCache>
            </c:numRef>
          </c:xVal>
          <c:yVal>
            <c:numRef>
              <c:f>'UMi-6GHz'!$BR$156:$BR$254</c:f>
              <c:numCache>
                <c:formatCode>0.000_ </c:formatCode>
                <c:ptCount val="99"/>
                <c:pt idx="0">
                  <c:v>6.4132629999999997</c:v>
                </c:pt>
                <c:pt idx="1">
                  <c:v>3.4915259999999999</c:v>
                </c:pt>
                <c:pt idx="2">
                  <c:v>2.8141880000000001</c:v>
                </c:pt>
                <c:pt idx="3">
                  <c:v>2.3689979999999999</c:v>
                </c:pt>
                <c:pt idx="4">
                  <c:v>1.895151</c:v>
                </c:pt>
                <c:pt idx="5">
                  <c:v>1.6147560000000001</c:v>
                </c:pt>
                <c:pt idx="6">
                  <c:v>1.306711</c:v>
                </c:pt>
                <c:pt idx="7">
                  <c:v>1.072729</c:v>
                </c:pt>
                <c:pt idx="8">
                  <c:v>0.76150320000000005</c:v>
                </c:pt>
                <c:pt idx="9">
                  <c:v>0.53674319999999998</c:v>
                </c:pt>
                <c:pt idx="10">
                  <c:v>0.33111570000000001</c:v>
                </c:pt>
                <c:pt idx="11">
                  <c:v>0.1781006</c:v>
                </c:pt>
                <c:pt idx="12">
                  <c:v>1.17588E-2</c:v>
                </c:pt>
                <c:pt idx="13">
                  <c:v>-0.1117916</c:v>
                </c:pt>
                <c:pt idx="14">
                  <c:v>-0.29471019999999998</c:v>
                </c:pt>
                <c:pt idx="15">
                  <c:v>-0.4373283</c:v>
                </c:pt>
                <c:pt idx="16">
                  <c:v>-0.59916689999999995</c:v>
                </c:pt>
                <c:pt idx="17">
                  <c:v>-0.71663860000000001</c:v>
                </c:pt>
                <c:pt idx="18">
                  <c:v>-0.86071779999999998</c:v>
                </c:pt>
                <c:pt idx="19">
                  <c:v>-1.0228330000000001</c:v>
                </c:pt>
                <c:pt idx="20">
                  <c:v>-1.1503810000000001</c:v>
                </c:pt>
                <c:pt idx="21">
                  <c:v>-1.337091</c:v>
                </c:pt>
                <c:pt idx="22">
                  <c:v>-1.5437110000000001</c:v>
                </c:pt>
                <c:pt idx="23">
                  <c:v>-1.726054</c:v>
                </c:pt>
                <c:pt idx="24">
                  <c:v>-1.973101</c:v>
                </c:pt>
                <c:pt idx="25">
                  <c:v>-2.1456529999999998</c:v>
                </c:pt>
                <c:pt idx="26">
                  <c:v>-2.3581490000000001</c:v>
                </c:pt>
                <c:pt idx="27">
                  <c:v>-2.544708</c:v>
                </c:pt>
                <c:pt idx="28">
                  <c:v>-2.760046</c:v>
                </c:pt>
                <c:pt idx="29">
                  <c:v>-2.955549</c:v>
                </c:pt>
                <c:pt idx="30">
                  <c:v>-3.173063</c:v>
                </c:pt>
                <c:pt idx="31">
                  <c:v>-3.3218540000000001</c:v>
                </c:pt>
                <c:pt idx="32">
                  <c:v>-3.5128460000000001</c:v>
                </c:pt>
                <c:pt idx="33">
                  <c:v>-3.6908129999999999</c:v>
                </c:pt>
                <c:pt idx="34">
                  <c:v>-3.9350299999999998</c:v>
                </c:pt>
                <c:pt idx="35">
                  <c:v>-4.1802640000000002</c:v>
                </c:pt>
                <c:pt idx="36">
                  <c:v>-4.3595179999999996</c:v>
                </c:pt>
                <c:pt idx="37">
                  <c:v>-4.5474009999999998</c:v>
                </c:pt>
                <c:pt idx="38">
                  <c:v>-4.7028790000000003</c:v>
                </c:pt>
                <c:pt idx="39">
                  <c:v>-4.8865759999999998</c:v>
                </c:pt>
                <c:pt idx="40">
                  <c:v>-5.0778790000000003</c:v>
                </c:pt>
                <c:pt idx="41">
                  <c:v>-5.2904780000000002</c:v>
                </c:pt>
                <c:pt idx="42">
                  <c:v>-5.5629249999999999</c:v>
                </c:pt>
                <c:pt idx="43">
                  <c:v>-5.7732979999999996</c:v>
                </c:pt>
                <c:pt idx="44">
                  <c:v>-6.0516319999999997</c:v>
                </c:pt>
                <c:pt idx="45">
                  <c:v>-6.2353589999999999</c:v>
                </c:pt>
                <c:pt idx="46">
                  <c:v>-6.5128519999999996</c:v>
                </c:pt>
                <c:pt idx="47">
                  <c:v>-6.7710379999999999</c:v>
                </c:pt>
                <c:pt idx="48">
                  <c:v>-7.0283150000000001</c:v>
                </c:pt>
                <c:pt idx="49">
                  <c:v>-7.2041149999999998</c:v>
                </c:pt>
                <c:pt idx="50">
                  <c:v>-7.4130120000000002</c:v>
                </c:pt>
                <c:pt idx="51">
                  <c:v>-7.6499709999999999</c:v>
                </c:pt>
                <c:pt idx="52">
                  <c:v>-7.865221</c:v>
                </c:pt>
                <c:pt idx="53">
                  <c:v>-8.1675760000000004</c:v>
                </c:pt>
                <c:pt idx="54">
                  <c:v>-8.4358979999999999</c:v>
                </c:pt>
                <c:pt idx="55">
                  <c:v>-8.7024969999999993</c:v>
                </c:pt>
                <c:pt idx="56">
                  <c:v>-8.9439069999999994</c:v>
                </c:pt>
                <c:pt idx="57">
                  <c:v>-9.2235700000000005</c:v>
                </c:pt>
                <c:pt idx="58">
                  <c:v>-9.5039079999999991</c:v>
                </c:pt>
                <c:pt idx="59">
                  <c:v>-9.8060340000000004</c:v>
                </c:pt>
                <c:pt idx="60">
                  <c:v>-10.09198</c:v>
                </c:pt>
                <c:pt idx="61">
                  <c:v>-10.3757</c:v>
                </c:pt>
                <c:pt idx="62">
                  <c:v>-10.71505</c:v>
                </c:pt>
                <c:pt idx="63">
                  <c:v>-11.01727</c:v>
                </c:pt>
                <c:pt idx="64">
                  <c:v>-11.3225</c:v>
                </c:pt>
                <c:pt idx="65">
                  <c:v>-11.615</c:v>
                </c:pt>
                <c:pt idx="66">
                  <c:v>-11.96299</c:v>
                </c:pt>
                <c:pt idx="67">
                  <c:v>-12.342449999999999</c:v>
                </c:pt>
                <c:pt idx="68">
                  <c:v>-12.60708</c:v>
                </c:pt>
                <c:pt idx="69">
                  <c:v>-12.98096</c:v>
                </c:pt>
                <c:pt idx="70">
                  <c:v>-13.30659</c:v>
                </c:pt>
                <c:pt idx="71">
                  <c:v>-13.640169999999999</c:v>
                </c:pt>
                <c:pt idx="72">
                  <c:v>-14.01712</c:v>
                </c:pt>
                <c:pt idx="73">
                  <c:v>-14.347720000000001</c:v>
                </c:pt>
                <c:pt idx="74">
                  <c:v>-14.820489999999999</c:v>
                </c:pt>
                <c:pt idx="75">
                  <c:v>-15.19116</c:v>
                </c:pt>
                <c:pt idx="76">
                  <c:v>-15.54148</c:v>
                </c:pt>
                <c:pt idx="77">
                  <c:v>-15.94894</c:v>
                </c:pt>
                <c:pt idx="78">
                  <c:v>-16.371870000000001</c:v>
                </c:pt>
                <c:pt idx="79">
                  <c:v>-16.83464</c:v>
                </c:pt>
                <c:pt idx="80">
                  <c:v>-17.215160000000001</c:v>
                </c:pt>
                <c:pt idx="81">
                  <c:v>-17.651389999999999</c:v>
                </c:pt>
                <c:pt idx="82">
                  <c:v>-18.07647</c:v>
                </c:pt>
                <c:pt idx="83">
                  <c:v>-18.56194</c:v>
                </c:pt>
                <c:pt idx="84">
                  <c:v>-19.011600000000001</c:v>
                </c:pt>
                <c:pt idx="85">
                  <c:v>-19.569680000000002</c:v>
                </c:pt>
                <c:pt idx="86">
                  <c:v>-20.075189999999999</c:v>
                </c:pt>
                <c:pt idx="87">
                  <c:v>-20.470870000000001</c:v>
                </c:pt>
                <c:pt idx="88">
                  <c:v>-20.9892</c:v>
                </c:pt>
                <c:pt idx="89">
                  <c:v>-21.703499999999998</c:v>
                </c:pt>
                <c:pt idx="90">
                  <c:v>-22.157959999999999</c:v>
                </c:pt>
                <c:pt idx="91">
                  <c:v>-22.7288</c:v>
                </c:pt>
                <c:pt idx="92">
                  <c:v>-23.298359999999999</c:v>
                </c:pt>
                <c:pt idx="93">
                  <c:v>-23.870539999999998</c:v>
                </c:pt>
                <c:pt idx="94">
                  <c:v>-24.374980000000001</c:v>
                </c:pt>
                <c:pt idx="95">
                  <c:v>-24.862390000000001</c:v>
                </c:pt>
                <c:pt idx="96">
                  <c:v>-25.385069999999999</c:v>
                </c:pt>
                <c:pt idx="97">
                  <c:v>-25.81203</c:v>
                </c:pt>
                <c:pt idx="98">
                  <c:v>-26.146139999999999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3EA-4305-B239-E382C8A17B45}"/>
            </c:ext>
          </c:extLst>
        </c:ser>
        <c:ser>
          <c:idx val="7"/>
          <c:order val="7"/>
          <c:tx>
            <c:strRef>
              <c:f>'UMi-6GHz'!$BS$155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-6.4132629999999997</c:v>
                </c:pt>
                <c:pt idx="1">
                  <c:v>-3.4915259999999999</c:v>
                </c:pt>
                <c:pt idx="2">
                  <c:v>-2.8141880000000001</c:v>
                </c:pt>
                <c:pt idx="3">
                  <c:v>-2.3689979999999999</c:v>
                </c:pt>
                <c:pt idx="4">
                  <c:v>-1.895151</c:v>
                </c:pt>
                <c:pt idx="5">
                  <c:v>-1.6147560000000001</c:v>
                </c:pt>
                <c:pt idx="6">
                  <c:v>-1.306711</c:v>
                </c:pt>
                <c:pt idx="7">
                  <c:v>-1.072729</c:v>
                </c:pt>
                <c:pt idx="8">
                  <c:v>-0.76150320000000005</c:v>
                </c:pt>
                <c:pt idx="9">
                  <c:v>-0.53674319999999998</c:v>
                </c:pt>
                <c:pt idx="10">
                  <c:v>-0.33111570000000001</c:v>
                </c:pt>
                <c:pt idx="11">
                  <c:v>-0.1781006</c:v>
                </c:pt>
                <c:pt idx="12">
                  <c:v>-1.17588E-2</c:v>
                </c:pt>
                <c:pt idx="13">
                  <c:v>0.1117916</c:v>
                </c:pt>
                <c:pt idx="14">
                  <c:v>0.29471019999999998</c:v>
                </c:pt>
                <c:pt idx="15">
                  <c:v>0.4373283</c:v>
                </c:pt>
                <c:pt idx="16">
                  <c:v>0.59916689999999995</c:v>
                </c:pt>
                <c:pt idx="17">
                  <c:v>0.71663860000000001</c:v>
                </c:pt>
                <c:pt idx="18">
                  <c:v>0.86071779999999998</c:v>
                </c:pt>
                <c:pt idx="19">
                  <c:v>1.0228330000000001</c:v>
                </c:pt>
                <c:pt idx="20">
                  <c:v>1.1503810000000001</c:v>
                </c:pt>
                <c:pt idx="21">
                  <c:v>1.337091</c:v>
                </c:pt>
                <c:pt idx="22">
                  <c:v>1.5437110000000001</c:v>
                </c:pt>
                <c:pt idx="23">
                  <c:v>1.726054</c:v>
                </c:pt>
                <c:pt idx="24">
                  <c:v>1.973101</c:v>
                </c:pt>
                <c:pt idx="25">
                  <c:v>2.1456529999999998</c:v>
                </c:pt>
                <c:pt idx="26">
                  <c:v>2.3581490000000001</c:v>
                </c:pt>
                <c:pt idx="27">
                  <c:v>2.544708</c:v>
                </c:pt>
                <c:pt idx="28">
                  <c:v>2.760046</c:v>
                </c:pt>
                <c:pt idx="29">
                  <c:v>2.955549</c:v>
                </c:pt>
                <c:pt idx="30">
                  <c:v>3.173063</c:v>
                </c:pt>
                <c:pt idx="31">
                  <c:v>3.3218540000000001</c:v>
                </c:pt>
                <c:pt idx="32">
                  <c:v>3.5128460000000001</c:v>
                </c:pt>
                <c:pt idx="33">
                  <c:v>3.6908129999999999</c:v>
                </c:pt>
                <c:pt idx="34">
                  <c:v>3.9350299999999998</c:v>
                </c:pt>
                <c:pt idx="35">
                  <c:v>4.1802640000000002</c:v>
                </c:pt>
                <c:pt idx="36">
                  <c:v>4.3595179999999996</c:v>
                </c:pt>
                <c:pt idx="37">
                  <c:v>4.5474009999999998</c:v>
                </c:pt>
                <c:pt idx="38">
                  <c:v>4.7028790000000003</c:v>
                </c:pt>
                <c:pt idx="39">
                  <c:v>4.8865759999999998</c:v>
                </c:pt>
                <c:pt idx="40">
                  <c:v>5.0778790000000003</c:v>
                </c:pt>
                <c:pt idx="41">
                  <c:v>5.2904780000000002</c:v>
                </c:pt>
                <c:pt idx="42">
                  <c:v>5.5629249999999999</c:v>
                </c:pt>
                <c:pt idx="43">
                  <c:v>5.7732979999999996</c:v>
                </c:pt>
                <c:pt idx="44">
                  <c:v>6.0516319999999997</c:v>
                </c:pt>
                <c:pt idx="45">
                  <c:v>6.2353589999999999</c:v>
                </c:pt>
                <c:pt idx="46">
                  <c:v>6.5128519999999996</c:v>
                </c:pt>
                <c:pt idx="47">
                  <c:v>6.7710379999999999</c:v>
                </c:pt>
                <c:pt idx="48">
                  <c:v>7.0283150000000001</c:v>
                </c:pt>
                <c:pt idx="49">
                  <c:v>7.2041149999999998</c:v>
                </c:pt>
                <c:pt idx="50">
                  <c:v>7.4130120000000002</c:v>
                </c:pt>
                <c:pt idx="51">
                  <c:v>7.6499709999999999</c:v>
                </c:pt>
                <c:pt idx="52">
                  <c:v>7.865221</c:v>
                </c:pt>
                <c:pt idx="53">
                  <c:v>8.1675760000000004</c:v>
                </c:pt>
                <c:pt idx="54">
                  <c:v>8.4358979999999999</c:v>
                </c:pt>
                <c:pt idx="55">
                  <c:v>8.7024969999999993</c:v>
                </c:pt>
                <c:pt idx="56">
                  <c:v>8.9439069999999994</c:v>
                </c:pt>
                <c:pt idx="57">
                  <c:v>9.2235700000000005</c:v>
                </c:pt>
                <c:pt idx="58">
                  <c:v>9.5039079999999991</c:v>
                </c:pt>
                <c:pt idx="59">
                  <c:v>9.8060340000000004</c:v>
                </c:pt>
                <c:pt idx="60">
                  <c:v>10.09198</c:v>
                </c:pt>
                <c:pt idx="61">
                  <c:v>10.3757</c:v>
                </c:pt>
                <c:pt idx="62">
                  <c:v>10.71505</c:v>
                </c:pt>
                <c:pt idx="63">
                  <c:v>11.01727</c:v>
                </c:pt>
                <c:pt idx="64">
                  <c:v>11.3225</c:v>
                </c:pt>
                <c:pt idx="65">
                  <c:v>11.615</c:v>
                </c:pt>
                <c:pt idx="66">
                  <c:v>11.96299</c:v>
                </c:pt>
                <c:pt idx="67">
                  <c:v>12.342449999999999</c:v>
                </c:pt>
                <c:pt idx="68">
                  <c:v>12.60708</c:v>
                </c:pt>
                <c:pt idx="69">
                  <c:v>12.98096</c:v>
                </c:pt>
                <c:pt idx="70">
                  <c:v>13.30659</c:v>
                </c:pt>
                <c:pt idx="71">
                  <c:v>13.640169999999999</c:v>
                </c:pt>
                <c:pt idx="72">
                  <c:v>14.01712</c:v>
                </c:pt>
                <c:pt idx="73">
                  <c:v>14.347720000000001</c:v>
                </c:pt>
                <c:pt idx="74">
                  <c:v>14.820489999999999</c:v>
                </c:pt>
                <c:pt idx="75">
                  <c:v>15.19116</c:v>
                </c:pt>
                <c:pt idx="76">
                  <c:v>15.54148</c:v>
                </c:pt>
                <c:pt idx="77">
                  <c:v>15.94894</c:v>
                </c:pt>
                <c:pt idx="78">
                  <c:v>16.371870000000001</c:v>
                </c:pt>
                <c:pt idx="79">
                  <c:v>16.83464</c:v>
                </c:pt>
                <c:pt idx="80">
                  <c:v>17.215160000000001</c:v>
                </c:pt>
                <c:pt idx="81">
                  <c:v>17.651389999999999</c:v>
                </c:pt>
                <c:pt idx="82">
                  <c:v>18.07647</c:v>
                </c:pt>
                <c:pt idx="83">
                  <c:v>18.56194</c:v>
                </c:pt>
                <c:pt idx="84">
                  <c:v>19.011600000000001</c:v>
                </c:pt>
                <c:pt idx="85">
                  <c:v>19.569680000000002</c:v>
                </c:pt>
                <c:pt idx="86">
                  <c:v>20.075189999999999</c:v>
                </c:pt>
                <c:pt idx="87">
                  <c:v>20.470870000000001</c:v>
                </c:pt>
                <c:pt idx="88">
                  <c:v>20.9892</c:v>
                </c:pt>
                <c:pt idx="89">
                  <c:v>21.703499999999998</c:v>
                </c:pt>
                <c:pt idx="90">
                  <c:v>22.157959999999999</c:v>
                </c:pt>
                <c:pt idx="91">
                  <c:v>22.7288</c:v>
                </c:pt>
                <c:pt idx="92">
                  <c:v>23.298359999999999</c:v>
                </c:pt>
                <c:pt idx="93">
                  <c:v>23.870539999999998</c:v>
                </c:pt>
                <c:pt idx="94">
                  <c:v>24.374980000000001</c:v>
                </c:pt>
                <c:pt idx="95">
                  <c:v>24.862390000000001</c:v>
                </c:pt>
                <c:pt idx="96">
                  <c:v>25.385069999999999</c:v>
                </c:pt>
                <c:pt idx="97">
                  <c:v>25.81203</c:v>
                </c:pt>
                <c:pt idx="98">
                  <c:v>26.146139999999999</c:v>
                </c:pt>
              </c:numCache>
            </c:numRef>
          </c:xVal>
          <c:yVal>
            <c:numRef>
              <c:f>'UMi-6GHz'!$BS$156:$BS$254</c:f>
              <c:numCache>
                <c:formatCode>0.000_ </c:formatCode>
                <c:ptCount val="99"/>
                <c:pt idx="0">
                  <c:v>6.4132629999999997</c:v>
                </c:pt>
                <c:pt idx="1">
                  <c:v>3.4915259999999999</c:v>
                </c:pt>
                <c:pt idx="2">
                  <c:v>2.8141880000000001</c:v>
                </c:pt>
                <c:pt idx="3">
                  <c:v>2.3689979999999999</c:v>
                </c:pt>
                <c:pt idx="4">
                  <c:v>1.895151</c:v>
                </c:pt>
                <c:pt idx="5">
                  <c:v>1.6147560000000001</c:v>
                </c:pt>
                <c:pt idx="6">
                  <c:v>1.306711</c:v>
                </c:pt>
                <c:pt idx="7">
                  <c:v>1.072729</c:v>
                </c:pt>
                <c:pt idx="8">
                  <c:v>0.76150320000000005</c:v>
                </c:pt>
                <c:pt idx="9">
                  <c:v>0.53674319999999998</c:v>
                </c:pt>
                <c:pt idx="10">
                  <c:v>0.33111570000000001</c:v>
                </c:pt>
                <c:pt idx="11">
                  <c:v>0.1781006</c:v>
                </c:pt>
                <c:pt idx="12">
                  <c:v>1.17588E-2</c:v>
                </c:pt>
                <c:pt idx="13">
                  <c:v>-0.1117916</c:v>
                </c:pt>
                <c:pt idx="14">
                  <c:v>-0.29471019999999998</c:v>
                </c:pt>
                <c:pt idx="15">
                  <c:v>-0.4373283</c:v>
                </c:pt>
                <c:pt idx="16">
                  <c:v>-0.59916689999999995</c:v>
                </c:pt>
                <c:pt idx="17">
                  <c:v>-0.71663860000000001</c:v>
                </c:pt>
                <c:pt idx="18">
                  <c:v>-0.86071779999999998</c:v>
                </c:pt>
                <c:pt idx="19">
                  <c:v>-1.0228330000000001</c:v>
                </c:pt>
                <c:pt idx="20">
                  <c:v>-1.1503810000000001</c:v>
                </c:pt>
                <c:pt idx="21">
                  <c:v>-1.337091</c:v>
                </c:pt>
                <c:pt idx="22">
                  <c:v>-1.5437110000000001</c:v>
                </c:pt>
                <c:pt idx="23">
                  <c:v>-1.726054</c:v>
                </c:pt>
                <c:pt idx="24">
                  <c:v>-1.973101</c:v>
                </c:pt>
                <c:pt idx="25">
                  <c:v>-2.1456529999999998</c:v>
                </c:pt>
                <c:pt idx="26">
                  <c:v>-2.3581490000000001</c:v>
                </c:pt>
                <c:pt idx="27">
                  <c:v>-2.544708</c:v>
                </c:pt>
                <c:pt idx="28">
                  <c:v>-2.760046</c:v>
                </c:pt>
                <c:pt idx="29">
                  <c:v>-2.955549</c:v>
                </c:pt>
                <c:pt idx="30">
                  <c:v>-3.173063</c:v>
                </c:pt>
                <c:pt idx="31">
                  <c:v>-3.3218540000000001</c:v>
                </c:pt>
                <c:pt idx="32">
                  <c:v>-3.5128460000000001</c:v>
                </c:pt>
                <c:pt idx="33">
                  <c:v>-3.6908129999999999</c:v>
                </c:pt>
                <c:pt idx="34">
                  <c:v>-3.9350299999999998</c:v>
                </c:pt>
                <c:pt idx="35">
                  <c:v>-4.1802640000000002</c:v>
                </c:pt>
                <c:pt idx="36">
                  <c:v>-4.3595179999999996</c:v>
                </c:pt>
                <c:pt idx="37">
                  <c:v>-4.5474009999999998</c:v>
                </c:pt>
                <c:pt idx="38">
                  <c:v>-4.7028790000000003</c:v>
                </c:pt>
                <c:pt idx="39">
                  <c:v>-4.8865759999999998</c:v>
                </c:pt>
                <c:pt idx="40">
                  <c:v>-5.0778790000000003</c:v>
                </c:pt>
                <c:pt idx="41">
                  <c:v>-5.2904780000000002</c:v>
                </c:pt>
                <c:pt idx="42">
                  <c:v>-5.5629249999999999</c:v>
                </c:pt>
                <c:pt idx="43">
                  <c:v>-5.7732979999999996</c:v>
                </c:pt>
                <c:pt idx="44">
                  <c:v>-6.0516319999999997</c:v>
                </c:pt>
                <c:pt idx="45">
                  <c:v>-6.2353589999999999</c:v>
                </c:pt>
                <c:pt idx="46">
                  <c:v>-6.5128519999999996</c:v>
                </c:pt>
                <c:pt idx="47">
                  <c:v>-6.7710379999999999</c:v>
                </c:pt>
                <c:pt idx="48">
                  <c:v>-7.0283150000000001</c:v>
                </c:pt>
                <c:pt idx="49">
                  <c:v>-7.2041149999999998</c:v>
                </c:pt>
                <c:pt idx="50">
                  <c:v>-7.4130120000000002</c:v>
                </c:pt>
                <c:pt idx="51">
                  <c:v>-7.6499709999999999</c:v>
                </c:pt>
                <c:pt idx="52">
                  <c:v>-7.865221</c:v>
                </c:pt>
                <c:pt idx="53">
                  <c:v>-8.1675760000000004</c:v>
                </c:pt>
                <c:pt idx="54">
                  <c:v>-8.4358979999999999</c:v>
                </c:pt>
                <c:pt idx="55">
                  <c:v>-8.7024969999999993</c:v>
                </c:pt>
                <c:pt idx="56">
                  <c:v>-8.9439069999999994</c:v>
                </c:pt>
                <c:pt idx="57">
                  <c:v>-9.2235700000000005</c:v>
                </c:pt>
                <c:pt idx="58">
                  <c:v>-9.5039079999999991</c:v>
                </c:pt>
                <c:pt idx="59">
                  <c:v>-9.8060340000000004</c:v>
                </c:pt>
                <c:pt idx="60">
                  <c:v>-10.09198</c:v>
                </c:pt>
                <c:pt idx="61">
                  <c:v>-10.3757</c:v>
                </c:pt>
                <c:pt idx="62">
                  <c:v>-10.71505</c:v>
                </c:pt>
                <c:pt idx="63">
                  <c:v>-11.01727</c:v>
                </c:pt>
                <c:pt idx="64">
                  <c:v>-11.3225</c:v>
                </c:pt>
                <c:pt idx="65">
                  <c:v>-11.615</c:v>
                </c:pt>
                <c:pt idx="66">
                  <c:v>-11.96299</c:v>
                </c:pt>
                <c:pt idx="67">
                  <c:v>-12.342449999999999</c:v>
                </c:pt>
                <c:pt idx="68">
                  <c:v>-12.60708</c:v>
                </c:pt>
                <c:pt idx="69">
                  <c:v>-12.98096</c:v>
                </c:pt>
                <c:pt idx="70">
                  <c:v>-13.30659</c:v>
                </c:pt>
                <c:pt idx="71">
                  <c:v>-13.640169999999999</c:v>
                </c:pt>
                <c:pt idx="72">
                  <c:v>-14.01712</c:v>
                </c:pt>
                <c:pt idx="73">
                  <c:v>-14.347720000000001</c:v>
                </c:pt>
                <c:pt idx="74">
                  <c:v>-14.820489999999999</c:v>
                </c:pt>
                <c:pt idx="75">
                  <c:v>-15.19116</c:v>
                </c:pt>
                <c:pt idx="76">
                  <c:v>-15.54148</c:v>
                </c:pt>
                <c:pt idx="77">
                  <c:v>-15.94894</c:v>
                </c:pt>
                <c:pt idx="78">
                  <c:v>-16.371870000000001</c:v>
                </c:pt>
                <c:pt idx="79">
                  <c:v>-16.83464</c:v>
                </c:pt>
                <c:pt idx="80">
                  <c:v>-17.215160000000001</c:v>
                </c:pt>
                <c:pt idx="81">
                  <c:v>-17.651389999999999</c:v>
                </c:pt>
                <c:pt idx="82">
                  <c:v>-18.07647</c:v>
                </c:pt>
                <c:pt idx="83">
                  <c:v>-18.56194</c:v>
                </c:pt>
                <c:pt idx="84">
                  <c:v>-19.011600000000001</c:v>
                </c:pt>
                <c:pt idx="85">
                  <c:v>-19.569680000000002</c:v>
                </c:pt>
                <c:pt idx="86">
                  <c:v>-20.075189999999999</c:v>
                </c:pt>
                <c:pt idx="87">
                  <c:v>-20.470870000000001</c:v>
                </c:pt>
                <c:pt idx="88">
                  <c:v>-20.9892</c:v>
                </c:pt>
                <c:pt idx="89">
                  <c:v>-21.703499999999998</c:v>
                </c:pt>
                <c:pt idx="90">
                  <c:v>-22.157959999999999</c:v>
                </c:pt>
                <c:pt idx="91">
                  <c:v>-22.7288</c:v>
                </c:pt>
                <c:pt idx="92">
                  <c:v>-23.298359999999999</c:v>
                </c:pt>
                <c:pt idx="93">
                  <c:v>-23.870539999999998</c:v>
                </c:pt>
                <c:pt idx="94">
                  <c:v>-24.374980000000001</c:v>
                </c:pt>
                <c:pt idx="95">
                  <c:v>-24.862390000000001</c:v>
                </c:pt>
                <c:pt idx="96">
                  <c:v>-25.385069999999999</c:v>
                </c:pt>
                <c:pt idx="97">
                  <c:v>-25.81203</c:v>
                </c:pt>
                <c:pt idx="98">
                  <c:v>-26.146139999999999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3EA-4305-B239-E382C8A17B45}"/>
            </c:ext>
          </c:extLst>
        </c:ser>
        <c:ser>
          <c:idx val="11"/>
          <c:order val="8"/>
          <c:tx>
            <c:strRef>
              <c:f>'UMi-6GHz'!$BT$155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-6.4132629999999997</c:v>
                </c:pt>
                <c:pt idx="1">
                  <c:v>-3.4915259999999999</c:v>
                </c:pt>
                <c:pt idx="2">
                  <c:v>-2.8141880000000001</c:v>
                </c:pt>
                <c:pt idx="3">
                  <c:v>-2.3689979999999999</c:v>
                </c:pt>
                <c:pt idx="4">
                  <c:v>-1.895151</c:v>
                </c:pt>
                <c:pt idx="5">
                  <c:v>-1.6147560000000001</c:v>
                </c:pt>
                <c:pt idx="6">
                  <c:v>-1.306711</c:v>
                </c:pt>
                <c:pt idx="7">
                  <c:v>-1.072729</c:v>
                </c:pt>
                <c:pt idx="8">
                  <c:v>-0.76150320000000005</c:v>
                </c:pt>
                <c:pt idx="9">
                  <c:v>-0.53674319999999998</c:v>
                </c:pt>
                <c:pt idx="10">
                  <c:v>-0.33111570000000001</c:v>
                </c:pt>
                <c:pt idx="11">
                  <c:v>-0.1781006</c:v>
                </c:pt>
                <c:pt idx="12">
                  <c:v>-1.17588E-2</c:v>
                </c:pt>
                <c:pt idx="13">
                  <c:v>0.1117916</c:v>
                </c:pt>
                <c:pt idx="14">
                  <c:v>0.29471019999999998</c:v>
                </c:pt>
                <c:pt idx="15">
                  <c:v>0.4373283</c:v>
                </c:pt>
                <c:pt idx="16">
                  <c:v>0.59916689999999995</c:v>
                </c:pt>
                <c:pt idx="17">
                  <c:v>0.71663860000000001</c:v>
                </c:pt>
                <c:pt idx="18">
                  <c:v>0.86071779999999998</c:v>
                </c:pt>
                <c:pt idx="19">
                  <c:v>1.0228330000000001</c:v>
                </c:pt>
                <c:pt idx="20">
                  <c:v>1.1503810000000001</c:v>
                </c:pt>
                <c:pt idx="21">
                  <c:v>1.337091</c:v>
                </c:pt>
                <c:pt idx="22">
                  <c:v>1.5437110000000001</c:v>
                </c:pt>
                <c:pt idx="23">
                  <c:v>1.726054</c:v>
                </c:pt>
                <c:pt idx="24">
                  <c:v>1.973101</c:v>
                </c:pt>
                <c:pt idx="25">
                  <c:v>2.1456529999999998</c:v>
                </c:pt>
                <c:pt idx="26">
                  <c:v>2.3581490000000001</c:v>
                </c:pt>
                <c:pt idx="27">
                  <c:v>2.544708</c:v>
                </c:pt>
                <c:pt idx="28">
                  <c:v>2.760046</c:v>
                </c:pt>
                <c:pt idx="29">
                  <c:v>2.955549</c:v>
                </c:pt>
                <c:pt idx="30">
                  <c:v>3.173063</c:v>
                </c:pt>
                <c:pt idx="31">
                  <c:v>3.3218540000000001</c:v>
                </c:pt>
                <c:pt idx="32">
                  <c:v>3.5128460000000001</c:v>
                </c:pt>
                <c:pt idx="33">
                  <c:v>3.6908129999999999</c:v>
                </c:pt>
                <c:pt idx="34">
                  <c:v>3.9350299999999998</c:v>
                </c:pt>
                <c:pt idx="35">
                  <c:v>4.1802640000000002</c:v>
                </c:pt>
                <c:pt idx="36">
                  <c:v>4.3595179999999996</c:v>
                </c:pt>
                <c:pt idx="37">
                  <c:v>4.5474009999999998</c:v>
                </c:pt>
                <c:pt idx="38">
                  <c:v>4.7028790000000003</c:v>
                </c:pt>
                <c:pt idx="39">
                  <c:v>4.8865759999999998</c:v>
                </c:pt>
                <c:pt idx="40">
                  <c:v>5.0778790000000003</c:v>
                </c:pt>
                <c:pt idx="41">
                  <c:v>5.2904780000000002</c:v>
                </c:pt>
                <c:pt idx="42">
                  <c:v>5.5629249999999999</c:v>
                </c:pt>
                <c:pt idx="43">
                  <c:v>5.7732979999999996</c:v>
                </c:pt>
                <c:pt idx="44">
                  <c:v>6.0516319999999997</c:v>
                </c:pt>
                <c:pt idx="45">
                  <c:v>6.2353589999999999</c:v>
                </c:pt>
                <c:pt idx="46">
                  <c:v>6.5128519999999996</c:v>
                </c:pt>
                <c:pt idx="47">
                  <c:v>6.7710379999999999</c:v>
                </c:pt>
                <c:pt idx="48">
                  <c:v>7.0283150000000001</c:v>
                </c:pt>
                <c:pt idx="49">
                  <c:v>7.2041149999999998</c:v>
                </c:pt>
                <c:pt idx="50">
                  <c:v>7.4130120000000002</c:v>
                </c:pt>
                <c:pt idx="51">
                  <c:v>7.6499709999999999</c:v>
                </c:pt>
                <c:pt idx="52">
                  <c:v>7.865221</c:v>
                </c:pt>
                <c:pt idx="53">
                  <c:v>8.1675760000000004</c:v>
                </c:pt>
                <c:pt idx="54">
                  <c:v>8.4358979999999999</c:v>
                </c:pt>
                <c:pt idx="55">
                  <c:v>8.7024969999999993</c:v>
                </c:pt>
                <c:pt idx="56">
                  <c:v>8.9439069999999994</c:v>
                </c:pt>
                <c:pt idx="57">
                  <c:v>9.2235700000000005</c:v>
                </c:pt>
                <c:pt idx="58">
                  <c:v>9.5039079999999991</c:v>
                </c:pt>
                <c:pt idx="59">
                  <c:v>9.8060340000000004</c:v>
                </c:pt>
                <c:pt idx="60">
                  <c:v>10.09198</c:v>
                </c:pt>
                <c:pt idx="61">
                  <c:v>10.3757</c:v>
                </c:pt>
                <c:pt idx="62">
                  <c:v>10.71505</c:v>
                </c:pt>
                <c:pt idx="63">
                  <c:v>11.01727</c:v>
                </c:pt>
                <c:pt idx="64">
                  <c:v>11.3225</c:v>
                </c:pt>
                <c:pt idx="65">
                  <c:v>11.615</c:v>
                </c:pt>
                <c:pt idx="66">
                  <c:v>11.96299</c:v>
                </c:pt>
                <c:pt idx="67">
                  <c:v>12.342449999999999</c:v>
                </c:pt>
                <c:pt idx="68">
                  <c:v>12.60708</c:v>
                </c:pt>
                <c:pt idx="69">
                  <c:v>12.98096</c:v>
                </c:pt>
                <c:pt idx="70">
                  <c:v>13.30659</c:v>
                </c:pt>
                <c:pt idx="71">
                  <c:v>13.640169999999999</c:v>
                </c:pt>
                <c:pt idx="72">
                  <c:v>14.01712</c:v>
                </c:pt>
                <c:pt idx="73">
                  <c:v>14.347720000000001</c:v>
                </c:pt>
                <c:pt idx="74">
                  <c:v>14.820489999999999</c:v>
                </c:pt>
                <c:pt idx="75">
                  <c:v>15.19116</c:v>
                </c:pt>
                <c:pt idx="76">
                  <c:v>15.54148</c:v>
                </c:pt>
                <c:pt idx="77">
                  <c:v>15.94894</c:v>
                </c:pt>
                <c:pt idx="78">
                  <c:v>16.371870000000001</c:v>
                </c:pt>
                <c:pt idx="79">
                  <c:v>16.83464</c:v>
                </c:pt>
                <c:pt idx="80">
                  <c:v>17.215160000000001</c:v>
                </c:pt>
                <c:pt idx="81">
                  <c:v>17.651389999999999</c:v>
                </c:pt>
                <c:pt idx="82">
                  <c:v>18.07647</c:v>
                </c:pt>
                <c:pt idx="83">
                  <c:v>18.56194</c:v>
                </c:pt>
                <c:pt idx="84">
                  <c:v>19.011600000000001</c:v>
                </c:pt>
                <c:pt idx="85">
                  <c:v>19.569680000000002</c:v>
                </c:pt>
                <c:pt idx="86">
                  <c:v>20.075189999999999</c:v>
                </c:pt>
                <c:pt idx="87">
                  <c:v>20.470870000000001</c:v>
                </c:pt>
                <c:pt idx="88">
                  <c:v>20.9892</c:v>
                </c:pt>
                <c:pt idx="89">
                  <c:v>21.703499999999998</c:v>
                </c:pt>
                <c:pt idx="90">
                  <c:v>22.157959999999999</c:v>
                </c:pt>
                <c:pt idx="91">
                  <c:v>22.7288</c:v>
                </c:pt>
                <c:pt idx="92">
                  <c:v>23.298359999999999</c:v>
                </c:pt>
                <c:pt idx="93">
                  <c:v>23.870539999999998</c:v>
                </c:pt>
                <c:pt idx="94">
                  <c:v>24.374980000000001</c:v>
                </c:pt>
                <c:pt idx="95">
                  <c:v>24.862390000000001</c:v>
                </c:pt>
                <c:pt idx="96">
                  <c:v>25.385069999999999</c:v>
                </c:pt>
                <c:pt idx="97">
                  <c:v>25.81203</c:v>
                </c:pt>
                <c:pt idx="98">
                  <c:v>26.146139999999999</c:v>
                </c:pt>
              </c:numCache>
            </c:numRef>
          </c:xVal>
          <c:yVal>
            <c:numRef>
              <c:f>'UMi-6GHz'!$BT$156:$BT$254</c:f>
              <c:numCache>
                <c:formatCode>0.000_ </c:formatCode>
                <c:ptCount val="99"/>
                <c:pt idx="0">
                  <c:v>6.4132629999999997</c:v>
                </c:pt>
                <c:pt idx="1">
                  <c:v>3.4915259999999999</c:v>
                </c:pt>
                <c:pt idx="2">
                  <c:v>2.8141880000000001</c:v>
                </c:pt>
                <c:pt idx="3">
                  <c:v>2.3689979999999999</c:v>
                </c:pt>
                <c:pt idx="4">
                  <c:v>1.895151</c:v>
                </c:pt>
                <c:pt idx="5">
                  <c:v>1.6147560000000001</c:v>
                </c:pt>
                <c:pt idx="6">
                  <c:v>1.306711</c:v>
                </c:pt>
                <c:pt idx="7">
                  <c:v>1.072729</c:v>
                </c:pt>
                <c:pt idx="8">
                  <c:v>0.76150320000000005</c:v>
                </c:pt>
                <c:pt idx="9">
                  <c:v>0.53674319999999998</c:v>
                </c:pt>
                <c:pt idx="10">
                  <c:v>0.33111570000000001</c:v>
                </c:pt>
                <c:pt idx="11">
                  <c:v>0.1781006</c:v>
                </c:pt>
                <c:pt idx="12">
                  <c:v>1.17588E-2</c:v>
                </c:pt>
                <c:pt idx="13">
                  <c:v>-0.1117916</c:v>
                </c:pt>
                <c:pt idx="14">
                  <c:v>-0.29471019999999998</c:v>
                </c:pt>
                <c:pt idx="15">
                  <c:v>-0.4373283</c:v>
                </c:pt>
                <c:pt idx="16">
                  <c:v>-0.59916689999999995</c:v>
                </c:pt>
                <c:pt idx="17">
                  <c:v>-0.71663860000000001</c:v>
                </c:pt>
                <c:pt idx="18">
                  <c:v>-0.86071779999999998</c:v>
                </c:pt>
                <c:pt idx="19">
                  <c:v>-1.0228330000000001</c:v>
                </c:pt>
                <c:pt idx="20">
                  <c:v>-1.1503810000000001</c:v>
                </c:pt>
                <c:pt idx="21">
                  <c:v>-1.337091</c:v>
                </c:pt>
                <c:pt idx="22">
                  <c:v>-1.5437110000000001</c:v>
                </c:pt>
                <c:pt idx="23">
                  <c:v>-1.726054</c:v>
                </c:pt>
                <c:pt idx="24">
                  <c:v>-1.973101</c:v>
                </c:pt>
                <c:pt idx="25">
                  <c:v>-2.1456529999999998</c:v>
                </c:pt>
                <c:pt idx="26">
                  <c:v>-2.3581490000000001</c:v>
                </c:pt>
                <c:pt idx="27">
                  <c:v>-2.544708</c:v>
                </c:pt>
                <c:pt idx="28">
                  <c:v>-2.760046</c:v>
                </c:pt>
                <c:pt idx="29">
                  <c:v>-2.955549</c:v>
                </c:pt>
                <c:pt idx="30">
                  <c:v>-3.173063</c:v>
                </c:pt>
                <c:pt idx="31">
                  <c:v>-3.3218540000000001</c:v>
                </c:pt>
                <c:pt idx="32">
                  <c:v>-3.5128460000000001</c:v>
                </c:pt>
                <c:pt idx="33">
                  <c:v>-3.6908129999999999</c:v>
                </c:pt>
                <c:pt idx="34">
                  <c:v>-3.9350299999999998</c:v>
                </c:pt>
                <c:pt idx="35">
                  <c:v>-4.1802640000000002</c:v>
                </c:pt>
                <c:pt idx="36">
                  <c:v>-4.3595179999999996</c:v>
                </c:pt>
                <c:pt idx="37">
                  <c:v>-4.5474009999999998</c:v>
                </c:pt>
                <c:pt idx="38">
                  <c:v>-4.7028790000000003</c:v>
                </c:pt>
                <c:pt idx="39">
                  <c:v>-4.8865759999999998</c:v>
                </c:pt>
                <c:pt idx="40">
                  <c:v>-5.0778790000000003</c:v>
                </c:pt>
                <c:pt idx="41">
                  <c:v>-5.2904780000000002</c:v>
                </c:pt>
                <c:pt idx="42">
                  <c:v>-5.5629249999999999</c:v>
                </c:pt>
                <c:pt idx="43">
                  <c:v>-5.7732979999999996</c:v>
                </c:pt>
                <c:pt idx="44">
                  <c:v>-6.0516319999999997</c:v>
                </c:pt>
                <c:pt idx="45">
                  <c:v>-6.2353589999999999</c:v>
                </c:pt>
                <c:pt idx="46">
                  <c:v>-6.5128519999999996</c:v>
                </c:pt>
                <c:pt idx="47">
                  <c:v>-6.7710379999999999</c:v>
                </c:pt>
                <c:pt idx="48">
                  <c:v>-7.0283150000000001</c:v>
                </c:pt>
                <c:pt idx="49">
                  <c:v>-7.2041149999999998</c:v>
                </c:pt>
                <c:pt idx="50">
                  <c:v>-7.4130120000000002</c:v>
                </c:pt>
                <c:pt idx="51">
                  <c:v>-7.6499709999999999</c:v>
                </c:pt>
                <c:pt idx="52">
                  <c:v>-7.865221</c:v>
                </c:pt>
                <c:pt idx="53">
                  <c:v>-8.1675760000000004</c:v>
                </c:pt>
                <c:pt idx="54">
                  <c:v>-8.4358979999999999</c:v>
                </c:pt>
                <c:pt idx="55">
                  <c:v>-8.7024969999999993</c:v>
                </c:pt>
                <c:pt idx="56">
                  <c:v>-8.9439069999999994</c:v>
                </c:pt>
                <c:pt idx="57">
                  <c:v>-9.2235700000000005</c:v>
                </c:pt>
                <c:pt idx="58">
                  <c:v>-9.5039079999999991</c:v>
                </c:pt>
                <c:pt idx="59">
                  <c:v>-9.8060340000000004</c:v>
                </c:pt>
                <c:pt idx="60">
                  <c:v>-10.09198</c:v>
                </c:pt>
                <c:pt idx="61">
                  <c:v>-10.3757</c:v>
                </c:pt>
                <c:pt idx="62">
                  <c:v>-10.71505</c:v>
                </c:pt>
                <c:pt idx="63">
                  <c:v>-11.01727</c:v>
                </c:pt>
                <c:pt idx="64">
                  <c:v>-11.3225</c:v>
                </c:pt>
                <c:pt idx="65">
                  <c:v>-11.615</c:v>
                </c:pt>
                <c:pt idx="66">
                  <c:v>-11.96299</c:v>
                </c:pt>
                <c:pt idx="67">
                  <c:v>-12.342449999999999</c:v>
                </c:pt>
                <c:pt idx="68">
                  <c:v>-12.60708</c:v>
                </c:pt>
                <c:pt idx="69">
                  <c:v>-12.98096</c:v>
                </c:pt>
                <c:pt idx="70">
                  <c:v>-13.30659</c:v>
                </c:pt>
                <c:pt idx="71">
                  <c:v>-13.640169999999999</c:v>
                </c:pt>
                <c:pt idx="72">
                  <c:v>-14.01712</c:v>
                </c:pt>
                <c:pt idx="73">
                  <c:v>-14.347720000000001</c:v>
                </c:pt>
                <c:pt idx="74">
                  <c:v>-14.820489999999999</c:v>
                </c:pt>
                <c:pt idx="75">
                  <c:v>-15.19116</c:v>
                </c:pt>
                <c:pt idx="76">
                  <c:v>-15.54148</c:v>
                </c:pt>
                <c:pt idx="77">
                  <c:v>-15.94894</c:v>
                </c:pt>
                <c:pt idx="78">
                  <c:v>-16.371870000000001</c:v>
                </c:pt>
                <c:pt idx="79">
                  <c:v>-16.83464</c:v>
                </c:pt>
                <c:pt idx="80">
                  <c:v>-17.215160000000001</c:v>
                </c:pt>
                <c:pt idx="81">
                  <c:v>-17.651389999999999</c:v>
                </c:pt>
                <c:pt idx="82">
                  <c:v>-18.07647</c:v>
                </c:pt>
                <c:pt idx="83">
                  <c:v>-18.56194</c:v>
                </c:pt>
                <c:pt idx="84">
                  <c:v>-19.011600000000001</c:v>
                </c:pt>
                <c:pt idx="85">
                  <c:v>-19.569680000000002</c:v>
                </c:pt>
                <c:pt idx="86">
                  <c:v>-20.075189999999999</c:v>
                </c:pt>
                <c:pt idx="87">
                  <c:v>-20.470870000000001</c:v>
                </c:pt>
                <c:pt idx="88">
                  <c:v>-20.9892</c:v>
                </c:pt>
                <c:pt idx="89">
                  <c:v>-21.703499999999998</c:v>
                </c:pt>
                <c:pt idx="90">
                  <c:v>-22.157959999999999</c:v>
                </c:pt>
                <c:pt idx="91">
                  <c:v>-22.7288</c:v>
                </c:pt>
                <c:pt idx="92">
                  <c:v>-23.298359999999999</c:v>
                </c:pt>
                <c:pt idx="93">
                  <c:v>-23.870539999999998</c:v>
                </c:pt>
                <c:pt idx="94">
                  <c:v>-24.374980000000001</c:v>
                </c:pt>
                <c:pt idx="95">
                  <c:v>-24.862390000000001</c:v>
                </c:pt>
                <c:pt idx="96">
                  <c:v>-25.385069999999999</c:v>
                </c:pt>
                <c:pt idx="97">
                  <c:v>-25.81203</c:v>
                </c:pt>
                <c:pt idx="98">
                  <c:v>-26.146139999999999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3EA-4305-B239-E382C8A17B45}"/>
            </c:ext>
          </c:extLst>
        </c:ser>
        <c:ser>
          <c:idx val="9"/>
          <c:order val="9"/>
          <c:tx>
            <c:strRef>
              <c:f>'UMi-6GHz'!$BU$155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-6.4132629999999997</c:v>
                </c:pt>
                <c:pt idx="1">
                  <c:v>-3.4915259999999999</c:v>
                </c:pt>
                <c:pt idx="2">
                  <c:v>-2.8141880000000001</c:v>
                </c:pt>
                <c:pt idx="3">
                  <c:v>-2.3689979999999999</c:v>
                </c:pt>
                <c:pt idx="4">
                  <c:v>-1.895151</c:v>
                </c:pt>
                <c:pt idx="5">
                  <c:v>-1.6147560000000001</c:v>
                </c:pt>
                <c:pt idx="6">
                  <c:v>-1.306711</c:v>
                </c:pt>
                <c:pt idx="7">
                  <c:v>-1.072729</c:v>
                </c:pt>
                <c:pt idx="8">
                  <c:v>-0.76150320000000005</c:v>
                </c:pt>
                <c:pt idx="9">
                  <c:v>-0.53674319999999998</c:v>
                </c:pt>
                <c:pt idx="10">
                  <c:v>-0.33111570000000001</c:v>
                </c:pt>
                <c:pt idx="11">
                  <c:v>-0.1781006</c:v>
                </c:pt>
                <c:pt idx="12">
                  <c:v>-1.17588E-2</c:v>
                </c:pt>
                <c:pt idx="13">
                  <c:v>0.1117916</c:v>
                </c:pt>
                <c:pt idx="14">
                  <c:v>0.29471019999999998</c:v>
                </c:pt>
                <c:pt idx="15">
                  <c:v>0.4373283</c:v>
                </c:pt>
                <c:pt idx="16">
                  <c:v>0.59916689999999995</c:v>
                </c:pt>
                <c:pt idx="17">
                  <c:v>0.71663860000000001</c:v>
                </c:pt>
                <c:pt idx="18">
                  <c:v>0.86071779999999998</c:v>
                </c:pt>
                <c:pt idx="19">
                  <c:v>1.0228330000000001</c:v>
                </c:pt>
                <c:pt idx="20">
                  <c:v>1.1503810000000001</c:v>
                </c:pt>
                <c:pt idx="21">
                  <c:v>1.337091</c:v>
                </c:pt>
                <c:pt idx="22">
                  <c:v>1.5437110000000001</c:v>
                </c:pt>
                <c:pt idx="23">
                  <c:v>1.726054</c:v>
                </c:pt>
                <c:pt idx="24">
                  <c:v>1.973101</c:v>
                </c:pt>
                <c:pt idx="25">
                  <c:v>2.1456529999999998</c:v>
                </c:pt>
                <c:pt idx="26">
                  <c:v>2.3581490000000001</c:v>
                </c:pt>
                <c:pt idx="27">
                  <c:v>2.544708</c:v>
                </c:pt>
                <c:pt idx="28">
                  <c:v>2.760046</c:v>
                </c:pt>
                <c:pt idx="29">
                  <c:v>2.955549</c:v>
                </c:pt>
                <c:pt idx="30">
                  <c:v>3.173063</c:v>
                </c:pt>
                <c:pt idx="31">
                  <c:v>3.3218540000000001</c:v>
                </c:pt>
                <c:pt idx="32">
                  <c:v>3.5128460000000001</c:v>
                </c:pt>
                <c:pt idx="33">
                  <c:v>3.6908129999999999</c:v>
                </c:pt>
                <c:pt idx="34">
                  <c:v>3.9350299999999998</c:v>
                </c:pt>
                <c:pt idx="35">
                  <c:v>4.1802640000000002</c:v>
                </c:pt>
                <c:pt idx="36">
                  <c:v>4.3595179999999996</c:v>
                </c:pt>
                <c:pt idx="37">
                  <c:v>4.5474009999999998</c:v>
                </c:pt>
                <c:pt idx="38">
                  <c:v>4.7028790000000003</c:v>
                </c:pt>
                <c:pt idx="39">
                  <c:v>4.8865759999999998</c:v>
                </c:pt>
                <c:pt idx="40">
                  <c:v>5.0778790000000003</c:v>
                </c:pt>
                <c:pt idx="41">
                  <c:v>5.2904780000000002</c:v>
                </c:pt>
                <c:pt idx="42">
                  <c:v>5.5629249999999999</c:v>
                </c:pt>
                <c:pt idx="43">
                  <c:v>5.7732979999999996</c:v>
                </c:pt>
                <c:pt idx="44">
                  <c:v>6.0516319999999997</c:v>
                </c:pt>
                <c:pt idx="45">
                  <c:v>6.2353589999999999</c:v>
                </c:pt>
                <c:pt idx="46">
                  <c:v>6.5128519999999996</c:v>
                </c:pt>
                <c:pt idx="47">
                  <c:v>6.7710379999999999</c:v>
                </c:pt>
                <c:pt idx="48">
                  <c:v>7.0283150000000001</c:v>
                </c:pt>
                <c:pt idx="49">
                  <c:v>7.2041149999999998</c:v>
                </c:pt>
                <c:pt idx="50">
                  <c:v>7.4130120000000002</c:v>
                </c:pt>
                <c:pt idx="51">
                  <c:v>7.6499709999999999</c:v>
                </c:pt>
                <c:pt idx="52">
                  <c:v>7.865221</c:v>
                </c:pt>
                <c:pt idx="53">
                  <c:v>8.1675760000000004</c:v>
                </c:pt>
                <c:pt idx="54">
                  <c:v>8.4358979999999999</c:v>
                </c:pt>
                <c:pt idx="55">
                  <c:v>8.7024969999999993</c:v>
                </c:pt>
                <c:pt idx="56">
                  <c:v>8.9439069999999994</c:v>
                </c:pt>
                <c:pt idx="57">
                  <c:v>9.2235700000000005</c:v>
                </c:pt>
                <c:pt idx="58">
                  <c:v>9.5039079999999991</c:v>
                </c:pt>
                <c:pt idx="59">
                  <c:v>9.8060340000000004</c:v>
                </c:pt>
                <c:pt idx="60">
                  <c:v>10.09198</c:v>
                </c:pt>
                <c:pt idx="61">
                  <c:v>10.3757</c:v>
                </c:pt>
                <c:pt idx="62">
                  <c:v>10.71505</c:v>
                </c:pt>
                <c:pt idx="63">
                  <c:v>11.01727</c:v>
                </c:pt>
                <c:pt idx="64">
                  <c:v>11.3225</c:v>
                </c:pt>
                <c:pt idx="65">
                  <c:v>11.615</c:v>
                </c:pt>
                <c:pt idx="66">
                  <c:v>11.96299</c:v>
                </c:pt>
                <c:pt idx="67">
                  <c:v>12.342449999999999</c:v>
                </c:pt>
                <c:pt idx="68">
                  <c:v>12.60708</c:v>
                </c:pt>
                <c:pt idx="69">
                  <c:v>12.98096</c:v>
                </c:pt>
                <c:pt idx="70">
                  <c:v>13.30659</c:v>
                </c:pt>
                <c:pt idx="71">
                  <c:v>13.640169999999999</c:v>
                </c:pt>
                <c:pt idx="72">
                  <c:v>14.01712</c:v>
                </c:pt>
                <c:pt idx="73">
                  <c:v>14.347720000000001</c:v>
                </c:pt>
                <c:pt idx="74">
                  <c:v>14.820489999999999</c:v>
                </c:pt>
                <c:pt idx="75">
                  <c:v>15.19116</c:v>
                </c:pt>
                <c:pt idx="76">
                  <c:v>15.54148</c:v>
                </c:pt>
                <c:pt idx="77">
                  <c:v>15.94894</c:v>
                </c:pt>
                <c:pt idx="78">
                  <c:v>16.371870000000001</c:v>
                </c:pt>
                <c:pt idx="79">
                  <c:v>16.83464</c:v>
                </c:pt>
                <c:pt idx="80">
                  <c:v>17.215160000000001</c:v>
                </c:pt>
                <c:pt idx="81">
                  <c:v>17.651389999999999</c:v>
                </c:pt>
                <c:pt idx="82">
                  <c:v>18.07647</c:v>
                </c:pt>
                <c:pt idx="83">
                  <c:v>18.56194</c:v>
                </c:pt>
                <c:pt idx="84">
                  <c:v>19.011600000000001</c:v>
                </c:pt>
                <c:pt idx="85">
                  <c:v>19.569680000000002</c:v>
                </c:pt>
                <c:pt idx="86">
                  <c:v>20.075189999999999</c:v>
                </c:pt>
                <c:pt idx="87">
                  <c:v>20.470870000000001</c:v>
                </c:pt>
                <c:pt idx="88">
                  <c:v>20.9892</c:v>
                </c:pt>
                <c:pt idx="89">
                  <c:v>21.703499999999998</c:v>
                </c:pt>
                <c:pt idx="90">
                  <c:v>22.157959999999999</c:v>
                </c:pt>
                <c:pt idx="91">
                  <c:v>22.7288</c:v>
                </c:pt>
                <c:pt idx="92">
                  <c:v>23.298359999999999</c:v>
                </c:pt>
                <c:pt idx="93">
                  <c:v>23.870539999999998</c:v>
                </c:pt>
                <c:pt idx="94">
                  <c:v>24.374980000000001</c:v>
                </c:pt>
                <c:pt idx="95">
                  <c:v>24.862390000000001</c:v>
                </c:pt>
                <c:pt idx="96">
                  <c:v>25.385069999999999</c:v>
                </c:pt>
                <c:pt idx="97">
                  <c:v>25.81203</c:v>
                </c:pt>
                <c:pt idx="98">
                  <c:v>26.146139999999999</c:v>
                </c:pt>
              </c:numCache>
            </c:numRef>
          </c:xVal>
          <c:yVal>
            <c:numRef>
              <c:f>'UMi-6GHz'!$BU$156:$BU$254</c:f>
              <c:numCache>
                <c:formatCode>0.000_ </c:formatCode>
                <c:ptCount val="99"/>
                <c:pt idx="0">
                  <c:v>6.4132629999999997</c:v>
                </c:pt>
                <c:pt idx="1">
                  <c:v>3.4915259999999999</c:v>
                </c:pt>
                <c:pt idx="2">
                  <c:v>2.8141880000000001</c:v>
                </c:pt>
                <c:pt idx="3">
                  <c:v>2.3689979999999999</c:v>
                </c:pt>
                <c:pt idx="4">
                  <c:v>1.895151</c:v>
                </c:pt>
                <c:pt idx="5">
                  <c:v>1.6147560000000001</c:v>
                </c:pt>
                <c:pt idx="6">
                  <c:v>1.306711</c:v>
                </c:pt>
                <c:pt idx="7">
                  <c:v>1.072729</c:v>
                </c:pt>
                <c:pt idx="8">
                  <c:v>0.76150320000000005</c:v>
                </c:pt>
                <c:pt idx="9">
                  <c:v>0.53674319999999998</c:v>
                </c:pt>
                <c:pt idx="10">
                  <c:v>0.33111570000000001</c:v>
                </c:pt>
                <c:pt idx="11">
                  <c:v>0.1781006</c:v>
                </c:pt>
                <c:pt idx="12">
                  <c:v>1.17588E-2</c:v>
                </c:pt>
                <c:pt idx="13">
                  <c:v>-0.1117916</c:v>
                </c:pt>
                <c:pt idx="14">
                  <c:v>-0.29471019999999998</c:v>
                </c:pt>
                <c:pt idx="15">
                  <c:v>-0.4373283</c:v>
                </c:pt>
                <c:pt idx="16">
                  <c:v>-0.59916689999999995</c:v>
                </c:pt>
                <c:pt idx="17">
                  <c:v>-0.71663860000000001</c:v>
                </c:pt>
                <c:pt idx="18">
                  <c:v>-0.86071779999999998</c:v>
                </c:pt>
                <c:pt idx="19">
                  <c:v>-1.0228330000000001</c:v>
                </c:pt>
                <c:pt idx="20">
                  <c:v>-1.1503810000000001</c:v>
                </c:pt>
                <c:pt idx="21">
                  <c:v>-1.337091</c:v>
                </c:pt>
                <c:pt idx="22">
                  <c:v>-1.5437110000000001</c:v>
                </c:pt>
                <c:pt idx="23">
                  <c:v>-1.726054</c:v>
                </c:pt>
                <c:pt idx="24">
                  <c:v>-1.973101</c:v>
                </c:pt>
                <c:pt idx="25">
                  <c:v>-2.1456529999999998</c:v>
                </c:pt>
                <c:pt idx="26">
                  <c:v>-2.3581490000000001</c:v>
                </c:pt>
                <c:pt idx="27">
                  <c:v>-2.544708</c:v>
                </c:pt>
                <c:pt idx="28">
                  <c:v>-2.760046</c:v>
                </c:pt>
                <c:pt idx="29">
                  <c:v>-2.955549</c:v>
                </c:pt>
                <c:pt idx="30">
                  <c:v>-3.173063</c:v>
                </c:pt>
                <c:pt idx="31">
                  <c:v>-3.3218540000000001</c:v>
                </c:pt>
                <c:pt idx="32">
                  <c:v>-3.5128460000000001</c:v>
                </c:pt>
                <c:pt idx="33">
                  <c:v>-3.6908129999999999</c:v>
                </c:pt>
                <c:pt idx="34">
                  <c:v>-3.9350299999999998</c:v>
                </c:pt>
                <c:pt idx="35">
                  <c:v>-4.1802640000000002</c:v>
                </c:pt>
                <c:pt idx="36">
                  <c:v>-4.3595179999999996</c:v>
                </c:pt>
                <c:pt idx="37">
                  <c:v>-4.5474009999999998</c:v>
                </c:pt>
                <c:pt idx="38">
                  <c:v>-4.7028790000000003</c:v>
                </c:pt>
                <c:pt idx="39">
                  <c:v>-4.8865759999999998</c:v>
                </c:pt>
                <c:pt idx="40">
                  <c:v>-5.0778790000000003</c:v>
                </c:pt>
                <c:pt idx="41">
                  <c:v>-5.2904780000000002</c:v>
                </c:pt>
                <c:pt idx="42">
                  <c:v>-5.5629249999999999</c:v>
                </c:pt>
                <c:pt idx="43">
                  <c:v>-5.7732979999999996</c:v>
                </c:pt>
                <c:pt idx="44">
                  <c:v>-6.0516319999999997</c:v>
                </c:pt>
                <c:pt idx="45">
                  <c:v>-6.2353589999999999</c:v>
                </c:pt>
                <c:pt idx="46">
                  <c:v>-6.5128519999999996</c:v>
                </c:pt>
                <c:pt idx="47">
                  <c:v>-6.7710379999999999</c:v>
                </c:pt>
                <c:pt idx="48">
                  <c:v>-7.0283150000000001</c:v>
                </c:pt>
                <c:pt idx="49">
                  <c:v>-7.2041149999999998</c:v>
                </c:pt>
                <c:pt idx="50">
                  <c:v>-7.4130120000000002</c:v>
                </c:pt>
                <c:pt idx="51">
                  <c:v>-7.6499709999999999</c:v>
                </c:pt>
                <c:pt idx="52">
                  <c:v>-7.865221</c:v>
                </c:pt>
                <c:pt idx="53">
                  <c:v>-8.1675760000000004</c:v>
                </c:pt>
                <c:pt idx="54">
                  <c:v>-8.4358979999999999</c:v>
                </c:pt>
                <c:pt idx="55">
                  <c:v>-8.7024969999999993</c:v>
                </c:pt>
                <c:pt idx="56">
                  <c:v>-8.9439069999999994</c:v>
                </c:pt>
                <c:pt idx="57">
                  <c:v>-9.2235700000000005</c:v>
                </c:pt>
                <c:pt idx="58">
                  <c:v>-9.5039079999999991</c:v>
                </c:pt>
                <c:pt idx="59">
                  <c:v>-9.8060340000000004</c:v>
                </c:pt>
                <c:pt idx="60">
                  <c:v>-10.09198</c:v>
                </c:pt>
                <c:pt idx="61">
                  <c:v>-10.3757</c:v>
                </c:pt>
                <c:pt idx="62">
                  <c:v>-10.71505</c:v>
                </c:pt>
                <c:pt idx="63">
                  <c:v>-11.01727</c:v>
                </c:pt>
                <c:pt idx="64">
                  <c:v>-11.3225</c:v>
                </c:pt>
                <c:pt idx="65">
                  <c:v>-11.615</c:v>
                </c:pt>
                <c:pt idx="66">
                  <c:v>-11.96299</c:v>
                </c:pt>
                <c:pt idx="67">
                  <c:v>-12.342449999999999</c:v>
                </c:pt>
                <c:pt idx="68">
                  <c:v>-12.60708</c:v>
                </c:pt>
                <c:pt idx="69">
                  <c:v>-12.98096</c:v>
                </c:pt>
                <c:pt idx="70">
                  <c:v>-13.30659</c:v>
                </c:pt>
                <c:pt idx="71">
                  <c:v>-13.640169999999999</c:v>
                </c:pt>
                <c:pt idx="72">
                  <c:v>-14.01712</c:v>
                </c:pt>
                <c:pt idx="73">
                  <c:v>-14.347720000000001</c:v>
                </c:pt>
                <c:pt idx="74">
                  <c:v>-14.820489999999999</c:v>
                </c:pt>
                <c:pt idx="75">
                  <c:v>-15.19116</c:v>
                </c:pt>
                <c:pt idx="76">
                  <c:v>-15.54148</c:v>
                </c:pt>
                <c:pt idx="77">
                  <c:v>-15.94894</c:v>
                </c:pt>
                <c:pt idx="78">
                  <c:v>-16.371870000000001</c:v>
                </c:pt>
                <c:pt idx="79">
                  <c:v>-16.83464</c:v>
                </c:pt>
                <c:pt idx="80">
                  <c:v>-17.215160000000001</c:v>
                </c:pt>
                <c:pt idx="81">
                  <c:v>-17.651389999999999</c:v>
                </c:pt>
                <c:pt idx="82">
                  <c:v>-18.07647</c:v>
                </c:pt>
                <c:pt idx="83">
                  <c:v>-18.56194</c:v>
                </c:pt>
                <c:pt idx="84">
                  <c:v>-19.011600000000001</c:v>
                </c:pt>
                <c:pt idx="85">
                  <c:v>-19.569680000000002</c:v>
                </c:pt>
                <c:pt idx="86">
                  <c:v>-20.075189999999999</c:v>
                </c:pt>
                <c:pt idx="87">
                  <c:v>-20.470870000000001</c:v>
                </c:pt>
                <c:pt idx="88">
                  <c:v>-20.9892</c:v>
                </c:pt>
                <c:pt idx="89">
                  <c:v>-21.703499999999998</c:v>
                </c:pt>
                <c:pt idx="90">
                  <c:v>-22.157959999999999</c:v>
                </c:pt>
                <c:pt idx="91">
                  <c:v>-22.7288</c:v>
                </c:pt>
                <c:pt idx="92">
                  <c:v>-23.298359999999999</c:v>
                </c:pt>
                <c:pt idx="93">
                  <c:v>-23.870539999999998</c:v>
                </c:pt>
                <c:pt idx="94">
                  <c:v>-24.374980000000001</c:v>
                </c:pt>
                <c:pt idx="95">
                  <c:v>-24.862390000000001</c:v>
                </c:pt>
                <c:pt idx="96">
                  <c:v>-25.385069999999999</c:v>
                </c:pt>
                <c:pt idx="97">
                  <c:v>-25.81203</c:v>
                </c:pt>
                <c:pt idx="98">
                  <c:v>-26.146139999999999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3EA-4305-B239-E382C8A17B45}"/>
            </c:ext>
          </c:extLst>
        </c:ser>
        <c:ser>
          <c:idx val="8"/>
          <c:order val="10"/>
          <c:tx>
            <c:strRef>
              <c:f>'UMi-6GHz'!$BV$155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-6.4132629999999997</c:v>
                </c:pt>
                <c:pt idx="1">
                  <c:v>-3.4915259999999999</c:v>
                </c:pt>
                <c:pt idx="2">
                  <c:v>-2.8141880000000001</c:v>
                </c:pt>
                <c:pt idx="3">
                  <c:v>-2.3689979999999999</c:v>
                </c:pt>
                <c:pt idx="4">
                  <c:v>-1.895151</c:v>
                </c:pt>
                <c:pt idx="5">
                  <c:v>-1.6147560000000001</c:v>
                </c:pt>
                <c:pt idx="6">
                  <c:v>-1.306711</c:v>
                </c:pt>
                <c:pt idx="7">
                  <c:v>-1.072729</c:v>
                </c:pt>
                <c:pt idx="8">
                  <c:v>-0.76150320000000005</c:v>
                </c:pt>
                <c:pt idx="9">
                  <c:v>-0.53674319999999998</c:v>
                </c:pt>
                <c:pt idx="10">
                  <c:v>-0.33111570000000001</c:v>
                </c:pt>
                <c:pt idx="11">
                  <c:v>-0.1781006</c:v>
                </c:pt>
                <c:pt idx="12">
                  <c:v>-1.17588E-2</c:v>
                </c:pt>
                <c:pt idx="13">
                  <c:v>0.1117916</c:v>
                </c:pt>
                <c:pt idx="14">
                  <c:v>0.29471019999999998</c:v>
                </c:pt>
                <c:pt idx="15">
                  <c:v>0.4373283</c:v>
                </c:pt>
                <c:pt idx="16">
                  <c:v>0.59916689999999995</c:v>
                </c:pt>
                <c:pt idx="17">
                  <c:v>0.71663860000000001</c:v>
                </c:pt>
                <c:pt idx="18">
                  <c:v>0.86071779999999998</c:v>
                </c:pt>
                <c:pt idx="19">
                  <c:v>1.0228330000000001</c:v>
                </c:pt>
                <c:pt idx="20">
                  <c:v>1.1503810000000001</c:v>
                </c:pt>
                <c:pt idx="21">
                  <c:v>1.337091</c:v>
                </c:pt>
                <c:pt idx="22">
                  <c:v>1.5437110000000001</c:v>
                </c:pt>
                <c:pt idx="23">
                  <c:v>1.726054</c:v>
                </c:pt>
                <c:pt idx="24">
                  <c:v>1.973101</c:v>
                </c:pt>
                <c:pt idx="25">
                  <c:v>2.1456529999999998</c:v>
                </c:pt>
                <c:pt idx="26">
                  <c:v>2.3581490000000001</c:v>
                </c:pt>
                <c:pt idx="27">
                  <c:v>2.544708</c:v>
                </c:pt>
                <c:pt idx="28">
                  <c:v>2.760046</c:v>
                </c:pt>
                <c:pt idx="29">
                  <c:v>2.955549</c:v>
                </c:pt>
                <c:pt idx="30">
                  <c:v>3.173063</c:v>
                </c:pt>
                <c:pt idx="31">
                  <c:v>3.3218540000000001</c:v>
                </c:pt>
                <c:pt idx="32">
                  <c:v>3.5128460000000001</c:v>
                </c:pt>
                <c:pt idx="33">
                  <c:v>3.6908129999999999</c:v>
                </c:pt>
                <c:pt idx="34">
                  <c:v>3.9350299999999998</c:v>
                </c:pt>
                <c:pt idx="35">
                  <c:v>4.1802640000000002</c:v>
                </c:pt>
                <c:pt idx="36">
                  <c:v>4.3595179999999996</c:v>
                </c:pt>
                <c:pt idx="37">
                  <c:v>4.5474009999999998</c:v>
                </c:pt>
                <c:pt idx="38">
                  <c:v>4.7028790000000003</c:v>
                </c:pt>
                <c:pt idx="39">
                  <c:v>4.8865759999999998</c:v>
                </c:pt>
                <c:pt idx="40">
                  <c:v>5.0778790000000003</c:v>
                </c:pt>
                <c:pt idx="41">
                  <c:v>5.2904780000000002</c:v>
                </c:pt>
                <c:pt idx="42">
                  <c:v>5.5629249999999999</c:v>
                </c:pt>
                <c:pt idx="43">
                  <c:v>5.7732979999999996</c:v>
                </c:pt>
                <c:pt idx="44">
                  <c:v>6.0516319999999997</c:v>
                </c:pt>
                <c:pt idx="45">
                  <c:v>6.2353589999999999</c:v>
                </c:pt>
                <c:pt idx="46">
                  <c:v>6.5128519999999996</c:v>
                </c:pt>
                <c:pt idx="47">
                  <c:v>6.7710379999999999</c:v>
                </c:pt>
                <c:pt idx="48">
                  <c:v>7.0283150000000001</c:v>
                </c:pt>
                <c:pt idx="49">
                  <c:v>7.2041149999999998</c:v>
                </c:pt>
                <c:pt idx="50">
                  <c:v>7.4130120000000002</c:v>
                </c:pt>
                <c:pt idx="51">
                  <c:v>7.6499709999999999</c:v>
                </c:pt>
                <c:pt idx="52">
                  <c:v>7.865221</c:v>
                </c:pt>
                <c:pt idx="53">
                  <c:v>8.1675760000000004</c:v>
                </c:pt>
                <c:pt idx="54">
                  <c:v>8.4358979999999999</c:v>
                </c:pt>
                <c:pt idx="55">
                  <c:v>8.7024969999999993</c:v>
                </c:pt>
                <c:pt idx="56">
                  <c:v>8.9439069999999994</c:v>
                </c:pt>
                <c:pt idx="57">
                  <c:v>9.2235700000000005</c:v>
                </c:pt>
                <c:pt idx="58">
                  <c:v>9.5039079999999991</c:v>
                </c:pt>
                <c:pt idx="59">
                  <c:v>9.8060340000000004</c:v>
                </c:pt>
                <c:pt idx="60">
                  <c:v>10.09198</c:v>
                </c:pt>
                <c:pt idx="61">
                  <c:v>10.3757</c:v>
                </c:pt>
                <c:pt idx="62">
                  <c:v>10.71505</c:v>
                </c:pt>
                <c:pt idx="63">
                  <c:v>11.01727</c:v>
                </c:pt>
                <c:pt idx="64">
                  <c:v>11.3225</c:v>
                </c:pt>
                <c:pt idx="65">
                  <c:v>11.615</c:v>
                </c:pt>
                <c:pt idx="66">
                  <c:v>11.96299</c:v>
                </c:pt>
                <c:pt idx="67">
                  <c:v>12.342449999999999</c:v>
                </c:pt>
                <c:pt idx="68">
                  <c:v>12.60708</c:v>
                </c:pt>
                <c:pt idx="69">
                  <c:v>12.98096</c:v>
                </c:pt>
                <c:pt idx="70">
                  <c:v>13.30659</c:v>
                </c:pt>
                <c:pt idx="71">
                  <c:v>13.640169999999999</c:v>
                </c:pt>
                <c:pt idx="72">
                  <c:v>14.01712</c:v>
                </c:pt>
                <c:pt idx="73">
                  <c:v>14.347720000000001</c:v>
                </c:pt>
                <c:pt idx="74">
                  <c:v>14.820489999999999</c:v>
                </c:pt>
                <c:pt idx="75">
                  <c:v>15.19116</c:v>
                </c:pt>
                <c:pt idx="76">
                  <c:v>15.54148</c:v>
                </c:pt>
                <c:pt idx="77">
                  <c:v>15.94894</c:v>
                </c:pt>
                <c:pt idx="78">
                  <c:v>16.371870000000001</c:v>
                </c:pt>
                <c:pt idx="79">
                  <c:v>16.83464</c:v>
                </c:pt>
                <c:pt idx="80">
                  <c:v>17.215160000000001</c:v>
                </c:pt>
                <c:pt idx="81">
                  <c:v>17.651389999999999</c:v>
                </c:pt>
                <c:pt idx="82">
                  <c:v>18.07647</c:v>
                </c:pt>
                <c:pt idx="83">
                  <c:v>18.56194</c:v>
                </c:pt>
                <c:pt idx="84">
                  <c:v>19.011600000000001</c:v>
                </c:pt>
                <c:pt idx="85">
                  <c:v>19.569680000000002</c:v>
                </c:pt>
                <c:pt idx="86">
                  <c:v>20.075189999999999</c:v>
                </c:pt>
                <c:pt idx="87">
                  <c:v>20.470870000000001</c:v>
                </c:pt>
                <c:pt idx="88">
                  <c:v>20.9892</c:v>
                </c:pt>
                <c:pt idx="89">
                  <c:v>21.703499999999998</c:v>
                </c:pt>
                <c:pt idx="90">
                  <c:v>22.157959999999999</c:v>
                </c:pt>
                <c:pt idx="91">
                  <c:v>22.7288</c:v>
                </c:pt>
                <c:pt idx="92">
                  <c:v>23.298359999999999</c:v>
                </c:pt>
                <c:pt idx="93">
                  <c:v>23.870539999999998</c:v>
                </c:pt>
                <c:pt idx="94">
                  <c:v>24.374980000000001</c:v>
                </c:pt>
                <c:pt idx="95">
                  <c:v>24.862390000000001</c:v>
                </c:pt>
                <c:pt idx="96">
                  <c:v>25.385069999999999</c:v>
                </c:pt>
                <c:pt idx="97">
                  <c:v>25.81203</c:v>
                </c:pt>
                <c:pt idx="98">
                  <c:v>26.146139999999999</c:v>
                </c:pt>
              </c:numCache>
            </c:numRef>
          </c:xVal>
          <c:yVal>
            <c:numRef>
              <c:f>'UMi-6GHz'!$BV$156:$BV$254</c:f>
              <c:numCache>
                <c:formatCode>0.000_ </c:formatCode>
                <c:ptCount val="99"/>
                <c:pt idx="0">
                  <c:v>6.4132629999999997</c:v>
                </c:pt>
                <c:pt idx="1">
                  <c:v>3.4915259999999999</c:v>
                </c:pt>
                <c:pt idx="2">
                  <c:v>2.8141880000000001</c:v>
                </c:pt>
                <c:pt idx="3">
                  <c:v>2.3689979999999999</c:v>
                </c:pt>
                <c:pt idx="4">
                  <c:v>1.895151</c:v>
                </c:pt>
                <c:pt idx="5">
                  <c:v>1.6147560000000001</c:v>
                </c:pt>
                <c:pt idx="6">
                  <c:v>1.306711</c:v>
                </c:pt>
                <c:pt idx="7">
                  <c:v>1.072729</c:v>
                </c:pt>
                <c:pt idx="8">
                  <c:v>0.76150320000000005</c:v>
                </c:pt>
                <c:pt idx="9">
                  <c:v>0.53674319999999998</c:v>
                </c:pt>
                <c:pt idx="10">
                  <c:v>0.33111570000000001</c:v>
                </c:pt>
                <c:pt idx="11">
                  <c:v>0.1781006</c:v>
                </c:pt>
                <c:pt idx="12">
                  <c:v>1.17588E-2</c:v>
                </c:pt>
                <c:pt idx="13">
                  <c:v>-0.1117916</c:v>
                </c:pt>
                <c:pt idx="14">
                  <c:v>-0.29471019999999998</c:v>
                </c:pt>
                <c:pt idx="15">
                  <c:v>-0.4373283</c:v>
                </c:pt>
                <c:pt idx="16">
                  <c:v>-0.59916689999999995</c:v>
                </c:pt>
                <c:pt idx="17">
                  <c:v>-0.71663860000000001</c:v>
                </c:pt>
                <c:pt idx="18">
                  <c:v>-0.86071779999999998</c:v>
                </c:pt>
                <c:pt idx="19">
                  <c:v>-1.0228330000000001</c:v>
                </c:pt>
                <c:pt idx="20">
                  <c:v>-1.1503810000000001</c:v>
                </c:pt>
                <c:pt idx="21">
                  <c:v>-1.337091</c:v>
                </c:pt>
                <c:pt idx="22">
                  <c:v>-1.5437110000000001</c:v>
                </c:pt>
                <c:pt idx="23">
                  <c:v>-1.726054</c:v>
                </c:pt>
                <c:pt idx="24">
                  <c:v>-1.973101</c:v>
                </c:pt>
                <c:pt idx="25">
                  <c:v>-2.1456529999999998</c:v>
                </c:pt>
                <c:pt idx="26">
                  <c:v>-2.3581490000000001</c:v>
                </c:pt>
                <c:pt idx="27">
                  <c:v>-2.544708</c:v>
                </c:pt>
                <c:pt idx="28">
                  <c:v>-2.760046</c:v>
                </c:pt>
                <c:pt idx="29">
                  <c:v>-2.955549</c:v>
                </c:pt>
                <c:pt idx="30">
                  <c:v>-3.173063</c:v>
                </c:pt>
                <c:pt idx="31">
                  <c:v>-3.3218540000000001</c:v>
                </c:pt>
                <c:pt idx="32">
                  <c:v>-3.5128460000000001</c:v>
                </c:pt>
                <c:pt idx="33">
                  <c:v>-3.6908129999999999</c:v>
                </c:pt>
                <c:pt idx="34">
                  <c:v>-3.9350299999999998</c:v>
                </c:pt>
                <c:pt idx="35">
                  <c:v>-4.1802640000000002</c:v>
                </c:pt>
                <c:pt idx="36">
                  <c:v>-4.3595179999999996</c:v>
                </c:pt>
                <c:pt idx="37">
                  <c:v>-4.5474009999999998</c:v>
                </c:pt>
                <c:pt idx="38">
                  <c:v>-4.7028790000000003</c:v>
                </c:pt>
                <c:pt idx="39">
                  <c:v>-4.8865759999999998</c:v>
                </c:pt>
                <c:pt idx="40">
                  <c:v>-5.0778790000000003</c:v>
                </c:pt>
                <c:pt idx="41">
                  <c:v>-5.2904780000000002</c:v>
                </c:pt>
                <c:pt idx="42">
                  <c:v>-5.5629249999999999</c:v>
                </c:pt>
                <c:pt idx="43">
                  <c:v>-5.7732979999999996</c:v>
                </c:pt>
                <c:pt idx="44">
                  <c:v>-6.0516319999999997</c:v>
                </c:pt>
                <c:pt idx="45">
                  <c:v>-6.2353589999999999</c:v>
                </c:pt>
                <c:pt idx="46">
                  <c:v>-6.5128519999999996</c:v>
                </c:pt>
                <c:pt idx="47">
                  <c:v>-6.7710379999999999</c:v>
                </c:pt>
                <c:pt idx="48">
                  <c:v>-7.0283150000000001</c:v>
                </c:pt>
                <c:pt idx="49">
                  <c:v>-7.2041149999999998</c:v>
                </c:pt>
                <c:pt idx="50">
                  <c:v>-7.4130120000000002</c:v>
                </c:pt>
                <c:pt idx="51">
                  <c:v>-7.6499709999999999</c:v>
                </c:pt>
                <c:pt idx="52">
                  <c:v>-7.865221</c:v>
                </c:pt>
                <c:pt idx="53">
                  <c:v>-8.1675760000000004</c:v>
                </c:pt>
                <c:pt idx="54">
                  <c:v>-8.4358979999999999</c:v>
                </c:pt>
                <c:pt idx="55">
                  <c:v>-8.7024969999999993</c:v>
                </c:pt>
                <c:pt idx="56">
                  <c:v>-8.9439069999999994</c:v>
                </c:pt>
                <c:pt idx="57">
                  <c:v>-9.2235700000000005</c:v>
                </c:pt>
                <c:pt idx="58">
                  <c:v>-9.5039079999999991</c:v>
                </c:pt>
                <c:pt idx="59">
                  <c:v>-9.8060340000000004</c:v>
                </c:pt>
                <c:pt idx="60">
                  <c:v>-10.09198</c:v>
                </c:pt>
                <c:pt idx="61">
                  <c:v>-10.3757</c:v>
                </c:pt>
                <c:pt idx="62">
                  <c:v>-10.71505</c:v>
                </c:pt>
                <c:pt idx="63">
                  <c:v>-11.01727</c:v>
                </c:pt>
                <c:pt idx="64">
                  <c:v>-11.3225</c:v>
                </c:pt>
                <c:pt idx="65">
                  <c:v>-11.615</c:v>
                </c:pt>
                <c:pt idx="66">
                  <c:v>-11.96299</c:v>
                </c:pt>
                <c:pt idx="67">
                  <c:v>-12.342449999999999</c:v>
                </c:pt>
                <c:pt idx="68">
                  <c:v>-12.60708</c:v>
                </c:pt>
                <c:pt idx="69">
                  <c:v>-12.98096</c:v>
                </c:pt>
                <c:pt idx="70">
                  <c:v>-13.30659</c:v>
                </c:pt>
                <c:pt idx="71">
                  <c:v>-13.640169999999999</c:v>
                </c:pt>
                <c:pt idx="72">
                  <c:v>-14.01712</c:v>
                </c:pt>
                <c:pt idx="73">
                  <c:v>-14.347720000000001</c:v>
                </c:pt>
                <c:pt idx="74">
                  <c:v>-14.820489999999999</c:v>
                </c:pt>
                <c:pt idx="75">
                  <c:v>-15.19116</c:v>
                </c:pt>
                <c:pt idx="76">
                  <c:v>-15.54148</c:v>
                </c:pt>
                <c:pt idx="77">
                  <c:v>-15.94894</c:v>
                </c:pt>
                <c:pt idx="78">
                  <c:v>-16.371870000000001</c:v>
                </c:pt>
                <c:pt idx="79">
                  <c:v>-16.83464</c:v>
                </c:pt>
                <c:pt idx="80">
                  <c:v>-17.215160000000001</c:v>
                </c:pt>
                <c:pt idx="81">
                  <c:v>-17.651389999999999</c:v>
                </c:pt>
                <c:pt idx="82">
                  <c:v>-18.07647</c:v>
                </c:pt>
                <c:pt idx="83">
                  <c:v>-18.56194</c:v>
                </c:pt>
                <c:pt idx="84">
                  <c:v>-19.011600000000001</c:v>
                </c:pt>
                <c:pt idx="85">
                  <c:v>-19.569680000000002</c:v>
                </c:pt>
                <c:pt idx="86">
                  <c:v>-20.075189999999999</c:v>
                </c:pt>
                <c:pt idx="87">
                  <c:v>-20.470870000000001</c:v>
                </c:pt>
                <c:pt idx="88">
                  <c:v>-20.9892</c:v>
                </c:pt>
                <c:pt idx="89">
                  <c:v>-21.703499999999998</c:v>
                </c:pt>
                <c:pt idx="90">
                  <c:v>-22.157959999999999</c:v>
                </c:pt>
                <c:pt idx="91">
                  <c:v>-22.7288</c:v>
                </c:pt>
                <c:pt idx="92">
                  <c:v>-23.298359999999999</c:v>
                </c:pt>
                <c:pt idx="93">
                  <c:v>-23.870539999999998</c:v>
                </c:pt>
                <c:pt idx="94">
                  <c:v>-24.374980000000001</c:v>
                </c:pt>
                <c:pt idx="95">
                  <c:v>-24.862390000000001</c:v>
                </c:pt>
                <c:pt idx="96">
                  <c:v>-25.385069999999999</c:v>
                </c:pt>
                <c:pt idx="97">
                  <c:v>-25.81203</c:v>
                </c:pt>
                <c:pt idx="98">
                  <c:v>-26.146139999999999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3EA-4305-B239-E382C8A17B45}"/>
            </c:ext>
          </c:extLst>
        </c:ser>
        <c:ser>
          <c:idx val="12"/>
          <c:order val="11"/>
          <c:tx>
            <c:strRef>
              <c:f>'UMi-6GHz'!$BW$155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-6.4132629999999997</c:v>
                </c:pt>
                <c:pt idx="1">
                  <c:v>-3.4915259999999999</c:v>
                </c:pt>
                <c:pt idx="2">
                  <c:v>-2.8141880000000001</c:v>
                </c:pt>
                <c:pt idx="3">
                  <c:v>-2.3689979999999999</c:v>
                </c:pt>
                <c:pt idx="4">
                  <c:v>-1.895151</c:v>
                </c:pt>
                <c:pt idx="5">
                  <c:v>-1.6147560000000001</c:v>
                </c:pt>
                <c:pt idx="6">
                  <c:v>-1.306711</c:v>
                </c:pt>
                <c:pt idx="7">
                  <c:v>-1.072729</c:v>
                </c:pt>
                <c:pt idx="8">
                  <c:v>-0.76150320000000005</c:v>
                </c:pt>
                <c:pt idx="9">
                  <c:v>-0.53674319999999998</c:v>
                </c:pt>
                <c:pt idx="10">
                  <c:v>-0.33111570000000001</c:v>
                </c:pt>
                <c:pt idx="11">
                  <c:v>-0.1781006</c:v>
                </c:pt>
                <c:pt idx="12">
                  <c:v>-1.17588E-2</c:v>
                </c:pt>
                <c:pt idx="13">
                  <c:v>0.1117916</c:v>
                </c:pt>
                <c:pt idx="14">
                  <c:v>0.29471019999999998</c:v>
                </c:pt>
                <c:pt idx="15">
                  <c:v>0.4373283</c:v>
                </c:pt>
                <c:pt idx="16">
                  <c:v>0.59916689999999995</c:v>
                </c:pt>
                <c:pt idx="17">
                  <c:v>0.71663860000000001</c:v>
                </c:pt>
                <c:pt idx="18">
                  <c:v>0.86071779999999998</c:v>
                </c:pt>
                <c:pt idx="19">
                  <c:v>1.0228330000000001</c:v>
                </c:pt>
                <c:pt idx="20">
                  <c:v>1.1503810000000001</c:v>
                </c:pt>
                <c:pt idx="21">
                  <c:v>1.337091</c:v>
                </c:pt>
                <c:pt idx="22">
                  <c:v>1.5437110000000001</c:v>
                </c:pt>
                <c:pt idx="23">
                  <c:v>1.726054</c:v>
                </c:pt>
                <c:pt idx="24">
                  <c:v>1.973101</c:v>
                </c:pt>
                <c:pt idx="25">
                  <c:v>2.1456529999999998</c:v>
                </c:pt>
                <c:pt idx="26">
                  <c:v>2.3581490000000001</c:v>
                </c:pt>
                <c:pt idx="27">
                  <c:v>2.544708</c:v>
                </c:pt>
                <c:pt idx="28">
                  <c:v>2.760046</c:v>
                </c:pt>
                <c:pt idx="29">
                  <c:v>2.955549</c:v>
                </c:pt>
                <c:pt idx="30">
                  <c:v>3.173063</c:v>
                </c:pt>
                <c:pt idx="31">
                  <c:v>3.3218540000000001</c:v>
                </c:pt>
                <c:pt idx="32">
                  <c:v>3.5128460000000001</c:v>
                </c:pt>
                <c:pt idx="33">
                  <c:v>3.6908129999999999</c:v>
                </c:pt>
                <c:pt idx="34">
                  <c:v>3.9350299999999998</c:v>
                </c:pt>
                <c:pt idx="35">
                  <c:v>4.1802640000000002</c:v>
                </c:pt>
                <c:pt idx="36">
                  <c:v>4.3595179999999996</c:v>
                </c:pt>
                <c:pt idx="37">
                  <c:v>4.5474009999999998</c:v>
                </c:pt>
                <c:pt idx="38">
                  <c:v>4.7028790000000003</c:v>
                </c:pt>
                <c:pt idx="39">
                  <c:v>4.8865759999999998</c:v>
                </c:pt>
                <c:pt idx="40">
                  <c:v>5.0778790000000003</c:v>
                </c:pt>
                <c:pt idx="41">
                  <c:v>5.2904780000000002</c:v>
                </c:pt>
                <c:pt idx="42">
                  <c:v>5.5629249999999999</c:v>
                </c:pt>
                <c:pt idx="43">
                  <c:v>5.7732979999999996</c:v>
                </c:pt>
                <c:pt idx="44">
                  <c:v>6.0516319999999997</c:v>
                </c:pt>
                <c:pt idx="45">
                  <c:v>6.2353589999999999</c:v>
                </c:pt>
                <c:pt idx="46">
                  <c:v>6.5128519999999996</c:v>
                </c:pt>
                <c:pt idx="47">
                  <c:v>6.7710379999999999</c:v>
                </c:pt>
                <c:pt idx="48">
                  <c:v>7.0283150000000001</c:v>
                </c:pt>
                <c:pt idx="49">
                  <c:v>7.2041149999999998</c:v>
                </c:pt>
                <c:pt idx="50">
                  <c:v>7.4130120000000002</c:v>
                </c:pt>
                <c:pt idx="51">
                  <c:v>7.6499709999999999</c:v>
                </c:pt>
                <c:pt idx="52">
                  <c:v>7.865221</c:v>
                </c:pt>
                <c:pt idx="53">
                  <c:v>8.1675760000000004</c:v>
                </c:pt>
                <c:pt idx="54">
                  <c:v>8.4358979999999999</c:v>
                </c:pt>
                <c:pt idx="55">
                  <c:v>8.7024969999999993</c:v>
                </c:pt>
                <c:pt idx="56">
                  <c:v>8.9439069999999994</c:v>
                </c:pt>
                <c:pt idx="57">
                  <c:v>9.2235700000000005</c:v>
                </c:pt>
                <c:pt idx="58">
                  <c:v>9.5039079999999991</c:v>
                </c:pt>
                <c:pt idx="59">
                  <c:v>9.8060340000000004</c:v>
                </c:pt>
                <c:pt idx="60">
                  <c:v>10.09198</c:v>
                </c:pt>
                <c:pt idx="61">
                  <c:v>10.3757</c:v>
                </c:pt>
                <c:pt idx="62">
                  <c:v>10.71505</c:v>
                </c:pt>
                <c:pt idx="63">
                  <c:v>11.01727</c:v>
                </c:pt>
                <c:pt idx="64">
                  <c:v>11.3225</c:v>
                </c:pt>
                <c:pt idx="65">
                  <c:v>11.615</c:v>
                </c:pt>
                <c:pt idx="66">
                  <c:v>11.96299</c:v>
                </c:pt>
                <c:pt idx="67">
                  <c:v>12.342449999999999</c:v>
                </c:pt>
                <c:pt idx="68">
                  <c:v>12.60708</c:v>
                </c:pt>
                <c:pt idx="69">
                  <c:v>12.98096</c:v>
                </c:pt>
                <c:pt idx="70">
                  <c:v>13.30659</c:v>
                </c:pt>
                <c:pt idx="71">
                  <c:v>13.640169999999999</c:v>
                </c:pt>
                <c:pt idx="72">
                  <c:v>14.01712</c:v>
                </c:pt>
                <c:pt idx="73">
                  <c:v>14.347720000000001</c:v>
                </c:pt>
                <c:pt idx="74">
                  <c:v>14.820489999999999</c:v>
                </c:pt>
                <c:pt idx="75">
                  <c:v>15.19116</c:v>
                </c:pt>
                <c:pt idx="76">
                  <c:v>15.54148</c:v>
                </c:pt>
                <c:pt idx="77">
                  <c:v>15.94894</c:v>
                </c:pt>
                <c:pt idx="78">
                  <c:v>16.371870000000001</c:v>
                </c:pt>
                <c:pt idx="79">
                  <c:v>16.83464</c:v>
                </c:pt>
                <c:pt idx="80">
                  <c:v>17.215160000000001</c:v>
                </c:pt>
                <c:pt idx="81">
                  <c:v>17.651389999999999</c:v>
                </c:pt>
                <c:pt idx="82">
                  <c:v>18.07647</c:v>
                </c:pt>
                <c:pt idx="83">
                  <c:v>18.56194</c:v>
                </c:pt>
                <c:pt idx="84">
                  <c:v>19.011600000000001</c:v>
                </c:pt>
                <c:pt idx="85">
                  <c:v>19.569680000000002</c:v>
                </c:pt>
                <c:pt idx="86">
                  <c:v>20.075189999999999</c:v>
                </c:pt>
                <c:pt idx="87">
                  <c:v>20.470870000000001</c:v>
                </c:pt>
                <c:pt idx="88">
                  <c:v>20.9892</c:v>
                </c:pt>
                <c:pt idx="89">
                  <c:v>21.703499999999998</c:v>
                </c:pt>
                <c:pt idx="90">
                  <c:v>22.157959999999999</c:v>
                </c:pt>
                <c:pt idx="91">
                  <c:v>22.7288</c:v>
                </c:pt>
                <c:pt idx="92">
                  <c:v>23.298359999999999</c:v>
                </c:pt>
                <c:pt idx="93">
                  <c:v>23.870539999999998</c:v>
                </c:pt>
                <c:pt idx="94">
                  <c:v>24.374980000000001</c:v>
                </c:pt>
                <c:pt idx="95">
                  <c:v>24.862390000000001</c:v>
                </c:pt>
                <c:pt idx="96">
                  <c:v>25.385069999999999</c:v>
                </c:pt>
                <c:pt idx="97">
                  <c:v>25.81203</c:v>
                </c:pt>
                <c:pt idx="98">
                  <c:v>26.146139999999999</c:v>
                </c:pt>
              </c:numCache>
            </c:numRef>
          </c:xVal>
          <c:yVal>
            <c:numRef>
              <c:f>'UMi-6GHz'!$BW$156:$BW$254</c:f>
              <c:numCache>
                <c:formatCode>0.000_ </c:formatCode>
                <c:ptCount val="99"/>
                <c:pt idx="0">
                  <c:v>6.4132629999999997</c:v>
                </c:pt>
                <c:pt idx="1">
                  <c:v>3.4915259999999999</c:v>
                </c:pt>
                <c:pt idx="2">
                  <c:v>2.8141880000000001</c:v>
                </c:pt>
                <c:pt idx="3">
                  <c:v>2.3689979999999999</c:v>
                </c:pt>
                <c:pt idx="4">
                  <c:v>1.895151</c:v>
                </c:pt>
                <c:pt idx="5">
                  <c:v>1.6147560000000001</c:v>
                </c:pt>
                <c:pt idx="6">
                  <c:v>1.306711</c:v>
                </c:pt>
                <c:pt idx="7">
                  <c:v>1.072729</c:v>
                </c:pt>
                <c:pt idx="8">
                  <c:v>0.76150320000000005</c:v>
                </c:pt>
                <c:pt idx="9">
                  <c:v>0.53674319999999998</c:v>
                </c:pt>
                <c:pt idx="10">
                  <c:v>0.33111570000000001</c:v>
                </c:pt>
                <c:pt idx="11">
                  <c:v>0.1781006</c:v>
                </c:pt>
                <c:pt idx="12">
                  <c:v>1.17588E-2</c:v>
                </c:pt>
                <c:pt idx="13">
                  <c:v>-0.1117916</c:v>
                </c:pt>
                <c:pt idx="14">
                  <c:v>-0.29471019999999998</c:v>
                </c:pt>
                <c:pt idx="15">
                  <c:v>-0.4373283</c:v>
                </c:pt>
                <c:pt idx="16">
                  <c:v>-0.59916689999999995</c:v>
                </c:pt>
                <c:pt idx="17">
                  <c:v>-0.71663860000000001</c:v>
                </c:pt>
                <c:pt idx="18">
                  <c:v>-0.86071779999999998</c:v>
                </c:pt>
                <c:pt idx="19">
                  <c:v>-1.0228330000000001</c:v>
                </c:pt>
                <c:pt idx="20">
                  <c:v>-1.1503810000000001</c:v>
                </c:pt>
                <c:pt idx="21">
                  <c:v>-1.337091</c:v>
                </c:pt>
                <c:pt idx="22">
                  <c:v>-1.5437110000000001</c:v>
                </c:pt>
                <c:pt idx="23">
                  <c:v>-1.726054</c:v>
                </c:pt>
                <c:pt idx="24">
                  <c:v>-1.973101</c:v>
                </c:pt>
                <c:pt idx="25">
                  <c:v>-2.1456529999999998</c:v>
                </c:pt>
                <c:pt idx="26">
                  <c:v>-2.3581490000000001</c:v>
                </c:pt>
                <c:pt idx="27">
                  <c:v>-2.544708</c:v>
                </c:pt>
                <c:pt idx="28">
                  <c:v>-2.760046</c:v>
                </c:pt>
                <c:pt idx="29">
                  <c:v>-2.955549</c:v>
                </c:pt>
                <c:pt idx="30">
                  <c:v>-3.173063</c:v>
                </c:pt>
                <c:pt idx="31">
                  <c:v>-3.3218540000000001</c:v>
                </c:pt>
                <c:pt idx="32">
                  <c:v>-3.5128460000000001</c:v>
                </c:pt>
                <c:pt idx="33">
                  <c:v>-3.6908129999999999</c:v>
                </c:pt>
                <c:pt idx="34">
                  <c:v>-3.9350299999999998</c:v>
                </c:pt>
                <c:pt idx="35">
                  <c:v>-4.1802640000000002</c:v>
                </c:pt>
                <c:pt idx="36">
                  <c:v>-4.3595179999999996</c:v>
                </c:pt>
                <c:pt idx="37">
                  <c:v>-4.5474009999999998</c:v>
                </c:pt>
                <c:pt idx="38">
                  <c:v>-4.7028790000000003</c:v>
                </c:pt>
                <c:pt idx="39">
                  <c:v>-4.8865759999999998</c:v>
                </c:pt>
                <c:pt idx="40">
                  <c:v>-5.0778790000000003</c:v>
                </c:pt>
                <c:pt idx="41">
                  <c:v>-5.2904780000000002</c:v>
                </c:pt>
                <c:pt idx="42">
                  <c:v>-5.5629249999999999</c:v>
                </c:pt>
                <c:pt idx="43">
                  <c:v>-5.7732979999999996</c:v>
                </c:pt>
                <c:pt idx="44">
                  <c:v>-6.0516319999999997</c:v>
                </c:pt>
                <c:pt idx="45">
                  <c:v>-6.2353589999999999</c:v>
                </c:pt>
                <c:pt idx="46">
                  <c:v>-6.5128519999999996</c:v>
                </c:pt>
                <c:pt idx="47">
                  <c:v>-6.7710379999999999</c:v>
                </c:pt>
                <c:pt idx="48">
                  <c:v>-7.0283150000000001</c:v>
                </c:pt>
                <c:pt idx="49">
                  <c:v>-7.2041149999999998</c:v>
                </c:pt>
                <c:pt idx="50">
                  <c:v>-7.4130120000000002</c:v>
                </c:pt>
                <c:pt idx="51">
                  <c:v>-7.6499709999999999</c:v>
                </c:pt>
                <c:pt idx="52">
                  <c:v>-7.865221</c:v>
                </c:pt>
                <c:pt idx="53">
                  <c:v>-8.1675760000000004</c:v>
                </c:pt>
                <c:pt idx="54">
                  <c:v>-8.4358979999999999</c:v>
                </c:pt>
                <c:pt idx="55">
                  <c:v>-8.7024969999999993</c:v>
                </c:pt>
                <c:pt idx="56">
                  <c:v>-8.9439069999999994</c:v>
                </c:pt>
                <c:pt idx="57">
                  <c:v>-9.2235700000000005</c:v>
                </c:pt>
                <c:pt idx="58">
                  <c:v>-9.5039079999999991</c:v>
                </c:pt>
                <c:pt idx="59">
                  <c:v>-9.8060340000000004</c:v>
                </c:pt>
                <c:pt idx="60">
                  <c:v>-10.09198</c:v>
                </c:pt>
                <c:pt idx="61">
                  <c:v>-10.3757</c:v>
                </c:pt>
                <c:pt idx="62">
                  <c:v>-10.71505</c:v>
                </c:pt>
                <c:pt idx="63">
                  <c:v>-11.01727</c:v>
                </c:pt>
                <c:pt idx="64">
                  <c:v>-11.3225</c:v>
                </c:pt>
                <c:pt idx="65">
                  <c:v>-11.615</c:v>
                </c:pt>
                <c:pt idx="66">
                  <c:v>-11.96299</c:v>
                </c:pt>
                <c:pt idx="67">
                  <c:v>-12.342449999999999</c:v>
                </c:pt>
                <c:pt idx="68">
                  <c:v>-12.60708</c:v>
                </c:pt>
                <c:pt idx="69">
                  <c:v>-12.98096</c:v>
                </c:pt>
                <c:pt idx="70">
                  <c:v>-13.30659</c:v>
                </c:pt>
                <c:pt idx="71">
                  <c:v>-13.640169999999999</c:v>
                </c:pt>
                <c:pt idx="72">
                  <c:v>-14.01712</c:v>
                </c:pt>
                <c:pt idx="73">
                  <c:v>-14.347720000000001</c:v>
                </c:pt>
                <c:pt idx="74">
                  <c:v>-14.820489999999999</c:v>
                </c:pt>
                <c:pt idx="75">
                  <c:v>-15.19116</c:v>
                </c:pt>
                <c:pt idx="76">
                  <c:v>-15.54148</c:v>
                </c:pt>
                <c:pt idx="77">
                  <c:v>-15.94894</c:v>
                </c:pt>
                <c:pt idx="78">
                  <c:v>-16.371870000000001</c:v>
                </c:pt>
                <c:pt idx="79">
                  <c:v>-16.83464</c:v>
                </c:pt>
                <c:pt idx="80">
                  <c:v>-17.215160000000001</c:v>
                </c:pt>
                <c:pt idx="81">
                  <c:v>-17.651389999999999</c:v>
                </c:pt>
                <c:pt idx="82">
                  <c:v>-18.07647</c:v>
                </c:pt>
                <c:pt idx="83">
                  <c:v>-18.56194</c:v>
                </c:pt>
                <c:pt idx="84">
                  <c:v>-19.011600000000001</c:v>
                </c:pt>
                <c:pt idx="85">
                  <c:v>-19.569680000000002</c:v>
                </c:pt>
                <c:pt idx="86">
                  <c:v>-20.075189999999999</c:v>
                </c:pt>
                <c:pt idx="87">
                  <c:v>-20.470870000000001</c:v>
                </c:pt>
                <c:pt idx="88">
                  <c:v>-20.9892</c:v>
                </c:pt>
                <c:pt idx="89">
                  <c:v>-21.703499999999998</c:v>
                </c:pt>
                <c:pt idx="90">
                  <c:v>-22.157959999999999</c:v>
                </c:pt>
                <c:pt idx="91">
                  <c:v>-22.7288</c:v>
                </c:pt>
                <c:pt idx="92">
                  <c:v>-23.298359999999999</c:v>
                </c:pt>
                <c:pt idx="93">
                  <c:v>-23.870539999999998</c:v>
                </c:pt>
                <c:pt idx="94">
                  <c:v>-24.374980000000001</c:v>
                </c:pt>
                <c:pt idx="95">
                  <c:v>-24.862390000000001</c:v>
                </c:pt>
                <c:pt idx="96">
                  <c:v>-25.385069999999999</c:v>
                </c:pt>
                <c:pt idx="97">
                  <c:v>-25.81203</c:v>
                </c:pt>
                <c:pt idx="98">
                  <c:v>-26.146139999999999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3EA-4305-B239-E382C8A17B45}"/>
            </c:ext>
          </c:extLst>
        </c:ser>
        <c:ser>
          <c:idx val="10"/>
          <c:order val="12"/>
          <c:tx>
            <c:strRef>
              <c:f>'UMi-6GHz'!$BX$155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-6.4132629999999997</c:v>
                </c:pt>
                <c:pt idx="1">
                  <c:v>-3.4915259999999999</c:v>
                </c:pt>
                <c:pt idx="2">
                  <c:v>-2.8141880000000001</c:v>
                </c:pt>
                <c:pt idx="3">
                  <c:v>-2.3689979999999999</c:v>
                </c:pt>
                <c:pt idx="4">
                  <c:v>-1.895151</c:v>
                </c:pt>
                <c:pt idx="5">
                  <c:v>-1.6147560000000001</c:v>
                </c:pt>
                <c:pt idx="6">
                  <c:v>-1.306711</c:v>
                </c:pt>
                <c:pt idx="7">
                  <c:v>-1.072729</c:v>
                </c:pt>
                <c:pt idx="8">
                  <c:v>-0.76150320000000005</c:v>
                </c:pt>
                <c:pt idx="9">
                  <c:v>-0.53674319999999998</c:v>
                </c:pt>
                <c:pt idx="10">
                  <c:v>-0.33111570000000001</c:v>
                </c:pt>
                <c:pt idx="11">
                  <c:v>-0.1781006</c:v>
                </c:pt>
                <c:pt idx="12">
                  <c:v>-1.17588E-2</c:v>
                </c:pt>
                <c:pt idx="13">
                  <c:v>0.1117916</c:v>
                </c:pt>
                <c:pt idx="14">
                  <c:v>0.29471019999999998</c:v>
                </c:pt>
                <c:pt idx="15">
                  <c:v>0.4373283</c:v>
                </c:pt>
                <c:pt idx="16">
                  <c:v>0.59916689999999995</c:v>
                </c:pt>
                <c:pt idx="17">
                  <c:v>0.71663860000000001</c:v>
                </c:pt>
                <c:pt idx="18">
                  <c:v>0.86071779999999998</c:v>
                </c:pt>
                <c:pt idx="19">
                  <c:v>1.0228330000000001</c:v>
                </c:pt>
                <c:pt idx="20">
                  <c:v>1.1503810000000001</c:v>
                </c:pt>
                <c:pt idx="21">
                  <c:v>1.337091</c:v>
                </c:pt>
                <c:pt idx="22">
                  <c:v>1.5437110000000001</c:v>
                </c:pt>
                <c:pt idx="23">
                  <c:v>1.726054</c:v>
                </c:pt>
                <c:pt idx="24">
                  <c:v>1.973101</c:v>
                </c:pt>
                <c:pt idx="25">
                  <c:v>2.1456529999999998</c:v>
                </c:pt>
                <c:pt idx="26">
                  <c:v>2.3581490000000001</c:v>
                </c:pt>
                <c:pt idx="27">
                  <c:v>2.544708</c:v>
                </c:pt>
                <c:pt idx="28">
                  <c:v>2.760046</c:v>
                </c:pt>
                <c:pt idx="29">
                  <c:v>2.955549</c:v>
                </c:pt>
                <c:pt idx="30">
                  <c:v>3.173063</c:v>
                </c:pt>
                <c:pt idx="31">
                  <c:v>3.3218540000000001</c:v>
                </c:pt>
                <c:pt idx="32">
                  <c:v>3.5128460000000001</c:v>
                </c:pt>
                <c:pt idx="33">
                  <c:v>3.6908129999999999</c:v>
                </c:pt>
                <c:pt idx="34">
                  <c:v>3.9350299999999998</c:v>
                </c:pt>
                <c:pt idx="35">
                  <c:v>4.1802640000000002</c:v>
                </c:pt>
                <c:pt idx="36">
                  <c:v>4.3595179999999996</c:v>
                </c:pt>
                <c:pt idx="37">
                  <c:v>4.5474009999999998</c:v>
                </c:pt>
                <c:pt idx="38">
                  <c:v>4.7028790000000003</c:v>
                </c:pt>
                <c:pt idx="39">
                  <c:v>4.8865759999999998</c:v>
                </c:pt>
                <c:pt idx="40">
                  <c:v>5.0778790000000003</c:v>
                </c:pt>
                <c:pt idx="41">
                  <c:v>5.2904780000000002</c:v>
                </c:pt>
                <c:pt idx="42">
                  <c:v>5.5629249999999999</c:v>
                </c:pt>
                <c:pt idx="43">
                  <c:v>5.7732979999999996</c:v>
                </c:pt>
                <c:pt idx="44">
                  <c:v>6.0516319999999997</c:v>
                </c:pt>
                <c:pt idx="45">
                  <c:v>6.2353589999999999</c:v>
                </c:pt>
                <c:pt idx="46">
                  <c:v>6.5128519999999996</c:v>
                </c:pt>
                <c:pt idx="47">
                  <c:v>6.7710379999999999</c:v>
                </c:pt>
                <c:pt idx="48">
                  <c:v>7.0283150000000001</c:v>
                </c:pt>
                <c:pt idx="49">
                  <c:v>7.2041149999999998</c:v>
                </c:pt>
                <c:pt idx="50">
                  <c:v>7.4130120000000002</c:v>
                </c:pt>
                <c:pt idx="51">
                  <c:v>7.6499709999999999</c:v>
                </c:pt>
                <c:pt idx="52">
                  <c:v>7.865221</c:v>
                </c:pt>
                <c:pt idx="53">
                  <c:v>8.1675760000000004</c:v>
                </c:pt>
                <c:pt idx="54">
                  <c:v>8.4358979999999999</c:v>
                </c:pt>
                <c:pt idx="55">
                  <c:v>8.7024969999999993</c:v>
                </c:pt>
                <c:pt idx="56">
                  <c:v>8.9439069999999994</c:v>
                </c:pt>
                <c:pt idx="57">
                  <c:v>9.2235700000000005</c:v>
                </c:pt>
                <c:pt idx="58">
                  <c:v>9.5039079999999991</c:v>
                </c:pt>
                <c:pt idx="59">
                  <c:v>9.8060340000000004</c:v>
                </c:pt>
                <c:pt idx="60">
                  <c:v>10.09198</c:v>
                </c:pt>
                <c:pt idx="61">
                  <c:v>10.3757</c:v>
                </c:pt>
                <c:pt idx="62">
                  <c:v>10.71505</c:v>
                </c:pt>
                <c:pt idx="63">
                  <c:v>11.01727</c:v>
                </c:pt>
                <c:pt idx="64">
                  <c:v>11.3225</c:v>
                </c:pt>
                <c:pt idx="65">
                  <c:v>11.615</c:v>
                </c:pt>
                <c:pt idx="66">
                  <c:v>11.96299</c:v>
                </c:pt>
                <c:pt idx="67">
                  <c:v>12.342449999999999</c:v>
                </c:pt>
                <c:pt idx="68">
                  <c:v>12.60708</c:v>
                </c:pt>
                <c:pt idx="69">
                  <c:v>12.98096</c:v>
                </c:pt>
                <c:pt idx="70">
                  <c:v>13.30659</c:v>
                </c:pt>
                <c:pt idx="71">
                  <c:v>13.640169999999999</c:v>
                </c:pt>
                <c:pt idx="72">
                  <c:v>14.01712</c:v>
                </c:pt>
                <c:pt idx="73">
                  <c:v>14.347720000000001</c:v>
                </c:pt>
                <c:pt idx="74">
                  <c:v>14.820489999999999</c:v>
                </c:pt>
                <c:pt idx="75">
                  <c:v>15.19116</c:v>
                </c:pt>
                <c:pt idx="76">
                  <c:v>15.54148</c:v>
                </c:pt>
                <c:pt idx="77">
                  <c:v>15.94894</c:v>
                </c:pt>
                <c:pt idx="78">
                  <c:v>16.371870000000001</c:v>
                </c:pt>
                <c:pt idx="79">
                  <c:v>16.83464</c:v>
                </c:pt>
                <c:pt idx="80">
                  <c:v>17.215160000000001</c:v>
                </c:pt>
                <c:pt idx="81">
                  <c:v>17.651389999999999</c:v>
                </c:pt>
                <c:pt idx="82">
                  <c:v>18.07647</c:v>
                </c:pt>
                <c:pt idx="83">
                  <c:v>18.56194</c:v>
                </c:pt>
                <c:pt idx="84">
                  <c:v>19.011600000000001</c:v>
                </c:pt>
                <c:pt idx="85">
                  <c:v>19.569680000000002</c:v>
                </c:pt>
                <c:pt idx="86">
                  <c:v>20.075189999999999</c:v>
                </c:pt>
                <c:pt idx="87">
                  <c:v>20.470870000000001</c:v>
                </c:pt>
                <c:pt idx="88">
                  <c:v>20.9892</c:v>
                </c:pt>
                <c:pt idx="89">
                  <c:v>21.703499999999998</c:v>
                </c:pt>
                <c:pt idx="90">
                  <c:v>22.157959999999999</c:v>
                </c:pt>
                <c:pt idx="91">
                  <c:v>22.7288</c:v>
                </c:pt>
                <c:pt idx="92">
                  <c:v>23.298359999999999</c:v>
                </c:pt>
                <c:pt idx="93">
                  <c:v>23.870539999999998</c:v>
                </c:pt>
                <c:pt idx="94">
                  <c:v>24.374980000000001</c:v>
                </c:pt>
                <c:pt idx="95">
                  <c:v>24.862390000000001</c:v>
                </c:pt>
                <c:pt idx="96">
                  <c:v>25.385069999999999</c:v>
                </c:pt>
                <c:pt idx="97">
                  <c:v>25.81203</c:v>
                </c:pt>
                <c:pt idx="98">
                  <c:v>26.146139999999999</c:v>
                </c:pt>
              </c:numCache>
            </c:numRef>
          </c:xVal>
          <c:yVal>
            <c:numRef>
              <c:f>'UMi-6GHz'!$BX$156:$BX$254</c:f>
              <c:numCache>
                <c:formatCode>0.000_ </c:formatCode>
                <c:ptCount val="99"/>
                <c:pt idx="0">
                  <c:v>6.4132629999999997</c:v>
                </c:pt>
                <c:pt idx="1">
                  <c:v>3.4915259999999999</c:v>
                </c:pt>
                <c:pt idx="2">
                  <c:v>2.8141880000000001</c:v>
                </c:pt>
                <c:pt idx="3">
                  <c:v>2.3689979999999999</c:v>
                </c:pt>
                <c:pt idx="4">
                  <c:v>1.895151</c:v>
                </c:pt>
                <c:pt idx="5">
                  <c:v>1.6147560000000001</c:v>
                </c:pt>
                <c:pt idx="6">
                  <c:v>1.306711</c:v>
                </c:pt>
                <c:pt idx="7">
                  <c:v>1.072729</c:v>
                </c:pt>
                <c:pt idx="8">
                  <c:v>0.76150320000000005</c:v>
                </c:pt>
                <c:pt idx="9">
                  <c:v>0.53674319999999998</c:v>
                </c:pt>
                <c:pt idx="10">
                  <c:v>0.33111570000000001</c:v>
                </c:pt>
                <c:pt idx="11">
                  <c:v>0.1781006</c:v>
                </c:pt>
                <c:pt idx="12">
                  <c:v>1.17588E-2</c:v>
                </c:pt>
                <c:pt idx="13">
                  <c:v>-0.1117916</c:v>
                </c:pt>
                <c:pt idx="14">
                  <c:v>-0.29471019999999998</c:v>
                </c:pt>
                <c:pt idx="15">
                  <c:v>-0.4373283</c:v>
                </c:pt>
                <c:pt idx="16">
                  <c:v>-0.59916689999999995</c:v>
                </c:pt>
                <c:pt idx="17">
                  <c:v>-0.71663860000000001</c:v>
                </c:pt>
                <c:pt idx="18">
                  <c:v>-0.86071779999999998</c:v>
                </c:pt>
                <c:pt idx="19">
                  <c:v>-1.0228330000000001</c:v>
                </c:pt>
                <c:pt idx="20">
                  <c:v>-1.1503810000000001</c:v>
                </c:pt>
                <c:pt idx="21">
                  <c:v>-1.337091</c:v>
                </c:pt>
                <c:pt idx="22">
                  <c:v>-1.5437110000000001</c:v>
                </c:pt>
                <c:pt idx="23">
                  <c:v>-1.726054</c:v>
                </c:pt>
                <c:pt idx="24">
                  <c:v>-1.973101</c:v>
                </c:pt>
                <c:pt idx="25">
                  <c:v>-2.1456529999999998</c:v>
                </c:pt>
                <c:pt idx="26">
                  <c:v>-2.3581490000000001</c:v>
                </c:pt>
                <c:pt idx="27">
                  <c:v>-2.544708</c:v>
                </c:pt>
                <c:pt idx="28">
                  <c:v>-2.760046</c:v>
                </c:pt>
                <c:pt idx="29">
                  <c:v>-2.955549</c:v>
                </c:pt>
                <c:pt idx="30">
                  <c:v>-3.173063</c:v>
                </c:pt>
                <c:pt idx="31">
                  <c:v>-3.3218540000000001</c:v>
                </c:pt>
                <c:pt idx="32">
                  <c:v>-3.5128460000000001</c:v>
                </c:pt>
                <c:pt idx="33">
                  <c:v>-3.6908129999999999</c:v>
                </c:pt>
                <c:pt idx="34">
                  <c:v>-3.9350299999999998</c:v>
                </c:pt>
                <c:pt idx="35">
                  <c:v>-4.1802640000000002</c:v>
                </c:pt>
                <c:pt idx="36">
                  <c:v>-4.3595179999999996</c:v>
                </c:pt>
                <c:pt idx="37">
                  <c:v>-4.5474009999999998</c:v>
                </c:pt>
                <c:pt idx="38">
                  <c:v>-4.7028790000000003</c:v>
                </c:pt>
                <c:pt idx="39">
                  <c:v>-4.8865759999999998</c:v>
                </c:pt>
                <c:pt idx="40">
                  <c:v>-5.0778790000000003</c:v>
                </c:pt>
                <c:pt idx="41">
                  <c:v>-5.2904780000000002</c:v>
                </c:pt>
                <c:pt idx="42">
                  <c:v>-5.5629249999999999</c:v>
                </c:pt>
                <c:pt idx="43">
                  <c:v>-5.7732979999999996</c:v>
                </c:pt>
                <c:pt idx="44">
                  <c:v>-6.0516319999999997</c:v>
                </c:pt>
                <c:pt idx="45">
                  <c:v>-6.2353589999999999</c:v>
                </c:pt>
                <c:pt idx="46">
                  <c:v>-6.5128519999999996</c:v>
                </c:pt>
                <c:pt idx="47">
                  <c:v>-6.7710379999999999</c:v>
                </c:pt>
                <c:pt idx="48">
                  <c:v>-7.0283150000000001</c:v>
                </c:pt>
                <c:pt idx="49">
                  <c:v>-7.2041149999999998</c:v>
                </c:pt>
                <c:pt idx="50">
                  <c:v>-7.4130120000000002</c:v>
                </c:pt>
                <c:pt idx="51">
                  <c:v>-7.6499709999999999</c:v>
                </c:pt>
                <c:pt idx="52">
                  <c:v>-7.865221</c:v>
                </c:pt>
                <c:pt idx="53">
                  <c:v>-8.1675760000000004</c:v>
                </c:pt>
                <c:pt idx="54">
                  <c:v>-8.4358979999999999</c:v>
                </c:pt>
                <c:pt idx="55">
                  <c:v>-8.7024969999999993</c:v>
                </c:pt>
                <c:pt idx="56">
                  <c:v>-8.9439069999999994</c:v>
                </c:pt>
                <c:pt idx="57">
                  <c:v>-9.2235700000000005</c:v>
                </c:pt>
                <c:pt idx="58">
                  <c:v>-9.5039079999999991</c:v>
                </c:pt>
                <c:pt idx="59">
                  <c:v>-9.8060340000000004</c:v>
                </c:pt>
                <c:pt idx="60">
                  <c:v>-10.09198</c:v>
                </c:pt>
                <c:pt idx="61">
                  <c:v>-10.3757</c:v>
                </c:pt>
                <c:pt idx="62">
                  <c:v>-10.71505</c:v>
                </c:pt>
                <c:pt idx="63">
                  <c:v>-11.01727</c:v>
                </c:pt>
                <c:pt idx="64">
                  <c:v>-11.3225</c:v>
                </c:pt>
                <c:pt idx="65">
                  <c:v>-11.615</c:v>
                </c:pt>
                <c:pt idx="66">
                  <c:v>-11.96299</c:v>
                </c:pt>
                <c:pt idx="67">
                  <c:v>-12.342449999999999</c:v>
                </c:pt>
                <c:pt idx="68">
                  <c:v>-12.60708</c:v>
                </c:pt>
                <c:pt idx="69">
                  <c:v>-12.98096</c:v>
                </c:pt>
                <c:pt idx="70">
                  <c:v>-13.30659</c:v>
                </c:pt>
                <c:pt idx="71">
                  <c:v>-13.640169999999999</c:v>
                </c:pt>
                <c:pt idx="72">
                  <c:v>-14.01712</c:v>
                </c:pt>
                <c:pt idx="73">
                  <c:v>-14.347720000000001</c:v>
                </c:pt>
                <c:pt idx="74">
                  <c:v>-14.820489999999999</c:v>
                </c:pt>
                <c:pt idx="75">
                  <c:v>-15.19116</c:v>
                </c:pt>
                <c:pt idx="76">
                  <c:v>-15.54148</c:v>
                </c:pt>
                <c:pt idx="77">
                  <c:v>-15.94894</c:v>
                </c:pt>
                <c:pt idx="78">
                  <c:v>-16.371870000000001</c:v>
                </c:pt>
                <c:pt idx="79">
                  <c:v>-16.83464</c:v>
                </c:pt>
                <c:pt idx="80">
                  <c:v>-17.215160000000001</c:v>
                </c:pt>
                <c:pt idx="81">
                  <c:v>-17.651389999999999</c:v>
                </c:pt>
                <c:pt idx="82">
                  <c:v>-18.07647</c:v>
                </c:pt>
                <c:pt idx="83">
                  <c:v>-18.56194</c:v>
                </c:pt>
                <c:pt idx="84">
                  <c:v>-19.011600000000001</c:v>
                </c:pt>
                <c:pt idx="85">
                  <c:v>-19.569680000000002</c:v>
                </c:pt>
                <c:pt idx="86">
                  <c:v>-20.075189999999999</c:v>
                </c:pt>
                <c:pt idx="87">
                  <c:v>-20.470870000000001</c:v>
                </c:pt>
                <c:pt idx="88">
                  <c:v>-20.9892</c:v>
                </c:pt>
                <c:pt idx="89">
                  <c:v>-21.703499999999998</c:v>
                </c:pt>
                <c:pt idx="90">
                  <c:v>-22.157959999999999</c:v>
                </c:pt>
                <c:pt idx="91">
                  <c:v>-22.7288</c:v>
                </c:pt>
                <c:pt idx="92">
                  <c:v>-23.298359999999999</c:v>
                </c:pt>
                <c:pt idx="93">
                  <c:v>-23.870539999999998</c:v>
                </c:pt>
                <c:pt idx="94">
                  <c:v>-24.374980000000001</c:v>
                </c:pt>
                <c:pt idx="95">
                  <c:v>-24.862390000000001</c:v>
                </c:pt>
                <c:pt idx="96">
                  <c:v>-25.385069999999999</c:v>
                </c:pt>
                <c:pt idx="97">
                  <c:v>-25.81203</c:v>
                </c:pt>
                <c:pt idx="98">
                  <c:v>-26.146139999999999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3EA-4305-B239-E382C8A17B45}"/>
            </c:ext>
          </c:extLst>
        </c:ser>
        <c:ser>
          <c:idx val="13"/>
          <c:order val="13"/>
          <c:tx>
            <c:strRef>
              <c:f>'UMi-6GHz'!$BY$155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-6.4132629999999997</c:v>
                </c:pt>
                <c:pt idx="1">
                  <c:v>-3.4915259999999999</c:v>
                </c:pt>
                <c:pt idx="2">
                  <c:v>-2.8141880000000001</c:v>
                </c:pt>
                <c:pt idx="3">
                  <c:v>-2.3689979999999999</c:v>
                </c:pt>
                <c:pt idx="4">
                  <c:v>-1.895151</c:v>
                </c:pt>
                <c:pt idx="5">
                  <c:v>-1.6147560000000001</c:v>
                </c:pt>
                <c:pt idx="6">
                  <c:v>-1.306711</c:v>
                </c:pt>
                <c:pt idx="7">
                  <c:v>-1.072729</c:v>
                </c:pt>
                <c:pt idx="8">
                  <c:v>-0.76150320000000005</c:v>
                </c:pt>
                <c:pt idx="9">
                  <c:v>-0.53674319999999998</c:v>
                </c:pt>
                <c:pt idx="10">
                  <c:v>-0.33111570000000001</c:v>
                </c:pt>
                <c:pt idx="11">
                  <c:v>-0.1781006</c:v>
                </c:pt>
                <c:pt idx="12">
                  <c:v>-1.17588E-2</c:v>
                </c:pt>
                <c:pt idx="13">
                  <c:v>0.1117916</c:v>
                </c:pt>
                <c:pt idx="14">
                  <c:v>0.29471019999999998</c:v>
                </c:pt>
                <c:pt idx="15">
                  <c:v>0.4373283</c:v>
                </c:pt>
                <c:pt idx="16">
                  <c:v>0.59916689999999995</c:v>
                </c:pt>
                <c:pt idx="17">
                  <c:v>0.71663860000000001</c:v>
                </c:pt>
                <c:pt idx="18">
                  <c:v>0.86071779999999998</c:v>
                </c:pt>
                <c:pt idx="19">
                  <c:v>1.0228330000000001</c:v>
                </c:pt>
                <c:pt idx="20">
                  <c:v>1.1503810000000001</c:v>
                </c:pt>
                <c:pt idx="21">
                  <c:v>1.337091</c:v>
                </c:pt>
                <c:pt idx="22">
                  <c:v>1.5437110000000001</c:v>
                </c:pt>
                <c:pt idx="23">
                  <c:v>1.726054</c:v>
                </c:pt>
                <c:pt idx="24">
                  <c:v>1.973101</c:v>
                </c:pt>
                <c:pt idx="25">
                  <c:v>2.1456529999999998</c:v>
                </c:pt>
                <c:pt idx="26">
                  <c:v>2.3581490000000001</c:v>
                </c:pt>
                <c:pt idx="27">
                  <c:v>2.544708</c:v>
                </c:pt>
                <c:pt idx="28">
                  <c:v>2.760046</c:v>
                </c:pt>
                <c:pt idx="29">
                  <c:v>2.955549</c:v>
                </c:pt>
                <c:pt idx="30">
                  <c:v>3.173063</c:v>
                </c:pt>
                <c:pt idx="31">
                  <c:v>3.3218540000000001</c:v>
                </c:pt>
                <c:pt idx="32">
                  <c:v>3.5128460000000001</c:v>
                </c:pt>
                <c:pt idx="33">
                  <c:v>3.6908129999999999</c:v>
                </c:pt>
                <c:pt idx="34">
                  <c:v>3.9350299999999998</c:v>
                </c:pt>
                <c:pt idx="35">
                  <c:v>4.1802640000000002</c:v>
                </c:pt>
                <c:pt idx="36">
                  <c:v>4.3595179999999996</c:v>
                </c:pt>
                <c:pt idx="37">
                  <c:v>4.5474009999999998</c:v>
                </c:pt>
                <c:pt idx="38">
                  <c:v>4.7028790000000003</c:v>
                </c:pt>
                <c:pt idx="39">
                  <c:v>4.8865759999999998</c:v>
                </c:pt>
                <c:pt idx="40">
                  <c:v>5.0778790000000003</c:v>
                </c:pt>
                <c:pt idx="41">
                  <c:v>5.2904780000000002</c:v>
                </c:pt>
                <c:pt idx="42">
                  <c:v>5.5629249999999999</c:v>
                </c:pt>
                <c:pt idx="43">
                  <c:v>5.7732979999999996</c:v>
                </c:pt>
                <c:pt idx="44">
                  <c:v>6.0516319999999997</c:v>
                </c:pt>
                <c:pt idx="45">
                  <c:v>6.2353589999999999</c:v>
                </c:pt>
                <c:pt idx="46">
                  <c:v>6.5128519999999996</c:v>
                </c:pt>
                <c:pt idx="47">
                  <c:v>6.7710379999999999</c:v>
                </c:pt>
                <c:pt idx="48">
                  <c:v>7.0283150000000001</c:v>
                </c:pt>
                <c:pt idx="49">
                  <c:v>7.2041149999999998</c:v>
                </c:pt>
                <c:pt idx="50">
                  <c:v>7.4130120000000002</c:v>
                </c:pt>
                <c:pt idx="51">
                  <c:v>7.6499709999999999</c:v>
                </c:pt>
                <c:pt idx="52">
                  <c:v>7.865221</c:v>
                </c:pt>
                <c:pt idx="53">
                  <c:v>8.1675760000000004</c:v>
                </c:pt>
                <c:pt idx="54">
                  <c:v>8.4358979999999999</c:v>
                </c:pt>
                <c:pt idx="55">
                  <c:v>8.7024969999999993</c:v>
                </c:pt>
                <c:pt idx="56">
                  <c:v>8.9439069999999994</c:v>
                </c:pt>
                <c:pt idx="57">
                  <c:v>9.2235700000000005</c:v>
                </c:pt>
                <c:pt idx="58">
                  <c:v>9.5039079999999991</c:v>
                </c:pt>
                <c:pt idx="59">
                  <c:v>9.8060340000000004</c:v>
                </c:pt>
                <c:pt idx="60">
                  <c:v>10.09198</c:v>
                </c:pt>
                <c:pt idx="61">
                  <c:v>10.3757</c:v>
                </c:pt>
                <c:pt idx="62">
                  <c:v>10.71505</c:v>
                </c:pt>
                <c:pt idx="63">
                  <c:v>11.01727</c:v>
                </c:pt>
                <c:pt idx="64">
                  <c:v>11.3225</c:v>
                </c:pt>
                <c:pt idx="65">
                  <c:v>11.615</c:v>
                </c:pt>
                <c:pt idx="66">
                  <c:v>11.96299</c:v>
                </c:pt>
                <c:pt idx="67">
                  <c:v>12.342449999999999</c:v>
                </c:pt>
                <c:pt idx="68">
                  <c:v>12.60708</c:v>
                </c:pt>
                <c:pt idx="69">
                  <c:v>12.98096</c:v>
                </c:pt>
                <c:pt idx="70">
                  <c:v>13.30659</c:v>
                </c:pt>
                <c:pt idx="71">
                  <c:v>13.640169999999999</c:v>
                </c:pt>
                <c:pt idx="72">
                  <c:v>14.01712</c:v>
                </c:pt>
                <c:pt idx="73">
                  <c:v>14.347720000000001</c:v>
                </c:pt>
                <c:pt idx="74">
                  <c:v>14.820489999999999</c:v>
                </c:pt>
                <c:pt idx="75">
                  <c:v>15.19116</c:v>
                </c:pt>
                <c:pt idx="76">
                  <c:v>15.54148</c:v>
                </c:pt>
                <c:pt idx="77">
                  <c:v>15.94894</c:v>
                </c:pt>
                <c:pt idx="78">
                  <c:v>16.371870000000001</c:v>
                </c:pt>
                <c:pt idx="79">
                  <c:v>16.83464</c:v>
                </c:pt>
                <c:pt idx="80">
                  <c:v>17.215160000000001</c:v>
                </c:pt>
                <c:pt idx="81">
                  <c:v>17.651389999999999</c:v>
                </c:pt>
                <c:pt idx="82">
                  <c:v>18.07647</c:v>
                </c:pt>
                <c:pt idx="83">
                  <c:v>18.56194</c:v>
                </c:pt>
                <c:pt idx="84">
                  <c:v>19.011600000000001</c:v>
                </c:pt>
                <c:pt idx="85">
                  <c:v>19.569680000000002</c:v>
                </c:pt>
                <c:pt idx="86">
                  <c:v>20.075189999999999</c:v>
                </c:pt>
                <c:pt idx="87">
                  <c:v>20.470870000000001</c:v>
                </c:pt>
                <c:pt idx="88">
                  <c:v>20.9892</c:v>
                </c:pt>
                <c:pt idx="89">
                  <c:v>21.703499999999998</c:v>
                </c:pt>
                <c:pt idx="90">
                  <c:v>22.157959999999999</c:v>
                </c:pt>
                <c:pt idx="91">
                  <c:v>22.7288</c:v>
                </c:pt>
                <c:pt idx="92">
                  <c:v>23.298359999999999</c:v>
                </c:pt>
                <c:pt idx="93">
                  <c:v>23.870539999999998</c:v>
                </c:pt>
                <c:pt idx="94">
                  <c:v>24.374980000000001</c:v>
                </c:pt>
                <c:pt idx="95">
                  <c:v>24.862390000000001</c:v>
                </c:pt>
                <c:pt idx="96">
                  <c:v>25.385069999999999</c:v>
                </c:pt>
                <c:pt idx="97">
                  <c:v>25.81203</c:v>
                </c:pt>
                <c:pt idx="98">
                  <c:v>26.146139999999999</c:v>
                </c:pt>
              </c:numCache>
            </c:numRef>
          </c:xVal>
          <c:yVal>
            <c:numRef>
              <c:f>'UMi-6GHz'!$BY$156:$BY$254</c:f>
              <c:numCache>
                <c:formatCode>0.000_ </c:formatCode>
                <c:ptCount val="99"/>
                <c:pt idx="0">
                  <c:v>6.4132629999999997</c:v>
                </c:pt>
                <c:pt idx="1">
                  <c:v>3.4915259999999999</c:v>
                </c:pt>
                <c:pt idx="2">
                  <c:v>2.8141880000000001</c:v>
                </c:pt>
                <c:pt idx="3">
                  <c:v>2.3689979999999999</c:v>
                </c:pt>
                <c:pt idx="4">
                  <c:v>1.895151</c:v>
                </c:pt>
                <c:pt idx="5">
                  <c:v>1.6147560000000001</c:v>
                </c:pt>
                <c:pt idx="6">
                  <c:v>1.306711</c:v>
                </c:pt>
                <c:pt idx="7">
                  <c:v>1.072729</c:v>
                </c:pt>
                <c:pt idx="8">
                  <c:v>0.76150320000000005</c:v>
                </c:pt>
                <c:pt idx="9">
                  <c:v>0.53674319999999998</c:v>
                </c:pt>
                <c:pt idx="10">
                  <c:v>0.33111570000000001</c:v>
                </c:pt>
                <c:pt idx="11">
                  <c:v>0.1781006</c:v>
                </c:pt>
                <c:pt idx="12">
                  <c:v>1.17588E-2</c:v>
                </c:pt>
                <c:pt idx="13">
                  <c:v>-0.1117916</c:v>
                </c:pt>
                <c:pt idx="14">
                  <c:v>-0.29471019999999998</c:v>
                </c:pt>
                <c:pt idx="15">
                  <c:v>-0.4373283</c:v>
                </c:pt>
                <c:pt idx="16">
                  <c:v>-0.59916689999999995</c:v>
                </c:pt>
                <c:pt idx="17">
                  <c:v>-0.71663860000000001</c:v>
                </c:pt>
                <c:pt idx="18">
                  <c:v>-0.86071779999999998</c:v>
                </c:pt>
                <c:pt idx="19">
                  <c:v>-1.0228330000000001</c:v>
                </c:pt>
                <c:pt idx="20">
                  <c:v>-1.1503810000000001</c:v>
                </c:pt>
                <c:pt idx="21">
                  <c:v>-1.337091</c:v>
                </c:pt>
                <c:pt idx="22">
                  <c:v>-1.5437110000000001</c:v>
                </c:pt>
                <c:pt idx="23">
                  <c:v>-1.726054</c:v>
                </c:pt>
                <c:pt idx="24">
                  <c:v>-1.973101</c:v>
                </c:pt>
                <c:pt idx="25">
                  <c:v>-2.1456529999999998</c:v>
                </c:pt>
                <c:pt idx="26">
                  <c:v>-2.3581490000000001</c:v>
                </c:pt>
                <c:pt idx="27">
                  <c:v>-2.544708</c:v>
                </c:pt>
                <c:pt idx="28">
                  <c:v>-2.760046</c:v>
                </c:pt>
                <c:pt idx="29">
                  <c:v>-2.955549</c:v>
                </c:pt>
                <c:pt idx="30">
                  <c:v>-3.173063</c:v>
                </c:pt>
                <c:pt idx="31">
                  <c:v>-3.3218540000000001</c:v>
                </c:pt>
                <c:pt idx="32">
                  <c:v>-3.5128460000000001</c:v>
                </c:pt>
                <c:pt idx="33">
                  <c:v>-3.6908129999999999</c:v>
                </c:pt>
                <c:pt idx="34">
                  <c:v>-3.9350299999999998</c:v>
                </c:pt>
                <c:pt idx="35">
                  <c:v>-4.1802640000000002</c:v>
                </c:pt>
                <c:pt idx="36">
                  <c:v>-4.3595179999999996</c:v>
                </c:pt>
                <c:pt idx="37">
                  <c:v>-4.5474009999999998</c:v>
                </c:pt>
                <c:pt idx="38">
                  <c:v>-4.7028790000000003</c:v>
                </c:pt>
                <c:pt idx="39">
                  <c:v>-4.8865759999999998</c:v>
                </c:pt>
                <c:pt idx="40">
                  <c:v>-5.0778790000000003</c:v>
                </c:pt>
                <c:pt idx="41">
                  <c:v>-5.2904780000000002</c:v>
                </c:pt>
                <c:pt idx="42">
                  <c:v>-5.5629249999999999</c:v>
                </c:pt>
                <c:pt idx="43">
                  <c:v>-5.7732979999999996</c:v>
                </c:pt>
                <c:pt idx="44">
                  <c:v>-6.0516319999999997</c:v>
                </c:pt>
                <c:pt idx="45">
                  <c:v>-6.2353589999999999</c:v>
                </c:pt>
                <c:pt idx="46">
                  <c:v>-6.5128519999999996</c:v>
                </c:pt>
                <c:pt idx="47">
                  <c:v>-6.7710379999999999</c:v>
                </c:pt>
                <c:pt idx="48">
                  <c:v>-7.0283150000000001</c:v>
                </c:pt>
                <c:pt idx="49">
                  <c:v>-7.2041149999999998</c:v>
                </c:pt>
                <c:pt idx="50">
                  <c:v>-7.4130120000000002</c:v>
                </c:pt>
                <c:pt idx="51">
                  <c:v>-7.6499709999999999</c:v>
                </c:pt>
                <c:pt idx="52">
                  <c:v>-7.865221</c:v>
                </c:pt>
                <c:pt idx="53">
                  <c:v>-8.1675760000000004</c:v>
                </c:pt>
                <c:pt idx="54">
                  <c:v>-8.4358979999999999</c:v>
                </c:pt>
                <c:pt idx="55">
                  <c:v>-8.7024969999999993</c:v>
                </c:pt>
                <c:pt idx="56">
                  <c:v>-8.9439069999999994</c:v>
                </c:pt>
                <c:pt idx="57">
                  <c:v>-9.2235700000000005</c:v>
                </c:pt>
                <c:pt idx="58">
                  <c:v>-9.5039079999999991</c:v>
                </c:pt>
                <c:pt idx="59">
                  <c:v>-9.8060340000000004</c:v>
                </c:pt>
                <c:pt idx="60">
                  <c:v>-10.09198</c:v>
                </c:pt>
                <c:pt idx="61">
                  <c:v>-10.3757</c:v>
                </c:pt>
                <c:pt idx="62">
                  <c:v>-10.71505</c:v>
                </c:pt>
                <c:pt idx="63">
                  <c:v>-11.01727</c:v>
                </c:pt>
                <c:pt idx="64">
                  <c:v>-11.3225</c:v>
                </c:pt>
                <c:pt idx="65">
                  <c:v>-11.615</c:v>
                </c:pt>
                <c:pt idx="66">
                  <c:v>-11.96299</c:v>
                </c:pt>
                <c:pt idx="67">
                  <c:v>-12.342449999999999</c:v>
                </c:pt>
                <c:pt idx="68">
                  <c:v>-12.60708</c:v>
                </c:pt>
                <c:pt idx="69">
                  <c:v>-12.98096</c:v>
                </c:pt>
                <c:pt idx="70">
                  <c:v>-13.30659</c:v>
                </c:pt>
                <c:pt idx="71">
                  <c:v>-13.640169999999999</c:v>
                </c:pt>
                <c:pt idx="72">
                  <c:v>-14.01712</c:v>
                </c:pt>
                <c:pt idx="73">
                  <c:v>-14.347720000000001</c:v>
                </c:pt>
                <c:pt idx="74">
                  <c:v>-14.820489999999999</c:v>
                </c:pt>
                <c:pt idx="75">
                  <c:v>-15.19116</c:v>
                </c:pt>
                <c:pt idx="76">
                  <c:v>-15.54148</c:v>
                </c:pt>
                <c:pt idx="77">
                  <c:v>-15.94894</c:v>
                </c:pt>
                <c:pt idx="78">
                  <c:v>-16.371870000000001</c:v>
                </c:pt>
                <c:pt idx="79">
                  <c:v>-16.83464</c:v>
                </c:pt>
                <c:pt idx="80">
                  <c:v>-17.215160000000001</c:v>
                </c:pt>
                <c:pt idx="81">
                  <c:v>-17.651389999999999</c:v>
                </c:pt>
                <c:pt idx="82">
                  <c:v>-18.07647</c:v>
                </c:pt>
                <c:pt idx="83">
                  <c:v>-18.56194</c:v>
                </c:pt>
                <c:pt idx="84">
                  <c:v>-19.011600000000001</c:v>
                </c:pt>
                <c:pt idx="85">
                  <c:v>-19.569680000000002</c:v>
                </c:pt>
                <c:pt idx="86">
                  <c:v>-20.075189999999999</c:v>
                </c:pt>
                <c:pt idx="87">
                  <c:v>-20.470870000000001</c:v>
                </c:pt>
                <c:pt idx="88">
                  <c:v>-20.9892</c:v>
                </c:pt>
                <c:pt idx="89">
                  <c:v>-21.703499999999998</c:v>
                </c:pt>
                <c:pt idx="90">
                  <c:v>-22.157959999999999</c:v>
                </c:pt>
                <c:pt idx="91">
                  <c:v>-22.7288</c:v>
                </c:pt>
                <c:pt idx="92">
                  <c:v>-23.298359999999999</c:v>
                </c:pt>
                <c:pt idx="93">
                  <c:v>-23.870539999999998</c:v>
                </c:pt>
                <c:pt idx="94">
                  <c:v>-24.374980000000001</c:v>
                </c:pt>
                <c:pt idx="95">
                  <c:v>-24.862390000000001</c:v>
                </c:pt>
                <c:pt idx="96">
                  <c:v>-25.385069999999999</c:v>
                </c:pt>
                <c:pt idx="97">
                  <c:v>-25.81203</c:v>
                </c:pt>
                <c:pt idx="98">
                  <c:v>-26.146139999999999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3EA-4305-B239-E382C8A17B45}"/>
            </c:ext>
          </c:extLst>
        </c:ser>
        <c:ser>
          <c:idx val="14"/>
          <c:order val="14"/>
          <c:tx>
            <c:strRef>
              <c:f>'UMi-6GHz'!$BZ$155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-6.4132629999999997</c:v>
                </c:pt>
                <c:pt idx="1">
                  <c:v>-3.4915259999999999</c:v>
                </c:pt>
                <c:pt idx="2">
                  <c:v>-2.8141880000000001</c:v>
                </c:pt>
                <c:pt idx="3">
                  <c:v>-2.3689979999999999</c:v>
                </c:pt>
                <c:pt idx="4">
                  <c:v>-1.895151</c:v>
                </c:pt>
                <c:pt idx="5">
                  <c:v>-1.6147560000000001</c:v>
                </c:pt>
                <c:pt idx="6">
                  <c:v>-1.306711</c:v>
                </c:pt>
                <c:pt idx="7">
                  <c:v>-1.072729</c:v>
                </c:pt>
                <c:pt idx="8">
                  <c:v>-0.76150320000000005</c:v>
                </c:pt>
                <c:pt idx="9">
                  <c:v>-0.53674319999999998</c:v>
                </c:pt>
                <c:pt idx="10">
                  <c:v>-0.33111570000000001</c:v>
                </c:pt>
                <c:pt idx="11">
                  <c:v>-0.1781006</c:v>
                </c:pt>
                <c:pt idx="12">
                  <c:v>-1.17588E-2</c:v>
                </c:pt>
                <c:pt idx="13">
                  <c:v>0.1117916</c:v>
                </c:pt>
                <c:pt idx="14">
                  <c:v>0.29471019999999998</c:v>
                </c:pt>
                <c:pt idx="15">
                  <c:v>0.4373283</c:v>
                </c:pt>
                <c:pt idx="16">
                  <c:v>0.59916689999999995</c:v>
                </c:pt>
                <c:pt idx="17">
                  <c:v>0.71663860000000001</c:v>
                </c:pt>
                <c:pt idx="18">
                  <c:v>0.86071779999999998</c:v>
                </c:pt>
                <c:pt idx="19">
                  <c:v>1.0228330000000001</c:v>
                </c:pt>
                <c:pt idx="20">
                  <c:v>1.1503810000000001</c:v>
                </c:pt>
                <c:pt idx="21">
                  <c:v>1.337091</c:v>
                </c:pt>
                <c:pt idx="22">
                  <c:v>1.5437110000000001</c:v>
                </c:pt>
                <c:pt idx="23">
                  <c:v>1.726054</c:v>
                </c:pt>
                <c:pt idx="24">
                  <c:v>1.973101</c:v>
                </c:pt>
                <c:pt idx="25">
                  <c:v>2.1456529999999998</c:v>
                </c:pt>
                <c:pt idx="26">
                  <c:v>2.3581490000000001</c:v>
                </c:pt>
                <c:pt idx="27">
                  <c:v>2.544708</c:v>
                </c:pt>
                <c:pt idx="28">
                  <c:v>2.760046</c:v>
                </c:pt>
                <c:pt idx="29">
                  <c:v>2.955549</c:v>
                </c:pt>
                <c:pt idx="30">
                  <c:v>3.173063</c:v>
                </c:pt>
                <c:pt idx="31">
                  <c:v>3.3218540000000001</c:v>
                </c:pt>
                <c:pt idx="32">
                  <c:v>3.5128460000000001</c:v>
                </c:pt>
                <c:pt idx="33">
                  <c:v>3.6908129999999999</c:v>
                </c:pt>
                <c:pt idx="34">
                  <c:v>3.9350299999999998</c:v>
                </c:pt>
                <c:pt idx="35">
                  <c:v>4.1802640000000002</c:v>
                </c:pt>
                <c:pt idx="36">
                  <c:v>4.3595179999999996</c:v>
                </c:pt>
                <c:pt idx="37">
                  <c:v>4.5474009999999998</c:v>
                </c:pt>
                <c:pt idx="38">
                  <c:v>4.7028790000000003</c:v>
                </c:pt>
                <c:pt idx="39">
                  <c:v>4.8865759999999998</c:v>
                </c:pt>
                <c:pt idx="40">
                  <c:v>5.0778790000000003</c:v>
                </c:pt>
                <c:pt idx="41">
                  <c:v>5.2904780000000002</c:v>
                </c:pt>
                <c:pt idx="42">
                  <c:v>5.5629249999999999</c:v>
                </c:pt>
                <c:pt idx="43">
                  <c:v>5.7732979999999996</c:v>
                </c:pt>
                <c:pt idx="44">
                  <c:v>6.0516319999999997</c:v>
                </c:pt>
                <c:pt idx="45">
                  <c:v>6.2353589999999999</c:v>
                </c:pt>
                <c:pt idx="46">
                  <c:v>6.5128519999999996</c:v>
                </c:pt>
                <c:pt idx="47">
                  <c:v>6.7710379999999999</c:v>
                </c:pt>
                <c:pt idx="48">
                  <c:v>7.0283150000000001</c:v>
                </c:pt>
                <c:pt idx="49">
                  <c:v>7.2041149999999998</c:v>
                </c:pt>
                <c:pt idx="50">
                  <c:v>7.4130120000000002</c:v>
                </c:pt>
                <c:pt idx="51">
                  <c:v>7.6499709999999999</c:v>
                </c:pt>
                <c:pt idx="52">
                  <c:v>7.865221</c:v>
                </c:pt>
                <c:pt idx="53">
                  <c:v>8.1675760000000004</c:v>
                </c:pt>
                <c:pt idx="54">
                  <c:v>8.4358979999999999</c:v>
                </c:pt>
                <c:pt idx="55">
                  <c:v>8.7024969999999993</c:v>
                </c:pt>
                <c:pt idx="56">
                  <c:v>8.9439069999999994</c:v>
                </c:pt>
                <c:pt idx="57">
                  <c:v>9.2235700000000005</c:v>
                </c:pt>
                <c:pt idx="58">
                  <c:v>9.5039079999999991</c:v>
                </c:pt>
                <c:pt idx="59">
                  <c:v>9.8060340000000004</c:v>
                </c:pt>
                <c:pt idx="60">
                  <c:v>10.09198</c:v>
                </c:pt>
                <c:pt idx="61">
                  <c:v>10.3757</c:v>
                </c:pt>
                <c:pt idx="62">
                  <c:v>10.71505</c:v>
                </c:pt>
                <c:pt idx="63">
                  <c:v>11.01727</c:v>
                </c:pt>
                <c:pt idx="64">
                  <c:v>11.3225</c:v>
                </c:pt>
                <c:pt idx="65">
                  <c:v>11.615</c:v>
                </c:pt>
                <c:pt idx="66">
                  <c:v>11.96299</c:v>
                </c:pt>
                <c:pt idx="67">
                  <c:v>12.342449999999999</c:v>
                </c:pt>
                <c:pt idx="68">
                  <c:v>12.60708</c:v>
                </c:pt>
                <c:pt idx="69">
                  <c:v>12.98096</c:v>
                </c:pt>
                <c:pt idx="70">
                  <c:v>13.30659</c:v>
                </c:pt>
                <c:pt idx="71">
                  <c:v>13.640169999999999</c:v>
                </c:pt>
                <c:pt idx="72">
                  <c:v>14.01712</c:v>
                </c:pt>
                <c:pt idx="73">
                  <c:v>14.347720000000001</c:v>
                </c:pt>
                <c:pt idx="74">
                  <c:v>14.820489999999999</c:v>
                </c:pt>
                <c:pt idx="75">
                  <c:v>15.19116</c:v>
                </c:pt>
                <c:pt idx="76">
                  <c:v>15.54148</c:v>
                </c:pt>
                <c:pt idx="77">
                  <c:v>15.94894</c:v>
                </c:pt>
                <c:pt idx="78">
                  <c:v>16.371870000000001</c:v>
                </c:pt>
                <c:pt idx="79">
                  <c:v>16.83464</c:v>
                </c:pt>
                <c:pt idx="80">
                  <c:v>17.215160000000001</c:v>
                </c:pt>
                <c:pt idx="81">
                  <c:v>17.651389999999999</c:v>
                </c:pt>
                <c:pt idx="82">
                  <c:v>18.07647</c:v>
                </c:pt>
                <c:pt idx="83">
                  <c:v>18.56194</c:v>
                </c:pt>
                <c:pt idx="84">
                  <c:v>19.011600000000001</c:v>
                </c:pt>
                <c:pt idx="85">
                  <c:v>19.569680000000002</c:v>
                </c:pt>
                <c:pt idx="86">
                  <c:v>20.075189999999999</c:v>
                </c:pt>
                <c:pt idx="87">
                  <c:v>20.470870000000001</c:v>
                </c:pt>
                <c:pt idx="88">
                  <c:v>20.9892</c:v>
                </c:pt>
                <c:pt idx="89">
                  <c:v>21.703499999999998</c:v>
                </c:pt>
                <c:pt idx="90">
                  <c:v>22.157959999999999</c:v>
                </c:pt>
                <c:pt idx="91">
                  <c:v>22.7288</c:v>
                </c:pt>
                <c:pt idx="92">
                  <c:v>23.298359999999999</c:v>
                </c:pt>
                <c:pt idx="93">
                  <c:v>23.870539999999998</c:v>
                </c:pt>
                <c:pt idx="94">
                  <c:v>24.374980000000001</c:v>
                </c:pt>
                <c:pt idx="95">
                  <c:v>24.862390000000001</c:v>
                </c:pt>
                <c:pt idx="96">
                  <c:v>25.385069999999999</c:v>
                </c:pt>
                <c:pt idx="97">
                  <c:v>25.81203</c:v>
                </c:pt>
                <c:pt idx="98">
                  <c:v>26.146139999999999</c:v>
                </c:pt>
              </c:numCache>
            </c:numRef>
          </c:xVal>
          <c:yVal>
            <c:numRef>
              <c:f>'UMi-6GHz'!$BZ$156:$BZ$254</c:f>
              <c:numCache>
                <c:formatCode>0.000_ </c:formatCode>
                <c:ptCount val="99"/>
                <c:pt idx="0">
                  <c:v>6.4132629999999997</c:v>
                </c:pt>
                <c:pt idx="1">
                  <c:v>3.4915259999999999</c:v>
                </c:pt>
                <c:pt idx="2">
                  <c:v>2.8141880000000001</c:v>
                </c:pt>
                <c:pt idx="3">
                  <c:v>2.3689979999999999</c:v>
                </c:pt>
                <c:pt idx="4">
                  <c:v>1.895151</c:v>
                </c:pt>
                <c:pt idx="5">
                  <c:v>1.6147560000000001</c:v>
                </c:pt>
                <c:pt idx="6">
                  <c:v>1.306711</c:v>
                </c:pt>
                <c:pt idx="7">
                  <c:v>1.072729</c:v>
                </c:pt>
                <c:pt idx="8">
                  <c:v>0.76150320000000005</c:v>
                </c:pt>
                <c:pt idx="9">
                  <c:v>0.53674319999999998</c:v>
                </c:pt>
                <c:pt idx="10">
                  <c:v>0.33111570000000001</c:v>
                </c:pt>
                <c:pt idx="11">
                  <c:v>0.1781006</c:v>
                </c:pt>
                <c:pt idx="12">
                  <c:v>1.17588E-2</c:v>
                </c:pt>
                <c:pt idx="13">
                  <c:v>-0.1117916</c:v>
                </c:pt>
                <c:pt idx="14">
                  <c:v>-0.29471019999999998</c:v>
                </c:pt>
                <c:pt idx="15">
                  <c:v>-0.4373283</c:v>
                </c:pt>
                <c:pt idx="16">
                  <c:v>-0.59916689999999995</c:v>
                </c:pt>
                <c:pt idx="17">
                  <c:v>-0.71663860000000001</c:v>
                </c:pt>
                <c:pt idx="18">
                  <c:v>-0.86071779999999998</c:v>
                </c:pt>
                <c:pt idx="19">
                  <c:v>-1.0228330000000001</c:v>
                </c:pt>
                <c:pt idx="20">
                  <c:v>-1.1503810000000001</c:v>
                </c:pt>
                <c:pt idx="21">
                  <c:v>-1.337091</c:v>
                </c:pt>
                <c:pt idx="22">
                  <c:v>-1.5437110000000001</c:v>
                </c:pt>
                <c:pt idx="23">
                  <c:v>-1.726054</c:v>
                </c:pt>
                <c:pt idx="24">
                  <c:v>-1.973101</c:v>
                </c:pt>
                <c:pt idx="25">
                  <c:v>-2.1456529999999998</c:v>
                </c:pt>
                <c:pt idx="26">
                  <c:v>-2.3581490000000001</c:v>
                </c:pt>
                <c:pt idx="27">
                  <c:v>-2.544708</c:v>
                </c:pt>
                <c:pt idx="28">
                  <c:v>-2.760046</c:v>
                </c:pt>
                <c:pt idx="29">
                  <c:v>-2.955549</c:v>
                </c:pt>
                <c:pt idx="30">
                  <c:v>-3.173063</c:v>
                </c:pt>
                <c:pt idx="31">
                  <c:v>-3.3218540000000001</c:v>
                </c:pt>
                <c:pt idx="32">
                  <c:v>-3.5128460000000001</c:v>
                </c:pt>
                <c:pt idx="33">
                  <c:v>-3.6908129999999999</c:v>
                </c:pt>
                <c:pt idx="34">
                  <c:v>-3.9350299999999998</c:v>
                </c:pt>
                <c:pt idx="35">
                  <c:v>-4.1802640000000002</c:v>
                </c:pt>
                <c:pt idx="36">
                  <c:v>-4.3595179999999996</c:v>
                </c:pt>
                <c:pt idx="37">
                  <c:v>-4.5474009999999998</c:v>
                </c:pt>
                <c:pt idx="38">
                  <c:v>-4.7028790000000003</c:v>
                </c:pt>
                <c:pt idx="39">
                  <c:v>-4.8865759999999998</c:v>
                </c:pt>
                <c:pt idx="40">
                  <c:v>-5.0778790000000003</c:v>
                </c:pt>
                <c:pt idx="41">
                  <c:v>-5.2904780000000002</c:v>
                </c:pt>
                <c:pt idx="42">
                  <c:v>-5.5629249999999999</c:v>
                </c:pt>
                <c:pt idx="43">
                  <c:v>-5.7732979999999996</c:v>
                </c:pt>
                <c:pt idx="44">
                  <c:v>-6.0516319999999997</c:v>
                </c:pt>
                <c:pt idx="45">
                  <c:v>-6.2353589999999999</c:v>
                </c:pt>
                <c:pt idx="46">
                  <c:v>-6.5128519999999996</c:v>
                </c:pt>
                <c:pt idx="47">
                  <c:v>-6.7710379999999999</c:v>
                </c:pt>
                <c:pt idx="48">
                  <c:v>-7.0283150000000001</c:v>
                </c:pt>
                <c:pt idx="49">
                  <c:v>-7.2041149999999998</c:v>
                </c:pt>
                <c:pt idx="50">
                  <c:v>-7.4130120000000002</c:v>
                </c:pt>
                <c:pt idx="51">
                  <c:v>-7.6499709999999999</c:v>
                </c:pt>
                <c:pt idx="52">
                  <c:v>-7.865221</c:v>
                </c:pt>
                <c:pt idx="53">
                  <c:v>-8.1675760000000004</c:v>
                </c:pt>
                <c:pt idx="54">
                  <c:v>-8.4358979999999999</c:v>
                </c:pt>
                <c:pt idx="55">
                  <c:v>-8.7024969999999993</c:v>
                </c:pt>
                <c:pt idx="56">
                  <c:v>-8.9439069999999994</c:v>
                </c:pt>
                <c:pt idx="57">
                  <c:v>-9.2235700000000005</c:v>
                </c:pt>
                <c:pt idx="58">
                  <c:v>-9.5039079999999991</c:v>
                </c:pt>
                <c:pt idx="59">
                  <c:v>-9.8060340000000004</c:v>
                </c:pt>
                <c:pt idx="60">
                  <c:v>-10.09198</c:v>
                </c:pt>
                <c:pt idx="61">
                  <c:v>-10.3757</c:v>
                </c:pt>
                <c:pt idx="62">
                  <c:v>-10.71505</c:v>
                </c:pt>
                <c:pt idx="63">
                  <c:v>-11.01727</c:v>
                </c:pt>
                <c:pt idx="64">
                  <c:v>-11.3225</c:v>
                </c:pt>
                <c:pt idx="65">
                  <c:v>-11.615</c:v>
                </c:pt>
                <c:pt idx="66">
                  <c:v>-11.96299</c:v>
                </c:pt>
                <c:pt idx="67">
                  <c:v>-12.342449999999999</c:v>
                </c:pt>
                <c:pt idx="68">
                  <c:v>-12.60708</c:v>
                </c:pt>
                <c:pt idx="69">
                  <c:v>-12.98096</c:v>
                </c:pt>
                <c:pt idx="70">
                  <c:v>-13.30659</c:v>
                </c:pt>
                <c:pt idx="71">
                  <c:v>-13.640169999999999</c:v>
                </c:pt>
                <c:pt idx="72">
                  <c:v>-14.01712</c:v>
                </c:pt>
                <c:pt idx="73">
                  <c:v>-14.347720000000001</c:v>
                </c:pt>
                <c:pt idx="74">
                  <c:v>-14.820489999999999</c:v>
                </c:pt>
                <c:pt idx="75">
                  <c:v>-15.19116</c:v>
                </c:pt>
                <c:pt idx="76">
                  <c:v>-15.54148</c:v>
                </c:pt>
                <c:pt idx="77">
                  <c:v>-15.94894</c:v>
                </c:pt>
                <c:pt idx="78">
                  <c:v>-16.371870000000001</c:v>
                </c:pt>
                <c:pt idx="79">
                  <c:v>-16.83464</c:v>
                </c:pt>
                <c:pt idx="80">
                  <c:v>-17.215160000000001</c:v>
                </c:pt>
                <c:pt idx="81">
                  <c:v>-17.651389999999999</c:v>
                </c:pt>
                <c:pt idx="82">
                  <c:v>-18.07647</c:v>
                </c:pt>
                <c:pt idx="83">
                  <c:v>-18.56194</c:v>
                </c:pt>
                <c:pt idx="84">
                  <c:v>-19.011600000000001</c:v>
                </c:pt>
                <c:pt idx="85">
                  <c:v>-19.569680000000002</c:v>
                </c:pt>
                <c:pt idx="86">
                  <c:v>-20.075189999999999</c:v>
                </c:pt>
                <c:pt idx="87">
                  <c:v>-20.470870000000001</c:v>
                </c:pt>
                <c:pt idx="88">
                  <c:v>-20.9892</c:v>
                </c:pt>
                <c:pt idx="89">
                  <c:v>-21.703499999999998</c:v>
                </c:pt>
                <c:pt idx="90">
                  <c:v>-22.157959999999999</c:v>
                </c:pt>
                <c:pt idx="91">
                  <c:v>-22.7288</c:v>
                </c:pt>
                <c:pt idx="92">
                  <c:v>-23.298359999999999</c:v>
                </c:pt>
                <c:pt idx="93">
                  <c:v>-23.870539999999998</c:v>
                </c:pt>
                <c:pt idx="94">
                  <c:v>-24.374980000000001</c:v>
                </c:pt>
                <c:pt idx="95">
                  <c:v>-24.862390000000001</c:v>
                </c:pt>
                <c:pt idx="96">
                  <c:v>-25.385069999999999</c:v>
                </c:pt>
                <c:pt idx="97">
                  <c:v>-25.81203</c:v>
                </c:pt>
                <c:pt idx="98">
                  <c:v>-26.146139999999999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3EA-4305-B239-E382C8A17B45}"/>
            </c:ext>
          </c:extLst>
        </c:ser>
        <c:ser>
          <c:idx val="15"/>
          <c:order val="15"/>
          <c:tx>
            <c:strRef>
              <c:f>'UMi-6GHz'!$CA$155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-6.4132629999999997</c:v>
                </c:pt>
                <c:pt idx="1">
                  <c:v>-3.4915259999999999</c:v>
                </c:pt>
                <c:pt idx="2">
                  <c:v>-2.8141880000000001</c:v>
                </c:pt>
                <c:pt idx="3">
                  <c:v>-2.3689979999999999</c:v>
                </c:pt>
                <c:pt idx="4">
                  <c:v>-1.895151</c:v>
                </c:pt>
                <c:pt idx="5">
                  <c:v>-1.6147560000000001</c:v>
                </c:pt>
                <c:pt idx="6">
                  <c:v>-1.306711</c:v>
                </c:pt>
                <c:pt idx="7">
                  <c:v>-1.072729</c:v>
                </c:pt>
                <c:pt idx="8">
                  <c:v>-0.76150320000000005</c:v>
                </c:pt>
                <c:pt idx="9">
                  <c:v>-0.53674319999999998</c:v>
                </c:pt>
                <c:pt idx="10">
                  <c:v>-0.33111570000000001</c:v>
                </c:pt>
                <c:pt idx="11">
                  <c:v>-0.1781006</c:v>
                </c:pt>
                <c:pt idx="12">
                  <c:v>-1.17588E-2</c:v>
                </c:pt>
                <c:pt idx="13">
                  <c:v>0.1117916</c:v>
                </c:pt>
                <c:pt idx="14">
                  <c:v>0.29471019999999998</c:v>
                </c:pt>
                <c:pt idx="15">
                  <c:v>0.4373283</c:v>
                </c:pt>
                <c:pt idx="16">
                  <c:v>0.59916689999999995</c:v>
                </c:pt>
                <c:pt idx="17">
                  <c:v>0.71663860000000001</c:v>
                </c:pt>
                <c:pt idx="18">
                  <c:v>0.86071779999999998</c:v>
                </c:pt>
                <c:pt idx="19">
                  <c:v>1.0228330000000001</c:v>
                </c:pt>
                <c:pt idx="20">
                  <c:v>1.1503810000000001</c:v>
                </c:pt>
                <c:pt idx="21">
                  <c:v>1.337091</c:v>
                </c:pt>
                <c:pt idx="22">
                  <c:v>1.5437110000000001</c:v>
                </c:pt>
                <c:pt idx="23">
                  <c:v>1.726054</c:v>
                </c:pt>
                <c:pt idx="24">
                  <c:v>1.973101</c:v>
                </c:pt>
                <c:pt idx="25">
                  <c:v>2.1456529999999998</c:v>
                </c:pt>
                <c:pt idx="26">
                  <c:v>2.3581490000000001</c:v>
                </c:pt>
                <c:pt idx="27">
                  <c:v>2.544708</c:v>
                </c:pt>
                <c:pt idx="28">
                  <c:v>2.760046</c:v>
                </c:pt>
                <c:pt idx="29">
                  <c:v>2.955549</c:v>
                </c:pt>
                <c:pt idx="30">
                  <c:v>3.173063</c:v>
                </c:pt>
                <c:pt idx="31">
                  <c:v>3.3218540000000001</c:v>
                </c:pt>
                <c:pt idx="32">
                  <c:v>3.5128460000000001</c:v>
                </c:pt>
                <c:pt idx="33">
                  <c:v>3.6908129999999999</c:v>
                </c:pt>
                <c:pt idx="34">
                  <c:v>3.9350299999999998</c:v>
                </c:pt>
                <c:pt idx="35">
                  <c:v>4.1802640000000002</c:v>
                </c:pt>
                <c:pt idx="36">
                  <c:v>4.3595179999999996</c:v>
                </c:pt>
                <c:pt idx="37">
                  <c:v>4.5474009999999998</c:v>
                </c:pt>
                <c:pt idx="38">
                  <c:v>4.7028790000000003</c:v>
                </c:pt>
                <c:pt idx="39">
                  <c:v>4.8865759999999998</c:v>
                </c:pt>
                <c:pt idx="40">
                  <c:v>5.0778790000000003</c:v>
                </c:pt>
                <c:pt idx="41">
                  <c:v>5.2904780000000002</c:v>
                </c:pt>
                <c:pt idx="42">
                  <c:v>5.5629249999999999</c:v>
                </c:pt>
                <c:pt idx="43">
                  <c:v>5.7732979999999996</c:v>
                </c:pt>
                <c:pt idx="44">
                  <c:v>6.0516319999999997</c:v>
                </c:pt>
                <c:pt idx="45">
                  <c:v>6.2353589999999999</c:v>
                </c:pt>
                <c:pt idx="46">
                  <c:v>6.5128519999999996</c:v>
                </c:pt>
                <c:pt idx="47">
                  <c:v>6.7710379999999999</c:v>
                </c:pt>
                <c:pt idx="48">
                  <c:v>7.0283150000000001</c:v>
                </c:pt>
                <c:pt idx="49">
                  <c:v>7.2041149999999998</c:v>
                </c:pt>
                <c:pt idx="50">
                  <c:v>7.4130120000000002</c:v>
                </c:pt>
                <c:pt idx="51">
                  <c:v>7.6499709999999999</c:v>
                </c:pt>
                <c:pt idx="52">
                  <c:v>7.865221</c:v>
                </c:pt>
                <c:pt idx="53">
                  <c:v>8.1675760000000004</c:v>
                </c:pt>
                <c:pt idx="54">
                  <c:v>8.4358979999999999</c:v>
                </c:pt>
                <c:pt idx="55">
                  <c:v>8.7024969999999993</c:v>
                </c:pt>
                <c:pt idx="56">
                  <c:v>8.9439069999999994</c:v>
                </c:pt>
                <c:pt idx="57">
                  <c:v>9.2235700000000005</c:v>
                </c:pt>
                <c:pt idx="58">
                  <c:v>9.5039079999999991</c:v>
                </c:pt>
                <c:pt idx="59">
                  <c:v>9.8060340000000004</c:v>
                </c:pt>
                <c:pt idx="60">
                  <c:v>10.09198</c:v>
                </c:pt>
                <c:pt idx="61">
                  <c:v>10.3757</c:v>
                </c:pt>
                <c:pt idx="62">
                  <c:v>10.71505</c:v>
                </c:pt>
                <c:pt idx="63">
                  <c:v>11.01727</c:v>
                </c:pt>
                <c:pt idx="64">
                  <c:v>11.3225</c:v>
                </c:pt>
                <c:pt idx="65">
                  <c:v>11.615</c:v>
                </c:pt>
                <c:pt idx="66">
                  <c:v>11.96299</c:v>
                </c:pt>
                <c:pt idx="67">
                  <c:v>12.342449999999999</c:v>
                </c:pt>
                <c:pt idx="68">
                  <c:v>12.60708</c:v>
                </c:pt>
                <c:pt idx="69">
                  <c:v>12.98096</c:v>
                </c:pt>
                <c:pt idx="70">
                  <c:v>13.30659</c:v>
                </c:pt>
                <c:pt idx="71">
                  <c:v>13.640169999999999</c:v>
                </c:pt>
                <c:pt idx="72">
                  <c:v>14.01712</c:v>
                </c:pt>
                <c:pt idx="73">
                  <c:v>14.347720000000001</c:v>
                </c:pt>
                <c:pt idx="74">
                  <c:v>14.820489999999999</c:v>
                </c:pt>
                <c:pt idx="75">
                  <c:v>15.19116</c:v>
                </c:pt>
                <c:pt idx="76">
                  <c:v>15.54148</c:v>
                </c:pt>
                <c:pt idx="77">
                  <c:v>15.94894</c:v>
                </c:pt>
                <c:pt idx="78">
                  <c:v>16.371870000000001</c:v>
                </c:pt>
                <c:pt idx="79">
                  <c:v>16.83464</c:v>
                </c:pt>
                <c:pt idx="80">
                  <c:v>17.215160000000001</c:v>
                </c:pt>
                <c:pt idx="81">
                  <c:v>17.651389999999999</c:v>
                </c:pt>
                <c:pt idx="82">
                  <c:v>18.07647</c:v>
                </c:pt>
                <c:pt idx="83">
                  <c:v>18.56194</c:v>
                </c:pt>
                <c:pt idx="84">
                  <c:v>19.011600000000001</c:v>
                </c:pt>
                <c:pt idx="85">
                  <c:v>19.569680000000002</c:v>
                </c:pt>
                <c:pt idx="86">
                  <c:v>20.075189999999999</c:v>
                </c:pt>
                <c:pt idx="87">
                  <c:v>20.470870000000001</c:v>
                </c:pt>
                <c:pt idx="88">
                  <c:v>20.9892</c:v>
                </c:pt>
                <c:pt idx="89">
                  <c:v>21.703499999999998</c:v>
                </c:pt>
                <c:pt idx="90">
                  <c:v>22.157959999999999</c:v>
                </c:pt>
                <c:pt idx="91">
                  <c:v>22.7288</c:v>
                </c:pt>
                <c:pt idx="92">
                  <c:v>23.298359999999999</c:v>
                </c:pt>
                <c:pt idx="93">
                  <c:v>23.870539999999998</c:v>
                </c:pt>
                <c:pt idx="94">
                  <c:v>24.374980000000001</c:v>
                </c:pt>
                <c:pt idx="95">
                  <c:v>24.862390000000001</c:v>
                </c:pt>
                <c:pt idx="96">
                  <c:v>25.385069999999999</c:v>
                </c:pt>
                <c:pt idx="97">
                  <c:v>25.81203</c:v>
                </c:pt>
                <c:pt idx="98">
                  <c:v>26.146139999999999</c:v>
                </c:pt>
              </c:numCache>
            </c:numRef>
          </c:xVal>
          <c:yVal>
            <c:numRef>
              <c:f>'UMi-6GHz'!$CA$156:$CA$254</c:f>
              <c:numCache>
                <c:formatCode>0.000_ </c:formatCode>
                <c:ptCount val="99"/>
                <c:pt idx="0">
                  <c:v>6.4132629999999997</c:v>
                </c:pt>
                <c:pt idx="1">
                  <c:v>3.4915259999999999</c:v>
                </c:pt>
                <c:pt idx="2">
                  <c:v>2.8141880000000001</c:v>
                </c:pt>
                <c:pt idx="3">
                  <c:v>2.3689979999999999</c:v>
                </c:pt>
                <c:pt idx="4">
                  <c:v>1.895151</c:v>
                </c:pt>
                <c:pt idx="5">
                  <c:v>1.6147560000000001</c:v>
                </c:pt>
                <c:pt idx="6">
                  <c:v>1.306711</c:v>
                </c:pt>
                <c:pt idx="7">
                  <c:v>1.072729</c:v>
                </c:pt>
                <c:pt idx="8">
                  <c:v>0.76150320000000005</c:v>
                </c:pt>
                <c:pt idx="9">
                  <c:v>0.53674319999999998</c:v>
                </c:pt>
                <c:pt idx="10">
                  <c:v>0.33111570000000001</c:v>
                </c:pt>
                <c:pt idx="11">
                  <c:v>0.1781006</c:v>
                </c:pt>
                <c:pt idx="12">
                  <c:v>1.17588E-2</c:v>
                </c:pt>
                <c:pt idx="13">
                  <c:v>-0.1117916</c:v>
                </c:pt>
                <c:pt idx="14">
                  <c:v>-0.29471019999999998</c:v>
                </c:pt>
                <c:pt idx="15">
                  <c:v>-0.4373283</c:v>
                </c:pt>
                <c:pt idx="16">
                  <c:v>-0.59916689999999995</c:v>
                </c:pt>
                <c:pt idx="17">
                  <c:v>-0.71663860000000001</c:v>
                </c:pt>
                <c:pt idx="18">
                  <c:v>-0.86071779999999998</c:v>
                </c:pt>
                <c:pt idx="19">
                  <c:v>-1.0228330000000001</c:v>
                </c:pt>
                <c:pt idx="20">
                  <c:v>-1.1503810000000001</c:v>
                </c:pt>
                <c:pt idx="21">
                  <c:v>-1.337091</c:v>
                </c:pt>
                <c:pt idx="22">
                  <c:v>-1.5437110000000001</c:v>
                </c:pt>
                <c:pt idx="23">
                  <c:v>-1.726054</c:v>
                </c:pt>
                <c:pt idx="24">
                  <c:v>-1.973101</c:v>
                </c:pt>
                <c:pt idx="25">
                  <c:v>-2.1456529999999998</c:v>
                </c:pt>
                <c:pt idx="26">
                  <c:v>-2.3581490000000001</c:v>
                </c:pt>
                <c:pt idx="27">
                  <c:v>-2.544708</c:v>
                </c:pt>
                <c:pt idx="28">
                  <c:v>-2.760046</c:v>
                </c:pt>
                <c:pt idx="29">
                  <c:v>-2.955549</c:v>
                </c:pt>
                <c:pt idx="30">
                  <c:v>-3.173063</c:v>
                </c:pt>
                <c:pt idx="31">
                  <c:v>-3.3218540000000001</c:v>
                </c:pt>
                <c:pt idx="32">
                  <c:v>-3.5128460000000001</c:v>
                </c:pt>
                <c:pt idx="33">
                  <c:v>-3.6908129999999999</c:v>
                </c:pt>
                <c:pt idx="34">
                  <c:v>-3.9350299999999998</c:v>
                </c:pt>
                <c:pt idx="35">
                  <c:v>-4.1802640000000002</c:v>
                </c:pt>
                <c:pt idx="36">
                  <c:v>-4.3595179999999996</c:v>
                </c:pt>
                <c:pt idx="37">
                  <c:v>-4.5474009999999998</c:v>
                </c:pt>
                <c:pt idx="38">
                  <c:v>-4.7028790000000003</c:v>
                </c:pt>
                <c:pt idx="39">
                  <c:v>-4.8865759999999998</c:v>
                </c:pt>
                <c:pt idx="40">
                  <c:v>-5.0778790000000003</c:v>
                </c:pt>
                <c:pt idx="41">
                  <c:v>-5.2904780000000002</c:v>
                </c:pt>
                <c:pt idx="42">
                  <c:v>-5.5629249999999999</c:v>
                </c:pt>
                <c:pt idx="43">
                  <c:v>-5.7732979999999996</c:v>
                </c:pt>
                <c:pt idx="44">
                  <c:v>-6.0516319999999997</c:v>
                </c:pt>
                <c:pt idx="45">
                  <c:v>-6.2353589999999999</c:v>
                </c:pt>
                <c:pt idx="46">
                  <c:v>-6.5128519999999996</c:v>
                </c:pt>
                <c:pt idx="47">
                  <c:v>-6.7710379999999999</c:v>
                </c:pt>
                <c:pt idx="48">
                  <c:v>-7.0283150000000001</c:v>
                </c:pt>
                <c:pt idx="49">
                  <c:v>-7.2041149999999998</c:v>
                </c:pt>
                <c:pt idx="50">
                  <c:v>-7.4130120000000002</c:v>
                </c:pt>
                <c:pt idx="51">
                  <c:v>-7.6499709999999999</c:v>
                </c:pt>
                <c:pt idx="52">
                  <c:v>-7.865221</c:v>
                </c:pt>
                <c:pt idx="53">
                  <c:v>-8.1675760000000004</c:v>
                </c:pt>
                <c:pt idx="54">
                  <c:v>-8.4358979999999999</c:v>
                </c:pt>
                <c:pt idx="55">
                  <c:v>-8.7024969999999993</c:v>
                </c:pt>
                <c:pt idx="56">
                  <c:v>-8.9439069999999994</c:v>
                </c:pt>
                <c:pt idx="57">
                  <c:v>-9.2235700000000005</c:v>
                </c:pt>
                <c:pt idx="58">
                  <c:v>-9.5039079999999991</c:v>
                </c:pt>
                <c:pt idx="59">
                  <c:v>-9.8060340000000004</c:v>
                </c:pt>
                <c:pt idx="60">
                  <c:v>-10.09198</c:v>
                </c:pt>
                <c:pt idx="61">
                  <c:v>-10.3757</c:v>
                </c:pt>
                <c:pt idx="62">
                  <c:v>-10.71505</c:v>
                </c:pt>
                <c:pt idx="63">
                  <c:v>-11.01727</c:v>
                </c:pt>
                <c:pt idx="64">
                  <c:v>-11.3225</c:v>
                </c:pt>
                <c:pt idx="65">
                  <c:v>-11.615</c:v>
                </c:pt>
                <c:pt idx="66">
                  <c:v>-11.96299</c:v>
                </c:pt>
                <c:pt idx="67">
                  <c:v>-12.342449999999999</c:v>
                </c:pt>
                <c:pt idx="68">
                  <c:v>-12.60708</c:v>
                </c:pt>
                <c:pt idx="69">
                  <c:v>-12.98096</c:v>
                </c:pt>
                <c:pt idx="70">
                  <c:v>-13.30659</c:v>
                </c:pt>
                <c:pt idx="71">
                  <c:v>-13.640169999999999</c:v>
                </c:pt>
                <c:pt idx="72">
                  <c:v>-14.01712</c:v>
                </c:pt>
                <c:pt idx="73">
                  <c:v>-14.347720000000001</c:v>
                </c:pt>
                <c:pt idx="74">
                  <c:v>-14.820489999999999</c:v>
                </c:pt>
                <c:pt idx="75">
                  <c:v>-15.19116</c:v>
                </c:pt>
                <c:pt idx="76">
                  <c:v>-15.54148</c:v>
                </c:pt>
                <c:pt idx="77">
                  <c:v>-15.94894</c:v>
                </c:pt>
                <c:pt idx="78">
                  <c:v>-16.371870000000001</c:v>
                </c:pt>
                <c:pt idx="79">
                  <c:v>-16.83464</c:v>
                </c:pt>
                <c:pt idx="80">
                  <c:v>-17.215160000000001</c:v>
                </c:pt>
                <c:pt idx="81">
                  <c:v>-17.651389999999999</c:v>
                </c:pt>
                <c:pt idx="82">
                  <c:v>-18.07647</c:v>
                </c:pt>
                <c:pt idx="83">
                  <c:v>-18.56194</c:v>
                </c:pt>
                <c:pt idx="84">
                  <c:v>-19.011600000000001</c:v>
                </c:pt>
                <c:pt idx="85">
                  <c:v>-19.569680000000002</c:v>
                </c:pt>
                <c:pt idx="86">
                  <c:v>-20.075189999999999</c:v>
                </c:pt>
                <c:pt idx="87">
                  <c:v>-20.470870000000001</c:v>
                </c:pt>
                <c:pt idx="88">
                  <c:v>-20.9892</c:v>
                </c:pt>
                <c:pt idx="89">
                  <c:v>-21.703499999999998</c:v>
                </c:pt>
                <c:pt idx="90">
                  <c:v>-22.157959999999999</c:v>
                </c:pt>
                <c:pt idx="91">
                  <c:v>-22.7288</c:v>
                </c:pt>
                <c:pt idx="92">
                  <c:v>-23.298359999999999</c:v>
                </c:pt>
                <c:pt idx="93">
                  <c:v>-23.870539999999998</c:v>
                </c:pt>
                <c:pt idx="94">
                  <c:v>-24.374980000000001</c:v>
                </c:pt>
                <c:pt idx="95">
                  <c:v>-24.862390000000001</c:v>
                </c:pt>
                <c:pt idx="96">
                  <c:v>-25.385069999999999</c:v>
                </c:pt>
                <c:pt idx="97">
                  <c:v>-25.81203</c:v>
                </c:pt>
                <c:pt idx="98">
                  <c:v>-26.146139999999999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3EA-4305-B239-E382C8A17B45}"/>
            </c:ext>
          </c:extLst>
        </c:ser>
        <c:ser>
          <c:idx val="16"/>
          <c:order val="16"/>
          <c:tx>
            <c:strRef>
              <c:f>'UMi-6GHz'!$CB$155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-6.4132629999999997</c:v>
                </c:pt>
                <c:pt idx="1">
                  <c:v>-3.4915259999999999</c:v>
                </c:pt>
                <c:pt idx="2">
                  <c:v>-2.8141880000000001</c:v>
                </c:pt>
                <c:pt idx="3">
                  <c:v>-2.3689979999999999</c:v>
                </c:pt>
                <c:pt idx="4">
                  <c:v>-1.895151</c:v>
                </c:pt>
                <c:pt idx="5">
                  <c:v>-1.6147560000000001</c:v>
                </c:pt>
                <c:pt idx="6">
                  <c:v>-1.306711</c:v>
                </c:pt>
                <c:pt idx="7">
                  <c:v>-1.072729</c:v>
                </c:pt>
                <c:pt idx="8">
                  <c:v>-0.76150320000000005</c:v>
                </c:pt>
                <c:pt idx="9">
                  <c:v>-0.53674319999999998</c:v>
                </c:pt>
                <c:pt idx="10">
                  <c:v>-0.33111570000000001</c:v>
                </c:pt>
                <c:pt idx="11">
                  <c:v>-0.1781006</c:v>
                </c:pt>
                <c:pt idx="12">
                  <c:v>-1.17588E-2</c:v>
                </c:pt>
                <c:pt idx="13">
                  <c:v>0.1117916</c:v>
                </c:pt>
                <c:pt idx="14">
                  <c:v>0.29471019999999998</c:v>
                </c:pt>
                <c:pt idx="15">
                  <c:v>0.4373283</c:v>
                </c:pt>
                <c:pt idx="16">
                  <c:v>0.59916689999999995</c:v>
                </c:pt>
                <c:pt idx="17">
                  <c:v>0.71663860000000001</c:v>
                </c:pt>
                <c:pt idx="18">
                  <c:v>0.86071779999999998</c:v>
                </c:pt>
                <c:pt idx="19">
                  <c:v>1.0228330000000001</c:v>
                </c:pt>
                <c:pt idx="20">
                  <c:v>1.1503810000000001</c:v>
                </c:pt>
                <c:pt idx="21">
                  <c:v>1.337091</c:v>
                </c:pt>
                <c:pt idx="22">
                  <c:v>1.5437110000000001</c:v>
                </c:pt>
                <c:pt idx="23">
                  <c:v>1.726054</c:v>
                </c:pt>
                <c:pt idx="24">
                  <c:v>1.973101</c:v>
                </c:pt>
                <c:pt idx="25">
                  <c:v>2.1456529999999998</c:v>
                </c:pt>
                <c:pt idx="26">
                  <c:v>2.3581490000000001</c:v>
                </c:pt>
                <c:pt idx="27">
                  <c:v>2.544708</c:v>
                </c:pt>
                <c:pt idx="28">
                  <c:v>2.760046</c:v>
                </c:pt>
                <c:pt idx="29">
                  <c:v>2.955549</c:v>
                </c:pt>
                <c:pt idx="30">
                  <c:v>3.173063</c:v>
                </c:pt>
                <c:pt idx="31">
                  <c:v>3.3218540000000001</c:v>
                </c:pt>
                <c:pt idx="32">
                  <c:v>3.5128460000000001</c:v>
                </c:pt>
                <c:pt idx="33">
                  <c:v>3.6908129999999999</c:v>
                </c:pt>
                <c:pt idx="34">
                  <c:v>3.9350299999999998</c:v>
                </c:pt>
                <c:pt idx="35">
                  <c:v>4.1802640000000002</c:v>
                </c:pt>
                <c:pt idx="36">
                  <c:v>4.3595179999999996</c:v>
                </c:pt>
                <c:pt idx="37">
                  <c:v>4.5474009999999998</c:v>
                </c:pt>
                <c:pt idx="38">
                  <c:v>4.7028790000000003</c:v>
                </c:pt>
                <c:pt idx="39">
                  <c:v>4.8865759999999998</c:v>
                </c:pt>
                <c:pt idx="40">
                  <c:v>5.0778790000000003</c:v>
                </c:pt>
                <c:pt idx="41">
                  <c:v>5.2904780000000002</c:v>
                </c:pt>
                <c:pt idx="42">
                  <c:v>5.5629249999999999</c:v>
                </c:pt>
                <c:pt idx="43">
                  <c:v>5.7732979999999996</c:v>
                </c:pt>
                <c:pt idx="44">
                  <c:v>6.0516319999999997</c:v>
                </c:pt>
                <c:pt idx="45">
                  <c:v>6.2353589999999999</c:v>
                </c:pt>
                <c:pt idx="46">
                  <c:v>6.5128519999999996</c:v>
                </c:pt>
                <c:pt idx="47">
                  <c:v>6.7710379999999999</c:v>
                </c:pt>
                <c:pt idx="48">
                  <c:v>7.0283150000000001</c:v>
                </c:pt>
                <c:pt idx="49">
                  <c:v>7.2041149999999998</c:v>
                </c:pt>
                <c:pt idx="50">
                  <c:v>7.4130120000000002</c:v>
                </c:pt>
                <c:pt idx="51">
                  <c:v>7.6499709999999999</c:v>
                </c:pt>
                <c:pt idx="52">
                  <c:v>7.865221</c:v>
                </c:pt>
                <c:pt idx="53">
                  <c:v>8.1675760000000004</c:v>
                </c:pt>
                <c:pt idx="54">
                  <c:v>8.4358979999999999</c:v>
                </c:pt>
                <c:pt idx="55">
                  <c:v>8.7024969999999993</c:v>
                </c:pt>
                <c:pt idx="56">
                  <c:v>8.9439069999999994</c:v>
                </c:pt>
                <c:pt idx="57">
                  <c:v>9.2235700000000005</c:v>
                </c:pt>
                <c:pt idx="58">
                  <c:v>9.5039079999999991</c:v>
                </c:pt>
                <c:pt idx="59">
                  <c:v>9.8060340000000004</c:v>
                </c:pt>
                <c:pt idx="60">
                  <c:v>10.09198</c:v>
                </c:pt>
                <c:pt idx="61">
                  <c:v>10.3757</c:v>
                </c:pt>
                <c:pt idx="62">
                  <c:v>10.71505</c:v>
                </c:pt>
                <c:pt idx="63">
                  <c:v>11.01727</c:v>
                </c:pt>
                <c:pt idx="64">
                  <c:v>11.3225</c:v>
                </c:pt>
                <c:pt idx="65">
                  <c:v>11.615</c:v>
                </c:pt>
                <c:pt idx="66">
                  <c:v>11.96299</c:v>
                </c:pt>
                <c:pt idx="67">
                  <c:v>12.342449999999999</c:v>
                </c:pt>
                <c:pt idx="68">
                  <c:v>12.60708</c:v>
                </c:pt>
                <c:pt idx="69">
                  <c:v>12.98096</c:v>
                </c:pt>
                <c:pt idx="70">
                  <c:v>13.30659</c:v>
                </c:pt>
                <c:pt idx="71">
                  <c:v>13.640169999999999</c:v>
                </c:pt>
                <c:pt idx="72">
                  <c:v>14.01712</c:v>
                </c:pt>
                <c:pt idx="73">
                  <c:v>14.347720000000001</c:v>
                </c:pt>
                <c:pt idx="74">
                  <c:v>14.820489999999999</c:v>
                </c:pt>
                <c:pt idx="75">
                  <c:v>15.19116</c:v>
                </c:pt>
                <c:pt idx="76">
                  <c:v>15.54148</c:v>
                </c:pt>
                <c:pt idx="77">
                  <c:v>15.94894</c:v>
                </c:pt>
                <c:pt idx="78">
                  <c:v>16.371870000000001</c:v>
                </c:pt>
                <c:pt idx="79">
                  <c:v>16.83464</c:v>
                </c:pt>
                <c:pt idx="80">
                  <c:v>17.215160000000001</c:v>
                </c:pt>
                <c:pt idx="81">
                  <c:v>17.651389999999999</c:v>
                </c:pt>
                <c:pt idx="82">
                  <c:v>18.07647</c:v>
                </c:pt>
                <c:pt idx="83">
                  <c:v>18.56194</c:v>
                </c:pt>
                <c:pt idx="84">
                  <c:v>19.011600000000001</c:v>
                </c:pt>
                <c:pt idx="85">
                  <c:v>19.569680000000002</c:v>
                </c:pt>
                <c:pt idx="86">
                  <c:v>20.075189999999999</c:v>
                </c:pt>
                <c:pt idx="87">
                  <c:v>20.470870000000001</c:v>
                </c:pt>
                <c:pt idx="88">
                  <c:v>20.9892</c:v>
                </c:pt>
                <c:pt idx="89">
                  <c:v>21.703499999999998</c:v>
                </c:pt>
                <c:pt idx="90">
                  <c:v>22.157959999999999</c:v>
                </c:pt>
                <c:pt idx="91">
                  <c:v>22.7288</c:v>
                </c:pt>
                <c:pt idx="92">
                  <c:v>23.298359999999999</c:v>
                </c:pt>
                <c:pt idx="93">
                  <c:v>23.870539999999998</c:v>
                </c:pt>
                <c:pt idx="94">
                  <c:v>24.374980000000001</c:v>
                </c:pt>
                <c:pt idx="95">
                  <c:v>24.862390000000001</c:v>
                </c:pt>
                <c:pt idx="96">
                  <c:v>25.385069999999999</c:v>
                </c:pt>
                <c:pt idx="97">
                  <c:v>25.81203</c:v>
                </c:pt>
                <c:pt idx="98">
                  <c:v>26.146139999999999</c:v>
                </c:pt>
              </c:numCache>
            </c:numRef>
          </c:xVal>
          <c:yVal>
            <c:numRef>
              <c:f>'UMi-6GHz'!$CB$156:$CB$254</c:f>
              <c:numCache>
                <c:formatCode>0.000_ </c:formatCode>
                <c:ptCount val="99"/>
                <c:pt idx="0">
                  <c:v>6.4132629999999997</c:v>
                </c:pt>
                <c:pt idx="1">
                  <c:v>3.4915259999999999</c:v>
                </c:pt>
                <c:pt idx="2">
                  <c:v>2.8141880000000001</c:v>
                </c:pt>
                <c:pt idx="3">
                  <c:v>2.3689979999999999</c:v>
                </c:pt>
                <c:pt idx="4">
                  <c:v>1.895151</c:v>
                </c:pt>
                <c:pt idx="5">
                  <c:v>1.6147560000000001</c:v>
                </c:pt>
                <c:pt idx="6">
                  <c:v>1.306711</c:v>
                </c:pt>
                <c:pt idx="7">
                  <c:v>1.072729</c:v>
                </c:pt>
                <c:pt idx="8">
                  <c:v>0.76150320000000005</c:v>
                </c:pt>
                <c:pt idx="9">
                  <c:v>0.53674319999999998</c:v>
                </c:pt>
                <c:pt idx="10">
                  <c:v>0.33111570000000001</c:v>
                </c:pt>
                <c:pt idx="11">
                  <c:v>0.1781006</c:v>
                </c:pt>
                <c:pt idx="12">
                  <c:v>1.17588E-2</c:v>
                </c:pt>
                <c:pt idx="13">
                  <c:v>-0.1117916</c:v>
                </c:pt>
                <c:pt idx="14">
                  <c:v>-0.29471019999999998</c:v>
                </c:pt>
                <c:pt idx="15">
                  <c:v>-0.4373283</c:v>
                </c:pt>
                <c:pt idx="16">
                  <c:v>-0.59916689999999995</c:v>
                </c:pt>
                <c:pt idx="17">
                  <c:v>-0.71663860000000001</c:v>
                </c:pt>
                <c:pt idx="18">
                  <c:v>-0.86071779999999998</c:v>
                </c:pt>
                <c:pt idx="19">
                  <c:v>-1.0228330000000001</c:v>
                </c:pt>
                <c:pt idx="20">
                  <c:v>-1.1503810000000001</c:v>
                </c:pt>
                <c:pt idx="21">
                  <c:v>-1.337091</c:v>
                </c:pt>
                <c:pt idx="22">
                  <c:v>-1.5437110000000001</c:v>
                </c:pt>
                <c:pt idx="23">
                  <c:v>-1.726054</c:v>
                </c:pt>
                <c:pt idx="24">
                  <c:v>-1.973101</c:v>
                </c:pt>
                <c:pt idx="25">
                  <c:v>-2.1456529999999998</c:v>
                </c:pt>
                <c:pt idx="26">
                  <c:v>-2.3581490000000001</c:v>
                </c:pt>
                <c:pt idx="27">
                  <c:v>-2.544708</c:v>
                </c:pt>
                <c:pt idx="28">
                  <c:v>-2.760046</c:v>
                </c:pt>
                <c:pt idx="29">
                  <c:v>-2.955549</c:v>
                </c:pt>
                <c:pt idx="30">
                  <c:v>-3.173063</c:v>
                </c:pt>
                <c:pt idx="31">
                  <c:v>-3.3218540000000001</c:v>
                </c:pt>
                <c:pt idx="32">
                  <c:v>-3.5128460000000001</c:v>
                </c:pt>
                <c:pt idx="33">
                  <c:v>-3.6908129999999999</c:v>
                </c:pt>
                <c:pt idx="34">
                  <c:v>-3.9350299999999998</c:v>
                </c:pt>
                <c:pt idx="35">
                  <c:v>-4.1802640000000002</c:v>
                </c:pt>
                <c:pt idx="36">
                  <c:v>-4.3595179999999996</c:v>
                </c:pt>
                <c:pt idx="37">
                  <c:v>-4.5474009999999998</c:v>
                </c:pt>
                <c:pt idx="38">
                  <c:v>-4.7028790000000003</c:v>
                </c:pt>
                <c:pt idx="39">
                  <c:v>-4.8865759999999998</c:v>
                </c:pt>
                <c:pt idx="40">
                  <c:v>-5.0778790000000003</c:v>
                </c:pt>
                <c:pt idx="41">
                  <c:v>-5.2904780000000002</c:v>
                </c:pt>
                <c:pt idx="42">
                  <c:v>-5.5629249999999999</c:v>
                </c:pt>
                <c:pt idx="43">
                  <c:v>-5.7732979999999996</c:v>
                </c:pt>
                <c:pt idx="44">
                  <c:v>-6.0516319999999997</c:v>
                </c:pt>
                <c:pt idx="45">
                  <c:v>-6.2353589999999999</c:v>
                </c:pt>
                <c:pt idx="46">
                  <c:v>-6.5128519999999996</c:v>
                </c:pt>
                <c:pt idx="47">
                  <c:v>-6.7710379999999999</c:v>
                </c:pt>
                <c:pt idx="48">
                  <c:v>-7.0283150000000001</c:v>
                </c:pt>
                <c:pt idx="49">
                  <c:v>-7.2041149999999998</c:v>
                </c:pt>
                <c:pt idx="50">
                  <c:v>-7.4130120000000002</c:v>
                </c:pt>
                <c:pt idx="51">
                  <c:v>-7.6499709999999999</c:v>
                </c:pt>
                <c:pt idx="52">
                  <c:v>-7.865221</c:v>
                </c:pt>
                <c:pt idx="53">
                  <c:v>-8.1675760000000004</c:v>
                </c:pt>
                <c:pt idx="54">
                  <c:v>-8.4358979999999999</c:v>
                </c:pt>
                <c:pt idx="55">
                  <c:v>-8.7024969999999993</c:v>
                </c:pt>
                <c:pt idx="56">
                  <c:v>-8.9439069999999994</c:v>
                </c:pt>
                <c:pt idx="57">
                  <c:v>-9.2235700000000005</c:v>
                </c:pt>
                <c:pt idx="58">
                  <c:v>-9.5039079999999991</c:v>
                </c:pt>
                <c:pt idx="59">
                  <c:v>-9.8060340000000004</c:v>
                </c:pt>
                <c:pt idx="60">
                  <c:v>-10.09198</c:v>
                </c:pt>
                <c:pt idx="61">
                  <c:v>-10.3757</c:v>
                </c:pt>
                <c:pt idx="62">
                  <c:v>-10.71505</c:v>
                </c:pt>
                <c:pt idx="63">
                  <c:v>-11.01727</c:v>
                </c:pt>
                <c:pt idx="64">
                  <c:v>-11.3225</c:v>
                </c:pt>
                <c:pt idx="65">
                  <c:v>-11.615</c:v>
                </c:pt>
                <c:pt idx="66">
                  <c:v>-11.96299</c:v>
                </c:pt>
                <c:pt idx="67">
                  <c:v>-12.342449999999999</c:v>
                </c:pt>
                <c:pt idx="68">
                  <c:v>-12.60708</c:v>
                </c:pt>
                <c:pt idx="69">
                  <c:v>-12.98096</c:v>
                </c:pt>
                <c:pt idx="70">
                  <c:v>-13.30659</c:v>
                </c:pt>
                <c:pt idx="71">
                  <c:v>-13.640169999999999</c:v>
                </c:pt>
                <c:pt idx="72">
                  <c:v>-14.01712</c:v>
                </c:pt>
                <c:pt idx="73">
                  <c:v>-14.347720000000001</c:v>
                </c:pt>
                <c:pt idx="74">
                  <c:v>-14.820489999999999</c:v>
                </c:pt>
                <c:pt idx="75">
                  <c:v>-15.19116</c:v>
                </c:pt>
                <c:pt idx="76">
                  <c:v>-15.54148</c:v>
                </c:pt>
                <c:pt idx="77">
                  <c:v>-15.94894</c:v>
                </c:pt>
                <c:pt idx="78">
                  <c:v>-16.371870000000001</c:v>
                </c:pt>
                <c:pt idx="79">
                  <c:v>-16.83464</c:v>
                </c:pt>
                <c:pt idx="80">
                  <c:v>-17.215160000000001</c:v>
                </c:pt>
                <c:pt idx="81">
                  <c:v>-17.651389999999999</c:v>
                </c:pt>
                <c:pt idx="82">
                  <c:v>-18.07647</c:v>
                </c:pt>
                <c:pt idx="83">
                  <c:v>-18.56194</c:v>
                </c:pt>
                <c:pt idx="84">
                  <c:v>-19.011600000000001</c:v>
                </c:pt>
                <c:pt idx="85">
                  <c:v>-19.569680000000002</c:v>
                </c:pt>
                <c:pt idx="86">
                  <c:v>-20.075189999999999</c:v>
                </c:pt>
                <c:pt idx="87">
                  <c:v>-20.470870000000001</c:v>
                </c:pt>
                <c:pt idx="88">
                  <c:v>-20.9892</c:v>
                </c:pt>
                <c:pt idx="89">
                  <c:v>-21.703499999999998</c:v>
                </c:pt>
                <c:pt idx="90">
                  <c:v>-22.157959999999999</c:v>
                </c:pt>
                <c:pt idx="91">
                  <c:v>-22.7288</c:v>
                </c:pt>
                <c:pt idx="92">
                  <c:v>-23.298359999999999</c:v>
                </c:pt>
                <c:pt idx="93">
                  <c:v>-23.870539999999998</c:v>
                </c:pt>
                <c:pt idx="94">
                  <c:v>-24.374980000000001</c:v>
                </c:pt>
                <c:pt idx="95">
                  <c:v>-24.862390000000001</c:v>
                </c:pt>
                <c:pt idx="96">
                  <c:v>-25.385069999999999</c:v>
                </c:pt>
                <c:pt idx="97">
                  <c:v>-25.81203</c:v>
                </c:pt>
                <c:pt idx="98">
                  <c:v>-26.146139999999999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3EA-4305-B239-E382C8A17B45}"/>
            </c:ext>
          </c:extLst>
        </c:ser>
        <c:ser>
          <c:idx val="17"/>
          <c:order val="17"/>
          <c:tx>
            <c:strRef>
              <c:f>'UMi-6GHz'!$CC$155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-6.4132629999999997</c:v>
                </c:pt>
                <c:pt idx="1">
                  <c:v>-3.4915259999999999</c:v>
                </c:pt>
                <c:pt idx="2">
                  <c:v>-2.8141880000000001</c:v>
                </c:pt>
                <c:pt idx="3">
                  <c:v>-2.3689979999999999</c:v>
                </c:pt>
                <c:pt idx="4">
                  <c:v>-1.895151</c:v>
                </c:pt>
                <c:pt idx="5">
                  <c:v>-1.6147560000000001</c:v>
                </c:pt>
                <c:pt idx="6">
                  <c:v>-1.306711</c:v>
                </c:pt>
                <c:pt idx="7">
                  <c:v>-1.072729</c:v>
                </c:pt>
                <c:pt idx="8">
                  <c:v>-0.76150320000000005</c:v>
                </c:pt>
                <c:pt idx="9">
                  <c:v>-0.53674319999999998</c:v>
                </c:pt>
                <c:pt idx="10">
                  <c:v>-0.33111570000000001</c:v>
                </c:pt>
                <c:pt idx="11">
                  <c:v>-0.1781006</c:v>
                </c:pt>
                <c:pt idx="12">
                  <c:v>-1.17588E-2</c:v>
                </c:pt>
                <c:pt idx="13">
                  <c:v>0.1117916</c:v>
                </c:pt>
                <c:pt idx="14">
                  <c:v>0.29471019999999998</c:v>
                </c:pt>
                <c:pt idx="15">
                  <c:v>0.4373283</c:v>
                </c:pt>
                <c:pt idx="16">
                  <c:v>0.59916689999999995</c:v>
                </c:pt>
                <c:pt idx="17">
                  <c:v>0.71663860000000001</c:v>
                </c:pt>
                <c:pt idx="18">
                  <c:v>0.86071779999999998</c:v>
                </c:pt>
                <c:pt idx="19">
                  <c:v>1.0228330000000001</c:v>
                </c:pt>
                <c:pt idx="20">
                  <c:v>1.1503810000000001</c:v>
                </c:pt>
                <c:pt idx="21">
                  <c:v>1.337091</c:v>
                </c:pt>
                <c:pt idx="22">
                  <c:v>1.5437110000000001</c:v>
                </c:pt>
                <c:pt idx="23">
                  <c:v>1.726054</c:v>
                </c:pt>
                <c:pt idx="24">
                  <c:v>1.973101</c:v>
                </c:pt>
                <c:pt idx="25">
                  <c:v>2.1456529999999998</c:v>
                </c:pt>
                <c:pt idx="26">
                  <c:v>2.3581490000000001</c:v>
                </c:pt>
                <c:pt idx="27">
                  <c:v>2.544708</c:v>
                </c:pt>
                <c:pt idx="28">
                  <c:v>2.760046</c:v>
                </c:pt>
                <c:pt idx="29">
                  <c:v>2.955549</c:v>
                </c:pt>
                <c:pt idx="30">
                  <c:v>3.173063</c:v>
                </c:pt>
                <c:pt idx="31">
                  <c:v>3.3218540000000001</c:v>
                </c:pt>
                <c:pt idx="32">
                  <c:v>3.5128460000000001</c:v>
                </c:pt>
                <c:pt idx="33">
                  <c:v>3.6908129999999999</c:v>
                </c:pt>
                <c:pt idx="34">
                  <c:v>3.9350299999999998</c:v>
                </c:pt>
                <c:pt idx="35">
                  <c:v>4.1802640000000002</c:v>
                </c:pt>
                <c:pt idx="36">
                  <c:v>4.3595179999999996</c:v>
                </c:pt>
                <c:pt idx="37">
                  <c:v>4.5474009999999998</c:v>
                </c:pt>
                <c:pt idx="38">
                  <c:v>4.7028790000000003</c:v>
                </c:pt>
                <c:pt idx="39">
                  <c:v>4.8865759999999998</c:v>
                </c:pt>
                <c:pt idx="40">
                  <c:v>5.0778790000000003</c:v>
                </c:pt>
                <c:pt idx="41">
                  <c:v>5.2904780000000002</c:v>
                </c:pt>
                <c:pt idx="42">
                  <c:v>5.5629249999999999</c:v>
                </c:pt>
                <c:pt idx="43">
                  <c:v>5.7732979999999996</c:v>
                </c:pt>
                <c:pt idx="44">
                  <c:v>6.0516319999999997</c:v>
                </c:pt>
                <c:pt idx="45">
                  <c:v>6.2353589999999999</c:v>
                </c:pt>
                <c:pt idx="46">
                  <c:v>6.5128519999999996</c:v>
                </c:pt>
                <c:pt idx="47">
                  <c:v>6.7710379999999999</c:v>
                </c:pt>
                <c:pt idx="48">
                  <c:v>7.0283150000000001</c:v>
                </c:pt>
                <c:pt idx="49">
                  <c:v>7.2041149999999998</c:v>
                </c:pt>
                <c:pt idx="50">
                  <c:v>7.4130120000000002</c:v>
                </c:pt>
                <c:pt idx="51">
                  <c:v>7.6499709999999999</c:v>
                </c:pt>
                <c:pt idx="52">
                  <c:v>7.865221</c:v>
                </c:pt>
                <c:pt idx="53">
                  <c:v>8.1675760000000004</c:v>
                </c:pt>
                <c:pt idx="54">
                  <c:v>8.4358979999999999</c:v>
                </c:pt>
                <c:pt idx="55">
                  <c:v>8.7024969999999993</c:v>
                </c:pt>
                <c:pt idx="56">
                  <c:v>8.9439069999999994</c:v>
                </c:pt>
                <c:pt idx="57">
                  <c:v>9.2235700000000005</c:v>
                </c:pt>
                <c:pt idx="58">
                  <c:v>9.5039079999999991</c:v>
                </c:pt>
                <c:pt idx="59">
                  <c:v>9.8060340000000004</c:v>
                </c:pt>
                <c:pt idx="60">
                  <c:v>10.09198</c:v>
                </c:pt>
                <c:pt idx="61">
                  <c:v>10.3757</c:v>
                </c:pt>
                <c:pt idx="62">
                  <c:v>10.71505</c:v>
                </c:pt>
                <c:pt idx="63">
                  <c:v>11.01727</c:v>
                </c:pt>
                <c:pt idx="64">
                  <c:v>11.3225</c:v>
                </c:pt>
                <c:pt idx="65">
                  <c:v>11.615</c:v>
                </c:pt>
                <c:pt idx="66">
                  <c:v>11.96299</c:v>
                </c:pt>
                <c:pt idx="67">
                  <c:v>12.342449999999999</c:v>
                </c:pt>
                <c:pt idx="68">
                  <c:v>12.60708</c:v>
                </c:pt>
                <c:pt idx="69">
                  <c:v>12.98096</c:v>
                </c:pt>
                <c:pt idx="70">
                  <c:v>13.30659</c:v>
                </c:pt>
                <c:pt idx="71">
                  <c:v>13.640169999999999</c:v>
                </c:pt>
                <c:pt idx="72">
                  <c:v>14.01712</c:v>
                </c:pt>
                <c:pt idx="73">
                  <c:v>14.347720000000001</c:v>
                </c:pt>
                <c:pt idx="74">
                  <c:v>14.820489999999999</c:v>
                </c:pt>
                <c:pt idx="75">
                  <c:v>15.19116</c:v>
                </c:pt>
                <c:pt idx="76">
                  <c:v>15.54148</c:v>
                </c:pt>
                <c:pt idx="77">
                  <c:v>15.94894</c:v>
                </c:pt>
                <c:pt idx="78">
                  <c:v>16.371870000000001</c:v>
                </c:pt>
                <c:pt idx="79">
                  <c:v>16.83464</c:v>
                </c:pt>
                <c:pt idx="80">
                  <c:v>17.215160000000001</c:v>
                </c:pt>
                <c:pt idx="81">
                  <c:v>17.651389999999999</c:v>
                </c:pt>
                <c:pt idx="82">
                  <c:v>18.07647</c:v>
                </c:pt>
                <c:pt idx="83">
                  <c:v>18.56194</c:v>
                </c:pt>
                <c:pt idx="84">
                  <c:v>19.011600000000001</c:v>
                </c:pt>
                <c:pt idx="85">
                  <c:v>19.569680000000002</c:v>
                </c:pt>
                <c:pt idx="86">
                  <c:v>20.075189999999999</c:v>
                </c:pt>
                <c:pt idx="87">
                  <c:v>20.470870000000001</c:v>
                </c:pt>
                <c:pt idx="88">
                  <c:v>20.9892</c:v>
                </c:pt>
                <c:pt idx="89">
                  <c:v>21.703499999999998</c:v>
                </c:pt>
                <c:pt idx="90">
                  <c:v>22.157959999999999</c:v>
                </c:pt>
                <c:pt idx="91">
                  <c:v>22.7288</c:v>
                </c:pt>
                <c:pt idx="92">
                  <c:v>23.298359999999999</c:v>
                </c:pt>
                <c:pt idx="93">
                  <c:v>23.870539999999998</c:v>
                </c:pt>
                <c:pt idx="94">
                  <c:v>24.374980000000001</c:v>
                </c:pt>
                <c:pt idx="95">
                  <c:v>24.862390000000001</c:v>
                </c:pt>
                <c:pt idx="96">
                  <c:v>25.385069999999999</c:v>
                </c:pt>
                <c:pt idx="97">
                  <c:v>25.81203</c:v>
                </c:pt>
                <c:pt idx="98">
                  <c:v>26.146139999999999</c:v>
                </c:pt>
              </c:numCache>
            </c:numRef>
          </c:xVal>
          <c:yVal>
            <c:numRef>
              <c:f>'UMi-6GHz'!$CC$156:$CC$254</c:f>
              <c:numCache>
                <c:formatCode>0.000_ </c:formatCode>
                <c:ptCount val="99"/>
                <c:pt idx="0">
                  <c:v>6.4132629999999997</c:v>
                </c:pt>
                <c:pt idx="1">
                  <c:v>3.4915259999999999</c:v>
                </c:pt>
                <c:pt idx="2">
                  <c:v>2.8141880000000001</c:v>
                </c:pt>
                <c:pt idx="3">
                  <c:v>2.3689979999999999</c:v>
                </c:pt>
                <c:pt idx="4">
                  <c:v>1.895151</c:v>
                </c:pt>
                <c:pt idx="5">
                  <c:v>1.6147560000000001</c:v>
                </c:pt>
                <c:pt idx="6">
                  <c:v>1.306711</c:v>
                </c:pt>
                <c:pt idx="7">
                  <c:v>1.072729</c:v>
                </c:pt>
                <c:pt idx="8">
                  <c:v>0.76150320000000005</c:v>
                </c:pt>
                <c:pt idx="9">
                  <c:v>0.53674319999999998</c:v>
                </c:pt>
                <c:pt idx="10">
                  <c:v>0.33111570000000001</c:v>
                </c:pt>
                <c:pt idx="11">
                  <c:v>0.1781006</c:v>
                </c:pt>
                <c:pt idx="12">
                  <c:v>1.17588E-2</c:v>
                </c:pt>
                <c:pt idx="13">
                  <c:v>-0.1117916</c:v>
                </c:pt>
                <c:pt idx="14">
                  <c:v>-0.29471019999999998</c:v>
                </c:pt>
                <c:pt idx="15">
                  <c:v>-0.4373283</c:v>
                </c:pt>
                <c:pt idx="16">
                  <c:v>-0.59916689999999995</c:v>
                </c:pt>
                <c:pt idx="17">
                  <c:v>-0.71663860000000001</c:v>
                </c:pt>
                <c:pt idx="18">
                  <c:v>-0.86071779999999998</c:v>
                </c:pt>
                <c:pt idx="19">
                  <c:v>-1.0228330000000001</c:v>
                </c:pt>
                <c:pt idx="20">
                  <c:v>-1.1503810000000001</c:v>
                </c:pt>
                <c:pt idx="21">
                  <c:v>-1.337091</c:v>
                </c:pt>
                <c:pt idx="22">
                  <c:v>-1.5437110000000001</c:v>
                </c:pt>
                <c:pt idx="23">
                  <c:v>-1.726054</c:v>
                </c:pt>
                <c:pt idx="24">
                  <c:v>-1.973101</c:v>
                </c:pt>
                <c:pt idx="25">
                  <c:v>-2.1456529999999998</c:v>
                </c:pt>
                <c:pt idx="26">
                  <c:v>-2.3581490000000001</c:v>
                </c:pt>
                <c:pt idx="27">
                  <c:v>-2.544708</c:v>
                </c:pt>
                <c:pt idx="28">
                  <c:v>-2.760046</c:v>
                </c:pt>
                <c:pt idx="29">
                  <c:v>-2.955549</c:v>
                </c:pt>
                <c:pt idx="30">
                  <c:v>-3.173063</c:v>
                </c:pt>
                <c:pt idx="31">
                  <c:v>-3.3218540000000001</c:v>
                </c:pt>
                <c:pt idx="32">
                  <c:v>-3.5128460000000001</c:v>
                </c:pt>
                <c:pt idx="33">
                  <c:v>-3.6908129999999999</c:v>
                </c:pt>
                <c:pt idx="34">
                  <c:v>-3.9350299999999998</c:v>
                </c:pt>
                <c:pt idx="35">
                  <c:v>-4.1802640000000002</c:v>
                </c:pt>
                <c:pt idx="36">
                  <c:v>-4.3595179999999996</c:v>
                </c:pt>
                <c:pt idx="37">
                  <c:v>-4.5474009999999998</c:v>
                </c:pt>
                <c:pt idx="38">
                  <c:v>-4.7028790000000003</c:v>
                </c:pt>
                <c:pt idx="39">
                  <c:v>-4.8865759999999998</c:v>
                </c:pt>
                <c:pt idx="40">
                  <c:v>-5.0778790000000003</c:v>
                </c:pt>
                <c:pt idx="41">
                  <c:v>-5.2904780000000002</c:v>
                </c:pt>
                <c:pt idx="42">
                  <c:v>-5.5629249999999999</c:v>
                </c:pt>
                <c:pt idx="43">
                  <c:v>-5.7732979999999996</c:v>
                </c:pt>
                <c:pt idx="44">
                  <c:v>-6.0516319999999997</c:v>
                </c:pt>
                <c:pt idx="45">
                  <c:v>-6.2353589999999999</c:v>
                </c:pt>
                <c:pt idx="46">
                  <c:v>-6.5128519999999996</c:v>
                </c:pt>
                <c:pt idx="47">
                  <c:v>-6.7710379999999999</c:v>
                </c:pt>
                <c:pt idx="48">
                  <c:v>-7.0283150000000001</c:v>
                </c:pt>
                <c:pt idx="49">
                  <c:v>-7.2041149999999998</c:v>
                </c:pt>
                <c:pt idx="50">
                  <c:v>-7.4130120000000002</c:v>
                </c:pt>
                <c:pt idx="51">
                  <c:v>-7.6499709999999999</c:v>
                </c:pt>
                <c:pt idx="52">
                  <c:v>-7.865221</c:v>
                </c:pt>
                <c:pt idx="53">
                  <c:v>-8.1675760000000004</c:v>
                </c:pt>
                <c:pt idx="54">
                  <c:v>-8.4358979999999999</c:v>
                </c:pt>
                <c:pt idx="55">
                  <c:v>-8.7024969999999993</c:v>
                </c:pt>
                <c:pt idx="56">
                  <c:v>-8.9439069999999994</c:v>
                </c:pt>
                <c:pt idx="57">
                  <c:v>-9.2235700000000005</c:v>
                </c:pt>
                <c:pt idx="58">
                  <c:v>-9.5039079999999991</c:v>
                </c:pt>
                <c:pt idx="59">
                  <c:v>-9.8060340000000004</c:v>
                </c:pt>
                <c:pt idx="60">
                  <c:v>-10.09198</c:v>
                </c:pt>
                <c:pt idx="61">
                  <c:v>-10.3757</c:v>
                </c:pt>
                <c:pt idx="62">
                  <c:v>-10.71505</c:v>
                </c:pt>
                <c:pt idx="63">
                  <c:v>-11.01727</c:v>
                </c:pt>
                <c:pt idx="64">
                  <c:v>-11.3225</c:v>
                </c:pt>
                <c:pt idx="65">
                  <c:v>-11.615</c:v>
                </c:pt>
                <c:pt idx="66">
                  <c:v>-11.96299</c:v>
                </c:pt>
                <c:pt idx="67">
                  <c:v>-12.342449999999999</c:v>
                </c:pt>
                <c:pt idx="68">
                  <c:v>-12.60708</c:v>
                </c:pt>
                <c:pt idx="69">
                  <c:v>-12.98096</c:v>
                </c:pt>
                <c:pt idx="70">
                  <c:v>-13.30659</c:v>
                </c:pt>
                <c:pt idx="71">
                  <c:v>-13.640169999999999</c:v>
                </c:pt>
                <c:pt idx="72">
                  <c:v>-14.01712</c:v>
                </c:pt>
                <c:pt idx="73">
                  <c:v>-14.347720000000001</c:v>
                </c:pt>
                <c:pt idx="74">
                  <c:v>-14.820489999999999</c:v>
                </c:pt>
                <c:pt idx="75">
                  <c:v>-15.19116</c:v>
                </c:pt>
                <c:pt idx="76">
                  <c:v>-15.54148</c:v>
                </c:pt>
                <c:pt idx="77">
                  <c:v>-15.94894</c:v>
                </c:pt>
                <c:pt idx="78">
                  <c:v>-16.371870000000001</c:v>
                </c:pt>
                <c:pt idx="79">
                  <c:v>-16.83464</c:v>
                </c:pt>
                <c:pt idx="80">
                  <c:v>-17.215160000000001</c:v>
                </c:pt>
                <c:pt idx="81">
                  <c:v>-17.651389999999999</c:v>
                </c:pt>
                <c:pt idx="82">
                  <c:v>-18.07647</c:v>
                </c:pt>
                <c:pt idx="83">
                  <c:v>-18.56194</c:v>
                </c:pt>
                <c:pt idx="84">
                  <c:v>-19.011600000000001</c:v>
                </c:pt>
                <c:pt idx="85">
                  <c:v>-19.569680000000002</c:v>
                </c:pt>
                <c:pt idx="86">
                  <c:v>-20.075189999999999</c:v>
                </c:pt>
                <c:pt idx="87">
                  <c:v>-20.470870000000001</c:v>
                </c:pt>
                <c:pt idx="88">
                  <c:v>-20.9892</c:v>
                </c:pt>
                <c:pt idx="89">
                  <c:v>-21.703499999999998</c:v>
                </c:pt>
                <c:pt idx="90">
                  <c:v>-22.157959999999999</c:v>
                </c:pt>
                <c:pt idx="91">
                  <c:v>-22.7288</c:v>
                </c:pt>
                <c:pt idx="92">
                  <c:v>-23.298359999999999</c:v>
                </c:pt>
                <c:pt idx="93">
                  <c:v>-23.870539999999998</c:v>
                </c:pt>
                <c:pt idx="94">
                  <c:v>-24.374980000000001</c:v>
                </c:pt>
                <c:pt idx="95">
                  <c:v>-24.862390000000001</c:v>
                </c:pt>
                <c:pt idx="96">
                  <c:v>-25.385069999999999</c:v>
                </c:pt>
                <c:pt idx="97">
                  <c:v>-25.81203</c:v>
                </c:pt>
                <c:pt idx="98">
                  <c:v>-26.146139999999999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3EA-4305-B239-E382C8A17B45}"/>
            </c:ext>
          </c:extLst>
        </c:ser>
        <c:ser>
          <c:idx val="18"/>
          <c:order val="18"/>
          <c:tx>
            <c:strRef>
              <c:f>'UMi-6GHz'!$CD$155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-6.4132629999999997</c:v>
                </c:pt>
                <c:pt idx="1">
                  <c:v>-3.4915259999999999</c:v>
                </c:pt>
                <c:pt idx="2">
                  <c:v>-2.8141880000000001</c:v>
                </c:pt>
                <c:pt idx="3">
                  <c:v>-2.3689979999999999</c:v>
                </c:pt>
                <c:pt idx="4">
                  <c:v>-1.895151</c:v>
                </c:pt>
                <c:pt idx="5">
                  <c:v>-1.6147560000000001</c:v>
                </c:pt>
                <c:pt idx="6">
                  <c:v>-1.306711</c:v>
                </c:pt>
                <c:pt idx="7">
                  <c:v>-1.072729</c:v>
                </c:pt>
                <c:pt idx="8">
                  <c:v>-0.76150320000000005</c:v>
                </c:pt>
                <c:pt idx="9">
                  <c:v>-0.53674319999999998</c:v>
                </c:pt>
                <c:pt idx="10">
                  <c:v>-0.33111570000000001</c:v>
                </c:pt>
                <c:pt idx="11">
                  <c:v>-0.1781006</c:v>
                </c:pt>
                <c:pt idx="12">
                  <c:v>-1.17588E-2</c:v>
                </c:pt>
                <c:pt idx="13">
                  <c:v>0.1117916</c:v>
                </c:pt>
                <c:pt idx="14">
                  <c:v>0.29471019999999998</c:v>
                </c:pt>
                <c:pt idx="15">
                  <c:v>0.4373283</c:v>
                </c:pt>
                <c:pt idx="16">
                  <c:v>0.59916689999999995</c:v>
                </c:pt>
                <c:pt idx="17">
                  <c:v>0.71663860000000001</c:v>
                </c:pt>
                <c:pt idx="18">
                  <c:v>0.86071779999999998</c:v>
                </c:pt>
                <c:pt idx="19">
                  <c:v>1.0228330000000001</c:v>
                </c:pt>
                <c:pt idx="20">
                  <c:v>1.1503810000000001</c:v>
                </c:pt>
                <c:pt idx="21">
                  <c:v>1.337091</c:v>
                </c:pt>
                <c:pt idx="22">
                  <c:v>1.5437110000000001</c:v>
                </c:pt>
                <c:pt idx="23">
                  <c:v>1.726054</c:v>
                </c:pt>
                <c:pt idx="24">
                  <c:v>1.973101</c:v>
                </c:pt>
                <c:pt idx="25">
                  <c:v>2.1456529999999998</c:v>
                </c:pt>
                <c:pt idx="26">
                  <c:v>2.3581490000000001</c:v>
                </c:pt>
                <c:pt idx="27">
                  <c:v>2.544708</c:v>
                </c:pt>
                <c:pt idx="28">
                  <c:v>2.760046</c:v>
                </c:pt>
                <c:pt idx="29">
                  <c:v>2.955549</c:v>
                </c:pt>
                <c:pt idx="30">
                  <c:v>3.173063</c:v>
                </c:pt>
                <c:pt idx="31">
                  <c:v>3.3218540000000001</c:v>
                </c:pt>
                <c:pt idx="32">
                  <c:v>3.5128460000000001</c:v>
                </c:pt>
                <c:pt idx="33">
                  <c:v>3.6908129999999999</c:v>
                </c:pt>
                <c:pt idx="34">
                  <c:v>3.9350299999999998</c:v>
                </c:pt>
                <c:pt idx="35">
                  <c:v>4.1802640000000002</c:v>
                </c:pt>
                <c:pt idx="36">
                  <c:v>4.3595179999999996</c:v>
                </c:pt>
                <c:pt idx="37">
                  <c:v>4.5474009999999998</c:v>
                </c:pt>
                <c:pt idx="38">
                  <c:v>4.7028790000000003</c:v>
                </c:pt>
                <c:pt idx="39">
                  <c:v>4.8865759999999998</c:v>
                </c:pt>
                <c:pt idx="40">
                  <c:v>5.0778790000000003</c:v>
                </c:pt>
                <c:pt idx="41">
                  <c:v>5.2904780000000002</c:v>
                </c:pt>
                <c:pt idx="42">
                  <c:v>5.5629249999999999</c:v>
                </c:pt>
                <c:pt idx="43">
                  <c:v>5.7732979999999996</c:v>
                </c:pt>
                <c:pt idx="44">
                  <c:v>6.0516319999999997</c:v>
                </c:pt>
                <c:pt idx="45">
                  <c:v>6.2353589999999999</c:v>
                </c:pt>
                <c:pt idx="46">
                  <c:v>6.5128519999999996</c:v>
                </c:pt>
                <c:pt idx="47">
                  <c:v>6.7710379999999999</c:v>
                </c:pt>
                <c:pt idx="48">
                  <c:v>7.0283150000000001</c:v>
                </c:pt>
                <c:pt idx="49">
                  <c:v>7.2041149999999998</c:v>
                </c:pt>
                <c:pt idx="50">
                  <c:v>7.4130120000000002</c:v>
                </c:pt>
                <c:pt idx="51">
                  <c:v>7.6499709999999999</c:v>
                </c:pt>
                <c:pt idx="52">
                  <c:v>7.865221</c:v>
                </c:pt>
                <c:pt idx="53">
                  <c:v>8.1675760000000004</c:v>
                </c:pt>
                <c:pt idx="54">
                  <c:v>8.4358979999999999</c:v>
                </c:pt>
                <c:pt idx="55">
                  <c:v>8.7024969999999993</c:v>
                </c:pt>
                <c:pt idx="56">
                  <c:v>8.9439069999999994</c:v>
                </c:pt>
                <c:pt idx="57">
                  <c:v>9.2235700000000005</c:v>
                </c:pt>
                <c:pt idx="58">
                  <c:v>9.5039079999999991</c:v>
                </c:pt>
                <c:pt idx="59">
                  <c:v>9.8060340000000004</c:v>
                </c:pt>
                <c:pt idx="60">
                  <c:v>10.09198</c:v>
                </c:pt>
                <c:pt idx="61">
                  <c:v>10.3757</c:v>
                </c:pt>
                <c:pt idx="62">
                  <c:v>10.71505</c:v>
                </c:pt>
                <c:pt idx="63">
                  <c:v>11.01727</c:v>
                </c:pt>
                <c:pt idx="64">
                  <c:v>11.3225</c:v>
                </c:pt>
                <c:pt idx="65">
                  <c:v>11.615</c:v>
                </c:pt>
                <c:pt idx="66">
                  <c:v>11.96299</c:v>
                </c:pt>
                <c:pt idx="67">
                  <c:v>12.342449999999999</c:v>
                </c:pt>
                <c:pt idx="68">
                  <c:v>12.60708</c:v>
                </c:pt>
                <c:pt idx="69">
                  <c:v>12.98096</c:v>
                </c:pt>
                <c:pt idx="70">
                  <c:v>13.30659</c:v>
                </c:pt>
                <c:pt idx="71">
                  <c:v>13.640169999999999</c:v>
                </c:pt>
                <c:pt idx="72">
                  <c:v>14.01712</c:v>
                </c:pt>
                <c:pt idx="73">
                  <c:v>14.347720000000001</c:v>
                </c:pt>
                <c:pt idx="74">
                  <c:v>14.820489999999999</c:v>
                </c:pt>
                <c:pt idx="75">
                  <c:v>15.19116</c:v>
                </c:pt>
                <c:pt idx="76">
                  <c:v>15.54148</c:v>
                </c:pt>
                <c:pt idx="77">
                  <c:v>15.94894</c:v>
                </c:pt>
                <c:pt idx="78">
                  <c:v>16.371870000000001</c:v>
                </c:pt>
                <c:pt idx="79">
                  <c:v>16.83464</c:v>
                </c:pt>
                <c:pt idx="80">
                  <c:v>17.215160000000001</c:v>
                </c:pt>
                <c:pt idx="81">
                  <c:v>17.651389999999999</c:v>
                </c:pt>
                <c:pt idx="82">
                  <c:v>18.07647</c:v>
                </c:pt>
                <c:pt idx="83">
                  <c:v>18.56194</c:v>
                </c:pt>
                <c:pt idx="84">
                  <c:v>19.011600000000001</c:v>
                </c:pt>
                <c:pt idx="85">
                  <c:v>19.569680000000002</c:v>
                </c:pt>
                <c:pt idx="86">
                  <c:v>20.075189999999999</c:v>
                </c:pt>
                <c:pt idx="87">
                  <c:v>20.470870000000001</c:v>
                </c:pt>
                <c:pt idx="88">
                  <c:v>20.9892</c:v>
                </c:pt>
                <c:pt idx="89">
                  <c:v>21.703499999999998</c:v>
                </c:pt>
                <c:pt idx="90">
                  <c:v>22.157959999999999</c:v>
                </c:pt>
                <c:pt idx="91">
                  <c:v>22.7288</c:v>
                </c:pt>
                <c:pt idx="92">
                  <c:v>23.298359999999999</c:v>
                </c:pt>
                <c:pt idx="93">
                  <c:v>23.870539999999998</c:v>
                </c:pt>
                <c:pt idx="94">
                  <c:v>24.374980000000001</c:v>
                </c:pt>
                <c:pt idx="95">
                  <c:v>24.862390000000001</c:v>
                </c:pt>
                <c:pt idx="96">
                  <c:v>25.385069999999999</c:v>
                </c:pt>
                <c:pt idx="97">
                  <c:v>25.81203</c:v>
                </c:pt>
                <c:pt idx="98">
                  <c:v>26.146139999999999</c:v>
                </c:pt>
              </c:numCache>
            </c:numRef>
          </c:xVal>
          <c:yVal>
            <c:numRef>
              <c:f>'UMi-6GHz'!$CD$156:$CD$254</c:f>
              <c:numCache>
                <c:formatCode>0.000_ </c:formatCode>
                <c:ptCount val="99"/>
                <c:pt idx="0">
                  <c:v>6.4132629999999997</c:v>
                </c:pt>
                <c:pt idx="1">
                  <c:v>3.4915259999999999</c:v>
                </c:pt>
                <c:pt idx="2">
                  <c:v>2.8141880000000001</c:v>
                </c:pt>
                <c:pt idx="3">
                  <c:v>2.3689979999999999</c:v>
                </c:pt>
                <c:pt idx="4">
                  <c:v>1.895151</c:v>
                </c:pt>
                <c:pt idx="5">
                  <c:v>1.6147560000000001</c:v>
                </c:pt>
                <c:pt idx="6">
                  <c:v>1.306711</c:v>
                </c:pt>
                <c:pt idx="7">
                  <c:v>1.072729</c:v>
                </c:pt>
                <c:pt idx="8">
                  <c:v>0.76150320000000005</c:v>
                </c:pt>
                <c:pt idx="9">
                  <c:v>0.53674319999999998</c:v>
                </c:pt>
                <c:pt idx="10">
                  <c:v>0.33111570000000001</c:v>
                </c:pt>
                <c:pt idx="11">
                  <c:v>0.1781006</c:v>
                </c:pt>
                <c:pt idx="12">
                  <c:v>1.17588E-2</c:v>
                </c:pt>
                <c:pt idx="13">
                  <c:v>-0.1117916</c:v>
                </c:pt>
                <c:pt idx="14">
                  <c:v>-0.29471019999999998</c:v>
                </c:pt>
                <c:pt idx="15">
                  <c:v>-0.4373283</c:v>
                </c:pt>
                <c:pt idx="16">
                  <c:v>-0.59916689999999995</c:v>
                </c:pt>
                <c:pt idx="17">
                  <c:v>-0.71663860000000001</c:v>
                </c:pt>
                <c:pt idx="18">
                  <c:v>-0.86071779999999998</c:v>
                </c:pt>
                <c:pt idx="19">
                  <c:v>-1.0228330000000001</c:v>
                </c:pt>
                <c:pt idx="20">
                  <c:v>-1.1503810000000001</c:v>
                </c:pt>
                <c:pt idx="21">
                  <c:v>-1.337091</c:v>
                </c:pt>
                <c:pt idx="22">
                  <c:v>-1.5437110000000001</c:v>
                </c:pt>
                <c:pt idx="23">
                  <c:v>-1.726054</c:v>
                </c:pt>
                <c:pt idx="24">
                  <c:v>-1.973101</c:v>
                </c:pt>
                <c:pt idx="25">
                  <c:v>-2.1456529999999998</c:v>
                </c:pt>
                <c:pt idx="26">
                  <c:v>-2.3581490000000001</c:v>
                </c:pt>
                <c:pt idx="27">
                  <c:v>-2.544708</c:v>
                </c:pt>
                <c:pt idx="28">
                  <c:v>-2.760046</c:v>
                </c:pt>
                <c:pt idx="29">
                  <c:v>-2.955549</c:v>
                </c:pt>
                <c:pt idx="30">
                  <c:v>-3.173063</c:v>
                </c:pt>
                <c:pt idx="31">
                  <c:v>-3.3218540000000001</c:v>
                </c:pt>
                <c:pt idx="32">
                  <c:v>-3.5128460000000001</c:v>
                </c:pt>
                <c:pt idx="33">
                  <c:v>-3.6908129999999999</c:v>
                </c:pt>
                <c:pt idx="34">
                  <c:v>-3.9350299999999998</c:v>
                </c:pt>
                <c:pt idx="35">
                  <c:v>-4.1802640000000002</c:v>
                </c:pt>
                <c:pt idx="36">
                  <c:v>-4.3595179999999996</c:v>
                </c:pt>
                <c:pt idx="37">
                  <c:v>-4.5474009999999998</c:v>
                </c:pt>
                <c:pt idx="38">
                  <c:v>-4.7028790000000003</c:v>
                </c:pt>
                <c:pt idx="39">
                  <c:v>-4.8865759999999998</c:v>
                </c:pt>
                <c:pt idx="40">
                  <c:v>-5.0778790000000003</c:v>
                </c:pt>
                <c:pt idx="41">
                  <c:v>-5.2904780000000002</c:v>
                </c:pt>
                <c:pt idx="42">
                  <c:v>-5.5629249999999999</c:v>
                </c:pt>
                <c:pt idx="43">
                  <c:v>-5.7732979999999996</c:v>
                </c:pt>
                <c:pt idx="44">
                  <c:v>-6.0516319999999997</c:v>
                </c:pt>
                <c:pt idx="45">
                  <c:v>-6.2353589999999999</c:v>
                </c:pt>
                <c:pt idx="46">
                  <c:v>-6.5128519999999996</c:v>
                </c:pt>
                <c:pt idx="47">
                  <c:v>-6.7710379999999999</c:v>
                </c:pt>
                <c:pt idx="48">
                  <c:v>-7.0283150000000001</c:v>
                </c:pt>
                <c:pt idx="49">
                  <c:v>-7.2041149999999998</c:v>
                </c:pt>
                <c:pt idx="50">
                  <c:v>-7.4130120000000002</c:v>
                </c:pt>
                <c:pt idx="51">
                  <c:v>-7.6499709999999999</c:v>
                </c:pt>
                <c:pt idx="52">
                  <c:v>-7.865221</c:v>
                </c:pt>
                <c:pt idx="53">
                  <c:v>-8.1675760000000004</c:v>
                </c:pt>
                <c:pt idx="54">
                  <c:v>-8.4358979999999999</c:v>
                </c:pt>
                <c:pt idx="55">
                  <c:v>-8.7024969999999993</c:v>
                </c:pt>
                <c:pt idx="56">
                  <c:v>-8.9439069999999994</c:v>
                </c:pt>
                <c:pt idx="57">
                  <c:v>-9.2235700000000005</c:v>
                </c:pt>
                <c:pt idx="58">
                  <c:v>-9.5039079999999991</c:v>
                </c:pt>
                <c:pt idx="59">
                  <c:v>-9.8060340000000004</c:v>
                </c:pt>
                <c:pt idx="60">
                  <c:v>-10.09198</c:v>
                </c:pt>
                <c:pt idx="61">
                  <c:v>-10.3757</c:v>
                </c:pt>
                <c:pt idx="62">
                  <c:v>-10.71505</c:v>
                </c:pt>
                <c:pt idx="63">
                  <c:v>-11.01727</c:v>
                </c:pt>
                <c:pt idx="64">
                  <c:v>-11.3225</c:v>
                </c:pt>
                <c:pt idx="65">
                  <c:v>-11.615</c:v>
                </c:pt>
                <c:pt idx="66">
                  <c:v>-11.96299</c:v>
                </c:pt>
                <c:pt idx="67">
                  <c:v>-12.342449999999999</c:v>
                </c:pt>
                <c:pt idx="68">
                  <c:v>-12.60708</c:v>
                </c:pt>
                <c:pt idx="69">
                  <c:v>-12.98096</c:v>
                </c:pt>
                <c:pt idx="70">
                  <c:v>-13.30659</c:v>
                </c:pt>
                <c:pt idx="71">
                  <c:v>-13.640169999999999</c:v>
                </c:pt>
                <c:pt idx="72">
                  <c:v>-14.01712</c:v>
                </c:pt>
                <c:pt idx="73">
                  <c:v>-14.347720000000001</c:v>
                </c:pt>
                <c:pt idx="74">
                  <c:v>-14.820489999999999</c:v>
                </c:pt>
                <c:pt idx="75">
                  <c:v>-15.19116</c:v>
                </c:pt>
                <c:pt idx="76">
                  <c:v>-15.54148</c:v>
                </c:pt>
                <c:pt idx="77">
                  <c:v>-15.94894</c:v>
                </c:pt>
                <c:pt idx="78">
                  <c:v>-16.371870000000001</c:v>
                </c:pt>
                <c:pt idx="79">
                  <c:v>-16.83464</c:v>
                </c:pt>
                <c:pt idx="80">
                  <c:v>-17.215160000000001</c:v>
                </c:pt>
                <c:pt idx="81">
                  <c:v>-17.651389999999999</c:v>
                </c:pt>
                <c:pt idx="82">
                  <c:v>-18.07647</c:v>
                </c:pt>
                <c:pt idx="83">
                  <c:v>-18.56194</c:v>
                </c:pt>
                <c:pt idx="84">
                  <c:v>-19.011600000000001</c:v>
                </c:pt>
                <c:pt idx="85">
                  <c:v>-19.569680000000002</c:v>
                </c:pt>
                <c:pt idx="86">
                  <c:v>-20.075189999999999</c:v>
                </c:pt>
                <c:pt idx="87">
                  <c:v>-20.470870000000001</c:v>
                </c:pt>
                <c:pt idx="88">
                  <c:v>-20.9892</c:v>
                </c:pt>
                <c:pt idx="89">
                  <c:v>-21.703499999999998</c:v>
                </c:pt>
                <c:pt idx="90">
                  <c:v>-22.157959999999999</c:v>
                </c:pt>
                <c:pt idx="91">
                  <c:v>-22.7288</c:v>
                </c:pt>
                <c:pt idx="92">
                  <c:v>-23.298359999999999</c:v>
                </c:pt>
                <c:pt idx="93">
                  <c:v>-23.870539999999998</c:v>
                </c:pt>
                <c:pt idx="94">
                  <c:v>-24.374980000000001</c:v>
                </c:pt>
                <c:pt idx="95">
                  <c:v>-24.862390000000001</c:v>
                </c:pt>
                <c:pt idx="96">
                  <c:v>-25.385069999999999</c:v>
                </c:pt>
                <c:pt idx="97">
                  <c:v>-25.81203</c:v>
                </c:pt>
                <c:pt idx="98">
                  <c:v>-26.146139999999999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3EA-4305-B239-E382C8A17B45}"/>
            </c:ext>
          </c:extLst>
        </c:ser>
        <c:ser>
          <c:idx val="19"/>
          <c:order val="19"/>
          <c:tx>
            <c:strRef>
              <c:f>'UMi-6GHz'!$CE$155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-6.4132629999999997</c:v>
                </c:pt>
                <c:pt idx="1">
                  <c:v>-3.4915259999999999</c:v>
                </c:pt>
                <c:pt idx="2">
                  <c:v>-2.8141880000000001</c:v>
                </c:pt>
                <c:pt idx="3">
                  <c:v>-2.3689979999999999</c:v>
                </c:pt>
                <c:pt idx="4">
                  <c:v>-1.895151</c:v>
                </c:pt>
                <c:pt idx="5">
                  <c:v>-1.6147560000000001</c:v>
                </c:pt>
                <c:pt idx="6">
                  <c:v>-1.306711</c:v>
                </c:pt>
                <c:pt idx="7">
                  <c:v>-1.072729</c:v>
                </c:pt>
                <c:pt idx="8">
                  <c:v>-0.76150320000000005</c:v>
                </c:pt>
                <c:pt idx="9">
                  <c:v>-0.53674319999999998</c:v>
                </c:pt>
                <c:pt idx="10">
                  <c:v>-0.33111570000000001</c:v>
                </c:pt>
                <c:pt idx="11">
                  <c:v>-0.1781006</c:v>
                </c:pt>
                <c:pt idx="12">
                  <c:v>-1.17588E-2</c:v>
                </c:pt>
                <c:pt idx="13">
                  <c:v>0.1117916</c:v>
                </c:pt>
                <c:pt idx="14">
                  <c:v>0.29471019999999998</c:v>
                </c:pt>
                <c:pt idx="15">
                  <c:v>0.4373283</c:v>
                </c:pt>
                <c:pt idx="16">
                  <c:v>0.59916689999999995</c:v>
                </c:pt>
                <c:pt idx="17">
                  <c:v>0.71663860000000001</c:v>
                </c:pt>
                <c:pt idx="18">
                  <c:v>0.86071779999999998</c:v>
                </c:pt>
                <c:pt idx="19">
                  <c:v>1.0228330000000001</c:v>
                </c:pt>
                <c:pt idx="20">
                  <c:v>1.1503810000000001</c:v>
                </c:pt>
                <c:pt idx="21">
                  <c:v>1.337091</c:v>
                </c:pt>
                <c:pt idx="22">
                  <c:v>1.5437110000000001</c:v>
                </c:pt>
                <c:pt idx="23">
                  <c:v>1.726054</c:v>
                </c:pt>
                <c:pt idx="24">
                  <c:v>1.973101</c:v>
                </c:pt>
                <c:pt idx="25">
                  <c:v>2.1456529999999998</c:v>
                </c:pt>
                <c:pt idx="26">
                  <c:v>2.3581490000000001</c:v>
                </c:pt>
                <c:pt idx="27">
                  <c:v>2.544708</c:v>
                </c:pt>
                <c:pt idx="28">
                  <c:v>2.760046</c:v>
                </c:pt>
                <c:pt idx="29">
                  <c:v>2.955549</c:v>
                </c:pt>
                <c:pt idx="30">
                  <c:v>3.173063</c:v>
                </c:pt>
                <c:pt idx="31">
                  <c:v>3.3218540000000001</c:v>
                </c:pt>
                <c:pt idx="32">
                  <c:v>3.5128460000000001</c:v>
                </c:pt>
                <c:pt idx="33">
                  <c:v>3.6908129999999999</c:v>
                </c:pt>
                <c:pt idx="34">
                  <c:v>3.9350299999999998</c:v>
                </c:pt>
                <c:pt idx="35">
                  <c:v>4.1802640000000002</c:v>
                </c:pt>
                <c:pt idx="36">
                  <c:v>4.3595179999999996</c:v>
                </c:pt>
                <c:pt idx="37">
                  <c:v>4.5474009999999998</c:v>
                </c:pt>
                <c:pt idx="38">
                  <c:v>4.7028790000000003</c:v>
                </c:pt>
                <c:pt idx="39">
                  <c:v>4.8865759999999998</c:v>
                </c:pt>
                <c:pt idx="40">
                  <c:v>5.0778790000000003</c:v>
                </c:pt>
                <c:pt idx="41">
                  <c:v>5.2904780000000002</c:v>
                </c:pt>
                <c:pt idx="42">
                  <c:v>5.5629249999999999</c:v>
                </c:pt>
                <c:pt idx="43">
                  <c:v>5.7732979999999996</c:v>
                </c:pt>
                <c:pt idx="44">
                  <c:v>6.0516319999999997</c:v>
                </c:pt>
                <c:pt idx="45">
                  <c:v>6.2353589999999999</c:v>
                </c:pt>
                <c:pt idx="46">
                  <c:v>6.5128519999999996</c:v>
                </c:pt>
                <c:pt idx="47">
                  <c:v>6.7710379999999999</c:v>
                </c:pt>
                <c:pt idx="48">
                  <c:v>7.0283150000000001</c:v>
                </c:pt>
                <c:pt idx="49">
                  <c:v>7.2041149999999998</c:v>
                </c:pt>
                <c:pt idx="50">
                  <c:v>7.4130120000000002</c:v>
                </c:pt>
                <c:pt idx="51">
                  <c:v>7.6499709999999999</c:v>
                </c:pt>
                <c:pt idx="52">
                  <c:v>7.865221</c:v>
                </c:pt>
                <c:pt idx="53">
                  <c:v>8.1675760000000004</c:v>
                </c:pt>
                <c:pt idx="54">
                  <c:v>8.4358979999999999</c:v>
                </c:pt>
                <c:pt idx="55">
                  <c:v>8.7024969999999993</c:v>
                </c:pt>
                <c:pt idx="56">
                  <c:v>8.9439069999999994</c:v>
                </c:pt>
                <c:pt idx="57">
                  <c:v>9.2235700000000005</c:v>
                </c:pt>
                <c:pt idx="58">
                  <c:v>9.5039079999999991</c:v>
                </c:pt>
                <c:pt idx="59">
                  <c:v>9.8060340000000004</c:v>
                </c:pt>
                <c:pt idx="60">
                  <c:v>10.09198</c:v>
                </c:pt>
                <c:pt idx="61">
                  <c:v>10.3757</c:v>
                </c:pt>
                <c:pt idx="62">
                  <c:v>10.71505</c:v>
                </c:pt>
                <c:pt idx="63">
                  <c:v>11.01727</c:v>
                </c:pt>
                <c:pt idx="64">
                  <c:v>11.3225</c:v>
                </c:pt>
                <c:pt idx="65">
                  <c:v>11.615</c:v>
                </c:pt>
                <c:pt idx="66">
                  <c:v>11.96299</c:v>
                </c:pt>
                <c:pt idx="67">
                  <c:v>12.342449999999999</c:v>
                </c:pt>
                <c:pt idx="68">
                  <c:v>12.60708</c:v>
                </c:pt>
                <c:pt idx="69">
                  <c:v>12.98096</c:v>
                </c:pt>
                <c:pt idx="70">
                  <c:v>13.30659</c:v>
                </c:pt>
                <c:pt idx="71">
                  <c:v>13.640169999999999</c:v>
                </c:pt>
                <c:pt idx="72">
                  <c:v>14.01712</c:v>
                </c:pt>
                <c:pt idx="73">
                  <c:v>14.347720000000001</c:v>
                </c:pt>
                <c:pt idx="74">
                  <c:v>14.820489999999999</c:v>
                </c:pt>
                <c:pt idx="75">
                  <c:v>15.19116</c:v>
                </c:pt>
                <c:pt idx="76">
                  <c:v>15.54148</c:v>
                </c:pt>
                <c:pt idx="77">
                  <c:v>15.94894</c:v>
                </c:pt>
                <c:pt idx="78">
                  <c:v>16.371870000000001</c:v>
                </c:pt>
                <c:pt idx="79">
                  <c:v>16.83464</c:v>
                </c:pt>
                <c:pt idx="80">
                  <c:v>17.215160000000001</c:v>
                </c:pt>
                <c:pt idx="81">
                  <c:v>17.651389999999999</c:v>
                </c:pt>
                <c:pt idx="82">
                  <c:v>18.07647</c:v>
                </c:pt>
                <c:pt idx="83">
                  <c:v>18.56194</c:v>
                </c:pt>
                <c:pt idx="84">
                  <c:v>19.011600000000001</c:v>
                </c:pt>
                <c:pt idx="85">
                  <c:v>19.569680000000002</c:v>
                </c:pt>
                <c:pt idx="86">
                  <c:v>20.075189999999999</c:v>
                </c:pt>
                <c:pt idx="87">
                  <c:v>20.470870000000001</c:v>
                </c:pt>
                <c:pt idx="88">
                  <c:v>20.9892</c:v>
                </c:pt>
                <c:pt idx="89">
                  <c:v>21.703499999999998</c:v>
                </c:pt>
                <c:pt idx="90">
                  <c:v>22.157959999999999</c:v>
                </c:pt>
                <c:pt idx="91">
                  <c:v>22.7288</c:v>
                </c:pt>
                <c:pt idx="92">
                  <c:v>23.298359999999999</c:v>
                </c:pt>
                <c:pt idx="93">
                  <c:v>23.870539999999998</c:v>
                </c:pt>
                <c:pt idx="94">
                  <c:v>24.374980000000001</c:v>
                </c:pt>
                <c:pt idx="95">
                  <c:v>24.862390000000001</c:v>
                </c:pt>
                <c:pt idx="96">
                  <c:v>25.385069999999999</c:v>
                </c:pt>
                <c:pt idx="97">
                  <c:v>25.81203</c:v>
                </c:pt>
                <c:pt idx="98">
                  <c:v>26.146139999999999</c:v>
                </c:pt>
              </c:numCache>
            </c:numRef>
          </c:xVal>
          <c:yVal>
            <c:numRef>
              <c:f>'UMi-6GHz'!$CE$156:$CE$254</c:f>
              <c:numCache>
                <c:formatCode>0.000_ </c:formatCode>
                <c:ptCount val="99"/>
                <c:pt idx="0">
                  <c:v>6.4132629999999997</c:v>
                </c:pt>
                <c:pt idx="1">
                  <c:v>3.4915259999999999</c:v>
                </c:pt>
                <c:pt idx="2">
                  <c:v>2.8141880000000001</c:v>
                </c:pt>
                <c:pt idx="3">
                  <c:v>2.3689979999999999</c:v>
                </c:pt>
                <c:pt idx="4">
                  <c:v>1.895151</c:v>
                </c:pt>
                <c:pt idx="5">
                  <c:v>1.6147560000000001</c:v>
                </c:pt>
                <c:pt idx="6">
                  <c:v>1.306711</c:v>
                </c:pt>
                <c:pt idx="7">
                  <c:v>1.072729</c:v>
                </c:pt>
                <c:pt idx="8">
                  <c:v>0.76150320000000005</c:v>
                </c:pt>
                <c:pt idx="9">
                  <c:v>0.53674319999999998</c:v>
                </c:pt>
                <c:pt idx="10">
                  <c:v>0.33111570000000001</c:v>
                </c:pt>
                <c:pt idx="11">
                  <c:v>0.1781006</c:v>
                </c:pt>
                <c:pt idx="12">
                  <c:v>1.17588E-2</c:v>
                </c:pt>
                <c:pt idx="13">
                  <c:v>-0.1117916</c:v>
                </c:pt>
                <c:pt idx="14">
                  <c:v>-0.29471019999999998</c:v>
                </c:pt>
                <c:pt idx="15">
                  <c:v>-0.4373283</c:v>
                </c:pt>
                <c:pt idx="16">
                  <c:v>-0.59916689999999995</c:v>
                </c:pt>
                <c:pt idx="17">
                  <c:v>-0.71663860000000001</c:v>
                </c:pt>
                <c:pt idx="18">
                  <c:v>-0.86071779999999998</c:v>
                </c:pt>
                <c:pt idx="19">
                  <c:v>-1.0228330000000001</c:v>
                </c:pt>
                <c:pt idx="20">
                  <c:v>-1.1503810000000001</c:v>
                </c:pt>
                <c:pt idx="21">
                  <c:v>-1.337091</c:v>
                </c:pt>
                <c:pt idx="22">
                  <c:v>-1.5437110000000001</c:v>
                </c:pt>
                <c:pt idx="23">
                  <c:v>-1.726054</c:v>
                </c:pt>
                <c:pt idx="24">
                  <c:v>-1.973101</c:v>
                </c:pt>
                <c:pt idx="25">
                  <c:v>-2.1456529999999998</c:v>
                </c:pt>
                <c:pt idx="26">
                  <c:v>-2.3581490000000001</c:v>
                </c:pt>
                <c:pt idx="27">
                  <c:v>-2.544708</c:v>
                </c:pt>
                <c:pt idx="28">
                  <c:v>-2.760046</c:v>
                </c:pt>
                <c:pt idx="29">
                  <c:v>-2.955549</c:v>
                </c:pt>
                <c:pt idx="30">
                  <c:v>-3.173063</c:v>
                </c:pt>
                <c:pt idx="31">
                  <c:v>-3.3218540000000001</c:v>
                </c:pt>
                <c:pt idx="32">
                  <c:v>-3.5128460000000001</c:v>
                </c:pt>
                <c:pt idx="33">
                  <c:v>-3.6908129999999999</c:v>
                </c:pt>
                <c:pt idx="34">
                  <c:v>-3.9350299999999998</c:v>
                </c:pt>
                <c:pt idx="35">
                  <c:v>-4.1802640000000002</c:v>
                </c:pt>
                <c:pt idx="36">
                  <c:v>-4.3595179999999996</c:v>
                </c:pt>
                <c:pt idx="37">
                  <c:v>-4.5474009999999998</c:v>
                </c:pt>
                <c:pt idx="38">
                  <c:v>-4.7028790000000003</c:v>
                </c:pt>
                <c:pt idx="39">
                  <c:v>-4.8865759999999998</c:v>
                </c:pt>
                <c:pt idx="40">
                  <c:v>-5.0778790000000003</c:v>
                </c:pt>
                <c:pt idx="41">
                  <c:v>-5.2904780000000002</c:v>
                </c:pt>
                <c:pt idx="42">
                  <c:v>-5.5629249999999999</c:v>
                </c:pt>
                <c:pt idx="43">
                  <c:v>-5.7732979999999996</c:v>
                </c:pt>
                <c:pt idx="44">
                  <c:v>-6.0516319999999997</c:v>
                </c:pt>
                <c:pt idx="45">
                  <c:v>-6.2353589999999999</c:v>
                </c:pt>
                <c:pt idx="46">
                  <c:v>-6.5128519999999996</c:v>
                </c:pt>
                <c:pt idx="47">
                  <c:v>-6.7710379999999999</c:v>
                </c:pt>
                <c:pt idx="48">
                  <c:v>-7.0283150000000001</c:v>
                </c:pt>
                <c:pt idx="49">
                  <c:v>-7.2041149999999998</c:v>
                </c:pt>
                <c:pt idx="50">
                  <c:v>-7.4130120000000002</c:v>
                </c:pt>
                <c:pt idx="51">
                  <c:v>-7.6499709999999999</c:v>
                </c:pt>
                <c:pt idx="52">
                  <c:v>-7.865221</c:v>
                </c:pt>
                <c:pt idx="53">
                  <c:v>-8.1675760000000004</c:v>
                </c:pt>
                <c:pt idx="54">
                  <c:v>-8.4358979999999999</c:v>
                </c:pt>
                <c:pt idx="55">
                  <c:v>-8.7024969999999993</c:v>
                </c:pt>
                <c:pt idx="56">
                  <c:v>-8.9439069999999994</c:v>
                </c:pt>
                <c:pt idx="57">
                  <c:v>-9.2235700000000005</c:v>
                </c:pt>
                <c:pt idx="58">
                  <c:v>-9.5039079999999991</c:v>
                </c:pt>
                <c:pt idx="59">
                  <c:v>-9.8060340000000004</c:v>
                </c:pt>
                <c:pt idx="60">
                  <c:v>-10.09198</c:v>
                </c:pt>
                <c:pt idx="61">
                  <c:v>-10.3757</c:v>
                </c:pt>
                <c:pt idx="62">
                  <c:v>-10.71505</c:v>
                </c:pt>
                <c:pt idx="63">
                  <c:v>-11.01727</c:v>
                </c:pt>
                <c:pt idx="64">
                  <c:v>-11.3225</c:v>
                </c:pt>
                <c:pt idx="65">
                  <c:v>-11.615</c:v>
                </c:pt>
                <c:pt idx="66">
                  <c:v>-11.96299</c:v>
                </c:pt>
                <c:pt idx="67">
                  <c:v>-12.342449999999999</c:v>
                </c:pt>
                <c:pt idx="68">
                  <c:v>-12.60708</c:v>
                </c:pt>
                <c:pt idx="69">
                  <c:v>-12.98096</c:v>
                </c:pt>
                <c:pt idx="70">
                  <c:v>-13.30659</c:v>
                </c:pt>
                <c:pt idx="71">
                  <c:v>-13.640169999999999</c:v>
                </c:pt>
                <c:pt idx="72">
                  <c:v>-14.01712</c:v>
                </c:pt>
                <c:pt idx="73">
                  <c:v>-14.347720000000001</c:v>
                </c:pt>
                <c:pt idx="74">
                  <c:v>-14.820489999999999</c:v>
                </c:pt>
                <c:pt idx="75">
                  <c:v>-15.19116</c:v>
                </c:pt>
                <c:pt idx="76">
                  <c:v>-15.54148</c:v>
                </c:pt>
                <c:pt idx="77">
                  <c:v>-15.94894</c:v>
                </c:pt>
                <c:pt idx="78">
                  <c:v>-16.371870000000001</c:v>
                </c:pt>
                <c:pt idx="79">
                  <c:v>-16.83464</c:v>
                </c:pt>
                <c:pt idx="80">
                  <c:v>-17.215160000000001</c:v>
                </c:pt>
                <c:pt idx="81">
                  <c:v>-17.651389999999999</c:v>
                </c:pt>
                <c:pt idx="82">
                  <c:v>-18.07647</c:v>
                </c:pt>
                <c:pt idx="83">
                  <c:v>-18.56194</c:v>
                </c:pt>
                <c:pt idx="84">
                  <c:v>-19.011600000000001</c:v>
                </c:pt>
                <c:pt idx="85">
                  <c:v>-19.569680000000002</c:v>
                </c:pt>
                <c:pt idx="86">
                  <c:v>-20.075189999999999</c:v>
                </c:pt>
                <c:pt idx="87">
                  <c:v>-20.470870000000001</c:v>
                </c:pt>
                <c:pt idx="88">
                  <c:v>-20.9892</c:v>
                </c:pt>
                <c:pt idx="89">
                  <c:v>-21.703499999999998</c:v>
                </c:pt>
                <c:pt idx="90">
                  <c:v>-22.157959999999999</c:v>
                </c:pt>
                <c:pt idx="91">
                  <c:v>-22.7288</c:v>
                </c:pt>
                <c:pt idx="92">
                  <c:v>-23.298359999999999</c:v>
                </c:pt>
                <c:pt idx="93">
                  <c:v>-23.870539999999998</c:v>
                </c:pt>
                <c:pt idx="94">
                  <c:v>-24.374980000000001</c:v>
                </c:pt>
                <c:pt idx="95">
                  <c:v>-24.862390000000001</c:v>
                </c:pt>
                <c:pt idx="96">
                  <c:v>-25.385069999999999</c:v>
                </c:pt>
                <c:pt idx="97">
                  <c:v>-25.81203</c:v>
                </c:pt>
                <c:pt idx="98">
                  <c:v>-26.146139999999999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3EA-4305-B239-E382C8A17B45}"/>
            </c:ext>
          </c:extLst>
        </c:ser>
        <c:ser>
          <c:idx val="20"/>
          <c:order val="20"/>
          <c:tx>
            <c:strRef>
              <c:f>'UMi-6GHz'!$CF$155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-6.4132629999999997</c:v>
                </c:pt>
                <c:pt idx="1">
                  <c:v>-3.4915259999999999</c:v>
                </c:pt>
                <c:pt idx="2">
                  <c:v>-2.8141880000000001</c:v>
                </c:pt>
                <c:pt idx="3">
                  <c:v>-2.3689979999999999</c:v>
                </c:pt>
                <c:pt idx="4">
                  <c:v>-1.895151</c:v>
                </c:pt>
                <c:pt idx="5">
                  <c:v>-1.6147560000000001</c:v>
                </c:pt>
                <c:pt idx="6">
                  <c:v>-1.306711</c:v>
                </c:pt>
                <c:pt idx="7">
                  <c:v>-1.072729</c:v>
                </c:pt>
                <c:pt idx="8">
                  <c:v>-0.76150320000000005</c:v>
                </c:pt>
                <c:pt idx="9">
                  <c:v>-0.53674319999999998</c:v>
                </c:pt>
                <c:pt idx="10">
                  <c:v>-0.33111570000000001</c:v>
                </c:pt>
                <c:pt idx="11">
                  <c:v>-0.1781006</c:v>
                </c:pt>
                <c:pt idx="12">
                  <c:v>-1.17588E-2</c:v>
                </c:pt>
                <c:pt idx="13">
                  <c:v>0.1117916</c:v>
                </c:pt>
                <c:pt idx="14">
                  <c:v>0.29471019999999998</c:v>
                </c:pt>
                <c:pt idx="15">
                  <c:v>0.4373283</c:v>
                </c:pt>
                <c:pt idx="16">
                  <c:v>0.59916689999999995</c:v>
                </c:pt>
                <c:pt idx="17">
                  <c:v>0.71663860000000001</c:v>
                </c:pt>
                <c:pt idx="18">
                  <c:v>0.86071779999999998</c:v>
                </c:pt>
                <c:pt idx="19">
                  <c:v>1.0228330000000001</c:v>
                </c:pt>
                <c:pt idx="20">
                  <c:v>1.1503810000000001</c:v>
                </c:pt>
                <c:pt idx="21">
                  <c:v>1.337091</c:v>
                </c:pt>
                <c:pt idx="22">
                  <c:v>1.5437110000000001</c:v>
                </c:pt>
                <c:pt idx="23">
                  <c:v>1.726054</c:v>
                </c:pt>
                <c:pt idx="24">
                  <c:v>1.973101</c:v>
                </c:pt>
                <c:pt idx="25">
                  <c:v>2.1456529999999998</c:v>
                </c:pt>
                <c:pt idx="26">
                  <c:v>2.3581490000000001</c:v>
                </c:pt>
                <c:pt idx="27">
                  <c:v>2.544708</c:v>
                </c:pt>
                <c:pt idx="28">
                  <c:v>2.760046</c:v>
                </c:pt>
                <c:pt idx="29">
                  <c:v>2.955549</c:v>
                </c:pt>
                <c:pt idx="30">
                  <c:v>3.173063</c:v>
                </c:pt>
                <c:pt idx="31">
                  <c:v>3.3218540000000001</c:v>
                </c:pt>
                <c:pt idx="32">
                  <c:v>3.5128460000000001</c:v>
                </c:pt>
                <c:pt idx="33">
                  <c:v>3.6908129999999999</c:v>
                </c:pt>
                <c:pt idx="34">
                  <c:v>3.9350299999999998</c:v>
                </c:pt>
                <c:pt idx="35">
                  <c:v>4.1802640000000002</c:v>
                </c:pt>
                <c:pt idx="36">
                  <c:v>4.3595179999999996</c:v>
                </c:pt>
                <c:pt idx="37">
                  <c:v>4.5474009999999998</c:v>
                </c:pt>
                <c:pt idx="38">
                  <c:v>4.7028790000000003</c:v>
                </c:pt>
                <c:pt idx="39">
                  <c:v>4.8865759999999998</c:v>
                </c:pt>
                <c:pt idx="40">
                  <c:v>5.0778790000000003</c:v>
                </c:pt>
                <c:pt idx="41">
                  <c:v>5.2904780000000002</c:v>
                </c:pt>
                <c:pt idx="42">
                  <c:v>5.5629249999999999</c:v>
                </c:pt>
                <c:pt idx="43">
                  <c:v>5.7732979999999996</c:v>
                </c:pt>
                <c:pt idx="44">
                  <c:v>6.0516319999999997</c:v>
                </c:pt>
                <c:pt idx="45">
                  <c:v>6.2353589999999999</c:v>
                </c:pt>
                <c:pt idx="46">
                  <c:v>6.5128519999999996</c:v>
                </c:pt>
                <c:pt idx="47">
                  <c:v>6.7710379999999999</c:v>
                </c:pt>
                <c:pt idx="48">
                  <c:v>7.0283150000000001</c:v>
                </c:pt>
                <c:pt idx="49">
                  <c:v>7.2041149999999998</c:v>
                </c:pt>
                <c:pt idx="50">
                  <c:v>7.4130120000000002</c:v>
                </c:pt>
                <c:pt idx="51">
                  <c:v>7.6499709999999999</c:v>
                </c:pt>
                <c:pt idx="52">
                  <c:v>7.865221</c:v>
                </c:pt>
                <c:pt idx="53">
                  <c:v>8.1675760000000004</c:v>
                </c:pt>
                <c:pt idx="54">
                  <c:v>8.4358979999999999</c:v>
                </c:pt>
                <c:pt idx="55">
                  <c:v>8.7024969999999993</c:v>
                </c:pt>
                <c:pt idx="56">
                  <c:v>8.9439069999999994</c:v>
                </c:pt>
                <c:pt idx="57">
                  <c:v>9.2235700000000005</c:v>
                </c:pt>
                <c:pt idx="58">
                  <c:v>9.5039079999999991</c:v>
                </c:pt>
                <c:pt idx="59">
                  <c:v>9.8060340000000004</c:v>
                </c:pt>
                <c:pt idx="60">
                  <c:v>10.09198</c:v>
                </c:pt>
                <c:pt idx="61">
                  <c:v>10.3757</c:v>
                </c:pt>
                <c:pt idx="62">
                  <c:v>10.71505</c:v>
                </c:pt>
                <c:pt idx="63">
                  <c:v>11.01727</c:v>
                </c:pt>
                <c:pt idx="64">
                  <c:v>11.3225</c:v>
                </c:pt>
                <c:pt idx="65">
                  <c:v>11.615</c:v>
                </c:pt>
                <c:pt idx="66">
                  <c:v>11.96299</c:v>
                </c:pt>
                <c:pt idx="67">
                  <c:v>12.342449999999999</c:v>
                </c:pt>
                <c:pt idx="68">
                  <c:v>12.60708</c:v>
                </c:pt>
                <c:pt idx="69">
                  <c:v>12.98096</c:v>
                </c:pt>
                <c:pt idx="70">
                  <c:v>13.30659</c:v>
                </c:pt>
                <c:pt idx="71">
                  <c:v>13.640169999999999</c:v>
                </c:pt>
                <c:pt idx="72">
                  <c:v>14.01712</c:v>
                </c:pt>
                <c:pt idx="73">
                  <c:v>14.347720000000001</c:v>
                </c:pt>
                <c:pt idx="74">
                  <c:v>14.820489999999999</c:v>
                </c:pt>
                <c:pt idx="75">
                  <c:v>15.19116</c:v>
                </c:pt>
                <c:pt idx="76">
                  <c:v>15.54148</c:v>
                </c:pt>
                <c:pt idx="77">
                  <c:v>15.94894</c:v>
                </c:pt>
                <c:pt idx="78">
                  <c:v>16.371870000000001</c:v>
                </c:pt>
                <c:pt idx="79">
                  <c:v>16.83464</c:v>
                </c:pt>
                <c:pt idx="80">
                  <c:v>17.215160000000001</c:v>
                </c:pt>
                <c:pt idx="81">
                  <c:v>17.651389999999999</c:v>
                </c:pt>
                <c:pt idx="82">
                  <c:v>18.07647</c:v>
                </c:pt>
                <c:pt idx="83">
                  <c:v>18.56194</c:v>
                </c:pt>
                <c:pt idx="84">
                  <c:v>19.011600000000001</c:v>
                </c:pt>
                <c:pt idx="85">
                  <c:v>19.569680000000002</c:v>
                </c:pt>
                <c:pt idx="86">
                  <c:v>20.075189999999999</c:v>
                </c:pt>
                <c:pt idx="87">
                  <c:v>20.470870000000001</c:v>
                </c:pt>
                <c:pt idx="88">
                  <c:v>20.9892</c:v>
                </c:pt>
                <c:pt idx="89">
                  <c:v>21.703499999999998</c:v>
                </c:pt>
                <c:pt idx="90">
                  <c:v>22.157959999999999</c:v>
                </c:pt>
                <c:pt idx="91">
                  <c:v>22.7288</c:v>
                </c:pt>
                <c:pt idx="92">
                  <c:v>23.298359999999999</c:v>
                </c:pt>
                <c:pt idx="93">
                  <c:v>23.870539999999998</c:v>
                </c:pt>
                <c:pt idx="94">
                  <c:v>24.374980000000001</c:v>
                </c:pt>
                <c:pt idx="95">
                  <c:v>24.862390000000001</c:v>
                </c:pt>
                <c:pt idx="96">
                  <c:v>25.385069999999999</c:v>
                </c:pt>
                <c:pt idx="97">
                  <c:v>25.81203</c:v>
                </c:pt>
                <c:pt idx="98">
                  <c:v>26.146139999999999</c:v>
                </c:pt>
              </c:numCache>
            </c:numRef>
          </c:xVal>
          <c:yVal>
            <c:numRef>
              <c:f>'UMi-6GHz'!$CF$156:$CF$254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3EA-4305-B239-E382C8A17B45}"/>
            </c:ext>
          </c:extLst>
        </c:ser>
        <c:ser>
          <c:idx val="21"/>
          <c:order val="21"/>
          <c:tx>
            <c:strRef>
              <c:f>'UMi-6GHz'!$CG$155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-6.4132629999999997</c:v>
                </c:pt>
                <c:pt idx="1">
                  <c:v>-3.4915259999999999</c:v>
                </c:pt>
                <c:pt idx="2">
                  <c:v>-2.8141880000000001</c:v>
                </c:pt>
                <c:pt idx="3">
                  <c:v>-2.3689979999999999</c:v>
                </c:pt>
                <c:pt idx="4">
                  <c:v>-1.895151</c:v>
                </c:pt>
                <c:pt idx="5">
                  <c:v>-1.6147560000000001</c:v>
                </c:pt>
                <c:pt idx="6">
                  <c:v>-1.306711</c:v>
                </c:pt>
                <c:pt idx="7">
                  <c:v>-1.072729</c:v>
                </c:pt>
                <c:pt idx="8">
                  <c:v>-0.76150320000000005</c:v>
                </c:pt>
                <c:pt idx="9">
                  <c:v>-0.53674319999999998</c:v>
                </c:pt>
                <c:pt idx="10">
                  <c:v>-0.33111570000000001</c:v>
                </c:pt>
                <c:pt idx="11">
                  <c:v>-0.1781006</c:v>
                </c:pt>
                <c:pt idx="12">
                  <c:v>-1.17588E-2</c:v>
                </c:pt>
                <c:pt idx="13">
                  <c:v>0.1117916</c:v>
                </c:pt>
                <c:pt idx="14">
                  <c:v>0.29471019999999998</c:v>
                </c:pt>
                <c:pt idx="15">
                  <c:v>0.4373283</c:v>
                </c:pt>
                <c:pt idx="16">
                  <c:v>0.59916689999999995</c:v>
                </c:pt>
                <c:pt idx="17">
                  <c:v>0.71663860000000001</c:v>
                </c:pt>
                <c:pt idx="18">
                  <c:v>0.86071779999999998</c:v>
                </c:pt>
                <c:pt idx="19">
                  <c:v>1.0228330000000001</c:v>
                </c:pt>
                <c:pt idx="20">
                  <c:v>1.1503810000000001</c:v>
                </c:pt>
                <c:pt idx="21">
                  <c:v>1.337091</c:v>
                </c:pt>
                <c:pt idx="22">
                  <c:v>1.5437110000000001</c:v>
                </c:pt>
                <c:pt idx="23">
                  <c:v>1.726054</c:v>
                </c:pt>
                <c:pt idx="24">
                  <c:v>1.973101</c:v>
                </c:pt>
                <c:pt idx="25">
                  <c:v>2.1456529999999998</c:v>
                </c:pt>
                <c:pt idx="26">
                  <c:v>2.3581490000000001</c:v>
                </c:pt>
                <c:pt idx="27">
                  <c:v>2.544708</c:v>
                </c:pt>
                <c:pt idx="28">
                  <c:v>2.760046</c:v>
                </c:pt>
                <c:pt idx="29">
                  <c:v>2.955549</c:v>
                </c:pt>
                <c:pt idx="30">
                  <c:v>3.173063</c:v>
                </c:pt>
                <c:pt idx="31">
                  <c:v>3.3218540000000001</c:v>
                </c:pt>
                <c:pt idx="32">
                  <c:v>3.5128460000000001</c:v>
                </c:pt>
                <c:pt idx="33">
                  <c:v>3.6908129999999999</c:v>
                </c:pt>
                <c:pt idx="34">
                  <c:v>3.9350299999999998</c:v>
                </c:pt>
                <c:pt idx="35">
                  <c:v>4.1802640000000002</c:v>
                </c:pt>
                <c:pt idx="36">
                  <c:v>4.3595179999999996</c:v>
                </c:pt>
                <c:pt idx="37">
                  <c:v>4.5474009999999998</c:v>
                </c:pt>
                <c:pt idx="38">
                  <c:v>4.7028790000000003</c:v>
                </c:pt>
                <c:pt idx="39">
                  <c:v>4.8865759999999998</c:v>
                </c:pt>
                <c:pt idx="40">
                  <c:v>5.0778790000000003</c:v>
                </c:pt>
                <c:pt idx="41">
                  <c:v>5.2904780000000002</c:v>
                </c:pt>
                <c:pt idx="42">
                  <c:v>5.5629249999999999</c:v>
                </c:pt>
                <c:pt idx="43">
                  <c:v>5.7732979999999996</c:v>
                </c:pt>
                <c:pt idx="44">
                  <c:v>6.0516319999999997</c:v>
                </c:pt>
                <c:pt idx="45">
                  <c:v>6.2353589999999999</c:v>
                </c:pt>
                <c:pt idx="46">
                  <c:v>6.5128519999999996</c:v>
                </c:pt>
                <c:pt idx="47">
                  <c:v>6.7710379999999999</c:v>
                </c:pt>
                <c:pt idx="48">
                  <c:v>7.0283150000000001</c:v>
                </c:pt>
                <c:pt idx="49">
                  <c:v>7.2041149999999998</c:v>
                </c:pt>
                <c:pt idx="50">
                  <c:v>7.4130120000000002</c:v>
                </c:pt>
                <c:pt idx="51">
                  <c:v>7.6499709999999999</c:v>
                </c:pt>
                <c:pt idx="52">
                  <c:v>7.865221</c:v>
                </c:pt>
                <c:pt idx="53">
                  <c:v>8.1675760000000004</c:v>
                </c:pt>
                <c:pt idx="54">
                  <c:v>8.4358979999999999</c:v>
                </c:pt>
                <c:pt idx="55">
                  <c:v>8.7024969999999993</c:v>
                </c:pt>
                <c:pt idx="56">
                  <c:v>8.9439069999999994</c:v>
                </c:pt>
                <c:pt idx="57">
                  <c:v>9.2235700000000005</c:v>
                </c:pt>
                <c:pt idx="58">
                  <c:v>9.5039079999999991</c:v>
                </c:pt>
                <c:pt idx="59">
                  <c:v>9.8060340000000004</c:v>
                </c:pt>
                <c:pt idx="60">
                  <c:v>10.09198</c:v>
                </c:pt>
                <c:pt idx="61">
                  <c:v>10.3757</c:v>
                </c:pt>
                <c:pt idx="62">
                  <c:v>10.71505</c:v>
                </c:pt>
                <c:pt idx="63">
                  <c:v>11.01727</c:v>
                </c:pt>
                <c:pt idx="64">
                  <c:v>11.3225</c:v>
                </c:pt>
                <c:pt idx="65">
                  <c:v>11.615</c:v>
                </c:pt>
                <c:pt idx="66">
                  <c:v>11.96299</c:v>
                </c:pt>
                <c:pt idx="67">
                  <c:v>12.342449999999999</c:v>
                </c:pt>
                <c:pt idx="68">
                  <c:v>12.60708</c:v>
                </c:pt>
                <c:pt idx="69">
                  <c:v>12.98096</c:v>
                </c:pt>
                <c:pt idx="70">
                  <c:v>13.30659</c:v>
                </c:pt>
                <c:pt idx="71">
                  <c:v>13.640169999999999</c:v>
                </c:pt>
                <c:pt idx="72">
                  <c:v>14.01712</c:v>
                </c:pt>
                <c:pt idx="73">
                  <c:v>14.347720000000001</c:v>
                </c:pt>
                <c:pt idx="74">
                  <c:v>14.820489999999999</c:v>
                </c:pt>
                <c:pt idx="75">
                  <c:v>15.19116</c:v>
                </c:pt>
                <c:pt idx="76">
                  <c:v>15.54148</c:v>
                </c:pt>
                <c:pt idx="77">
                  <c:v>15.94894</c:v>
                </c:pt>
                <c:pt idx="78">
                  <c:v>16.371870000000001</c:v>
                </c:pt>
                <c:pt idx="79">
                  <c:v>16.83464</c:v>
                </c:pt>
                <c:pt idx="80">
                  <c:v>17.215160000000001</c:v>
                </c:pt>
                <c:pt idx="81">
                  <c:v>17.651389999999999</c:v>
                </c:pt>
                <c:pt idx="82">
                  <c:v>18.07647</c:v>
                </c:pt>
                <c:pt idx="83">
                  <c:v>18.56194</c:v>
                </c:pt>
                <c:pt idx="84">
                  <c:v>19.011600000000001</c:v>
                </c:pt>
                <c:pt idx="85">
                  <c:v>19.569680000000002</c:v>
                </c:pt>
                <c:pt idx="86">
                  <c:v>20.075189999999999</c:v>
                </c:pt>
                <c:pt idx="87">
                  <c:v>20.470870000000001</c:v>
                </c:pt>
                <c:pt idx="88">
                  <c:v>20.9892</c:v>
                </c:pt>
                <c:pt idx="89">
                  <c:v>21.703499999999998</c:v>
                </c:pt>
                <c:pt idx="90">
                  <c:v>22.157959999999999</c:v>
                </c:pt>
                <c:pt idx="91">
                  <c:v>22.7288</c:v>
                </c:pt>
                <c:pt idx="92">
                  <c:v>23.298359999999999</c:v>
                </c:pt>
                <c:pt idx="93">
                  <c:v>23.870539999999998</c:v>
                </c:pt>
                <c:pt idx="94">
                  <c:v>24.374980000000001</c:v>
                </c:pt>
                <c:pt idx="95">
                  <c:v>24.862390000000001</c:v>
                </c:pt>
                <c:pt idx="96">
                  <c:v>25.385069999999999</c:v>
                </c:pt>
                <c:pt idx="97">
                  <c:v>25.81203</c:v>
                </c:pt>
                <c:pt idx="98">
                  <c:v>26.146139999999999</c:v>
                </c:pt>
              </c:numCache>
            </c:numRef>
          </c:xVal>
          <c:yVal>
            <c:numRef>
              <c:f>'UMi-6GHz'!$CG$156:$CG$254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3EA-4305-B239-E382C8A17B45}"/>
            </c:ext>
          </c:extLst>
        </c:ser>
        <c:ser>
          <c:idx val="22"/>
          <c:order val="22"/>
          <c:tx>
            <c:strRef>
              <c:f>'UMi-6GHz'!$CH$155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-6.4132629999999997</c:v>
                </c:pt>
                <c:pt idx="1">
                  <c:v>-3.4915259999999999</c:v>
                </c:pt>
                <c:pt idx="2">
                  <c:v>-2.8141880000000001</c:v>
                </c:pt>
                <c:pt idx="3">
                  <c:v>-2.3689979999999999</c:v>
                </c:pt>
                <c:pt idx="4">
                  <c:v>-1.895151</c:v>
                </c:pt>
                <c:pt idx="5">
                  <c:v>-1.6147560000000001</c:v>
                </c:pt>
                <c:pt idx="6">
                  <c:v>-1.306711</c:v>
                </c:pt>
                <c:pt idx="7">
                  <c:v>-1.072729</c:v>
                </c:pt>
                <c:pt idx="8">
                  <c:v>-0.76150320000000005</c:v>
                </c:pt>
                <c:pt idx="9">
                  <c:v>-0.53674319999999998</c:v>
                </c:pt>
                <c:pt idx="10">
                  <c:v>-0.33111570000000001</c:v>
                </c:pt>
                <c:pt idx="11">
                  <c:v>-0.1781006</c:v>
                </c:pt>
                <c:pt idx="12">
                  <c:v>-1.17588E-2</c:v>
                </c:pt>
                <c:pt idx="13">
                  <c:v>0.1117916</c:v>
                </c:pt>
                <c:pt idx="14">
                  <c:v>0.29471019999999998</c:v>
                </c:pt>
                <c:pt idx="15">
                  <c:v>0.4373283</c:v>
                </c:pt>
                <c:pt idx="16">
                  <c:v>0.59916689999999995</c:v>
                </c:pt>
                <c:pt idx="17">
                  <c:v>0.71663860000000001</c:v>
                </c:pt>
                <c:pt idx="18">
                  <c:v>0.86071779999999998</c:v>
                </c:pt>
                <c:pt idx="19">
                  <c:v>1.0228330000000001</c:v>
                </c:pt>
                <c:pt idx="20">
                  <c:v>1.1503810000000001</c:v>
                </c:pt>
                <c:pt idx="21">
                  <c:v>1.337091</c:v>
                </c:pt>
                <c:pt idx="22">
                  <c:v>1.5437110000000001</c:v>
                </c:pt>
                <c:pt idx="23">
                  <c:v>1.726054</c:v>
                </c:pt>
                <c:pt idx="24">
                  <c:v>1.973101</c:v>
                </c:pt>
                <c:pt idx="25">
                  <c:v>2.1456529999999998</c:v>
                </c:pt>
                <c:pt idx="26">
                  <c:v>2.3581490000000001</c:v>
                </c:pt>
                <c:pt idx="27">
                  <c:v>2.544708</c:v>
                </c:pt>
                <c:pt idx="28">
                  <c:v>2.760046</c:v>
                </c:pt>
                <c:pt idx="29">
                  <c:v>2.955549</c:v>
                </c:pt>
                <c:pt idx="30">
                  <c:v>3.173063</c:v>
                </c:pt>
                <c:pt idx="31">
                  <c:v>3.3218540000000001</c:v>
                </c:pt>
                <c:pt idx="32">
                  <c:v>3.5128460000000001</c:v>
                </c:pt>
                <c:pt idx="33">
                  <c:v>3.6908129999999999</c:v>
                </c:pt>
                <c:pt idx="34">
                  <c:v>3.9350299999999998</c:v>
                </c:pt>
                <c:pt idx="35">
                  <c:v>4.1802640000000002</c:v>
                </c:pt>
                <c:pt idx="36">
                  <c:v>4.3595179999999996</c:v>
                </c:pt>
                <c:pt idx="37">
                  <c:v>4.5474009999999998</c:v>
                </c:pt>
                <c:pt idx="38">
                  <c:v>4.7028790000000003</c:v>
                </c:pt>
                <c:pt idx="39">
                  <c:v>4.8865759999999998</c:v>
                </c:pt>
                <c:pt idx="40">
                  <c:v>5.0778790000000003</c:v>
                </c:pt>
                <c:pt idx="41">
                  <c:v>5.2904780000000002</c:v>
                </c:pt>
                <c:pt idx="42">
                  <c:v>5.5629249999999999</c:v>
                </c:pt>
                <c:pt idx="43">
                  <c:v>5.7732979999999996</c:v>
                </c:pt>
                <c:pt idx="44">
                  <c:v>6.0516319999999997</c:v>
                </c:pt>
                <c:pt idx="45">
                  <c:v>6.2353589999999999</c:v>
                </c:pt>
                <c:pt idx="46">
                  <c:v>6.5128519999999996</c:v>
                </c:pt>
                <c:pt idx="47">
                  <c:v>6.7710379999999999</c:v>
                </c:pt>
                <c:pt idx="48">
                  <c:v>7.0283150000000001</c:v>
                </c:pt>
                <c:pt idx="49">
                  <c:v>7.2041149999999998</c:v>
                </c:pt>
                <c:pt idx="50">
                  <c:v>7.4130120000000002</c:v>
                </c:pt>
                <c:pt idx="51">
                  <c:v>7.6499709999999999</c:v>
                </c:pt>
                <c:pt idx="52">
                  <c:v>7.865221</c:v>
                </c:pt>
                <c:pt idx="53">
                  <c:v>8.1675760000000004</c:v>
                </c:pt>
                <c:pt idx="54">
                  <c:v>8.4358979999999999</c:v>
                </c:pt>
                <c:pt idx="55">
                  <c:v>8.7024969999999993</c:v>
                </c:pt>
                <c:pt idx="56">
                  <c:v>8.9439069999999994</c:v>
                </c:pt>
                <c:pt idx="57">
                  <c:v>9.2235700000000005</c:v>
                </c:pt>
                <c:pt idx="58">
                  <c:v>9.5039079999999991</c:v>
                </c:pt>
                <c:pt idx="59">
                  <c:v>9.8060340000000004</c:v>
                </c:pt>
                <c:pt idx="60">
                  <c:v>10.09198</c:v>
                </c:pt>
                <c:pt idx="61">
                  <c:v>10.3757</c:v>
                </c:pt>
                <c:pt idx="62">
                  <c:v>10.71505</c:v>
                </c:pt>
                <c:pt idx="63">
                  <c:v>11.01727</c:v>
                </c:pt>
                <c:pt idx="64">
                  <c:v>11.3225</c:v>
                </c:pt>
                <c:pt idx="65">
                  <c:v>11.615</c:v>
                </c:pt>
                <c:pt idx="66">
                  <c:v>11.96299</c:v>
                </c:pt>
                <c:pt idx="67">
                  <c:v>12.342449999999999</c:v>
                </c:pt>
                <c:pt idx="68">
                  <c:v>12.60708</c:v>
                </c:pt>
                <c:pt idx="69">
                  <c:v>12.98096</c:v>
                </c:pt>
                <c:pt idx="70">
                  <c:v>13.30659</c:v>
                </c:pt>
                <c:pt idx="71">
                  <c:v>13.640169999999999</c:v>
                </c:pt>
                <c:pt idx="72">
                  <c:v>14.01712</c:v>
                </c:pt>
                <c:pt idx="73">
                  <c:v>14.347720000000001</c:v>
                </c:pt>
                <c:pt idx="74">
                  <c:v>14.820489999999999</c:v>
                </c:pt>
                <c:pt idx="75">
                  <c:v>15.19116</c:v>
                </c:pt>
                <c:pt idx="76">
                  <c:v>15.54148</c:v>
                </c:pt>
                <c:pt idx="77">
                  <c:v>15.94894</c:v>
                </c:pt>
                <c:pt idx="78">
                  <c:v>16.371870000000001</c:v>
                </c:pt>
                <c:pt idx="79">
                  <c:v>16.83464</c:v>
                </c:pt>
                <c:pt idx="80">
                  <c:v>17.215160000000001</c:v>
                </c:pt>
                <c:pt idx="81">
                  <c:v>17.651389999999999</c:v>
                </c:pt>
                <c:pt idx="82">
                  <c:v>18.07647</c:v>
                </c:pt>
                <c:pt idx="83">
                  <c:v>18.56194</c:v>
                </c:pt>
                <c:pt idx="84">
                  <c:v>19.011600000000001</c:v>
                </c:pt>
                <c:pt idx="85">
                  <c:v>19.569680000000002</c:v>
                </c:pt>
                <c:pt idx="86">
                  <c:v>20.075189999999999</c:v>
                </c:pt>
                <c:pt idx="87">
                  <c:v>20.470870000000001</c:v>
                </c:pt>
                <c:pt idx="88">
                  <c:v>20.9892</c:v>
                </c:pt>
                <c:pt idx="89">
                  <c:v>21.703499999999998</c:v>
                </c:pt>
                <c:pt idx="90">
                  <c:v>22.157959999999999</c:v>
                </c:pt>
                <c:pt idx="91">
                  <c:v>22.7288</c:v>
                </c:pt>
                <c:pt idx="92">
                  <c:v>23.298359999999999</c:v>
                </c:pt>
                <c:pt idx="93">
                  <c:v>23.870539999999998</c:v>
                </c:pt>
                <c:pt idx="94">
                  <c:v>24.374980000000001</c:v>
                </c:pt>
                <c:pt idx="95">
                  <c:v>24.862390000000001</c:v>
                </c:pt>
                <c:pt idx="96">
                  <c:v>25.385069999999999</c:v>
                </c:pt>
                <c:pt idx="97">
                  <c:v>25.81203</c:v>
                </c:pt>
                <c:pt idx="98">
                  <c:v>26.146139999999999</c:v>
                </c:pt>
              </c:numCache>
            </c:numRef>
          </c:xVal>
          <c:yVal>
            <c:numRef>
              <c:f>'UMi-6GHz'!$CH$156:$CH$254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3EA-4305-B239-E382C8A17B45}"/>
            </c:ext>
          </c:extLst>
        </c:ser>
        <c:ser>
          <c:idx val="23"/>
          <c:order val="23"/>
          <c:tx>
            <c:strRef>
              <c:f>'UMi-6GHz'!$CI$155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-6.4132629999999997</c:v>
                </c:pt>
                <c:pt idx="1">
                  <c:v>-3.4915259999999999</c:v>
                </c:pt>
                <c:pt idx="2">
                  <c:v>-2.8141880000000001</c:v>
                </c:pt>
                <c:pt idx="3">
                  <c:v>-2.3689979999999999</c:v>
                </c:pt>
                <c:pt idx="4">
                  <c:v>-1.895151</c:v>
                </c:pt>
                <c:pt idx="5">
                  <c:v>-1.6147560000000001</c:v>
                </c:pt>
                <c:pt idx="6">
                  <c:v>-1.306711</c:v>
                </c:pt>
                <c:pt idx="7">
                  <c:v>-1.072729</c:v>
                </c:pt>
                <c:pt idx="8">
                  <c:v>-0.76150320000000005</c:v>
                </c:pt>
                <c:pt idx="9">
                  <c:v>-0.53674319999999998</c:v>
                </c:pt>
                <c:pt idx="10">
                  <c:v>-0.33111570000000001</c:v>
                </c:pt>
                <c:pt idx="11">
                  <c:v>-0.1781006</c:v>
                </c:pt>
                <c:pt idx="12">
                  <c:v>-1.17588E-2</c:v>
                </c:pt>
                <c:pt idx="13">
                  <c:v>0.1117916</c:v>
                </c:pt>
                <c:pt idx="14">
                  <c:v>0.29471019999999998</c:v>
                </c:pt>
                <c:pt idx="15">
                  <c:v>0.4373283</c:v>
                </c:pt>
                <c:pt idx="16">
                  <c:v>0.59916689999999995</c:v>
                </c:pt>
                <c:pt idx="17">
                  <c:v>0.71663860000000001</c:v>
                </c:pt>
                <c:pt idx="18">
                  <c:v>0.86071779999999998</c:v>
                </c:pt>
                <c:pt idx="19">
                  <c:v>1.0228330000000001</c:v>
                </c:pt>
                <c:pt idx="20">
                  <c:v>1.1503810000000001</c:v>
                </c:pt>
                <c:pt idx="21">
                  <c:v>1.337091</c:v>
                </c:pt>
                <c:pt idx="22">
                  <c:v>1.5437110000000001</c:v>
                </c:pt>
                <c:pt idx="23">
                  <c:v>1.726054</c:v>
                </c:pt>
                <c:pt idx="24">
                  <c:v>1.973101</c:v>
                </c:pt>
                <c:pt idx="25">
                  <c:v>2.1456529999999998</c:v>
                </c:pt>
                <c:pt idx="26">
                  <c:v>2.3581490000000001</c:v>
                </c:pt>
                <c:pt idx="27">
                  <c:v>2.544708</c:v>
                </c:pt>
                <c:pt idx="28">
                  <c:v>2.760046</c:v>
                </c:pt>
                <c:pt idx="29">
                  <c:v>2.955549</c:v>
                </c:pt>
                <c:pt idx="30">
                  <c:v>3.173063</c:v>
                </c:pt>
                <c:pt idx="31">
                  <c:v>3.3218540000000001</c:v>
                </c:pt>
                <c:pt idx="32">
                  <c:v>3.5128460000000001</c:v>
                </c:pt>
                <c:pt idx="33">
                  <c:v>3.6908129999999999</c:v>
                </c:pt>
                <c:pt idx="34">
                  <c:v>3.9350299999999998</c:v>
                </c:pt>
                <c:pt idx="35">
                  <c:v>4.1802640000000002</c:v>
                </c:pt>
                <c:pt idx="36">
                  <c:v>4.3595179999999996</c:v>
                </c:pt>
                <c:pt idx="37">
                  <c:v>4.5474009999999998</c:v>
                </c:pt>
                <c:pt idx="38">
                  <c:v>4.7028790000000003</c:v>
                </c:pt>
                <c:pt idx="39">
                  <c:v>4.8865759999999998</c:v>
                </c:pt>
                <c:pt idx="40">
                  <c:v>5.0778790000000003</c:v>
                </c:pt>
                <c:pt idx="41">
                  <c:v>5.2904780000000002</c:v>
                </c:pt>
                <c:pt idx="42">
                  <c:v>5.5629249999999999</c:v>
                </c:pt>
                <c:pt idx="43">
                  <c:v>5.7732979999999996</c:v>
                </c:pt>
                <c:pt idx="44">
                  <c:v>6.0516319999999997</c:v>
                </c:pt>
                <c:pt idx="45">
                  <c:v>6.2353589999999999</c:v>
                </c:pt>
                <c:pt idx="46">
                  <c:v>6.5128519999999996</c:v>
                </c:pt>
                <c:pt idx="47">
                  <c:v>6.7710379999999999</c:v>
                </c:pt>
                <c:pt idx="48">
                  <c:v>7.0283150000000001</c:v>
                </c:pt>
                <c:pt idx="49">
                  <c:v>7.2041149999999998</c:v>
                </c:pt>
                <c:pt idx="50">
                  <c:v>7.4130120000000002</c:v>
                </c:pt>
                <c:pt idx="51">
                  <c:v>7.6499709999999999</c:v>
                </c:pt>
                <c:pt idx="52">
                  <c:v>7.865221</c:v>
                </c:pt>
                <c:pt idx="53">
                  <c:v>8.1675760000000004</c:v>
                </c:pt>
                <c:pt idx="54">
                  <c:v>8.4358979999999999</c:v>
                </c:pt>
                <c:pt idx="55">
                  <c:v>8.7024969999999993</c:v>
                </c:pt>
                <c:pt idx="56">
                  <c:v>8.9439069999999994</c:v>
                </c:pt>
                <c:pt idx="57">
                  <c:v>9.2235700000000005</c:v>
                </c:pt>
                <c:pt idx="58">
                  <c:v>9.5039079999999991</c:v>
                </c:pt>
                <c:pt idx="59">
                  <c:v>9.8060340000000004</c:v>
                </c:pt>
                <c:pt idx="60">
                  <c:v>10.09198</c:v>
                </c:pt>
                <c:pt idx="61">
                  <c:v>10.3757</c:v>
                </c:pt>
                <c:pt idx="62">
                  <c:v>10.71505</c:v>
                </c:pt>
                <c:pt idx="63">
                  <c:v>11.01727</c:v>
                </c:pt>
                <c:pt idx="64">
                  <c:v>11.3225</c:v>
                </c:pt>
                <c:pt idx="65">
                  <c:v>11.615</c:v>
                </c:pt>
                <c:pt idx="66">
                  <c:v>11.96299</c:v>
                </c:pt>
                <c:pt idx="67">
                  <c:v>12.342449999999999</c:v>
                </c:pt>
                <c:pt idx="68">
                  <c:v>12.60708</c:v>
                </c:pt>
                <c:pt idx="69">
                  <c:v>12.98096</c:v>
                </c:pt>
                <c:pt idx="70">
                  <c:v>13.30659</c:v>
                </c:pt>
                <c:pt idx="71">
                  <c:v>13.640169999999999</c:v>
                </c:pt>
                <c:pt idx="72">
                  <c:v>14.01712</c:v>
                </c:pt>
                <c:pt idx="73">
                  <c:v>14.347720000000001</c:v>
                </c:pt>
                <c:pt idx="74">
                  <c:v>14.820489999999999</c:v>
                </c:pt>
                <c:pt idx="75">
                  <c:v>15.19116</c:v>
                </c:pt>
                <c:pt idx="76">
                  <c:v>15.54148</c:v>
                </c:pt>
                <c:pt idx="77">
                  <c:v>15.94894</c:v>
                </c:pt>
                <c:pt idx="78">
                  <c:v>16.371870000000001</c:v>
                </c:pt>
                <c:pt idx="79">
                  <c:v>16.83464</c:v>
                </c:pt>
                <c:pt idx="80">
                  <c:v>17.215160000000001</c:v>
                </c:pt>
                <c:pt idx="81">
                  <c:v>17.651389999999999</c:v>
                </c:pt>
                <c:pt idx="82">
                  <c:v>18.07647</c:v>
                </c:pt>
                <c:pt idx="83">
                  <c:v>18.56194</c:v>
                </c:pt>
                <c:pt idx="84">
                  <c:v>19.011600000000001</c:v>
                </c:pt>
                <c:pt idx="85">
                  <c:v>19.569680000000002</c:v>
                </c:pt>
                <c:pt idx="86">
                  <c:v>20.075189999999999</c:v>
                </c:pt>
                <c:pt idx="87">
                  <c:v>20.470870000000001</c:v>
                </c:pt>
                <c:pt idx="88">
                  <c:v>20.9892</c:v>
                </c:pt>
                <c:pt idx="89">
                  <c:v>21.703499999999998</c:v>
                </c:pt>
                <c:pt idx="90">
                  <c:v>22.157959999999999</c:v>
                </c:pt>
                <c:pt idx="91">
                  <c:v>22.7288</c:v>
                </c:pt>
                <c:pt idx="92">
                  <c:v>23.298359999999999</c:v>
                </c:pt>
                <c:pt idx="93">
                  <c:v>23.870539999999998</c:v>
                </c:pt>
                <c:pt idx="94">
                  <c:v>24.374980000000001</c:v>
                </c:pt>
                <c:pt idx="95">
                  <c:v>24.862390000000001</c:v>
                </c:pt>
                <c:pt idx="96">
                  <c:v>25.385069999999999</c:v>
                </c:pt>
                <c:pt idx="97">
                  <c:v>25.81203</c:v>
                </c:pt>
                <c:pt idx="98">
                  <c:v>26.146139999999999</c:v>
                </c:pt>
              </c:numCache>
            </c:numRef>
          </c:xVal>
          <c:yVal>
            <c:numRef>
              <c:f>'UMi-6GHz'!$CI$156:$CI$254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3EA-4305-B239-E382C8A17B45}"/>
            </c:ext>
          </c:extLst>
        </c:ser>
        <c:ser>
          <c:idx val="24"/>
          <c:order val="24"/>
          <c:tx>
            <c:strRef>
              <c:f>'UMi-6GHz'!$CJ$155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-6.4132629999999997</c:v>
                </c:pt>
                <c:pt idx="1">
                  <c:v>-3.4915259999999999</c:v>
                </c:pt>
                <c:pt idx="2">
                  <c:v>-2.8141880000000001</c:v>
                </c:pt>
                <c:pt idx="3">
                  <c:v>-2.3689979999999999</c:v>
                </c:pt>
                <c:pt idx="4">
                  <c:v>-1.895151</c:v>
                </c:pt>
                <c:pt idx="5">
                  <c:v>-1.6147560000000001</c:v>
                </c:pt>
                <c:pt idx="6">
                  <c:v>-1.306711</c:v>
                </c:pt>
                <c:pt idx="7">
                  <c:v>-1.072729</c:v>
                </c:pt>
                <c:pt idx="8">
                  <c:v>-0.76150320000000005</c:v>
                </c:pt>
                <c:pt idx="9">
                  <c:v>-0.53674319999999998</c:v>
                </c:pt>
                <c:pt idx="10">
                  <c:v>-0.33111570000000001</c:v>
                </c:pt>
                <c:pt idx="11">
                  <c:v>-0.1781006</c:v>
                </c:pt>
                <c:pt idx="12">
                  <c:v>-1.17588E-2</c:v>
                </c:pt>
                <c:pt idx="13">
                  <c:v>0.1117916</c:v>
                </c:pt>
                <c:pt idx="14">
                  <c:v>0.29471019999999998</c:v>
                </c:pt>
                <c:pt idx="15">
                  <c:v>0.4373283</c:v>
                </c:pt>
                <c:pt idx="16">
                  <c:v>0.59916689999999995</c:v>
                </c:pt>
                <c:pt idx="17">
                  <c:v>0.71663860000000001</c:v>
                </c:pt>
                <c:pt idx="18">
                  <c:v>0.86071779999999998</c:v>
                </c:pt>
                <c:pt idx="19">
                  <c:v>1.0228330000000001</c:v>
                </c:pt>
                <c:pt idx="20">
                  <c:v>1.1503810000000001</c:v>
                </c:pt>
                <c:pt idx="21">
                  <c:v>1.337091</c:v>
                </c:pt>
                <c:pt idx="22">
                  <c:v>1.5437110000000001</c:v>
                </c:pt>
                <c:pt idx="23">
                  <c:v>1.726054</c:v>
                </c:pt>
                <c:pt idx="24">
                  <c:v>1.973101</c:v>
                </c:pt>
                <c:pt idx="25">
                  <c:v>2.1456529999999998</c:v>
                </c:pt>
                <c:pt idx="26">
                  <c:v>2.3581490000000001</c:v>
                </c:pt>
                <c:pt idx="27">
                  <c:v>2.544708</c:v>
                </c:pt>
                <c:pt idx="28">
                  <c:v>2.760046</c:v>
                </c:pt>
                <c:pt idx="29">
                  <c:v>2.955549</c:v>
                </c:pt>
                <c:pt idx="30">
                  <c:v>3.173063</c:v>
                </c:pt>
                <c:pt idx="31">
                  <c:v>3.3218540000000001</c:v>
                </c:pt>
                <c:pt idx="32">
                  <c:v>3.5128460000000001</c:v>
                </c:pt>
                <c:pt idx="33">
                  <c:v>3.6908129999999999</c:v>
                </c:pt>
                <c:pt idx="34">
                  <c:v>3.9350299999999998</c:v>
                </c:pt>
                <c:pt idx="35">
                  <c:v>4.1802640000000002</c:v>
                </c:pt>
                <c:pt idx="36">
                  <c:v>4.3595179999999996</c:v>
                </c:pt>
                <c:pt idx="37">
                  <c:v>4.5474009999999998</c:v>
                </c:pt>
                <c:pt idx="38">
                  <c:v>4.7028790000000003</c:v>
                </c:pt>
                <c:pt idx="39">
                  <c:v>4.8865759999999998</c:v>
                </c:pt>
                <c:pt idx="40">
                  <c:v>5.0778790000000003</c:v>
                </c:pt>
                <c:pt idx="41">
                  <c:v>5.2904780000000002</c:v>
                </c:pt>
                <c:pt idx="42">
                  <c:v>5.5629249999999999</c:v>
                </c:pt>
                <c:pt idx="43">
                  <c:v>5.7732979999999996</c:v>
                </c:pt>
                <c:pt idx="44">
                  <c:v>6.0516319999999997</c:v>
                </c:pt>
                <c:pt idx="45">
                  <c:v>6.2353589999999999</c:v>
                </c:pt>
                <c:pt idx="46">
                  <c:v>6.5128519999999996</c:v>
                </c:pt>
                <c:pt idx="47">
                  <c:v>6.7710379999999999</c:v>
                </c:pt>
                <c:pt idx="48">
                  <c:v>7.0283150000000001</c:v>
                </c:pt>
                <c:pt idx="49">
                  <c:v>7.2041149999999998</c:v>
                </c:pt>
                <c:pt idx="50">
                  <c:v>7.4130120000000002</c:v>
                </c:pt>
                <c:pt idx="51">
                  <c:v>7.6499709999999999</c:v>
                </c:pt>
                <c:pt idx="52">
                  <c:v>7.865221</c:v>
                </c:pt>
                <c:pt idx="53">
                  <c:v>8.1675760000000004</c:v>
                </c:pt>
                <c:pt idx="54">
                  <c:v>8.4358979999999999</c:v>
                </c:pt>
                <c:pt idx="55">
                  <c:v>8.7024969999999993</c:v>
                </c:pt>
                <c:pt idx="56">
                  <c:v>8.9439069999999994</c:v>
                </c:pt>
                <c:pt idx="57">
                  <c:v>9.2235700000000005</c:v>
                </c:pt>
                <c:pt idx="58">
                  <c:v>9.5039079999999991</c:v>
                </c:pt>
                <c:pt idx="59">
                  <c:v>9.8060340000000004</c:v>
                </c:pt>
                <c:pt idx="60">
                  <c:v>10.09198</c:v>
                </c:pt>
                <c:pt idx="61">
                  <c:v>10.3757</c:v>
                </c:pt>
                <c:pt idx="62">
                  <c:v>10.71505</c:v>
                </c:pt>
                <c:pt idx="63">
                  <c:v>11.01727</c:v>
                </c:pt>
                <c:pt idx="64">
                  <c:v>11.3225</c:v>
                </c:pt>
                <c:pt idx="65">
                  <c:v>11.615</c:v>
                </c:pt>
                <c:pt idx="66">
                  <c:v>11.96299</c:v>
                </c:pt>
                <c:pt idx="67">
                  <c:v>12.342449999999999</c:v>
                </c:pt>
                <c:pt idx="68">
                  <c:v>12.60708</c:v>
                </c:pt>
                <c:pt idx="69">
                  <c:v>12.98096</c:v>
                </c:pt>
                <c:pt idx="70">
                  <c:v>13.30659</c:v>
                </c:pt>
                <c:pt idx="71">
                  <c:v>13.640169999999999</c:v>
                </c:pt>
                <c:pt idx="72">
                  <c:v>14.01712</c:v>
                </c:pt>
                <c:pt idx="73">
                  <c:v>14.347720000000001</c:v>
                </c:pt>
                <c:pt idx="74">
                  <c:v>14.820489999999999</c:v>
                </c:pt>
                <c:pt idx="75">
                  <c:v>15.19116</c:v>
                </c:pt>
                <c:pt idx="76">
                  <c:v>15.54148</c:v>
                </c:pt>
                <c:pt idx="77">
                  <c:v>15.94894</c:v>
                </c:pt>
                <c:pt idx="78">
                  <c:v>16.371870000000001</c:v>
                </c:pt>
                <c:pt idx="79">
                  <c:v>16.83464</c:v>
                </c:pt>
                <c:pt idx="80">
                  <c:v>17.215160000000001</c:v>
                </c:pt>
                <c:pt idx="81">
                  <c:v>17.651389999999999</c:v>
                </c:pt>
                <c:pt idx="82">
                  <c:v>18.07647</c:v>
                </c:pt>
                <c:pt idx="83">
                  <c:v>18.56194</c:v>
                </c:pt>
                <c:pt idx="84">
                  <c:v>19.011600000000001</c:v>
                </c:pt>
                <c:pt idx="85">
                  <c:v>19.569680000000002</c:v>
                </c:pt>
                <c:pt idx="86">
                  <c:v>20.075189999999999</c:v>
                </c:pt>
                <c:pt idx="87">
                  <c:v>20.470870000000001</c:v>
                </c:pt>
                <c:pt idx="88">
                  <c:v>20.9892</c:v>
                </c:pt>
                <c:pt idx="89">
                  <c:v>21.703499999999998</c:v>
                </c:pt>
                <c:pt idx="90">
                  <c:v>22.157959999999999</c:v>
                </c:pt>
                <c:pt idx="91">
                  <c:v>22.7288</c:v>
                </c:pt>
                <c:pt idx="92">
                  <c:v>23.298359999999999</c:v>
                </c:pt>
                <c:pt idx="93">
                  <c:v>23.870539999999998</c:v>
                </c:pt>
                <c:pt idx="94">
                  <c:v>24.374980000000001</c:v>
                </c:pt>
                <c:pt idx="95">
                  <c:v>24.862390000000001</c:v>
                </c:pt>
                <c:pt idx="96">
                  <c:v>25.385069999999999</c:v>
                </c:pt>
                <c:pt idx="97">
                  <c:v>25.81203</c:v>
                </c:pt>
                <c:pt idx="98">
                  <c:v>26.146139999999999</c:v>
                </c:pt>
              </c:numCache>
            </c:numRef>
          </c:xVal>
          <c:yVal>
            <c:numRef>
              <c:f>'UMi-6GHz'!$CJ$156:$CJ$254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3EA-4305-B239-E382C8A17B45}"/>
            </c:ext>
          </c:extLst>
        </c:ser>
        <c:ser>
          <c:idx val="25"/>
          <c:order val="25"/>
          <c:tx>
            <c:strRef>
              <c:f>'UMi-6GHz'!$CK$155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-6.4132629999999997</c:v>
                </c:pt>
                <c:pt idx="1">
                  <c:v>-3.4915259999999999</c:v>
                </c:pt>
                <c:pt idx="2">
                  <c:v>-2.8141880000000001</c:v>
                </c:pt>
                <c:pt idx="3">
                  <c:v>-2.3689979999999999</c:v>
                </c:pt>
                <c:pt idx="4">
                  <c:v>-1.895151</c:v>
                </c:pt>
                <c:pt idx="5">
                  <c:v>-1.6147560000000001</c:v>
                </c:pt>
                <c:pt idx="6">
                  <c:v>-1.306711</c:v>
                </c:pt>
                <c:pt idx="7">
                  <c:v>-1.072729</c:v>
                </c:pt>
                <c:pt idx="8">
                  <c:v>-0.76150320000000005</c:v>
                </c:pt>
                <c:pt idx="9">
                  <c:v>-0.53674319999999998</c:v>
                </c:pt>
                <c:pt idx="10">
                  <c:v>-0.33111570000000001</c:v>
                </c:pt>
                <c:pt idx="11">
                  <c:v>-0.1781006</c:v>
                </c:pt>
                <c:pt idx="12">
                  <c:v>-1.17588E-2</c:v>
                </c:pt>
                <c:pt idx="13">
                  <c:v>0.1117916</c:v>
                </c:pt>
                <c:pt idx="14">
                  <c:v>0.29471019999999998</c:v>
                </c:pt>
                <c:pt idx="15">
                  <c:v>0.4373283</c:v>
                </c:pt>
                <c:pt idx="16">
                  <c:v>0.59916689999999995</c:v>
                </c:pt>
                <c:pt idx="17">
                  <c:v>0.71663860000000001</c:v>
                </c:pt>
                <c:pt idx="18">
                  <c:v>0.86071779999999998</c:v>
                </c:pt>
                <c:pt idx="19">
                  <c:v>1.0228330000000001</c:v>
                </c:pt>
                <c:pt idx="20">
                  <c:v>1.1503810000000001</c:v>
                </c:pt>
                <c:pt idx="21">
                  <c:v>1.337091</c:v>
                </c:pt>
                <c:pt idx="22">
                  <c:v>1.5437110000000001</c:v>
                </c:pt>
                <c:pt idx="23">
                  <c:v>1.726054</c:v>
                </c:pt>
                <c:pt idx="24">
                  <c:v>1.973101</c:v>
                </c:pt>
                <c:pt idx="25">
                  <c:v>2.1456529999999998</c:v>
                </c:pt>
                <c:pt idx="26">
                  <c:v>2.3581490000000001</c:v>
                </c:pt>
                <c:pt idx="27">
                  <c:v>2.544708</c:v>
                </c:pt>
                <c:pt idx="28">
                  <c:v>2.760046</c:v>
                </c:pt>
                <c:pt idx="29">
                  <c:v>2.955549</c:v>
                </c:pt>
                <c:pt idx="30">
                  <c:v>3.173063</c:v>
                </c:pt>
                <c:pt idx="31">
                  <c:v>3.3218540000000001</c:v>
                </c:pt>
                <c:pt idx="32">
                  <c:v>3.5128460000000001</c:v>
                </c:pt>
                <c:pt idx="33">
                  <c:v>3.6908129999999999</c:v>
                </c:pt>
                <c:pt idx="34">
                  <c:v>3.9350299999999998</c:v>
                </c:pt>
                <c:pt idx="35">
                  <c:v>4.1802640000000002</c:v>
                </c:pt>
                <c:pt idx="36">
                  <c:v>4.3595179999999996</c:v>
                </c:pt>
                <c:pt idx="37">
                  <c:v>4.5474009999999998</c:v>
                </c:pt>
                <c:pt idx="38">
                  <c:v>4.7028790000000003</c:v>
                </c:pt>
                <c:pt idx="39">
                  <c:v>4.8865759999999998</c:v>
                </c:pt>
                <c:pt idx="40">
                  <c:v>5.0778790000000003</c:v>
                </c:pt>
                <c:pt idx="41">
                  <c:v>5.2904780000000002</c:v>
                </c:pt>
                <c:pt idx="42">
                  <c:v>5.5629249999999999</c:v>
                </c:pt>
                <c:pt idx="43">
                  <c:v>5.7732979999999996</c:v>
                </c:pt>
                <c:pt idx="44">
                  <c:v>6.0516319999999997</c:v>
                </c:pt>
                <c:pt idx="45">
                  <c:v>6.2353589999999999</c:v>
                </c:pt>
                <c:pt idx="46">
                  <c:v>6.5128519999999996</c:v>
                </c:pt>
                <c:pt idx="47">
                  <c:v>6.7710379999999999</c:v>
                </c:pt>
                <c:pt idx="48">
                  <c:v>7.0283150000000001</c:v>
                </c:pt>
                <c:pt idx="49">
                  <c:v>7.2041149999999998</c:v>
                </c:pt>
                <c:pt idx="50">
                  <c:v>7.4130120000000002</c:v>
                </c:pt>
                <c:pt idx="51">
                  <c:v>7.6499709999999999</c:v>
                </c:pt>
                <c:pt idx="52">
                  <c:v>7.865221</c:v>
                </c:pt>
                <c:pt idx="53">
                  <c:v>8.1675760000000004</c:v>
                </c:pt>
                <c:pt idx="54">
                  <c:v>8.4358979999999999</c:v>
                </c:pt>
                <c:pt idx="55">
                  <c:v>8.7024969999999993</c:v>
                </c:pt>
                <c:pt idx="56">
                  <c:v>8.9439069999999994</c:v>
                </c:pt>
                <c:pt idx="57">
                  <c:v>9.2235700000000005</c:v>
                </c:pt>
                <c:pt idx="58">
                  <c:v>9.5039079999999991</c:v>
                </c:pt>
                <c:pt idx="59">
                  <c:v>9.8060340000000004</c:v>
                </c:pt>
                <c:pt idx="60">
                  <c:v>10.09198</c:v>
                </c:pt>
                <c:pt idx="61">
                  <c:v>10.3757</c:v>
                </c:pt>
                <c:pt idx="62">
                  <c:v>10.71505</c:v>
                </c:pt>
                <c:pt idx="63">
                  <c:v>11.01727</c:v>
                </c:pt>
                <c:pt idx="64">
                  <c:v>11.3225</c:v>
                </c:pt>
                <c:pt idx="65">
                  <c:v>11.615</c:v>
                </c:pt>
                <c:pt idx="66">
                  <c:v>11.96299</c:v>
                </c:pt>
                <c:pt idx="67">
                  <c:v>12.342449999999999</c:v>
                </c:pt>
                <c:pt idx="68">
                  <c:v>12.60708</c:v>
                </c:pt>
                <c:pt idx="69">
                  <c:v>12.98096</c:v>
                </c:pt>
                <c:pt idx="70">
                  <c:v>13.30659</c:v>
                </c:pt>
                <c:pt idx="71">
                  <c:v>13.640169999999999</c:v>
                </c:pt>
                <c:pt idx="72">
                  <c:v>14.01712</c:v>
                </c:pt>
                <c:pt idx="73">
                  <c:v>14.347720000000001</c:v>
                </c:pt>
                <c:pt idx="74">
                  <c:v>14.820489999999999</c:v>
                </c:pt>
                <c:pt idx="75">
                  <c:v>15.19116</c:v>
                </c:pt>
                <c:pt idx="76">
                  <c:v>15.54148</c:v>
                </c:pt>
                <c:pt idx="77">
                  <c:v>15.94894</c:v>
                </c:pt>
                <c:pt idx="78">
                  <c:v>16.371870000000001</c:v>
                </c:pt>
                <c:pt idx="79">
                  <c:v>16.83464</c:v>
                </c:pt>
                <c:pt idx="80">
                  <c:v>17.215160000000001</c:v>
                </c:pt>
                <c:pt idx="81">
                  <c:v>17.651389999999999</c:v>
                </c:pt>
                <c:pt idx="82">
                  <c:v>18.07647</c:v>
                </c:pt>
                <c:pt idx="83">
                  <c:v>18.56194</c:v>
                </c:pt>
                <c:pt idx="84">
                  <c:v>19.011600000000001</c:v>
                </c:pt>
                <c:pt idx="85">
                  <c:v>19.569680000000002</c:v>
                </c:pt>
                <c:pt idx="86">
                  <c:v>20.075189999999999</c:v>
                </c:pt>
                <c:pt idx="87">
                  <c:v>20.470870000000001</c:v>
                </c:pt>
                <c:pt idx="88">
                  <c:v>20.9892</c:v>
                </c:pt>
                <c:pt idx="89">
                  <c:v>21.703499999999998</c:v>
                </c:pt>
                <c:pt idx="90">
                  <c:v>22.157959999999999</c:v>
                </c:pt>
                <c:pt idx="91">
                  <c:v>22.7288</c:v>
                </c:pt>
                <c:pt idx="92">
                  <c:v>23.298359999999999</c:v>
                </c:pt>
                <c:pt idx="93">
                  <c:v>23.870539999999998</c:v>
                </c:pt>
                <c:pt idx="94">
                  <c:v>24.374980000000001</c:v>
                </c:pt>
                <c:pt idx="95">
                  <c:v>24.862390000000001</c:v>
                </c:pt>
                <c:pt idx="96">
                  <c:v>25.385069999999999</c:v>
                </c:pt>
                <c:pt idx="97">
                  <c:v>25.81203</c:v>
                </c:pt>
                <c:pt idx="98">
                  <c:v>26.146139999999999</c:v>
                </c:pt>
              </c:numCache>
            </c:numRef>
          </c:xVal>
          <c:yVal>
            <c:numRef>
              <c:f>'UMi-6GHz'!$CK$156:$CK$254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3EA-4305-B239-E382C8A17B45}"/>
            </c:ext>
          </c:extLst>
        </c:ser>
        <c:ser>
          <c:idx val="26"/>
          <c:order val="26"/>
          <c:tx>
            <c:strRef>
              <c:f>'UMi-6GHz'!$CL$155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-6.4132629999999997</c:v>
                </c:pt>
                <c:pt idx="1">
                  <c:v>-3.4915259999999999</c:v>
                </c:pt>
                <c:pt idx="2">
                  <c:v>-2.8141880000000001</c:v>
                </c:pt>
                <c:pt idx="3">
                  <c:v>-2.3689979999999999</c:v>
                </c:pt>
                <c:pt idx="4">
                  <c:v>-1.895151</c:v>
                </c:pt>
                <c:pt idx="5">
                  <c:v>-1.6147560000000001</c:v>
                </c:pt>
                <c:pt idx="6">
                  <c:v>-1.306711</c:v>
                </c:pt>
                <c:pt idx="7">
                  <c:v>-1.072729</c:v>
                </c:pt>
                <c:pt idx="8">
                  <c:v>-0.76150320000000005</c:v>
                </c:pt>
                <c:pt idx="9">
                  <c:v>-0.53674319999999998</c:v>
                </c:pt>
                <c:pt idx="10">
                  <c:v>-0.33111570000000001</c:v>
                </c:pt>
                <c:pt idx="11">
                  <c:v>-0.1781006</c:v>
                </c:pt>
                <c:pt idx="12">
                  <c:v>-1.17588E-2</c:v>
                </c:pt>
                <c:pt idx="13">
                  <c:v>0.1117916</c:v>
                </c:pt>
                <c:pt idx="14">
                  <c:v>0.29471019999999998</c:v>
                </c:pt>
                <c:pt idx="15">
                  <c:v>0.4373283</c:v>
                </c:pt>
                <c:pt idx="16">
                  <c:v>0.59916689999999995</c:v>
                </c:pt>
                <c:pt idx="17">
                  <c:v>0.71663860000000001</c:v>
                </c:pt>
                <c:pt idx="18">
                  <c:v>0.86071779999999998</c:v>
                </c:pt>
                <c:pt idx="19">
                  <c:v>1.0228330000000001</c:v>
                </c:pt>
                <c:pt idx="20">
                  <c:v>1.1503810000000001</c:v>
                </c:pt>
                <c:pt idx="21">
                  <c:v>1.337091</c:v>
                </c:pt>
                <c:pt idx="22">
                  <c:v>1.5437110000000001</c:v>
                </c:pt>
                <c:pt idx="23">
                  <c:v>1.726054</c:v>
                </c:pt>
                <c:pt idx="24">
                  <c:v>1.973101</c:v>
                </c:pt>
                <c:pt idx="25">
                  <c:v>2.1456529999999998</c:v>
                </c:pt>
                <c:pt idx="26">
                  <c:v>2.3581490000000001</c:v>
                </c:pt>
                <c:pt idx="27">
                  <c:v>2.544708</c:v>
                </c:pt>
                <c:pt idx="28">
                  <c:v>2.760046</c:v>
                </c:pt>
                <c:pt idx="29">
                  <c:v>2.955549</c:v>
                </c:pt>
                <c:pt idx="30">
                  <c:v>3.173063</c:v>
                </c:pt>
                <c:pt idx="31">
                  <c:v>3.3218540000000001</c:v>
                </c:pt>
                <c:pt idx="32">
                  <c:v>3.5128460000000001</c:v>
                </c:pt>
                <c:pt idx="33">
                  <c:v>3.6908129999999999</c:v>
                </c:pt>
                <c:pt idx="34">
                  <c:v>3.9350299999999998</c:v>
                </c:pt>
                <c:pt idx="35">
                  <c:v>4.1802640000000002</c:v>
                </c:pt>
                <c:pt idx="36">
                  <c:v>4.3595179999999996</c:v>
                </c:pt>
                <c:pt idx="37">
                  <c:v>4.5474009999999998</c:v>
                </c:pt>
                <c:pt idx="38">
                  <c:v>4.7028790000000003</c:v>
                </c:pt>
                <c:pt idx="39">
                  <c:v>4.8865759999999998</c:v>
                </c:pt>
                <c:pt idx="40">
                  <c:v>5.0778790000000003</c:v>
                </c:pt>
                <c:pt idx="41">
                  <c:v>5.2904780000000002</c:v>
                </c:pt>
                <c:pt idx="42">
                  <c:v>5.5629249999999999</c:v>
                </c:pt>
                <c:pt idx="43">
                  <c:v>5.7732979999999996</c:v>
                </c:pt>
                <c:pt idx="44">
                  <c:v>6.0516319999999997</c:v>
                </c:pt>
                <c:pt idx="45">
                  <c:v>6.2353589999999999</c:v>
                </c:pt>
                <c:pt idx="46">
                  <c:v>6.5128519999999996</c:v>
                </c:pt>
                <c:pt idx="47">
                  <c:v>6.7710379999999999</c:v>
                </c:pt>
                <c:pt idx="48">
                  <c:v>7.0283150000000001</c:v>
                </c:pt>
                <c:pt idx="49">
                  <c:v>7.2041149999999998</c:v>
                </c:pt>
                <c:pt idx="50">
                  <c:v>7.4130120000000002</c:v>
                </c:pt>
                <c:pt idx="51">
                  <c:v>7.6499709999999999</c:v>
                </c:pt>
                <c:pt idx="52">
                  <c:v>7.865221</c:v>
                </c:pt>
                <c:pt idx="53">
                  <c:v>8.1675760000000004</c:v>
                </c:pt>
                <c:pt idx="54">
                  <c:v>8.4358979999999999</c:v>
                </c:pt>
                <c:pt idx="55">
                  <c:v>8.7024969999999993</c:v>
                </c:pt>
                <c:pt idx="56">
                  <c:v>8.9439069999999994</c:v>
                </c:pt>
                <c:pt idx="57">
                  <c:v>9.2235700000000005</c:v>
                </c:pt>
                <c:pt idx="58">
                  <c:v>9.5039079999999991</c:v>
                </c:pt>
                <c:pt idx="59">
                  <c:v>9.8060340000000004</c:v>
                </c:pt>
                <c:pt idx="60">
                  <c:v>10.09198</c:v>
                </c:pt>
                <c:pt idx="61">
                  <c:v>10.3757</c:v>
                </c:pt>
                <c:pt idx="62">
                  <c:v>10.71505</c:v>
                </c:pt>
                <c:pt idx="63">
                  <c:v>11.01727</c:v>
                </c:pt>
                <c:pt idx="64">
                  <c:v>11.3225</c:v>
                </c:pt>
                <c:pt idx="65">
                  <c:v>11.615</c:v>
                </c:pt>
                <c:pt idx="66">
                  <c:v>11.96299</c:v>
                </c:pt>
                <c:pt idx="67">
                  <c:v>12.342449999999999</c:v>
                </c:pt>
                <c:pt idx="68">
                  <c:v>12.60708</c:v>
                </c:pt>
                <c:pt idx="69">
                  <c:v>12.98096</c:v>
                </c:pt>
                <c:pt idx="70">
                  <c:v>13.30659</c:v>
                </c:pt>
                <c:pt idx="71">
                  <c:v>13.640169999999999</c:v>
                </c:pt>
                <c:pt idx="72">
                  <c:v>14.01712</c:v>
                </c:pt>
                <c:pt idx="73">
                  <c:v>14.347720000000001</c:v>
                </c:pt>
                <c:pt idx="74">
                  <c:v>14.820489999999999</c:v>
                </c:pt>
                <c:pt idx="75">
                  <c:v>15.19116</c:v>
                </c:pt>
                <c:pt idx="76">
                  <c:v>15.54148</c:v>
                </c:pt>
                <c:pt idx="77">
                  <c:v>15.94894</c:v>
                </c:pt>
                <c:pt idx="78">
                  <c:v>16.371870000000001</c:v>
                </c:pt>
                <c:pt idx="79">
                  <c:v>16.83464</c:v>
                </c:pt>
                <c:pt idx="80">
                  <c:v>17.215160000000001</c:v>
                </c:pt>
                <c:pt idx="81">
                  <c:v>17.651389999999999</c:v>
                </c:pt>
                <c:pt idx="82">
                  <c:v>18.07647</c:v>
                </c:pt>
                <c:pt idx="83">
                  <c:v>18.56194</c:v>
                </c:pt>
                <c:pt idx="84">
                  <c:v>19.011600000000001</c:v>
                </c:pt>
                <c:pt idx="85">
                  <c:v>19.569680000000002</c:v>
                </c:pt>
                <c:pt idx="86">
                  <c:v>20.075189999999999</c:v>
                </c:pt>
                <c:pt idx="87">
                  <c:v>20.470870000000001</c:v>
                </c:pt>
                <c:pt idx="88">
                  <c:v>20.9892</c:v>
                </c:pt>
                <c:pt idx="89">
                  <c:v>21.703499999999998</c:v>
                </c:pt>
                <c:pt idx="90">
                  <c:v>22.157959999999999</c:v>
                </c:pt>
                <c:pt idx="91">
                  <c:v>22.7288</c:v>
                </c:pt>
                <c:pt idx="92">
                  <c:v>23.298359999999999</c:v>
                </c:pt>
                <c:pt idx="93">
                  <c:v>23.870539999999998</c:v>
                </c:pt>
                <c:pt idx="94">
                  <c:v>24.374980000000001</c:v>
                </c:pt>
                <c:pt idx="95">
                  <c:v>24.862390000000001</c:v>
                </c:pt>
                <c:pt idx="96">
                  <c:v>25.385069999999999</c:v>
                </c:pt>
                <c:pt idx="97">
                  <c:v>25.81203</c:v>
                </c:pt>
                <c:pt idx="98">
                  <c:v>26.146139999999999</c:v>
                </c:pt>
              </c:numCache>
            </c:numRef>
          </c:xVal>
          <c:yVal>
            <c:numRef>
              <c:f>'UMi-6GHz'!$CL$156:$CL$254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3EA-4305-B239-E382C8A17B45}"/>
            </c:ext>
          </c:extLst>
        </c:ser>
        <c:ser>
          <c:idx val="27"/>
          <c:order val="27"/>
          <c:tx>
            <c:strRef>
              <c:f>'UMi-6GHz'!$CM$155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-6.4132629999999997</c:v>
                </c:pt>
                <c:pt idx="1">
                  <c:v>-3.4915259999999999</c:v>
                </c:pt>
                <c:pt idx="2">
                  <c:v>-2.8141880000000001</c:v>
                </c:pt>
                <c:pt idx="3">
                  <c:v>-2.3689979999999999</c:v>
                </c:pt>
                <c:pt idx="4">
                  <c:v>-1.895151</c:v>
                </c:pt>
                <c:pt idx="5">
                  <c:v>-1.6147560000000001</c:v>
                </c:pt>
                <c:pt idx="6">
                  <c:v>-1.306711</c:v>
                </c:pt>
                <c:pt idx="7">
                  <c:v>-1.072729</c:v>
                </c:pt>
                <c:pt idx="8">
                  <c:v>-0.76150320000000005</c:v>
                </c:pt>
                <c:pt idx="9">
                  <c:v>-0.53674319999999998</c:v>
                </c:pt>
                <c:pt idx="10">
                  <c:v>-0.33111570000000001</c:v>
                </c:pt>
                <c:pt idx="11">
                  <c:v>-0.1781006</c:v>
                </c:pt>
                <c:pt idx="12">
                  <c:v>-1.17588E-2</c:v>
                </c:pt>
                <c:pt idx="13">
                  <c:v>0.1117916</c:v>
                </c:pt>
                <c:pt idx="14">
                  <c:v>0.29471019999999998</c:v>
                </c:pt>
                <c:pt idx="15">
                  <c:v>0.4373283</c:v>
                </c:pt>
                <c:pt idx="16">
                  <c:v>0.59916689999999995</c:v>
                </c:pt>
                <c:pt idx="17">
                  <c:v>0.71663860000000001</c:v>
                </c:pt>
                <c:pt idx="18">
                  <c:v>0.86071779999999998</c:v>
                </c:pt>
                <c:pt idx="19">
                  <c:v>1.0228330000000001</c:v>
                </c:pt>
                <c:pt idx="20">
                  <c:v>1.1503810000000001</c:v>
                </c:pt>
                <c:pt idx="21">
                  <c:v>1.337091</c:v>
                </c:pt>
                <c:pt idx="22">
                  <c:v>1.5437110000000001</c:v>
                </c:pt>
                <c:pt idx="23">
                  <c:v>1.726054</c:v>
                </c:pt>
                <c:pt idx="24">
                  <c:v>1.973101</c:v>
                </c:pt>
                <c:pt idx="25">
                  <c:v>2.1456529999999998</c:v>
                </c:pt>
                <c:pt idx="26">
                  <c:v>2.3581490000000001</c:v>
                </c:pt>
                <c:pt idx="27">
                  <c:v>2.544708</c:v>
                </c:pt>
                <c:pt idx="28">
                  <c:v>2.760046</c:v>
                </c:pt>
                <c:pt idx="29">
                  <c:v>2.955549</c:v>
                </c:pt>
                <c:pt idx="30">
                  <c:v>3.173063</c:v>
                </c:pt>
                <c:pt idx="31">
                  <c:v>3.3218540000000001</c:v>
                </c:pt>
                <c:pt idx="32">
                  <c:v>3.5128460000000001</c:v>
                </c:pt>
                <c:pt idx="33">
                  <c:v>3.6908129999999999</c:v>
                </c:pt>
                <c:pt idx="34">
                  <c:v>3.9350299999999998</c:v>
                </c:pt>
                <c:pt idx="35">
                  <c:v>4.1802640000000002</c:v>
                </c:pt>
                <c:pt idx="36">
                  <c:v>4.3595179999999996</c:v>
                </c:pt>
                <c:pt idx="37">
                  <c:v>4.5474009999999998</c:v>
                </c:pt>
                <c:pt idx="38">
                  <c:v>4.7028790000000003</c:v>
                </c:pt>
                <c:pt idx="39">
                  <c:v>4.8865759999999998</c:v>
                </c:pt>
                <c:pt idx="40">
                  <c:v>5.0778790000000003</c:v>
                </c:pt>
                <c:pt idx="41">
                  <c:v>5.2904780000000002</c:v>
                </c:pt>
                <c:pt idx="42">
                  <c:v>5.5629249999999999</c:v>
                </c:pt>
                <c:pt idx="43">
                  <c:v>5.7732979999999996</c:v>
                </c:pt>
                <c:pt idx="44">
                  <c:v>6.0516319999999997</c:v>
                </c:pt>
                <c:pt idx="45">
                  <c:v>6.2353589999999999</c:v>
                </c:pt>
                <c:pt idx="46">
                  <c:v>6.5128519999999996</c:v>
                </c:pt>
                <c:pt idx="47">
                  <c:v>6.7710379999999999</c:v>
                </c:pt>
                <c:pt idx="48">
                  <c:v>7.0283150000000001</c:v>
                </c:pt>
                <c:pt idx="49">
                  <c:v>7.2041149999999998</c:v>
                </c:pt>
                <c:pt idx="50">
                  <c:v>7.4130120000000002</c:v>
                </c:pt>
                <c:pt idx="51">
                  <c:v>7.6499709999999999</c:v>
                </c:pt>
                <c:pt idx="52">
                  <c:v>7.865221</c:v>
                </c:pt>
                <c:pt idx="53">
                  <c:v>8.1675760000000004</c:v>
                </c:pt>
                <c:pt idx="54">
                  <c:v>8.4358979999999999</c:v>
                </c:pt>
                <c:pt idx="55">
                  <c:v>8.7024969999999993</c:v>
                </c:pt>
                <c:pt idx="56">
                  <c:v>8.9439069999999994</c:v>
                </c:pt>
                <c:pt idx="57">
                  <c:v>9.2235700000000005</c:v>
                </c:pt>
                <c:pt idx="58">
                  <c:v>9.5039079999999991</c:v>
                </c:pt>
                <c:pt idx="59">
                  <c:v>9.8060340000000004</c:v>
                </c:pt>
                <c:pt idx="60">
                  <c:v>10.09198</c:v>
                </c:pt>
                <c:pt idx="61">
                  <c:v>10.3757</c:v>
                </c:pt>
                <c:pt idx="62">
                  <c:v>10.71505</c:v>
                </c:pt>
                <c:pt idx="63">
                  <c:v>11.01727</c:v>
                </c:pt>
                <c:pt idx="64">
                  <c:v>11.3225</c:v>
                </c:pt>
                <c:pt idx="65">
                  <c:v>11.615</c:v>
                </c:pt>
                <c:pt idx="66">
                  <c:v>11.96299</c:v>
                </c:pt>
                <c:pt idx="67">
                  <c:v>12.342449999999999</c:v>
                </c:pt>
                <c:pt idx="68">
                  <c:v>12.60708</c:v>
                </c:pt>
                <c:pt idx="69">
                  <c:v>12.98096</c:v>
                </c:pt>
                <c:pt idx="70">
                  <c:v>13.30659</c:v>
                </c:pt>
                <c:pt idx="71">
                  <c:v>13.640169999999999</c:v>
                </c:pt>
                <c:pt idx="72">
                  <c:v>14.01712</c:v>
                </c:pt>
                <c:pt idx="73">
                  <c:v>14.347720000000001</c:v>
                </c:pt>
                <c:pt idx="74">
                  <c:v>14.820489999999999</c:v>
                </c:pt>
                <c:pt idx="75">
                  <c:v>15.19116</c:v>
                </c:pt>
                <c:pt idx="76">
                  <c:v>15.54148</c:v>
                </c:pt>
                <c:pt idx="77">
                  <c:v>15.94894</c:v>
                </c:pt>
                <c:pt idx="78">
                  <c:v>16.371870000000001</c:v>
                </c:pt>
                <c:pt idx="79">
                  <c:v>16.83464</c:v>
                </c:pt>
                <c:pt idx="80">
                  <c:v>17.215160000000001</c:v>
                </c:pt>
                <c:pt idx="81">
                  <c:v>17.651389999999999</c:v>
                </c:pt>
                <c:pt idx="82">
                  <c:v>18.07647</c:v>
                </c:pt>
                <c:pt idx="83">
                  <c:v>18.56194</c:v>
                </c:pt>
                <c:pt idx="84">
                  <c:v>19.011600000000001</c:v>
                </c:pt>
                <c:pt idx="85">
                  <c:v>19.569680000000002</c:v>
                </c:pt>
                <c:pt idx="86">
                  <c:v>20.075189999999999</c:v>
                </c:pt>
                <c:pt idx="87">
                  <c:v>20.470870000000001</c:v>
                </c:pt>
                <c:pt idx="88">
                  <c:v>20.9892</c:v>
                </c:pt>
                <c:pt idx="89">
                  <c:v>21.703499999999998</c:v>
                </c:pt>
                <c:pt idx="90">
                  <c:v>22.157959999999999</c:v>
                </c:pt>
                <c:pt idx="91">
                  <c:v>22.7288</c:v>
                </c:pt>
                <c:pt idx="92">
                  <c:v>23.298359999999999</c:v>
                </c:pt>
                <c:pt idx="93">
                  <c:v>23.870539999999998</c:v>
                </c:pt>
                <c:pt idx="94">
                  <c:v>24.374980000000001</c:v>
                </c:pt>
                <c:pt idx="95">
                  <c:v>24.862390000000001</c:v>
                </c:pt>
                <c:pt idx="96">
                  <c:v>25.385069999999999</c:v>
                </c:pt>
                <c:pt idx="97">
                  <c:v>25.81203</c:v>
                </c:pt>
                <c:pt idx="98">
                  <c:v>26.146139999999999</c:v>
                </c:pt>
              </c:numCache>
            </c:numRef>
          </c:xVal>
          <c:yVal>
            <c:numRef>
              <c:f>'UMi-6GHz'!$CM$156:$CM$254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3EA-4305-B239-E382C8A17B45}"/>
            </c:ext>
          </c:extLst>
        </c:ser>
        <c:ser>
          <c:idx val="28"/>
          <c:order val="28"/>
          <c:tx>
            <c:strRef>
              <c:f>'UMi-6GHz'!$CN$155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-6.4132629999999997</c:v>
                </c:pt>
                <c:pt idx="1">
                  <c:v>-3.4915259999999999</c:v>
                </c:pt>
                <c:pt idx="2">
                  <c:v>-2.8141880000000001</c:v>
                </c:pt>
                <c:pt idx="3">
                  <c:v>-2.3689979999999999</c:v>
                </c:pt>
                <c:pt idx="4">
                  <c:v>-1.895151</c:v>
                </c:pt>
                <c:pt idx="5">
                  <c:v>-1.6147560000000001</c:v>
                </c:pt>
                <c:pt idx="6">
                  <c:v>-1.306711</c:v>
                </c:pt>
                <c:pt idx="7">
                  <c:v>-1.072729</c:v>
                </c:pt>
                <c:pt idx="8">
                  <c:v>-0.76150320000000005</c:v>
                </c:pt>
                <c:pt idx="9">
                  <c:v>-0.53674319999999998</c:v>
                </c:pt>
                <c:pt idx="10">
                  <c:v>-0.33111570000000001</c:v>
                </c:pt>
                <c:pt idx="11">
                  <c:v>-0.1781006</c:v>
                </c:pt>
                <c:pt idx="12">
                  <c:v>-1.17588E-2</c:v>
                </c:pt>
                <c:pt idx="13">
                  <c:v>0.1117916</c:v>
                </c:pt>
                <c:pt idx="14">
                  <c:v>0.29471019999999998</c:v>
                </c:pt>
                <c:pt idx="15">
                  <c:v>0.4373283</c:v>
                </c:pt>
                <c:pt idx="16">
                  <c:v>0.59916689999999995</c:v>
                </c:pt>
                <c:pt idx="17">
                  <c:v>0.71663860000000001</c:v>
                </c:pt>
                <c:pt idx="18">
                  <c:v>0.86071779999999998</c:v>
                </c:pt>
                <c:pt idx="19">
                  <c:v>1.0228330000000001</c:v>
                </c:pt>
                <c:pt idx="20">
                  <c:v>1.1503810000000001</c:v>
                </c:pt>
                <c:pt idx="21">
                  <c:v>1.337091</c:v>
                </c:pt>
                <c:pt idx="22">
                  <c:v>1.5437110000000001</c:v>
                </c:pt>
                <c:pt idx="23">
                  <c:v>1.726054</c:v>
                </c:pt>
                <c:pt idx="24">
                  <c:v>1.973101</c:v>
                </c:pt>
                <c:pt idx="25">
                  <c:v>2.1456529999999998</c:v>
                </c:pt>
                <c:pt idx="26">
                  <c:v>2.3581490000000001</c:v>
                </c:pt>
                <c:pt idx="27">
                  <c:v>2.544708</c:v>
                </c:pt>
                <c:pt idx="28">
                  <c:v>2.760046</c:v>
                </c:pt>
                <c:pt idx="29">
                  <c:v>2.955549</c:v>
                </c:pt>
                <c:pt idx="30">
                  <c:v>3.173063</c:v>
                </c:pt>
                <c:pt idx="31">
                  <c:v>3.3218540000000001</c:v>
                </c:pt>
                <c:pt idx="32">
                  <c:v>3.5128460000000001</c:v>
                </c:pt>
                <c:pt idx="33">
                  <c:v>3.6908129999999999</c:v>
                </c:pt>
                <c:pt idx="34">
                  <c:v>3.9350299999999998</c:v>
                </c:pt>
                <c:pt idx="35">
                  <c:v>4.1802640000000002</c:v>
                </c:pt>
                <c:pt idx="36">
                  <c:v>4.3595179999999996</c:v>
                </c:pt>
                <c:pt idx="37">
                  <c:v>4.5474009999999998</c:v>
                </c:pt>
                <c:pt idx="38">
                  <c:v>4.7028790000000003</c:v>
                </c:pt>
                <c:pt idx="39">
                  <c:v>4.8865759999999998</c:v>
                </c:pt>
                <c:pt idx="40">
                  <c:v>5.0778790000000003</c:v>
                </c:pt>
                <c:pt idx="41">
                  <c:v>5.2904780000000002</c:v>
                </c:pt>
                <c:pt idx="42">
                  <c:v>5.5629249999999999</c:v>
                </c:pt>
                <c:pt idx="43">
                  <c:v>5.7732979999999996</c:v>
                </c:pt>
                <c:pt idx="44">
                  <c:v>6.0516319999999997</c:v>
                </c:pt>
                <c:pt idx="45">
                  <c:v>6.2353589999999999</c:v>
                </c:pt>
                <c:pt idx="46">
                  <c:v>6.5128519999999996</c:v>
                </c:pt>
                <c:pt idx="47">
                  <c:v>6.7710379999999999</c:v>
                </c:pt>
                <c:pt idx="48">
                  <c:v>7.0283150000000001</c:v>
                </c:pt>
                <c:pt idx="49">
                  <c:v>7.2041149999999998</c:v>
                </c:pt>
                <c:pt idx="50">
                  <c:v>7.4130120000000002</c:v>
                </c:pt>
                <c:pt idx="51">
                  <c:v>7.6499709999999999</c:v>
                </c:pt>
                <c:pt idx="52">
                  <c:v>7.865221</c:v>
                </c:pt>
                <c:pt idx="53">
                  <c:v>8.1675760000000004</c:v>
                </c:pt>
                <c:pt idx="54">
                  <c:v>8.4358979999999999</c:v>
                </c:pt>
                <c:pt idx="55">
                  <c:v>8.7024969999999993</c:v>
                </c:pt>
                <c:pt idx="56">
                  <c:v>8.9439069999999994</c:v>
                </c:pt>
                <c:pt idx="57">
                  <c:v>9.2235700000000005</c:v>
                </c:pt>
                <c:pt idx="58">
                  <c:v>9.5039079999999991</c:v>
                </c:pt>
                <c:pt idx="59">
                  <c:v>9.8060340000000004</c:v>
                </c:pt>
                <c:pt idx="60">
                  <c:v>10.09198</c:v>
                </c:pt>
                <c:pt idx="61">
                  <c:v>10.3757</c:v>
                </c:pt>
                <c:pt idx="62">
                  <c:v>10.71505</c:v>
                </c:pt>
                <c:pt idx="63">
                  <c:v>11.01727</c:v>
                </c:pt>
                <c:pt idx="64">
                  <c:v>11.3225</c:v>
                </c:pt>
                <c:pt idx="65">
                  <c:v>11.615</c:v>
                </c:pt>
                <c:pt idx="66">
                  <c:v>11.96299</c:v>
                </c:pt>
                <c:pt idx="67">
                  <c:v>12.342449999999999</c:v>
                </c:pt>
                <c:pt idx="68">
                  <c:v>12.60708</c:v>
                </c:pt>
                <c:pt idx="69">
                  <c:v>12.98096</c:v>
                </c:pt>
                <c:pt idx="70">
                  <c:v>13.30659</c:v>
                </c:pt>
                <c:pt idx="71">
                  <c:v>13.640169999999999</c:v>
                </c:pt>
                <c:pt idx="72">
                  <c:v>14.01712</c:v>
                </c:pt>
                <c:pt idx="73">
                  <c:v>14.347720000000001</c:v>
                </c:pt>
                <c:pt idx="74">
                  <c:v>14.820489999999999</c:v>
                </c:pt>
                <c:pt idx="75">
                  <c:v>15.19116</c:v>
                </c:pt>
                <c:pt idx="76">
                  <c:v>15.54148</c:v>
                </c:pt>
                <c:pt idx="77">
                  <c:v>15.94894</c:v>
                </c:pt>
                <c:pt idx="78">
                  <c:v>16.371870000000001</c:v>
                </c:pt>
                <c:pt idx="79">
                  <c:v>16.83464</c:v>
                </c:pt>
                <c:pt idx="80">
                  <c:v>17.215160000000001</c:v>
                </c:pt>
                <c:pt idx="81">
                  <c:v>17.651389999999999</c:v>
                </c:pt>
                <c:pt idx="82">
                  <c:v>18.07647</c:v>
                </c:pt>
                <c:pt idx="83">
                  <c:v>18.56194</c:v>
                </c:pt>
                <c:pt idx="84">
                  <c:v>19.011600000000001</c:v>
                </c:pt>
                <c:pt idx="85">
                  <c:v>19.569680000000002</c:v>
                </c:pt>
                <c:pt idx="86">
                  <c:v>20.075189999999999</c:v>
                </c:pt>
                <c:pt idx="87">
                  <c:v>20.470870000000001</c:v>
                </c:pt>
                <c:pt idx="88">
                  <c:v>20.9892</c:v>
                </c:pt>
                <c:pt idx="89">
                  <c:v>21.703499999999998</c:v>
                </c:pt>
                <c:pt idx="90">
                  <c:v>22.157959999999999</c:v>
                </c:pt>
                <c:pt idx="91">
                  <c:v>22.7288</c:v>
                </c:pt>
                <c:pt idx="92">
                  <c:v>23.298359999999999</c:v>
                </c:pt>
                <c:pt idx="93">
                  <c:v>23.870539999999998</c:v>
                </c:pt>
                <c:pt idx="94">
                  <c:v>24.374980000000001</c:v>
                </c:pt>
                <c:pt idx="95">
                  <c:v>24.862390000000001</c:v>
                </c:pt>
                <c:pt idx="96">
                  <c:v>25.385069999999999</c:v>
                </c:pt>
                <c:pt idx="97">
                  <c:v>25.81203</c:v>
                </c:pt>
                <c:pt idx="98">
                  <c:v>26.146139999999999</c:v>
                </c:pt>
              </c:numCache>
            </c:numRef>
          </c:xVal>
          <c:yVal>
            <c:numRef>
              <c:f>'UMi-6GHz'!$CN$156:$CN$254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3EA-4305-B239-E382C8A17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'UMa-6GHz'!$B$25</c:f>
              <c:strCache>
                <c:ptCount val="1"/>
                <c:pt idx="0">
                  <c:v>ETRI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'UMa-6GHz'!$B$29:$B$129</c:f>
              <c:numCache>
                <c:formatCode>0.00E+00</c:formatCode>
                <c:ptCount val="101"/>
                <c:pt idx="0">
                  <c:v>-173.90790000000001</c:v>
                </c:pt>
                <c:pt idx="1">
                  <c:v>-159.11949999999999</c:v>
                </c:pt>
                <c:pt idx="2">
                  <c:v>-155.26310000000001</c:v>
                </c:pt>
                <c:pt idx="3">
                  <c:v>-152.4974</c:v>
                </c:pt>
                <c:pt idx="4">
                  <c:v>-150.8708</c:v>
                </c:pt>
                <c:pt idx="5">
                  <c:v>-149.50380000000001</c:v>
                </c:pt>
                <c:pt idx="6">
                  <c:v>-148.01519999999999</c:v>
                </c:pt>
                <c:pt idx="7">
                  <c:v>-146.87690000000001</c:v>
                </c:pt>
                <c:pt idx="8">
                  <c:v>-145.78440000000001</c:v>
                </c:pt>
                <c:pt idx="9">
                  <c:v>-144.63550000000001</c:v>
                </c:pt>
                <c:pt idx="10">
                  <c:v>-143.69280000000001</c:v>
                </c:pt>
                <c:pt idx="11">
                  <c:v>-142.61019999999999</c:v>
                </c:pt>
                <c:pt idx="12">
                  <c:v>-141.7953</c:v>
                </c:pt>
                <c:pt idx="13">
                  <c:v>-140.92189999999999</c:v>
                </c:pt>
                <c:pt idx="14">
                  <c:v>-140.1139</c:v>
                </c:pt>
                <c:pt idx="15">
                  <c:v>-139.24850000000001</c:v>
                </c:pt>
                <c:pt idx="16">
                  <c:v>-138.4222</c:v>
                </c:pt>
                <c:pt idx="17">
                  <c:v>-137.7021</c:v>
                </c:pt>
                <c:pt idx="18">
                  <c:v>-137.02529999999999</c:v>
                </c:pt>
                <c:pt idx="19">
                  <c:v>-136.18279999999999</c:v>
                </c:pt>
                <c:pt idx="20">
                  <c:v>-135.57220000000001</c:v>
                </c:pt>
                <c:pt idx="21">
                  <c:v>-135.05629999999999</c:v>
                </c:pt>
                <c:pt idx="22">
                  <c:v>-134.39779999999999</c:v>
                </c:pt>
                <c:pt idx="23">
                  <c:v>-133.78370000000001</c:v>
                </c:pt>
                <c:pt idx="24">
                  <c:v>-133.18389999999999</c:v>
                </c:pt>
                <c:pt idx="25">
                  <c:v>-132.47389999999999</c:v>
                </c:pt>
                <c:pt idx="26">
                  <c:v>-131.88220000000001</c:v>
                </c:pt>
                <c:pt idx="27">
                  <c:v>-131.26910000000001</c:v>
                </c:pt>
                <c:pt idx="28">
                  <c:v>-130.626</c:v>
                </c:pt>
                <c:pt idx="29">
                  <c:v>-129.92099999999999</c:v>
                </c:pt>
                <c:pt idx="30">
                  <c:v>-129.3682</c:v>
                </c:pt>
                <c:pt idx="31">
                  <c:v>-128.8434</c:v>
                </c:pt>
                <c:pt idx="32">
                  <c:v>-128.2739</c:v>
                </c:pt>
                <c:pt idx="33">
                  <c:v>-127.70740000000001</c:v>
                </c:pt>
                <c:pt idx="34">
                  <c:v>-127.0331</c:v>
                </c:pt>
                <c:pt idx="35">
                  <c:v>-126.3781</c:v>
                </c:pt>
                <c:pt idx="36">
                  <c:v>-125.85429999999999</c:v>
                </c:pt>
                <c:pt idx="37">
                  <c:v>-125.4148</c:v>
                </c:pt>
                <c:pt idx="38">
                  <c:v>-124.8252</c:v>
                </c:pt>
                <c:pt idx="39">
                  <c:v>-124.32980000000001</c:v>
                </c:pt>
                <c:pt idx="40">
                  <c:v>-123.90219999999999</c:v>
                </c:pt>
                <c:pt idx="41">
                  <c:v>-123.45699999999999</c:v>
                </c:pt>
                <c:pt idx="42">
                  <c:v>-122.97920000000001</c:v>
                </c:pt>
                <c:pt idx="43">
                  <c:v>-122.36539999999999</c:v>
                </c:pt>
                <c:pt idx="44">
                  <c:v>-121.8278</c:v>
                </c:pt>
                <c:pt idx="45">
                  <c:v>-121.1516</c:v>
                </c:pt>
                <c:pt idx="46">
                  <c:v>-120.5509</c:v>
                </c:pt>
                <c:pt idx="47">
                  <c:v>-120.07040000000001</c:v>
                </c:pt>
                <c:pt idx="48">
                  <c:v>-119.5171</c:v>
                </c:pt>
                <c:pt idx="49">
                  <c:v>-118.9688</c:v>
                </c:pt>
                <c:pt idx="50">
                  <c:v>-118.47069999999999</c:v>
                </c:pt>
                <c:pt idx="51">
                  <c:v>-117.9543</c:v>
                </c:pt>
                <c:pt idx="52">
                  <c:v>-117.4509</c:v>
                </c:pt>
                <c:pt idx="53">
                  <c:v>-116.9619</c:v>
                </c:pt>
                <c:pt idx="54">
                  <c:v>-116.3492</c:v>
                </c:pt>
                <c:pt idx="55">
                  <c:v>-115.6537</c:v>
                </c:pt>
                <c:pt idx="56">
                  <c:v>-115.17230000000001</c:v>
                </c:pt>
                <c:pt idx="57">
                  <c:v>-114.6018</c:v>
                </c:pt>
                <c:pt idx="58">
                  <c:v>-114.1277</c:v>
                </c:pt>
                <c:pt idx="59">
                  <c:v>-113.6109</c:v>
                </c:pt>
                <c:pt idx="60">
                  <c:v>-113.0248</c:v>
                </c:pt>
                <c:pt idx="61">
                  <c:v>-112.5985</c:v>
                </c:pt>
                <c:pt idx="62">
                  <c:v>-111.9954</c:v>
                </c:pt>
                <c:pt idx="63">
                  <c:v>-111.4607</c:v>
                </c:pt>
                <c:pt idx="64">
                  <c:v>-110.9806</c:v>
                </c:pt>
                <c:pt idx="65">
                  <c:v>-110.42</c:v>
                </c:pt>
                <c:pt idx="66">
                  <c:v>-109.94799999999999</c:v>
                </c:pt>
                <c:pt idx="67">
                  <c:v>-109.44750000000001</c:v>
                </c:pt>
                <c:pt idx="68">
                  <c:v>-108.90470000000001</c:v>
                </c:pt>
                <c:pt idx="69">
                  <c:v>-108.3877</c:v>
                </c:pt>
                <c:pt idx="70">
                  <c:v>-107.8099</c:v>
                </c:pt>
                <c:pt idx="71">
                  <c:v>-107.2407</c:v>
                </c:pt>
                <c:pt idx="72">
                  <c:v>-106.61499999999999</c:v>
                </c:pt>
                <c:pt idx="73">
                  <c:v>-105.97799999999999</c:v>
                </c:pt>
                <c:pt idx="74">
                  <c:v>-105.3417</c:v>
                </c:pt>
                <c:pt idx="75">
                  <c:v>-104.76179999999999</c:v>
                </c:pt>
                <c:pt idx="76">
                  <c:v>-104.235</c:v>
                </c:pt>
                <c:pt idx="77">
                  <c:v>-103.541</c:v>
                </c:pt>
                <c:pt idx="78">
                  <c:v>-103.0428</c:v>
                </c:pt>
                <c:pt idx="79">
                  <c:v>-102.31180000000001</c:v>
                </c:pt>
                <c:pt idx="80">
                  <c:v>-101.5826</c:v>
                </c:pt>
                <c:pt idx="81">
                  <c:v>-100.7435</c:v>
                </c:pt>
                <c:pt idx="82">
                  <c:v>-99.999669999999995</c:v>
                </c:pt>
                <c:pt idx="83">
                  <c:v>-99.160799999999995</c:v>
                </c:pt>
                <c:pt idx="84">
                  <c:v>-98.387050000000002</c:v>
                </c:pt>
                <c:pt idx="85">
                  <c:v>-97.544340000000005</c:v>
                </c:pt>
                <c:pt idx="86">
                  <c:v>-96.271979999999999</c:v>
                </c:pt>
                <c:pt idx="87">
                  <c:v>-95.473910000000004</c:v>
                </c:pt>
                <c:pt idx="88">
                  <c:v>-94.486949999999993</c:v>
                </c:pt>
                <c:pt idx="89">
                  <c:v>-93.485690000000005</c:v>
                </c:pt>
                <c:pt idx="90">
                  <c:v>-92.368930000000006</c:v>
                </c:pt>
                <c:pt idx="91">
                  <c:v>-91.17671</c:v>
                </c:pt>
                <c:pt idx="92">
                  <c:v>-90.088570000000004</c:v>
                </c:pt>
                <c:pt idx="93">
                  <c:v>-88.301270000000002</c:v>
                </c:pt>
                <c:pt idx="94">
                  <c:v>-86.389849999999996</c:v>
                </c:pt>
                <c:pt idx="95">
                  <c:v>-84.186480000000003</c:v>
                </c:pt>
                <c:pt idx="96">
                  <c:v>-82.182649999999995</c:v>
                </c:pt>
                <c:pt idx="97">
                  <c:v>-79.474450000000004</c:v>
                </c:pt>
                <c:pt idx="98">
                  <c:v>-76.702929999999995</c:v>
                </c:pt>
                <c:pt idx="99">
                  <c:v>-73.092230000000001</c:v>
                </c:pt>
                <c:pt idx="100">
                  <c:v>-60.303879999999999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CD-4594-9512-4A491B0D4EDF}"/>
            </c:ext>
          </c:extLst>
        </c:ser>
        <c:ser>
          <c:idx val="1"/>
          <c:order val="1"/>
          <c:tx>
            <c:strRef>
              <c:f>'UMa-6GHz'!$C$25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'UMa-6GHz'!$C$29:$C$129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CD-4594-9512-4A491B0D4EDF}"/>
            </c:ext>
          </c:extLst>
        </c:ser>
        <c:ser>
          <c:idx val="2"/>
          <c:order val="2"/>
          <c:tx>
            <c:strRef>
              <c:f>'UMa-6GHz'!$D$25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'UMa-6GHz'!$D$29:$D$129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CD-4594-9512-4A491B0D4EDF}"/>
            </c:ext>
          </c:extLst>
        </c:ser>
        <c:ser>
          <c:idx val="3"/>
          <c:order val="3"/>
          <c:tx>
            <c:strRef>
              <c:f>'UMa-6GHz'!$E$25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'UMa-6GHz'!$E$29:$E$129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CD-4594-9512-4A491B0D4EDF}"/>
            </c:ext>
          </c:extLst>
        </c:ser>
        <c:ser>
          <c:idx val="4"/>
          <c:order val="4"/>
          <c:tx>
            <c:strRef>
              <c:f>'UMa-6GHz'!$F$25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'UMa-6GHz'!$F$29:$F$129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CD-4594-9512-4A491B0D4EDF}"/>
            </c:ext>
          </c:extLst>
        </c:ser>
        <c:ser>
          <c:idx val="5"/>
          <c:order val="5"/>
          <c:tx>
            <c:strRef>
              <c:f>'UMa-6GHz'!$G$25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'UMa-6GHz'!$G$29:$G$129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CD-4594-9512-4A491B0D4EDF}"/>
            </c:ext>
          </c:extLst>
        </c:ser>
        <c:ser>
          <c:idx val="6"/>
          <c:order val="6"/>
          <c:tx>
            <c:strRef>
              <c:f>'UMa-6GHz'!$H$25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'UMa-6GHz'!$H$29:$H$129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CD-4594-9512-4A491B0D4EDF}"/>
            </c:ext>
          </c:extLst>
        </c:ser>
        <c:ser>
          <c:idx val="7"/>
          <c:order val="7"/>
          <c:tx>
            <c:strRef>
              <c:f>'UMa-6GHz'!$I$25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'UMa-6GHz'!$I$29:$I$129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CD-4594-9512-4A491B0D4EDF}"/>
            </c:ext>
          </c:extLst>
        </c:ser>
        <c:ser>
          <c:idx val="11"/>
          <c:order val="8"/>
          <c:tx>
            <c:strRef>
              <c:f>'UMa-6GHz'!$J$25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'UMa-6GHz'!$J$29:$J$129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CD-4594-9512-4A491B0D4EDF}"/>
            </c:ext>
          </c:extLst>
        </c:ser>
        <c:ser>
          <c:idx val="9"/>
          <c:order val="9"/>
          <c:tx>
            <c:strRef>
              <c:f>'UMa-6GHz'!$K$25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'UMa-6GHz'!$K$29:$K$129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CD-4594-9512-4A491B0D4EDF}"/>
            </c:ext>
          </c:extLst>
        </c:ser>
        <c:ser>
          <c:idx val="8"/>
          <c:order val="10"/>
          <c:tx>
            <c:strRef>
              <c:f>'UMa-6GHz'!$L$25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'UMa-6GHz'!$L$29:$L$129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CD-4594-9512-4A491B0D4EDF}"/>
            </c:ext>
          </c:extLst>
        </c:ser>
        <c:ser>
          <c:idx val="12"/>
          <c:order val="11"/>
          <c:tx>
            <c:strRef>
              <c:f>'UMa-6GHz'!$M$25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'UMa-6GHz'!$M$29:$M$129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CD-4594-9512-4A491B0D4EDF}"/>
            </c:ext>
          </c:extLst>
        </c:ser>
        <c:ser>
          <c:idx val="10"/>
          <c:order val="12"/>
          <c:tx>
            <c:strRef>
              <c:f>'UMa-6GHz'!$N$25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'UMa-6GHz'!$N$29:$N$129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CD-4594-9512-4A491B0D4EDF}"/>
            </c:ext>
          </c:extLst>
        </c:ser>
        <c:ser>
          <c:idx val="13"/>
          <c:order val="13"/>
          <c:tx>
            <c:strRef>
              <c:f>'UMa-6GHz'!$O$25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'UMa-6GHz'!$O$29:$O$129</c:f>
              <c:numCache>
                <c:formatCode>0.00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CD-4594-9512-4A491B0D4EDF}"/>
            </c:ext>
          </c:extLst>
        </c:ser>
        <c:ser>
          <c:idx val="14"/>
          <c:order val="14"/>
          <c:tx>
            <c:strRef>
              <c:f>'UMa-6GHz'!$P$25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'UMa-6GHz'!$P$29:$P$129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CD-4594-9512-4A491B0D4EDF}"/>
            </c:ext>
          </c:extLst>
        </c:ser>
        <c:ser>
          <c:idx val="15"/>
          <c:order val="15"/>
          <c:tx>
            <c:strRef>
              <c:f>'UMa-6GHz'!$Q$25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'UMa-6GHz'!$Q$29:$Q$129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CD-4594-9512-4A491B0D4EDF}"/>
            </c:ext>
          </c:extLst>
        </c:ser>
        <c:ser>
          <c:idx val="16"/>
          <c:order val="16"/>
          <c:tx>
            <c:strRef>
              <c:f>'UMa-6GHz'!$R$25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'UMa-6GHz'!$R$29:$R$129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CD-4594-9512-4A491B0D4EDF}"/>
            </c:ext>
          </c:extLst>
        </c:ser>
        <c:ser>
          <c:idx val="17"/>
          <c:order val="17"/>
          <c:tx>
            <c:strRef>
              <c:f>'UMa-6GHz'!$S$25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'UMa-6GHz'!$S$29:$S$129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CD-4594-9512-4A491B0D4EDF}"/>
            </c:ext>
          </c:extLst>
        </c:ser>
        <c:ser>
          <c:idx val="18"/>
          <c:order val="18"/>
          <c:tx>
            <c:strRef>
              <c:f>'UMa-6GHz'!$T$25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'UMa-6GHz'!$T$29:$T$129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CD-4594-9512-4A491B0D4EDF}"/>
            </c:ext>
          </c:extLst>
        </c:ser>
        <c:ser>
          <c:idx val="19"/>
          <c:order val="19"/>
          <c:tx>
            <c:strRef>
              <c:f>'UMa-6GHz'!$U$25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'UMa-6GHz'!$U$29:$U$129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CD-4594-9512-4A491B0D4EDF}"/>
            </c:ext>
          </c:extLst>
        </c:ser>
        <c:ser>
          <c:idx val="20"/>
          <c:order val="20"/>
          <c:tx>
            <c:strRef>
              <c:f>'UMa-6GHz'!$V$25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'UMa-6GHz'!$V$29:$V$129</c:f>
              <c:numCache>
                <c:formatCode>0.00\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0CD-4594-9512-4A491B0D4EDF}"/>
            </c:ext>
          </c:extLst>
        </c:ser>
        <c:ser>
          <c:idx val="21"/>
          <c:order val="21"/>
          <c:tx>
            <c:strRef>
              <c:f>'UMa-6GHz'!$W$25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'UMa-6GHz'!$W$29:$W$129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0CD-4594-9512-4A491B0D4EDF}"/>
            </c:ext>
          </c:extLst>
        </c:ser>
        <c:ser>
          <c:idx val="22"/>
          <c:order val="22"/>
          <c:tx>
            <c:strRef>
              <c:f>'UMa-6GHz'!$X$25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'UMa-6GHz'!$X$29:$X$129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0CD-4594-9512-4A491B0D4EDF}"/>
            </c:ext>
          </c:extLst>
        </c:ser>
        <c:ser>
          <c:idx val="23"/>
          <c:order val="23"/>
          <c:tx>
            <c:strRef>
              <c:f>'UMa-6GHz'!$Y$25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'UMa-6GHz'!$Y$29:$Y$129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0CD-4594-9512-4A491B0D4EDF}"/>
            </c:ext>
          </c:extLst>
        </c:ser>
        <c:ser>
          <c:idx val="24"/>
          <c:order val="24"/>
          <c:tx>
            <c:strRef>
              <c:f>'UMa-6GHz'!$Z$25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'UMa-6GHz'!$Z$29:$Z$129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0CD-4594-9512-4A491B0D4EDF}"/>
            </c:ext>
          </c:extLst>
        </c:ser>
        <c:ser>
          <c:idx val="25"/>
          <c:order val="25"/>
          <c:tx>
            <c:strRef>
              <c:f>'UMa-6GHz'!$AA$25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0CD-4594-9512-4A491B0D4EDF}"/>
            </c:ext>
          </c:extLst>
        </c:ser>
        <c:ser>
          <c:idx val="26"/>
          <c:order val="26"/>
          <c:tx>
            <c:strRef>
              <c:f>'UMa-6GHz'!$AB$25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0CD-4594-9512-4A491B0D4EDF}"/>
            </c:ext>
          </c:extLst>
        </c:ser>
        <c:ser>
          <c:idx val="27"/>
          <c:order val="27"/>
          <c:tx>
            <c:strRef>
              <c:f>'UMa-6GHz'!$AC$25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0CD-4594-9512-4A491B0D4EDF}"/>
            </c:ext>
          </c:extLst>
        </c:ser>
        <c:ser>
          <c:idx val="28"/>
          <c:order val="28"/>
          <c:tx>
            <c:strRef>
              <c:f>'UMa-6GHz'!$AD$25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0CD-4594-9512-4A491B0D4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ko-KR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'UMa-6GHz'!$AG$25</c:f>
              <c:strCache>
                <c:ptCount val="1"/>
                <c:pt idx="0">
                  <c:v>ETRI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'UMa-6GHz'!$AG$29:$AG$129</c:f>
              <c:numCache>
                <c:formatCode>0.00E+00</c:formatCode>
                <c:ptCount val="101"/>
                <c:pt idx="0">
                  <c:v>-32.919530000000002</c:v>
                </c:pt>
                <c:pt idx="1">
                  <c:v>-18.203469999999999</c:v>
                </c:pt>
                <c:pt idx="2">
                  <c:v>-14.39059</c:v>
                </c:pt>
                <c:pt idx="3">
                  <c:v>-11.661350000000001</c:v>
                </c:pt>
                <c:pt idx="4">
                  <c:v>-10.20848</c:v>
                </c:pt>
                <c:pt idx="5">
                  <c:v>-8.7518290000000007</c:v>
                </c:pt>
                <c:pt idx="6">
                  <c:v>-7.513083</c:v>
                </c:pt>
                <c:pt idx="7">
                  <c:v>-6.4375799999999996</c:v>
                </c:pt>
                <c:pt idx="8">
                  <c:v>-5.5322089999999999</c:v>
                </c:pt>
                <c:pt idx="9">
                  <c:v>-4.6902889999999999</c:v>
                </c:pt>
                <c:pt idx="10">
                  <c:v>-3.9640810000000002</c:v>
                </c:pt>
                <c:pt idx="11">
                  <c:v>-3.317812</c:v>
                </c:pt>
                <c:pt idx="12">
                  <c:v>-2.829739</c:v>
                </c:pt>
                <c:pt idx="13">
                  <c:v>-2.407511</c:v>
                </c:pt>
                <c:pt idx="14">
                  <c:v>-1.9686809999999999</c:v>
                </c:pt>
                <c:pt idx="15">
                  <c:v>-1.632547</c:v>
                </c:pt>
                <c:pt idx="16">
                  <c:v>-1.30505</c:v>
                </c:pt>
                <c:pt idx="17">
                  <c:v>-1.0087699999999999</c:v>
                </c:pt>
                <c:pt idx="18">
                  <c:v>-0.72151569999999998</c:v>
                </c:pt>
                <c:pt idx="19">
                  <c:v>-0.4477196</c:v>
                </c:pt>
                <c:pt idx="20">
                  <c:v>-0.22363659999999999</c:v>
                </c:pt>
                <c:pt idx="21">
                  <c:v>-2.7294160000000001E-3</c:v>
                </c:pt>
                <c:pt idx="22">
                  <c:v>0.163496</c:v>
                </c:pt>
                <c:pt idx="23">
                  <c:v>0.36499019999999999</c:v>
                </c:pt>
                <c:pt idx="24">
                  <c:v>0.54605870000000001</c:v>
                </c:pt>
                <c:pt idx="25">
                  <c:v>0.73398589999999997</c:v>
                </c:pt>
                <c:pt idx="26">
                  <c:v>0.89839360000000001</c:v>
                </c:pt>
                <c:pt idx="27">
                  <c:v>1.0873010000000001</c:v>
                </c:pt>
                <c:pt idx="28">
                  <c:v>1.319321</c:v>
                </c:pt>
                <c:pt idx="29">
                  <c:v>1.557177</c:v>
                </c:pt>
                <c:pt idx="30">
                  <c:v>1.7609630000000001</c:v>
                </c:pt>
                <c:pt idx="31">
                  <c:v>2.0040300000000002</c:v>
                </c:pt>
                <c:pt idx="32">
                  <c:v>2.2149030000000001</c:v>
                </c:pt>
                <c:pt idx="33">
                  <c:v>2.504416</c:v>
                </c:pt>
                <c:pt idx="34">
                  <c:v>2.6891690000000001</c:v>
                </c:pt>
                <c:pt idx="35">
                  <c:v>2.947044</c:v>
                </c:pt>
                <c:pt idx="36">
                  <c:v>3.1774580000000001</c:v>
                </c:pt>
                <c:pt idx="37">
                  <c:v>3.388687</c:v>
                </c:pt>
                <c:pt idx="38">
                  <c:v>3.613092</c:v>
                </c:pt>
                <c:pt idx="39">
                  <c:v>3.841488</c:v>
                </c:pt>
                <c:pt idx="40">
                  <c:v>4.0363119999999997</c:v>
                </c:pt>
                <c:pt idx="41">
                  <c:v>4.2674050000000001</c:v>
                </c:pt>
                <c:pt idx="42">
                  <c:v>4.5089550000000003</c:v>
                </c:pt>
                <c:pt idx="43">
                  <c:v>4.7418670000000001</c:v>
                </c:pt>
                <c:pt idx="44">
                  <c:v>5.0289919999999997</c:v>
                </c:pt>
                <c:pt idx="45">
                  <c:v>5.2240450000000003</c:v>
                </c:pt>
                <c:pt idx="46">
                  <c:v>5.4775140000000002</c:v>
                </c:pt>
                <c:pt idx="47">
                  <c:v>5.7625770000000003</c:v>
                </c:pt>
                <c:pt idx="48">
                  <c:v>6.0558259999999997</c:v>
                </c:pt>
                <c:pt idx="49">
                  <c:v>6.238861</c:v>
                </c:pt>
                <c:pt idx="50">
                  <c:v>6.4632259999999997</c:v>
                </c:pt>
                <c:pt idx="51">
                  <c:v>6.7233349999999996</c:v>
                </c:pt>
                <c:pt idx="52">
                  <c:v>7.0475859999999999</c:v>
                </c:pt>
                <c:pt idx="53">
                  <c:v>7.2822630000000004</c:v>
                </c:pt>
                <c:pt idx="54">
                  <c:v>7.520626</c:v>
                </c:pt>
                <c:pt idx="55">
                  <c:v>7.7937320000000003</c:v>
                </c:pt>
                <c:pt idx="56">
                  <c:v>8.0732269999999993</c:v>
                </c:pt>
                <c:pt idx="57">
                  <c:v>8.3820080000000008</c:v>
                </c:pt>
                <c:pt idx="58">
                  <c:v>8.6940980000000003</c:v>
                </c:pt>
                <c:pt idx="59">
                  <c:v>8.9918080000000007</c:v>
                </c:pt>
                <c:pt idx="60">
                  <c:v>9.2596760000000007</c:v>
                </c:pt>
                <c:pt idx="61">
                  <c:v>9.5519079999999992</c:v>
                </c:pt>
                <c:pt idx="62">
                  <c:v>9.7743699999999993</c:v>
                </c:pt>
                <c:pt idx="63">
                  <c:v>10.10938</c:v>
                </c:pt>
                <c:pt idx="64">
                  <c:v>10.485860000000001</c:v>
                </c:pt>
                <c:pt idx="65">
                  <c:v>10.806570000000001</c:v>
                </c:pt>
                <c:pt idx="66">
                  <c:v>11.081490000000001</c:v>
                </c:pt>
                <c:pt idx="67">
                  <c:v>11.38641</c:v>
                </c:pt>
                <c:pt idx="68">
                  <c:v>11.81026</c:v>
                </c:pt>
                <c:pt idx="69">
                  <c:v>12.14883</c:v>
                </c:pt>
                <c:pt idx="70">
                  <c:v>12.504720000000001</c:v>
                </c:pt>
                <c:pt idx="71">
                  <c:v>12.919090000000001</c:v>
                </c:pt>
                <c:pt idx="72">
                  <c:v>13.29129</c:v>
                </c:pt>
                <c:pt idx="73">
                  <c:v>13.6783</c:v>
                </c:pt>
                <c:pt idx="74">
                  <c:v>14.06846</c:v>
                </c:pt>
                <c:pt idx="75">
                  <c:v>14.46167</c:v>
                </c:pt>
                <c:pt idx="76">
                  <c:v>14.909979999999999</c:v>
                </c:pt>
                <c:pt idx="77">
                  <c:v>15.30977</c:v>
                </c:pt>
                <c:pt idx="78">
                  <c:v>15.716240000000001</c:v>
                </c:pt>
                <c:pt idx="79">
                  <c:v>16.295449999999999</c:v>
                </c:pt>
                <c:pt idx="80">
                  <c:v>16.736709999999999</c:v>
                </c:pt>
                <c:pt idx="81">
                  <c:v>17.27412</c:v>
                </c:pt>
                <c:pt idx="82">
                  <c:v>17.77599</c:v>
                </c:pt>
                <c:pt idx="83">
                  <c:v>18.21829</c:v>
                </c:pt>
                <c:pt idx="84">
                  <c:v>18.775639999999999</c:v>
                </c:pt>
                <c:pt idx="85">
                  <c:v>19.3079</c:v>
                </c:pt>
                <c:pt idx="86">
                  <c:v>19.773289999999999</c:v>
                </c:pt>
                <c:pt idx="87">
                  <c:v>20.305779999999999</c:v>
                </c:pt>
                <c:pt idx="88">
                  <c:v>20.842780000000001</c:v>
                </c:pt>
                <c:pt idx="89">
                  <c:v>21.434090000000001</c:v>
                </c:pt>
                <c:pt idx="90">
                  <c:v>21.990500000000001</c:v>
                </c:pt>
                <c:pt idx="91">
                  <c:v>22.580349999999999</c:v>
                </c:pt>
                <c:pt idx="92">
                  <c:v>23.235790000000001</c:v>
                </c:pt>
                <c:pt idx="93">
                  <c:v>23.77928</c:v>
                </c:pt>
                <c:pt idx="94">
                  <c:v>24.36787</c:v>
                </c:pt>
                <c:pt idx="95">
                  <c:v>24.910879999999999</c:v>
                </c:pt>
                <c:pt idx="96">
                  <c:v>25.437930000000001</c:v>
                </c:pt>
                <c:pt idx="97">
                  <c:v>25.799250000000001</c:v>
                </c:pt>
                <c:pt idx="98">
                  <c:v>26.146889999999999</c:v>
                </c:pt>
                <c:pt idx="99">
                  <c:v>26.397220000000001</c:v>
                </c:pt>
                <c:pt idx="100">
                  <c:v>26.915330000000001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7C-45E8-A152-E3DDB817F1F8}"/>
            </c:ext>
          </c:extLst>
        </c:ser>
        <c:ser>
          <c:idx val="1"/>
          <c:order val="1"/>
          <c:tx>
            <c:strRef>
              <c:f>'UMa-6GHz'!$AH$25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7C-45E8-A152-E3DDB817F1F8}"/>
            </c:ext>
          </c:extLst>
        </c:ser>
        <c:ser>
          <c:idx val="2"/>
          <c:order val="2"/>
          <c:tx>
            <c:strRef>
              <c:f>'UMa-6GHz'!$AI$25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7C-45E8-A152-E3DDB817F1F8}"/>
            </c:ext>
          </c:extLst>
        </c:ser>
        <c:ser>
          <c:idx val="3"/>
          <c:order val="3"/>
          <c:tx>
            <c:strRef>
              <c:f>'UMa-6GHz'!$AJ$25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7C-45E8-A152-E3DDB817F1F8}"/>
            </c:ext>
          </c:extLst>
        </c:ser>
        <c:ser>
          <c:idx val="4"/>
          <c:order val="4"/>
          <c:tx>
            <c:strRef>
              <c:f>'UMa-6GHz'!$AK$25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7C-45E8-A152-E3DDB817F1F8}"/>
            </c:ext>
          </c:extLst>
        </c:ser>
        <c:ser>
          <c:idx val="5"/>
          <c:order val="5"/>
          <c:tx>
            <c:strRef>
              <c:f>'UMa-6GHz'!$AL$25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7C-45E8-A152-E3DDB817F1F8}"/>
            </c:ext>
          </c:extLst>
        </c:ser>
        <c:ser>
          <c:idx val="6"/>
          <c:order val="6"/>
          <c:tx>
            <c:strRef>
              <c:f>'UMa-6GHz'!$AM$25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7C-45E8-A152-E3DDB817F1F8}"/>
            </c:ext>
          </c:extLst>
        </c:ser>
        <c:ser>
          <c:idx val="10"/>
          <c:order val="7"/>
          <c:tx>
            <c:strRef>
              <c:f>'UMa-6GHz'!$AN$25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7C-45E8-A152-E3DDB817F1F8}"/>
            </c:ext>
          </c:extLst>
        </c:ser>
        <c:ser>
          <c:idx val="7"/>
          <c:order val="8"/>
          <c:tx>
            <c:strRef>
              <c:f>'UMa-6GHz'!$AO$25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7C-45E8-A152-E3DDB817F1F8}"/>
            </c:ext>
          </c:extLst>
        </c:ser>
        <c:ser>
          <c:idx val="8"/>
          <c:order val="9"/>
          <c:tx>
            <c:strRef>
              <c:f>'UMa-6GHz'!$AP$25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7C-45E8-A152-E3DDB817F1F8}"/>
            </c:ext>
          </c:extLst>
        </c:ser>
        <c:ser>
          <c:idx val="11"/>
          <c:order val="10"/>
          <c:tx>
            <c:strRef>
              <c:f>'UMa-6GHz'!$AQ$25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7C-45E8-A152-E3DDB817F1F8}"/>
            </c:ext>
          </c:extLst>
        </c:ser>
        <c:ser>
          <c:idx val="9"/>
          <c:order val="11"/>
          <c:tx>
            <c:strRef>
              <c:f>'UMa-6GHz'!$AR$25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'UMa-6GHz'!$AR$29:$AR$129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87C-45E8-A152-E3DDB817F1F8}"/>
            </c:ext>
          </c:extLst>
        </c:ser>
        <c:ser>
          <c:idx val="12"/>
          <c:order val="12"/>
          <c:tx>
            <c:strRef>
              <c:f>'UMa-6GHz'!$AS$25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'UMa-6GHz'!$AS$29:$AS$129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7C-45E8-A152-E3DDB817F1F8}"/>
            </c:ext>
          </c:extLst>
        </c:ser>
        <c:ser>
          <c:idx val="13"/>
          <c:order val="13"/>
          <c:tx>
            <c:strRef>
              <c:f>'UMa-6GHz'!$AT$25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'UMa-6GHz'!$AT$29:$AT$129</c:f>
              <c:numCache>
                <c:formatCode>0.00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87C-45E8-A152-E3DDB817F1F8}"/>
            </c:ext>
          </c:extLst>
        </c:ser>
        <c:ser>
          <c:idx val="14"/>
          <c:order val="14"/>
          <c:tx>
            <c:strRef>
              <c:f>'UMa-6GHz'!$AU$25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87C-45E8-A152-E3DDB817F1F8}"/>
            </c:ext>
          </c:extLst>
        </c:ser>
        <c:ser>
          <c:idx val="15"/>
          <c:order val="15"/>
          <c:tx>
            <c:strRef>
              <c:f>'UMa-6GHz'!$AV$25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'UMa-6GHz'!$AV$29:$AV$129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87C-45E8-A152-E3DDB817F1F8}"/>
            </c:ext>
          </c:extLst>
        </c:ser>
        <c:ser>
          <c:idx val="16"/>
          <c:order val="16"/>
          <c:tx>
            <c:strRef>
              <c:f>'UMa-6GHz'!$AW$25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87C-45E8-A152-E3DDB817F1F8}"/>
            </c:ext>
          </c:extLst>
        </c:ser>
        <c:ser>
          <c:idx val="17"/>
          <c:order val="17"/>
          <c:tx>
            <c:strRef>
              <c:f>'UMa-6GHz'!$AX$25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87C-45E8-A152-E3DDB817F1F8}"/>
            </c:ext>
          </c:extLst>
        </c:ser>
        <c:ser>
          <c:idx val="18"/>
          <c:order val="18"/>
          <c:tx>
            <c:strRef>
              <c:f>'UMa-6GHz'!$AY$25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87C-45E8-A152-E3DDB817F1F8}"/>
            </c:ext>
          </c:extLst>
        </c:ser>
        <c:ser>
          <c:idx val="19"/>
          <c:order val="19"/>
          <c:tx>
            <c:strRef>
              <c:f>'UMa-6GHz'!$AZ$25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87C-45E8-A152-E3DDB817F1F8}"/>
            </c:ext>
          </c:extLst>
        </c:ser>
        <c:ser>
          <c:idx val="20"/>
          <c:order val="20"/>
          <c:tx>
            <c:strRef>
              <c:f>'UMa-6GHz'!$BA$25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87C-45E8-A152-E3DDB817F1F8}"/>
            </c:ext>
          </c:extLst>
        </c:ser>
        <c:ser>
          <c:idx val="21"/>
          <c:order val="21"/>
          <c:tx>
            <c:strRef>
              <c:f>'UMa-6GHz'!$BB$25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87C-45E8-A152-E3DDB817F1F8}"/>
            </c:ext>
          </c:extLst>
        </c:ser>
        <c:ser>
          <c:idx val="22"/>
          <c:order val="22"/>
          <c:tx>
            <c:strRef>
              <c:f>'UMa-6GHz'!$BC$25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87C-45E8-A152-E3DDB817F1F8}"/>
            </c:ext>
          </c:extLst>
        </c:ser>
        <c:ser>
          <c:idx val="23"/>
          <c:order val="23"/>
          <c:tx>
            <c:strRef>
              <c:f>'UMa-6GHz'!$BD$25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87C-45E8-A152-E3DDB817F1F8}"/>
            </c:ext>
          </c:extLst>
        </c:ser>
        <c:ser>
          <c:idx val="24"/>
          <c:order val="24"/>
          <c:tx>
            <c:strRef>
              <c:f>'UMa-6GHz'!$BE$25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87C-45E8-A152-E3DDB817F1F8}"/>
            </c:ext>
          </c:extLst>
        </c:ser>
        <c:ser>
          <c:idx val="25"/>
          <c:order val="25"/>
          <c:tx>
            <c:strRef>
              <c:f>'UMa-6GHz'!$BF$25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87C-45E8-A152-E3DDB817F1F8}"/>
            </c:ext>
          </c:extLst>
        </c:ser>
        <c:ser>
          <c:idx val="26"/>
          <c:order val="26"/>
          <c:tx>
            <c:strRef>
              <c:f>'UMa-6GHz'!$BG$25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87C-45E8-A152-E3DDB817F1F8}"/>
            </c:ext>
          </c:extLst>
        </c:ser>
        <c:ser>
          <c:idx val="27"/>
          <c:order val="27"/>
          <c:tx>
            <c:strRef>
              <c:f>'UMa-6GHz'!$BH$25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87C-45E8-A152-E3DDB817F1F8}"/>
            </c:ext>
          </c:extLst>
        </c:ser>
        <c:ser>
          <c:idx val="28"/>
          <c:order val="28"/>
          <c:tx>
            <c:strRef>
              <c:f>'UMa-6GHz'!$BI$25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87C-45E8-A152-E3DDB817F1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'UMa-6GHz'!$BL$25</c:f>
              <c:strCache>
                <c:ptCount val="1"/>
                <c:pt idx="0">
                  <c:v>ETRI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'UMa-6GHz'!$BL$29:$BL$129</c:f>
              <c:numCache>
                <c:formatCode>0.00E+00</c:formatCode>
                <c:ptCount val="101"/>
                <c:pt idx="0">
                  <c:v>-5.7200810000000004</c:v>
                </c:pt>
                <c:pt idx="1">
                  <c:v>-2.5582940000000001</c:v>
                </c:pt>
                <c:pt idx="2">
                  <c:v>-1.812157</c:v>
                </c:pt>
                <c:pt idx="3">
                  <c:v>-1.368614</c:v>
                </c:pt>
                <c:pt idx="4">
                  <c:v>-1.0220739999999999</c:v>
                </c:pt>
                <c:pt idx="5">
                  <c:v>-0.71218300000000001</c:v>
                </c:pt>
                <c:pt idx="6">
                  <c:v>-0.42068480000000003</c:v>
                </c:pt>
                <c:pt idx="7">
                  <c:v>-0.21130370000000001</c:v>
                </c:pt>
                <c:pt idx="8">
                  <c:v>-3.5922999999999997E-2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0.4708157</c:v>
                </c:pt>
                <c:pt idx="12">
                  <c:v>0.64760779999999996</c:v>
                </c:pt>
                <c:pt idx="13">
                  <c:v>0.82691760000000003</c:v>
                </c:pt>
                <c:pt idx="14">
                  <c:v>1.0021800000000001</c:v>
                </c:pt>
                <c:pt idx="15">
                  <c:v>1.176382</c:v>
                </c:pt>
                <c:pt idx="16">
                  <c:v>1.360214</c:v>
                </c:pt>
                <c:pt idx="17">
                  <c:v>1.594376</c:v>
                </c:pt>
                <c:pt idx="18">
                  <c:v>1.770777</c:v>
                </c:pt>
                <c:pt idx="19">
                  <c:v>1.959049</c:v>
                </c:pt>
                <c:pt idx="20">
                  <c:v>2.132835</c:v>
                </c:pt>
                <c:pt idx="21">
                  <c:v>2.3551690000000001</c:v>
                </c:pt>
                <c:pt idx="22">
                  <c:v>2.575628</c:v>
                </c:pt>
                <c:pt idx="23">
                  <c:v>2.8067150000000001</c:v>
                </c:pt>
                <c:pt idx="24">
                  <c:v>3.0017170000000002</c:v>
                </c:pt>
                <c:pt idx="25">
                  <c:v>3.1882440000000001</c:v>
                </c:pt>
                <c:pt idx="26">
                  <c:v>3.432312</c:v>
                </c:pt>
                <c:pt idx="27">
                  <c:v>3.6125639999999999</c:v>
                </c:pt>
                <c:pt idx="28">
                  <c:v>3.8040240000000001</c:v>
                </c:pt>
                <c:pt idx="29">
                  <c:v>3.9888479999999999</c:v>
                </c:pt>
                <c:pt idx="30">
                  <c:v>4.2134150000000004</c:v>
                </c:pt>
                <c:pt idx="31">
                  <c:v>4.4416599999999997</c:v>
                </c:pt>
                <c:pt idx="32">
                  <c:v>4.6466060000000002</c:v>
                </c:pt>
                <c:pt idx="33">
                  <c:v>4.9048670000000003</c:v>
                </c:pt>
                <c:pt idx="34">
                  <c:v>5.1079480000000004</c:v>
                </c:pt>
                <c:pt idx="35">
                  <c:v>5.3283139999999998</c:v>
                </c:pt>
                <c:pt idx="36">
                  <c:v>5.539631</c:v>
                </c:pt>
                <c:pt idx="37">
                  <c:v>5.7459740000000004</c:v>
                </c:pt>
                <c:pt idx="38">
                  <c:v>5.9937690000000003</c:v>
                </c:pt>
                <c:pt idx="39">
                  <c:v>6.1973710000000004</c:v>
                </c:pt>
                <c:pt idx="40">
                  <c:v>6.3618129999999997</c:v>
                </c:pt>
                <c:pt idx="41">
                  <c:v>6.5956729999999997</c:v>
                </c:pt>
                <c:pt idx="42">
                  <c:v>6.8442040000000004</c:v>
                </c:pt>
                <c:pt idx="43">
                  <c:v>7.0953390000000001</c:v>
                </c:pt>
                <c:pt idx="44">
                  <c:v>7.352589</c:v>
                </c:pt>
                <c:pt idx="45">
                  <c:v>7.5811080000000004</c:v>
                </c:pt>
                <c:pt idx="46">
                  <c:v>7.8178330000000003</c:v>
                </c:pt>
                <c:pt idx="47">
                  <c:v>8.0373739999999998</c:v>
                </c:pt>
                <c:pt idx="48">
                  <c:v>8.2951490000000003</c:v>
                </c:pt>
                <c:pt idx="49">
                  <c:v>8.5612049999999993</c:v>
                </c:pt>
                <c:pt idx="50">
                  <c:v>8.7818509999999996</c:v>
                </c:pt>
                <c:pt idx="51">
                  <c:v>9.0653740000000003</c:v>
                </c:pt>
                <c:pt idx="52">
                  <c:v>9.3480489999999996</c:v>
                </c:pt>
                <c:pt idx="53">
                  <c:v>9.6254519999999992</c:v>
                </c:pt>
                <c:pt idx="54">
                  <c:v>9.8870179999999994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10.69805</c:v>
                </c:pt>
                <c:pt idx="58">
                  <c:v>11.0181</c:v>
                </c:pt>
                <c:pt idx="59">
                  <c:v>11.266450000000001</c:v>
                </c:pt>
                <c:pt idx="60">
                  <c:v>11.57461</c:v>
                </c:pt>
                <c:pt idx="61">
                  <c:v>11.921519999999999</c:v>
                </c:pt>
                <c:pt idx="62">
                  <c:v>12.203279999999999</c:v>
                </c:pt>
                <c:pt idx="63">
                  <c:v>12.48568</c:v>
                </c:pt>
                <c:pt idx="64">
                  <c:v>12.819940000000001</c:v>
                </c:pt>
                <c:pt idx="65">
                  <c:v>13.205170000000001</c:v>
                </c:pt>
                <c:pt idx="66">
                  <c:v>13.57568</c:v>
                </c:pt>
                <c:pt idx="67">
                  <c:v>13.87664</c:v>
                </c:pt>
                <c:pt idx="68">
                  <c:v>14.21443</c:v>
                </c:pt>
                <c:pt idx="69">
                  <c:v>14.58065</c:v>
                </c:pt>
                <c:pt idx="70">
                  <c:v>14.916119999999999</c:v>
                </c:pt>
                <c:pt idx="71">
                  <c:v>15.25468</c:v>
                </c:pt>
                <c:pt idx="72">
                  <c:v>15.572800000000001</c:v>
                </c:pt>
                <c:pt idx="73">
                  <c:v>15.96988</c:v>
                </c:pt>
                <c:pt idx="74">
                  <c:v>16.430730000000001</c:v>
                </c:pt>
                <c:pt idx="75">
                  <c:v>16.82122</c:v>
                </c:pt>
                <c:pt idx="76">
                  <c:v>17.268280000000001</c:v>
                </c:pt>
                <c:pt idx="77">
                  <c:v>17.677479999999999</c:v>
                </c:pt>
                <c:pt idx="78">
                  <c:v>18.077290000000001</c:v>
                </c:pt>
                <c:pt idx="79">
                  <c:v>18.432220000000001</c:v>
                </c:pt>
                <c:pt idx="80">
                  <c:v>18.94782</c:v>
                </c:pt>
                <c:pt idx="81">
                  <c:v>19.398399999999999</c:v>
                </c:pt>
                <c:pt idx="82">
                  <c:v>19.914999999999999</c:v>
                </c:pt>
                <c:pt idx="83">
                  <c:v>20.371849999999998</c:v>
                </c:pt>
                <c:pt idx="84">
                  <c:v>20.817049999999998</c:v>
                </c:pt>
                <c:pt idx="85">
                  <c:v>21.257750000000001</c:v>
                </c:pt>
                <c:pt idx="86">
                  <c:v>21.750029999999999</c:v>
                </c:pt>
                <c:pt idx="87">
                  <c:v>22.213139999999999</c:v>
                </c:pt>
                <c:pt idx="88">
                  <c:v>22.635400000000001</c:v>
                </c:pt>
                <c:pt idx="89">
                  <c:v>23.035589999999999</c:v>
                </c:pt>
                <c:pt idx="90">
                  <c:v>23.47954</c:v>
                </c:pt>
                <c:pt idx="91">
                  <c:v>23.920580000000001</c:v>
                </c:pt>
                <c:pt idx="92">
                  <c:v>24.447510000000001</c:v>
                </c:pt>
                <c:pt idx="93">
                  <c:v>24.852640000000001</c:v>
                </c:pt>
                <c:pt idx="94">
                  <c:v>25.341539999999998</c:v>
                </c:pt>
                <c:pt idx="95">
                  <c:v>25.683150000000001</c:v>
                </c:pt>
                <c:pt idx="96">
                  <c:v>25.965409999999999</c:v>
                </c:pt>
                <c:pt idx="97">
                  <c:v>26.199090000000002</c:v>
                </c:pt>
                <c:pt idx="98">
                  <c:v>26.367850000000001</c:v>
                </c:pt>
                <c:pt idx="99">
                  <c:v>26.559699999999999</c:v>
                </c:pt>
                <c:pt idx="100">
                  <c:v>26.946629999999999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D1-4DE2-9B9D-C719FF87CCA6}"/>
            </c:ext>
          </c:extLst>
        </c:ser>
        <c:ser>
          <c:idx val="1"/>
          <c:order val="1"/>
          <c:tx>
            <c:strRef>
              <c:f>'UMa-6GHz'!$BM$25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D1-4DE2-9B9D-C719FF87CCA6}"/>
            </c:ext>
          </c:extLst>
        </c:ser>
        <c:ser>
          <c:idx val="2"/>
          <c:order val="2"/>
          <c:tx>
            <c:strRef>
              <c:f>'UMa-6GHz'!$BN$25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D1-4DE2-9B9D-C719FF87CCA6}"/>
            </c:ext>
          </c:extLst>
        </c:ser>
        <c:ser>
          <c:idx val="3"/>
          <c:order val="3"/>
          <c:tx>
            <c:strRef>
              <c:f>'UMa-6GHz'!$BO$25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D1-4DE2-9B9D-C719FF87CCA6}"/>
            </c:ext>
          </c:extLst>
        </c:ser>
        <c:ser>
          <c:idx val="4"/>
          <c:order val="4"/>
          <c:tx>
            <c:strRef>
              <c:f>'UMa-6GHz'!$BP$25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D1-4DE2-9B9D-C719FF87CCA6}"/>
            </c:ext>
          </c:extLst>
        </c:ser>
        <c:ser>
          <c:idx val="5"/>
          <c:order val="5"/>
          <c:tx>
            <c:strRef>
              <c:f>'UMa-6GHz'!$BQ$25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D1-4DE2-9B9D-C719FF87CCA6}"/>
            </c:ext>
          </c:extLst>
        </c:ser>
        <c:ser>
          <c:idx val="6"/>
          <c:order val="6"/>
          <c:tx>
            <c:strRef>
              <c:f>'UMa-6GHz'!$BR$25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D1-4DE2-9B9D-C719FF87CCA6}"/>
            </c:ext>
          </c:extLst>
        </c:ser>
        <c:ser>
          <c:idx val="10"/>
          <c:order val="7"/>
          <c:tx>
            <c:strRef>
              <c:f>'UMa-6GHz'!$BS$25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D1-4DE2-9B9D-C719FF87CCA6}"/>
            </c:ext>
          </c:extLst>
        </c:ser>
        <c:ser>
          <c:idx val="7"/>
          <c:order val="8"/>
          <c:tx>
            <c:strRef>
              <c:f>'UMa-6GHz'!$BT$25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D1-4DE2-9B9D-C719FF87CCA6}"/>
            </c:ext>
          </c:extLst>
        </c:ser>
        <c:ser>
          <c:idx val="8"/>
          <c:order val="9"/>
          <c:tx>
            <c:strRef>
              <c:f>'UMa-6GHz'!$BU$25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D1-4DE2-9B9D-C719FF87CCA6}"/>
            </c:ext>
          </c:extLst>
        </c:ser>
        <c:ser>
          <c:idx val="11"/>
          <c:order val="10"/>
          <c:tx>
            <c:strRef>
              <c:f>'UMa-6GHz'!$BV$25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FD1-4DE2-9B9D-C719FF87CCA6}"/>
            </c:ext>
          </c:extLst>
        </c:ser>
        <c:ser>
          <c:idx val="9"/>
          <c:order val="11"/>
          <c:tx>
            <c:strRef>
              <c:f>'UMa-6GHz'!$BW$25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FD1-4DE2-9B9D-C719FF87CCA6}"/>
            </c:ext>
          </c:extLst>
        </c:ser>
        <c:ser>
          <c:idx val="12"/>
          <c:order val="12"/>
          <c:tx>
            <c:strRef>
              <c:f>'UMa-6GHz'!$BX$25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'UMa-6GHz'!$BX$29:$BX$129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FD1-4DE2-9B9D-C719FF87CCA6}"/>
            </c:ext>
          </c:extLst>
        </c:ser>
        <c:ser>
          <c:idx val="13"/>
          <c:order val="13"/>
          <c:tx>
            <c:strRef>
              <c:f>'UMa-6GHz'!$BY$25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'UMa-6GHz'!$BY$29:$BY$129</c:f>
              <c:numCache>
                <c:formatCode>0.00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FD1-4DE2-9B9D-C719FF87CCA6}"/>
            </c:ext>
          </c:extLst>
        </c:ser>
        <c:ser>
          <c:idx val="14"/>
          <c:order val="14"/>
          <c:tx>
            <c:strRef>
              <c:f>'UMa-6GHz'!$BZ$25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FD1-4DE2-9B9D-C719FF87CCA6}"/>
            </c:ext>
          </c:extLst>
        </c:ser>
        <c:ser>
          <c:idx val="15"/>
          <c:order val="15"/>
          <c:tx>
            <c:strRef>
              <c:f>'UMa-6GHz'!$CA$25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'UMa-6GHz'!$CA$29:$CA$129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FD1-4DE2-9B9D-C719FF87CCA6}"/>
            </c:ext>
          </c:extLst>
        </c:ser>
        <c:ser>
          <c:idx val="28"/>
          <c:order val="16"/>
          <c:tx>
            <c:strRef>
              <c:f>'UMa-6GHz'!$CB$25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'UMa-6GHz'!$CB$29:$CB$129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FD1-4DE2-9B9D-C719FF87CCA6}"/>
            </c:ext>
          </c:extLst>
        </c:ser>
        <c:ser>
          <c:idx val="19"/>
          <c:order val="17"/>
          <c:tx>
            <c:strRef>
              <c:f>'UMa-6GHz'!$CC$25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'UMa-6GHz'!$CC$29:$CC$129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FD1-4DE2-9B9D-C719FF87CCA6}"/>
            </c:ext>
          </c:extLst>
        </c:ser>
        <c:ser>
          <c:idx val="16"/>
          <c:order val="18"/>
          <c:tx>
            <c:strRef>
              <c:f>'UMa-6GHz'!$CD$25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FD1-4DE2-9B9D-C719FF87CCA6}"/>
            </c:ext>
          </c:extLst>
        </c:ser>
        <c:ser>
          <c:idx val="20"/>
          <c:order val="19"/>
          <c:tx>
            <c:strRef>
              <c:f>'UMa-6GHz'!$CE$25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FD1-4DE2-9B9D-C719FF87CCA6}"/>
            </c:ext>
          </c:extLst>
        </c:ser>
        <c:ser>
          <c:idx val="17"/>
          <c:order val="20"/>
          <c:tx>
            <c:strRef>
              <c:f>'UMa-6GHz'!$CF$25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FD1-4DE2-9B9D-C719FF87CCA6}"/>
            </c:ext>
          </c:extLst>
        </c:ser>
        <c:ser>
          <c:idx val="18"/>
          <c:order val="21"/>
          <c:tx>
            <c:strRef>
              <c:f>'UMa-6GHz'!$CG$25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FD1-4DE2-9B9D-C719FF87CCA6}"/>
            </c:ext>
          </c:extLst>
        </c:ser>
        <c:ser>
          <c:idx val="21"/>
          <c:order val="22"/>
          <c:tx>
            <c:strRef>
              <c:f>'UMa-6GHz'!$CH$25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FD1-4DE2-9B9D-C719FF87CCA6}"/>
            </c:ext>
          </c:extLst>
        </c:ser>
        <c:ser>
          <c:idx val="22"/>
          <c:order val="23"/>
          <c:tx>
            <c:strRef>
              <c:f>'UMa-6GHz'!$CI$25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FD1-4DE2-9B9D-C719FF87CCA6}"/>
            </c:ext>
          </c:extLst>
        </c:ser>
        <c:ser>
          <c:idx val="23"/>
          <c:order val="24"/>
          <c:tx>
            <c:strRef>
              <c:f>'UMa-6GHz'!$CJ$25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FD1-4DE2-9B9D-C719FF87CCA6}"/>
            </c:ext>
          </c:extLst>
        </c:ser>
        <c:ser>
          <c:idx val="24"/>
          <c:order val="25"/>
          <c:tx>
            <c:strRef>
              <c:f>'UMa-6GHz'!$CK$25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FD1-4DE2-9B9D-C719FF87CCA6}"/>
            </c:ext>
          </c:extLst>
        </c:ser>
        <c:ser>
          <c:idx val="25"/>
          <c:order val="26"/>
          <c:tx>
            <c:strRef>
              <c:f>'UMa-6GHz'!$CL$25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FD1-4DE2-9B9D-C719FF87CCA6}"/>
            </c:ext>
          </c:extLst>
        </c:ser>
        <c:ser>
          <c:idx val="26"/>
          <c:order val="27"/>
          <c:tx>
            <c:strRef>
              <c:f>'UMa-6GHz'!$CM$25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FD1-4DE2-9B9D-C719FF87CCA6}"/>
            </c:ext>
          </c:extLst>
        </c:ser>
        <c:ser>
          <c:idx val="27"/>
          <c:order val="28"/>
          <c:tx>
            <c:strRef>
              <c:f>'UMa-6GHz'!$CN$25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FD1-4DE2-9B9D-C719FF87C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-173.90790000000001</c:v>
                </c:pt>
                <c:pt idx="1">
                  <c:v>-159.11949999999999</c:v>
                </c:pt>
                <c:pt idx="2">
                  <c:v>-155.26310000000001</c:v>
                </c:pt>
                <c:pt idx="3">
                  <c:v>-152.4974</c:v>
                </c:pt>
                <c:pt idx="4">
                  <c:v>-150.8708</c:v>
                </c:pt>
                <c:pt idx="5">
                  <c:v>-149.50380000000001</c:v>
                </c:pt>
                <c:pt idx="6">
                  <c:v>-148.01519999999999</c:v>
                </c:pt>
                <c:pt idx="7">
                  <c:v>-146.87690000000001</c:v>
                </c:pt>
                <c:pt idx="8">
                  <c:v>-145.78440000000001</c:v>
                </c:pt>
                <c:pt idx="9">
                  <c:v>-144.63550000000001</c:v>
                </c:pt>
                <c:pt idx="10">
                  <c:v>-143.69280000000001</c:v>
                </c:pt>
                <c:pt idx="11">
                  <c:v>-142.61019999999999</c:v>
                </c:pt>
                <c:pt idx="12">
                  <c:v>-141.7953</c:v>
                </c:pt>
                <c:pt idx="13">
                  <c:v>-140.92189999999999</c:v>
                </c:pt>
                <c:pt idx="14">
                  <c:v>-140.1139</c:v>
                </c:pt>
                <c:pt idx="15">
                  <c:v>-139.24850000000001</c:v>
                </c:pt>
                <c:pt idx="16">
                  <c:v>-138.4222</c:v>
                </c:pt>
                <c:pt idx="17">
                  <c:v>-137.7021</c:v>
                </c:pt>
                <c:pt idx="18">
                  <c:v>-137.02529999999999</c:v>
                </c:pt>
                <c:pt idx="19">
                  <c:v>-136.18279999999999</c:v>
                </c:pt>
                <c:pt idx="20">
                  <c:v>-135.57220000000001</c:v>
                </c:pt>
                <c:pt idx="21">
                  <c:v>-135.05629999999999</c:v>
                </c:pt>
                <c:pt idx="22">
                  <c:v>-134.39779999999999</c:v>
                </c:pt>
                <c:pt idx="23">
                  <c:v>-133.78370000000001</c:v>
                </c:pt>
                <c:pt idx="24">
                  <c:v>-133.18389999999999</c:v>
                </c:pt>
                <c:pt idx="25">
                  <c:v>-132.47389999999999</c:v>
                </c:pt>
                <c:pt idx="26">
                  <c:v>-131.88220000000001</c:v>
                </c:pt>
                <c:pt idx="27">
                  <c:v>-131.26910000000001</c:v>
                </c:pt>
                <c:pt idx="28">
                  <c:v>-130.626</c:v>
                </c:pt>
                <c:pt idx="29">
                  <c:v>-129.92099999999999</c:v>
                </c:pt>
                <c:pt idx="30">
                  <c:v>-129.3682</c:v>
                </c:pt>
                <c:pt idx="31">
                  <c:v>-128.8434</c:v>
                </c:pt>
                <c:pt idx="32">
                  <c:v>-128.2739</c:v>
                </c:pt>
                <c:pt idx="33">
                  <c:v>-127.70740000000001</c:v>
                </c:pt>
                <c:pt idx="34">
                  <c:v>-127.0331</c:v>
                </c:pt>
                <c:pt idx="35">
                  <c:v>-126.3781</c:v>
                </c:pt>
                <c:pt idx="36">
                  <c:v>-125.85429999999999</c:v>
                </c:pt>
                <c:pt idx="37">
                  <c:v>-125.4148</c:v>
                </c:pt>
                <c:pt idx="38">
                  <c:v>-124.8252</c:v>
                </c:pt>
                <c:pt idx="39">
                  <c:v>-124.32980000000001</c:v>
                </c:pt>
                <c:pt idx="40">
                  <c:v>-123.90219999999999</c:v>
                </c:pt>
                <c:pt idx="41">
                  <c:v>-123.45699999999999</c:v>
                </c:pt>
                <c:pt idx="42">
                  <c:v>-122.97920000000001</c:v>
                </c:pt>
                <c:pt idx="43">
                  <c:v>-122.36539999999999</c:v>
                </c:pt>
                <c:pt idx="44">
                  <c:v>-121.8278</c:v>
                </c:pt>
                <c:pt idx="45">
                  <c:v>-121.1516</c:v>
                </c:pt>
                <c:pt idx="46">
                  <c:v>-120.5509</c:v>
                </c:pt>
                <c:pt idx="47">
                  <c:v>-120.07040000000001</c:v>
                </c:pt>
                <c:pt idx="48">
                  <c:v>-119.5171</c:v>
                </c:pt>
                <c:pt idx="49">
                  <c:v>-118.9688</c:v>
                </c:pt>
                <c:pt idx="50">
                  <c:v>-118.47069999999999</c:v>
                </c:pt>
                <c:pt idx="51">
                  <c:v>-117.9543</c:v>
                </c:pt>
                <c:pt idx="52">
                  <c:v>-117.4509</c:v>
                </c:pt>
                <c:pt idx="53">
                  <c:v>-116.9619</c:v>
                </c:pt>
                <c:pt idx="54">
                  <c:v>-116.3492</c:v>
                </c:pt>
                <c:pt idx="55">
                  <c:v>-115.6537</c:v>
                </c:pt>
                <c:pt idx="56">
                  <c:v>-115.17230000000001</c:v>
                </c:pt>
                <c:pt idx="57">
                  <c:v>-114.6018</c:v>
                </c:pt>
                <c:pt idx="58">
                  <c:v>-114.1277</c:v>
                </c:pt>
                <c:pt idx="59">
                  <c:v>-113.6109</c:v>
                </c:pt>
                <c:pt idx="60">
                  <c:v>-113.0248</c:v>
                </c:pt>
                <c:pt idx="61">
                  <c:v>-112.5985</c:v>
                </c:pt>
                <c:pt idx="62">
                  <c:v>-111.9954</c:v>
                </c:pt>
                <c:pt idx="63">
                  <c:v>-111.4607</c:v>
                </c:pt>
                <c:pt idx="64">
                  <c:v>-110.9806</c:v>
                </c:pt>
                <c:pt idx="65">
                  <c:v>-110.42</c:v>
                </c:pt>
                <c:pt idx="66">
                  <c:v>-109.94799999999999</c:v>
                </c:pt>
                <c:pt idx="67">
                  <c:v>-109.44750000000001</c:v>
                </c:pt>
                <c:pt idx="68">
                  <c:v>-108.90470000000001</c:v>
                </c:pt>
                <c:pt idx="69">
                  <c:v>-108.3877</c:v>
                </c:pt>
                <c:pt idx="70">
                  <c:v>-107.8099</c:v>
                </c:pt>
                <c:pt idx="71">
                  <c:v>-107.2407</c:v>
                </c:pt>
                <c:pt idx="72">
                  <c:v>-106.61499999999999</c:v>
                </c:pt>
                <c:pt idx="73">
                  <c:v>-105.97799999999999</c:v>
                </c:pt>
                <c:pt idx="74">
                  <c:v>-105.3417</c:v>
                </c:pt>
                <c:pt idx="75">
                  <c:v>-104.76179999999999</c:v>
                </c:pt>
                <c:pt idx="76">
                  <c:v>-104.235</c:v>
                </c:pt>
                <c:pt idx="77">
                  <c:v>-103.541</c:v>
                </c:pt>
                <c:pt idx="78">
                  <c:v>-103.0428</c:v>
                </c:pt>
                <c:pt idx="79">
                  <c:v>-102.31180000000001</c:v>
                </c:pt>
                <c:pt idx="80">
                  <c:v>-101.5826</c:v>
                </c:pt>
                <c:pt idx="81">
                  <c:v>-100.7435</c:v>
                </c:pt>
                <c:pt idx="82">
                  <c:v>-99.999669999999995</c:v>
                </c:pt>
                <c:pt idx="83">
                  <c:v>-99.160799999999995</c:v>
                </c:pt>
                <c:pt idx="84">
                  <c:v>-98.387050000000002</c:v>
                </c:pt>
                <c:pt idx="85">
                  <c:v>-97.544340000000005</c:v>
                </c:pt>
                <c:pt idx="86">
                  <c:v>-96.271979999999999</c:v>
                </c:pt>
                <c:pt idx="87">
                  <c:v>-95.473910000000004</c:v>
                </c:pt>
                <c:pt idx="88">
                  <c:v>-94.486949999999993</c:v>
                </c:pt>
                <c:pt idx="89">
                  <c:v>-93.485690000000005</c:v>
                </c:pt>
                <c:pt idx="90">
                  <c:v>-92.368930000000006</c:v>
                </c:pt>
                <c:pt idx="91">
                  <c:v>-91.17671</c:v>
                </c:pt>
                <c:pt idx="92">
                  <c:v>-90.088570000000004</c:v>
                </c:pt>
                <c:pt idx="93">
                  <c:v>-88.301270000000002</c:v>
                </c:pt>
                <c:pt idx="94">
                  <c:v>-86.389849999999996</c:v>
                </c:pt>
                <c:pt idx="95">
                  <c:v>-84.186480000000003</c:v>
                </c:pt>
                <c:pt idx="96">
                  <c:v>-82.182649999999995</c:v>
                </c:pt>
                <c:pt idx="97">
                  <c:v>-79.474450000000004</c:v>
                </c:pt>
                <c:pt idx="98">
                  <c:v>-76.702929999999995</c:v>
                </c:pt>
              </c:numCache>
            </c:numRef>
          </c:xVal>
          <c:yVal>
            <c:numRef>
              <c:f>'UMa-6GHz'!$B$156:$B$254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5A-4ECB-9E1E-F86CF3DCF55F}"/>
            </c:ext>
          </c:extLst>
        </c:ser>
        <c:ser>
          <c:idx val="1"/>
          <c:order val="1"/>
          <c:tx>
            <c:strRef>
              <c:f>'UMa-6GHz'!$C$155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-173.90790000000001</c:v>
                </c:pt>
                <c:pt idx="1">
                  <c:v>-159.11949999999999</c:v>
                </c:pt>
                <c:pt idx="2">
                  <c:v>-155.26310000000001</c:v>
                </c:pt>
                <c:pt idx="3">
                  <c:v>-152.4974</c:v>
                </c:pt>
                <c:pt idx="4">
                  <c:v>-150.8708</c:v>
                </c:pt>
                <c:pt idx="5">
                  <c:v>-149.50380000000001</c:v>
                </c:pt>
                <c:pt idx="6">
                  <c:v>-148.01519999999999</c:v>
                </c:pt>
                <c:pt idx="7">
                  <c:v>-146.87690000000001</c:v>
                </c:pt>
                <c:pt idx="8">
                  <c:v>-145.78440000000001</c:v>
                </c:pt>
                <c:pt idx="9">
                  <c:v>-144.63550000000001</c:v>
                </c:pt>
                <c:pt idx="10">
                  <c:v>-143.69280000000001</c:v>
                </c:pt>
                <c:pt idx="11">
                  <c:v>-142.61019999999999</c:v>
                </c:pt>
                <c:pt idx="12">
                  <c:v>-141.7953</c:v>
                </c:pt>
                <c:pt idx="13">
                  <c:v>-140.92189999999999</c:v>
                </c:pt>
                <c:pt idx="14">
                  <c:v>-140.1139</c:v>
                </c:pt>
                <c:pt idx="15">
                  <c:v>-139.24850000000001</c:v>
                </c:pt>
                <c:pt idx="16">
                  <c:v>-138.4222</c:v>
                </c:pt>
                <c:pt idx="17">
                  <c:v>-137.7021</c:v>
                </c:pt>
                <c:pt idx="18">
                  <c:v>-137.02529999999999</c:v>
                </c:pt>
                <c:pt idx="19">
                  <c:v>-136.18279999999999</c:v>
                </c:pt>
                <c:pt idx="20">
                  <c:v>-135.57220000000001</c:v>
                </c:pt>
                <c:pt idx="21">
                  <c:v>-135.05629999999999</c:v>
                </c:pt>
                <c:pt idx="22">
                  <c:v>-134.39779999999999</c:v>
                </c:pt>
                <c:pt idx="23">
                  <c:v>-133.78370000000001</c:v>
                </c:pt>
                <c:pt idx="24">
                  <c:v>-133.18389999999999</c:v>
                </c:pt>
                <c:pt idx="25">
                  <c:v>-132.47389999999999</c:v>
                </c:pt>
                <c:pt idx="26">
                  <c:v>-131.88220000000001</c:v>
                </c:pt>
                <c:pt idx="27">
                  <c:v>-131.26910000000001</c:v>
                </c:pt>
                <c:pt idx="28">
                  <c:v>-130.626</c:v>
                </c:pt>
                <c:pt idx="29">
                  <c:v>-129.92099999999999</c:v>
                </c:pt>
                <c:pt idx="30">
                  <c:v>-129.3682</c:v>
                </c:pt>
                <c:pt idx="31">
                  <c:v>-128.8434</c:v>
                </c:pt>
                <c:pt idx="32">
                  <c:v>-128.2739</c:v>
                </c:pt>
                <c:pt idx="33">
                  <c:v>-127.70740000000001</c:v>
                </c:pt>
                <c:pt idx="34">
                  <c:v>-127.0331</c:v>
                </c:pt>
                <c:pt idx="35">
                  <c:v>-126.3781</c:v>
                </c:pt>
                <c:pt idx="36">
                  <c:v>-125.85429999999999</c:v>
                </c:pt>
                <c:pt idx="37">
                  <c:v>-125.4148</c:v>
                </c:pt>
                <c:pt idx="38">
                  <c:v>-124.8252</c:v>
                </c:pt>
                <c:pt idx="39">
                  <c:v>-124.32980000000001</c:v>
                </c:pt>
                <c:pt idx="40">
                  <c:v>-123.90219999999999</c:v>
                </c:pt>
                <c:pt idx="41">
                  <c:v>-123.45699999999999</c:v>
                </c:pt>
                <c:pt idx="42">
                  <c:v>-122.97920000000001</c:v>
                </c:pt>
                <c:pt idx="43">
                  <c:v>-122.36539999999999</c:v>
                </c:pt>
                <c:pt idx="44">
                  <c:v>-121.8278</c:v>
                </c:pt>
                <c:pt idx="45">
                  <c:v>-121.1516</c:v>
                </c:pt>
                <c:pt idx="46">
                  <c:v>-120.5509</c:v>
                </c:pt>
                <c:pt idx="47">
                  <c:v>-120.07040000000001</c:v>
                </c:pt>
                <c:pt idx="48">
                  <c:v>-119.5171</c:v>
                </c:pt>
                <c:pt idx="49">
                  <c:v>-118.9688</c:v>
                </c:pt>
                <c:pt idx="50">
                  <c:v>-118.47069999999999</c:v>
                </c:pt>
                <c:pt idx="51">
                  <c:v>-117.9543</c:v>
                </c:pt>
                <c:pt idx="52">
                  <c:v>-117.4509</c:v>
                </c:pt>
                <c:pt idx="53">
                  <c:v>-116.9619</c:v>
                </c:pt>
                <c:pt idx="54">
                  <c:v>-116.3492</c:v>
                </c:pt>
                <c:pt idx="55">
                  <c:v>-115.6537</c:v>
                </c:pt>
                <c:pt idx="56">
                  <c:v>-115.17230000000001</c:v>
                </c:pt>
                <c:pt idx="57">
                  <c:v>-114.6018</c:v>
                </c:pt>
                <c:pt idx="58">
                  <c:v>-114.1277</c:v>
                </c:pt>
                <c:pt idx="59">
                  <c:v>-113.6109</c:v>
                </c:pt>
                <c:pt idx="60">
                  <c:v>-113.0248</c:v>
                </c:pt>
                <c:pt idx="61">
                  <c:v>-112.5985</c:v>
                </c:pt>
                <c:pt idx="62">
                  <c:v>-111.9954</c:v>
                </c:pt>
                <c:pt idx="63">
                  <c:v>-111.4607</c:v>
                </c:pt>
                <c:pt idx="64">
                  <c:v>-110.9806</c:v>
                </c:pt>
                <c:pt idx="65">
                  <c:v>-110.42</c:v>
                </c:pt>
                <c:pt idx="66">
                  <c:v>-109.94799999999999</c:v>
                </c:pt>
                <c:pt idx="67">
                  <c:v>-109.44750000000001</c:v>
                </c:pt>
                <c:pt idx="68">
                  <c:v>-108.90470000000001</c:v>
                </c:pt>
                <c:pt idx="69">
                  <c:v>-108.3877</c:v>
                </c:pt>
                <c:pt idx="70">
                  <c:v>-107.8099</c:v>
                </c:pt>
                <c:pt idx="71">
                  <c:v>-107.2407</c:v>
                </c:pt>
                <c:pt idx="72">
                  <c:v>-106.61499999999999</c:v>
                </c:pt>
                <c:pt idx="73">
                  <c:v>-105.97799999999999</c:v>
                </c:pt>
                <c:pt idx="74">
                  <c:v>-105.3417</c:v>
                </c:pt>
                <c:pt idx="75">
                  <c:v>-104.76179999999999</c:v>
                </c:pt>
                <c:pt idx="76">
                  <c:v>-104.235</c:v>
                </c:pt>
                <c:pt idx="77">
                  <c:v>-103.541</c:v>
                </c:pt>
                <c:pt idx="78">
                  <c:v>-103.0428</c:v>
                </c:pt>
                <c:pt idx="79">
                  <c:v>-102.31180000000001</c:v>
                </c:pt>
                <c:pt idx="80">
                  <c:v>-101.5826</c:v>
                </c:pt>
                <c:pt idx="81">
                  <c:v>-100.7435</c:v>
                </c:pt>
                <c:pt idx="82">
                  <c:v>-99.999669999999995</c:v>
                </c:pt>
                <c:pt idx="83">
                  <c:v>-99.160799999999995</c:v>
                </c:pt>
                <c:pt idx="84">
                  <c:v>-98.387050000000002</c:v>
                </c:pt>
                <c:pt idx="85">
                  <c:v>-97.544340000000005</c:v>
                </c:pt>
                <c:pt idx="86">
                  <c:v>-96.271979999999999</c:v>
                </c:pt>
                <c:pt idx="87">
                  <c:v>-95.473910000000004</c:v>
                </c:pt>
                <c:pt idx="88">
                  <c:v>-94.486949999999993</c:v>
                </c:pt>
                <c:pt idx="89">
                  <c:v>-93.485690000000005</c:v>
                </c:pt>
                <c:pt idx="90">
                  <c:v>-92.368930000000006</c:v>
                </c:pt>
                <c:pt idx="91">
                  <c:v>-91.17671</c:v>
                </c:pt>
                <c:pt idx="92">
                  <c:v>-90.088570000000004</c:v>
                </c:pt>
                <c:pt idx="93">
                  <c:v>-88.301270000000002</c:v>
                </c:pt>
                <c:pt idx="94">
                  <c:v>-86.389849999999996</c:v>
                </c:pt>
                <c:pt idx="95">
                  <c:v>-84.186480000000003</c:v>
                </c:pt>
                <c:pt idx="96">
                  <c:v>-82.182649999999995</c:v>
                </c:pt>
                <c:pt idx="97">
                  <c:v>-79.474450000000004</c:v>
                </c:pt>
                <c:pt idx="98">
                  <c:v>-76.702929999999995</c:v>
                </c:pt>
              </c:numCache>
            </c:numRef>
          </c:xVal>
          <c:yVal>
            <c:numRef>
              <c:f>'UMa-6GHz'!$C$156:$C$254</c:f>
              <c:numCache>
                <c:formatCode>0.000_ </c:formatCode>
                <c:ptCount val="99"/>
                <c:pt idx="0">
                  <c:v>173.90790000000001</c:v>
                </c:pt>
                <c:pt idx="1">
                  <c:v>159.11949999999999</c:v>
                </c:pt>
                <c:pt idx="2">
                  <c:v>155.26310000000001</c:v>
                </c:pt>
                <c:pt idx="3">
                  <c:v>152.4974</c:v>
                </c:pt>
                <c:pt idx="4">
                  <c:v>150.8708</c:v>
                </c:pt>
                <c:pt idx="5">
                  <c:v>149.50380000000001</c:v>
                </c:pt>
                <c:pt idx="6">
                  <c:v>148.01519999999999</c:v>
                </c:pt>
                <c:pt idx="7">
                  <c:v>146.87690000000001</c:v>
                </c:pt>
                <c:pt idx="8">
                  <c:v>145.78440000000001</c:v>
                </c:pt>
                <c:pt idx="9">
                  <c:v>144.63550000000001</c:v>
                </c:pt>
                <c:pt idx="10">
                  <c:v>143.69280000000001</c:v>
                </c:pt>
                <c:pt idx="11">
                  <c:v>142.61019999999999</c:v>
                </c:pt>
                <c:pt idx="12">
                  <c:v>141.7953</c:v>
                </c:pt>
                <c:pt idx="13">
                  <c:v>140.92189999999999</c:v>
                </c:pt>
                <c:pt idx="14">
                  <c:v>140.1139</c:v>
                </c:pt>
                <c:pt idx="15">
                  <c:v>139.24850000000001</c:v>
                </c:pt>
                <c:pt idx="16">
                  <c:v>138.4222</c:v>
                </c:pt>
                <c:pt idx="17">
                  <c:v>137.7021</c:v>
                </c:pt>
                <c:pt idx="18">
                  <c:v>137.02529999999999</c:v>
                </c:pt>
                <c:pt idx="19">
                  <c:v>136.18279999999999</c:v>
                </c:pt>
                <c:pt idx="20">
                  <c:v>135.57220000000001</c:v>
                </c:pt>
                <c:pt idx="21">
                  <c:v>135.05629999999999</c:v>
                </c:pt>
                <c:pt idx="22">
                  <c:v>134.39779999999999</c:v>
                </c:pt>
                <c:pt idx="23">
                  <c:v>133.78370000000001</c:v>
                </c:pt>
                <c:pt idx="24">
                  <c:v>133.18389999999999</c:v>
                </c:pt>
                <c:pt idx="25">
                  <c:v>132.47389999999999</c:v>
                </c:pt>
                <c:pt idx="26">
                  <c:v>131.88220000000001</c:v>
                </c:pt>
                <c:pt idx="27">
                  <c:v>131.26910000000001</c:v>
                </c:pt>
                <c:pt idx="28">
                  <c:v>130.626</c:v>
                </c:pt>
                <c:pt idx="29">
                  <c:v>129.92099999999999</c:v>
                </c:pt>
                <c:pt idx="30">
                  <c:v>129.3682</c:v>
                </c:pt>
                <c:pt idx="31">
                  <c:v>128.8434</c:v>
                </c:pt>
                <c:pt idx="32">
                  <c:v>128.2739</c:v>
                </c:pt>
                <c:pt idx="33">
                  <c:v>127.70740000000001</c:v>
                </c:pt>
                <c:pt idx="34">
                  <c:v>127.0331</c:v>
                </c:pt>
                <c:pt idx="35">
                  <c:v>126.3781</c:v>
                </c:pt>
                <c:pt idx="36">
                  <c:v>125.85429999999999</c:v>
                </c:pt>
                <c:pt idx="37">
                  <c:v>125.4148</c:v>
                </c:pt>
                <c:pt idx="38">
                  <c:v>124.8252</c:v>
                </c:pt>
                <c:pt idx="39">
                  <c:v>124.32980000000001</c:v>
                </c:pt>
                <c:pt idx="40">
                  <c:v>123.90219999999999</c:v>
                </c:pt>
                <c:pt idx="41">
                  <c:v>123.45699999999999</c:v>
                </c:pt>
                <c:pt idx="42">
                  <c:v>122.97920000000001</c:v>
                </c:pt>
                <c:pt idx="43">
                  <c:v>122.36539999999999</c:v>
                </c:pt>
                <c:pt idx="44">
                  <c:v>121.8278</c:v>
                </c:pt>
                <c:pt idx="45">
                  <c:v>121.1516</c:v>
                </c:pt>
                <c:pt idx="46">
                  <c:v>120.5509</c:v>
                </c:pt>
                <c:pt idx="47">
                  <c:v>120.07040000000001</c:v>
                </c:pt>
                <c:pt idx="48">
                  <c:v>119.5171</c:v>
                </c:pt>
                <c:pt idx="49">
                  <c:v>118.9688</c:v>
                </c:pt>
                <c:pt idx="50">
                  <c:v>118.47069999999999</c:v>
                </c:pt>
                <c:pt idx="51">
                  <c:v>117.9543</c:v>
                </c:pt>
                <c:pt idx="52">
                  <c:v>117.4509</c:v>
                </c:pt>
                <c:pt idx="53">
                  <c:v>116.9619</c:v>
                </c:pt>
                <c:pt idx="54">
                  <c:v>116.3492</c:v>
                </c:pt>
                <c:pt idx="55">
                  <c:v>115.6537</c:v>
                </c:pt>
                <c:pt idx="56">
                  <c:v>115.17230000000001</c:v>
                </c:pt>
                <c:pt idx="57">
                  <c:v>114.6018</c:v>
                </c:pt>
                <c:pt idx="58">
                  <c:v>114.1277</c:v>
                </c:pt>
                <c:pt idx="59">
                  <c:v>113.6109</c:v>
                </c:pt>
                <c:pt idx="60">
                  <c:v>113.0248</c:v>
                </c:pt>
                <c:pt idx="61">
                  <c:v>112.5985</c:v>
                </c:pt>
                <c:pt idx="62">
                  <c:v>111.9954</c:v>
                </c:pt>
                <c:pt idx="63">
                  <c:v>111.4607</c:v>
                </c:pt>
                <c:pt idx="64">
                  <c:v>110.9806</c:v>
                </c:pt>
                <c:pt idx="65">
                  <c:v>110.42</c:v>
                </c:pt>
                <c:pt idx="66">
                  <c:v>109.94799999999999</c:v>
                </c:pt>
                <c:pt idx="67">
                  <c:v>109.44750000000001</c:v>
                </c:pt>
                <c:pt idx="68">
                  <c:v>108.90470000000001</c:v>
                </c:pt>
                <c:pt idx="69">
                  <c:v>108.3877</c:v>
                </c:pt>
                <c:pt idx="70">
                  <c:v>107.8099</c:v>
                </c:pt>
                <c:pt idx="71">
                  <c:v>107.2407</c:v>
                </c:pt>
                <c:pt idx="72">
                  <c:v>106.61499999999999</c:v>
                </c:pt>
                <c:pt idx="73">
                  <c:v>105.97799999999999</c:v>
                </c:pt>
                <c:pt idx="74">
                  <c:v>105.3417</c:v>
                </c:pt>
                <c:pt idx="75">
                  <c:v>104.76179999999999</c:v>
                </c:pt>
                <c:pt idx="76">
                  <c:v>104.235</c:v>
                </c:pt>
                <c:pt idx="77">
                  <c:v>103.541</c:v>
                </c:pt>
                <c:pt idx="78">
                  <c:v>103.0428</c:v>
                </c:pt>
                <c:pt idx="79">
                  <c:v>102.31180000000001</c:v>
                </c:pt>
                <c:pt idx="80">
                  <c:v>101.5826</c:v>
                </c:pt>
                <c:pt idx="81">
                  <c:v>100.7435</c:v>
                </c:pt>
                <c:pt idx="82">
                  <c:v>99.999669999999995</c:v>
                </c:pt>
                <c:pt idx="83">
                  <c:v>99.160799999999995</c:v>
                </c:pt>
                <c:pt idx="84">
                  <c:v>98.387050000000002</c:v>
                </c:pt>
                <c:pt idx="85">
                  <c:v>97.544340000000005</c:v>
                </c:pt>
                <c:pt idx="86">
                  <c:v>96.271979999999999</c:v>
                </c:pt>
                <c:pt idx="87">
                  <c:v>95.473910000000004</c:v>
                </c:pt>
                <c:pt idx="88">
                  <c:v>94.486949999999993</c:v>
                </c:pt>
                <c:pt idx="89">
                  <c:v>93.485690000000005</c:v>
                </c:pt>
                <c:pt idx="90">
                  <c:v>92.368930000000006</c:v>
                </c:pt>
                <c:pt idx="91">
                  <c:v>91.17671</c:v>
                </c:pt>
                <c:pt idx="92">
                  <c:v>90.088570000000004</c:v>
                </c:pt>
                <c:pt idx="93">
                  <c:v>88.301270000000002</c:v>
                </c:pt>
                <c:pt idx="94">
                  <c:v>86.389849999999996</c:v>
                </c:pt>
                <c:pt idx="95">
                  <c:v>84.186480000000003</c:v>
                </c:pt>
                <c:pt idx="96">
                  <c:v>82.182649999999995</c:v>
                </c:pt>
                <c:pt idx="97">
                  <c:v>79.474450000000004</c:v>
                </c:pt>
                <c:pt idx="98">
                  <c:v>76.702929999999995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5A-4ECB-9E1E-F86CF3DCF55F}"/>
            </c:ext>
          </c:extLst>
        </c:ser>
        <c:ser>
          <c:idx val="2"/>
          <c:order val="2"/>
          <c:tx>
            <c:strRef>
              <c:f>'UMa-6GHz'!$D$155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-173.90790000000001</c:v>
                </c:pt>
                <c:pt idx="1">
                  <c:v>-159.11949999999999</c:v>
                </c:pt>
                <c:pt idx="2">
                  <c:v>-155.26310000000001</c:v>
                </c:pt>
                <c:pt idx="3">
                  <c:v>-152.4974</c:v>
                </c:pt>
                <c:pt idx="4">
                  <c:v>-150.8708</c:v>
                </c:pt>
                <c:pt idx="5">
                  <c:v>-149.50380000000001</c:v>
                </c:pt>
                <c:pt idx="6">
                  <c:v>-148.01519999999999</c:v>
                </c:pt>
                <c:pt idx="7">
                  <c:v>-146.87690000000001</c:v>
                </c:pt>
                <c:pt idx="8">
                  <c:v>-145.78440000000001</c:v>
                </c:pt>
                <c:pt idx="9">
                  <c:v>-144.63550000000001</c:v>
                </c:pt>
                <c:pt idx="10">
                  <c:v>-143.69280000000001</c:v>
                </c:pt>
                <c:pt idx="11">
                  <c:v>-142.61019999999999</c:v>
                </c:pt>
                <c:pt idx="12">
                  <c:v>-141.7953</c:v>
                </c:pt>
                <c:pt idx="13">
                  <c:v>-140.92189999999999</c:v>
                </c:pt>
                <c:pt idx="14">
                  <c:v>-140.1139</c:v>
                </c:pt>
                <c:pt idx="15">
                  <c:v>-139.24850000000001</c:v>
                </c:pt>
                <c:pt idx="16">
                  <c:v>-138.4222</c:v>
                </c:pt>
                <c:pt idx="17">
                  <c:v>-137.7021</c:v>
                </c:pt>
                <c:pt idx="18">
                  <c:v>-137.02529999999999</c:v>
                </c:pt>
                <c:pt idx="19">
                  <c:v>-136.18279999999999</c:v>
                </c:pt>
                <c:pt idx="20">
                  <c:v>-135.57220000000001</c:v>
                </c:pt>
                <c:pt idx="21">
                  <c:v>-135.05629999999999</c:v>
                </c:pt>
                <c:pt idx="22">
                  <c:v>-134.39779999999999</c:v>
                </c:pt>
                <c:pt idx="23">
                  <c:v>-133.78370000000001</c:v>
                </c:pt>
                <c:pt idx="24">
                  <c:v>-133.18389999999999</c:v>
                </c:pt>
                <c:pt idx="25">
                  <c:v>-132.47389999999999</c:v>
                </c:pt>
                <c:pt idx="26">
                  <c:v>-131.88220000000001</c:v>
                </c:pt>
                <c:pt idx="27">
                  <c:v>-131.26910000000001</c:v>
                </c:pt>
                <c:pt idx="28">
                  <c:v>-130.626</c:v>
                </c:pt>
                <c:pt idx="29">
                  <c:v>-129.92099999999999</c:v>
                </c:pt>
                <c:pt idx="30">
                  <c:v>-129.3682</c:v>
                </c:pt>
                <c:pt idx="31">
                  <c:v>-128.8434</c:v>
                </c:pt>
                <c:pt idx="32">
                  <c:v>-128.2739</c:v>
                </c:pt>
                <c:pt idx="33">
                  <c:v>-127.70740000000001</c:v>
                </c:pt>
                <c:pt idx="34">
                  <c:v>-127.0331</c:v>
                </c:pt>
                <c:pt idx="35">
                  <c:v>-126.3781</c:v>
                </c:pt>
                <c:pt idx="36">
                  <c:v>-125.85429999999999</c:v>
                </c:pt>
                <c:pt idx="37">
                  <c:v>-125.4148</c:v>
                </c:pt>
                <c:pt idx="38">
                  <c:v>-124.8252</c:v>
                </c:pt>
                <c:pt idx="39">
                  <c:v>-124.32980000000001</c:v>
                </c:pt>
                <c:pt idx="40">
                  <c:v>-123.90219999999999</c:v>
                </c:pt>
                <c:pt idx="41">
                  <c:v>-123.45699999999999</c:v>
                </c:pt>
                <c:pt idx="42">
                  <c:v>-122.97920000000001</c:v>
                </c:pt>
                <c:pt idx="43">
                  <c:v>-122.36539999999999</c:v>
                </c:pt>
                <c:pt idx="44">
                  <c:v>-121.8278</c:v>
                </c:pt>
                <c:pt idx="45">
                  <c:v>-121.1516</c:v>
                </c:pt>
                <c:pt idx="46">
                  <c:v>-120.5509</c:v>
                </c:pt>
                <c:pt idx="47">
                  <c:v>-120.07040000000001</c:v>
                </c:pt>
                <c:pt idx="48">
                  <c:v>-119.5171</c:v>
                </c:pt>
                <c:pt idx="49">
                  <c:v>-118.9688</c:v>
                </c:pt>
                <c:pt idx="50">
                  <c:v>-118.47069999999999</c:v>
                </c:pt>
                <c:pt idx="51">
                  <c:v>-117.9543</c:v>
                </c:pt>
                <c:pt idx="52">
                  <c:v>-117.4509</c:v>
                </c:pt>
                <c:pt idx="53">
                  <c:v>-116.9619</c:v>
                </c:pt>
                <c:pt idx="54">
                  <c:v>-116.3492</c:v>
                </c:pt>
                <c:pt idx="55">
                  <c:v>-115.6537</c:v>
                </c:pt>
                <c:pt idx="56">
                  <c:v>-115.17230000000001</c:v>
                </c:pt>
                <c:pt idx="57">
                  <c:v>-114.6018</c:v>
                </c:pt>
                <c:pt idx="58">
                  <c:v>-114.1277</c:v>
                </c:pt>
                <c:pt idx="59">
                  <c:v>-113.6109</c:v>
                </c:pt>
                <c:pt idx="60">
                  <c:v>-113.0248</c:v>
                </c:pt>
                <c:pt idx="61">
                  <c:v>-112.5985</c:v>
                </c:pt>
                <c:pt idx="62">
                  <c:v>-111.9954</c:v>
                </c:pt>
                <c:pt idx="63">
                  <c:v>-111.4607</c:v>
                </c:pt>
                <c:pt idx="64">
                  <c:v>-110.9806</c:v>
                </c:pt>
                <c:pt idx="65">
                  <c:v>-110.42</c:v>
                </c:pt>
                <c:pt idx="66">
                  <c:v>-109.94799999999999</c:v>
                </c:pt>
                <c:pt idx="67">
                  <c:v>-109.44750000000001</c:v>
                </c:pt>
                <c:pt idx="68">
                  <c:v>-108.90470000000001</c:v>
                </c:pt>
                <c:pt idx="69">
                  <c:v>-108.3877</c:v>
                </c:pt>
                <c:pt idx="70">
                  <c:v>-107.8099</c:v>
                </c:pt>
                <c:pt idx="71">
                  <c:v>-107.2407</c:v>
                </c:pt>
                <c:pt idx="72">
                  <c:v>-106.61499999999999</c:v>
                </c:pt>
                <c:pt idx="73">
                  <c:v>-105.97799999999999</c:v>
                </c:pt>
                <c:pt idx="74">
                  <c:v>-105.3417</c:v>
                </c:pt>
                <c:pt idx="75">
                  <c:v>-104.76179999999999</c:v>
                </c:pt>
                <c:pt idx="76">
                  <c:v>-104.235</c:v>
                </c:pt>
                <c:pt idx="77">
                  <c:v>-103.541</c:v>
                </c:pt>
                <c:pt idx="78">
                  <c:v>-103.0428</c:v>
                </c:pt>
                <c:pt idx="79">
                  <c:v>-102.31180000000001</c:v>
                </c:pt>
                <c:pt idx="80">
                  <c:v>-101.5826</c:v>
                </c:pt>
                <c:pt idx="81">
                  <c:v>-100.7435</c:v>
                </c:pt>
                <c:pt idx="82">
                  <c:v>-99.999669999999995</c:v>
                </c:pt>
                <c:pt idx="83">
                  <c:v>-99.160799999999995</c:v>
                </c:pt>
                <c:pt idx="84">
                  <c:v>-98.387050000000002</c:v>
                </c:pt>
                <c:pt idx="85">
                  <c:v>-97.544340000000005</c:v>
                </c:pt>
                <c:pt idx="86">
                  <c:v>-96.271979999999999</c:v>
                </c:pt>
                <c:pt idx="87">
                  <c:v>-95.473910000000004</c:v>
                </c:pt>
                <c:pt idx="88">
                  <c:v>-94.486949999999993</c:v>
                </c:pt>
                <c:pt idx="89">
                  <c:v>-93.485690000000005</c:v>
                </c:pt>
                <c:pt idx="90">
                  <c:v>-92.368930000000006</c:v>
                </c:pt>
                <c:pt idx="91">
                  <c:v>-91.17671</c:v>
                </c:pt>
                <c:pt idx="92">
                  <c:v>-90.088570000000004</c:v>
                </c:pt>
                <c:pt idx="93">
                  <c:v>-88.301270000000002</c:v>
                </c:pt>
                <c:pt idx="94">
                  <c:v>-86.389849999999996</c:v>
                </c:pt>
                <c:pt idx="95">
                  <c:v>-84.186480000000003</c:v>
                </c:pt>
                <c:pt idx="96">
                  <c:v>-82.182649999999995</c:v>
                </c:pt>
                <c:pt idx="97">
                  <c:v>-79.474450000000004</c:v>
                </c:pt>
                <c:pt idx="98">
                  <c:v>-76.702929999999995</c:v>
                </c:pt>
              </c:numCache>
            </c:numRef>
          </c:xVal>
          <c:yVal>
            <c:numRef>
              <c:f>'UMa-6GHz'!$D$156:$D$254</c:f>
              <c:numCache>
                <c:formatCode>0.000_ </c:formatCode>
                <c:ptCount val="99"/>
                <c:pt idx="0">
                  <c:v>173.90790000000001</c:v>
                </c:pt>
                <c:pt idx="1">
                  <c:v>159.11949999999999</c:v>
                </c:pt>
                <c:pt idx="2">
                  <c:v>155.26310000000001</c:v>
                </c:pt>
                <c:pt idx="3">
                  <c:v>152.4974</c:v>
                </c:pt>
                <c:pt idx="4">
                  <c:v>150.8708</c:v>
                </c:pt>
                <c:pt idx="5">
                  <c:v>149.50380000000001</c:v>
                </c:pt>
                <c:pt idx="6">
                  <c:v>148.01519999999999</c:v>
                </c:pt>
                <c:pt idx="7">
                  <c:v>146.87690000000001</c:v>
                </c:pt>
                <c:pt idx="8">
                  <c:v>145.78440000000001</c:v>
                </c:pt>
                <c:pt idx="9">
                  <c:v>144.63550000000001</c:v>
                </c:pt>
                <c:pt idx="10">
                  <c:v>143.69280000000001</c:v>
                </c:pt>
                <c:pt idx="11">
                  <c:v>142.61019999999999</c:v>
                </c:pt>
                <c:pt idx="12">
                  <c:v>141.7953</c:v>
                </c:pt>
                <c:pt idx="13">
                  <c:v>140.92189999999999</c:v>
                </c:pt>
                <c:pt idx="14">
                  <c:v>140.1139</c:v>
                </c:pt>
                <c:pt idx="15">
                  <c:v>139.24850000000001</c:v>
                </c:pt>
                <c:pt idx="16">
                  <c:v>138.4222</c:v>
                </c:pt>
                <c:pt idx="17">
                  <c:v>137.7021</c:v>
                </c:pt>
                <c:pt idx="18">
                  <c:v>137.02529999999999</c:v>
                </c:pt>
                <c:pt idx="19">
                  <c:v>136.18279999999999</c:v>
                </c:pt>
                <c:pt idx="20">
                  <c:v>135.57220000000001</c:v>
                </c:pt>
                <c:pt idx="21">
                  <c:v>135.05629999999999</c:v>
                </c:pt>
                <c:pt idx="22">
                  <c:v>134.39779999999999</c:v>
                </c:pt>
                <c:pt idx="23">
                  <c:v>133.78370000000001</c:v>
                </c:pt>
                <c:pt idx="24">
                  <c:v>133.18389999999999</c:v>
                </c:pt>
                <c:pt idx="25">
                  <c:v>132.47389999999999</c:v>
                </c:pt>
                <c:pt idx="26">
                  <c:v>131.88220000000001</c:v>
                </c:pt>
                <c:pt idx="27">
                  <c:v>131.26910000000001</c:v>
                </c:pt>
                <c:pt idx="28">
                  <c:v>130.626</c:v>
                </c:pt>
                <c:pt idx="29">
                  <c:v>129.92099999999999</c:v>
                </c:pt>
                <c:pt idx="30">
                  <c:v>129.3682</c:v>
                </c:pt>
                <c:pt idx="31">
                  <c:v>128.8434</c:v>
                </c:pt>
                <c:pt idx="32">
                  <c:v>128.2739</c:v>
                </c:pt>
                <c:pt idx="33">
                  <c:v>127.70740000000001</c:v>
                </c:pt>
                <c:pt idx="34">
                  <c:v>127.0331</c:v>
                </c:pt>
                <c:pt idx="35">
                  <c:v>126.3781</c:v>
                </c:pt>
                <c:pt idx="36">
                  <c:v>125.85429999999999</c:v>
                </c:pt>
                <c:pt idx="37">
                  <c:v>125.4148</c:v>
                </c:pt>
                <c:pt idx="38">
                  <c:v>124.8252</c:v>
                </c:pt>
                <c:pt idx="39">
                  <c:v>124.32980000000001</c:v>
                </c:pt>
                <c:pt idx="40">
                  <c:v>123.90219999999999</c:v>
                </c:pt>
                <c:pt idx="41">
                  <c:v>123.45699999999999</c:v>
                </c:pt>
                <c:pt idx="42">
                  <c:v>122.97920000000001</c:v>
                </c:pt>
                <c:pt idx="43">
                  <c:v>122.36539999999999</c:v>
                </c:pt>
                <c:pt idx="44">
                  <c:v>121.8278</c:v>
                </c:pt>
                <c:pt idx="45">
                  <c:v>121.1516</c:v>
                </c:pt>
                <c:pt idx="46">
                  <c:v>120.5509</c:v>
                </c:pt>
                <c:pt idx="47">
                  <c:v>120.07040000000001</c:v>
                </c:pt>
                <c:pt idx="48">
                  <c:v>119.5171</c:v>
                </c:pt>
                <c:pt idx="49">
                  <c:v>118.9688</c:v>
                </c:pt>
                <c:pt idx="50">
                  <c:v>118.47069999999999</c:v>
                </c:pt>
                <c:pt idx="51">
                  <c:v>117.9543</c:v>
                </c:pt>
                <c:pt idx="52">
                  <c:v>117.4509</c:v>
                </c:pt>
                <c:pt idx="53">
                  <c:v>116.9619</c:v>
                </c:pt>
                <c:pt idx="54">
                  <c:v>116.3492</c:v>
                </c:pt>
                <c:pt idx="55">
                  <c:v>115.6537</c:v>
                </c:pt>
                <c:pt idx="56">
                  <c:v>115.17230000000001</c:v>
                </c:pt>
                <c:pt idx="57">
                  <c:v>114.6018</c:v>
                </c:pt>
                <c:pt idx="58">
                  <c:v>114.1277</c:v>
                </c:pt>
                <c:pt idx="59">
                  <c:v>113.6109</c:v>
                </c:pt>
                <c:pt idx="60">
                  <c:v>113.0248</c:v>
                </c:pt>
                <c:pt idx="61">
                  <c:v>112.5985</c:v>
                </c:pt>
                <c:pt idx="62">
                  <c:v>111.9954</c:v>
                </c:pt>
                <c:pt idx="63">
                  <c:v>111.4607</c:v>
                </c:pt>
                <c:pt idx="64">
                  <c:v>110.9806</c:v>
                </c:pt>
                <c:pt idx="65">
                  <c:v>110.42</c:v>
                </c:pt>
                <c:pt idx="66">
                  <c:v>109.94799999999999</c:v>
                </c:pt>
                <c:pt idx="67">
                  <c:v>109.44750000000001</c:v>
                </c:pt>
                <c:pt idx="68">
                  <c:v>108.90470000000001</c:v>
                </c:pt>
                <c:pt idx="69">
                  <c:v>108.3877</c:v>
                </c:pt>
                <c:pt idx="70">
                  <c:v>107.8099</c:v>
                </c:pt>
                <c:pt idx="71">
                  <c:v>107.2407</c:v>
                </c:pt>
                <c:pt idx="72">
                  <c:v>106.61499999999999</c:v>
                </c:pt>
                <c:pt idx="73">
                  <c:v>105.97799999999999</c:v>
                </c:pt>
                <c:pt idx="74">
                  <c:v>105.3417</c:v>
                </c:pt>
                <c:pt idx="75">
                  <c:v>104.76179999999999</c:v>
                </c:pt>
                <c:pt idx="76">
                  <c:v>104.235</c:v>
                </c:pt>
                <c:pt idx="77">
                  <c:v>103.541</c:v>
                </c:pt>
                <c:pt idx="78">
                  <c:v>103.0428</c:v>
                </c:pt>
                <c:pt idx="79">
                  <c:v>102.31180000000001</c:v>
                </c:pt>
                <c:pt idx="80">
                  <c:v>101.5826</c:v>
                </c:pt>
                <c:pt idx="81">
                  <c:v>100.7435</c:v>
                </c:pt>
                <c:pt idx="82">
                  <c:v>99.999669999999995</c:v>
                </c:pt>
                <c:pt idx="83">
                  <c:v>99.160799999999995</c:v>
                </c:pt>
                <c:pt idx="84">
                  <c:v>98.387050000000002</c:v>
                </c:pt>
                <c:pt idx="85">
                  <c:v>97.544340000000005</c:v>
                </c:pt>
                <c:pt idx="86">
                  <c:v>96.271979999999999</c:v>
                </c:pt>
                <c:pt idx="87">
                  <c:v>95.473910000000004</c:v>
                </c:pt>
                <c:pt idx="88">
                  <c:v>94.486949999999993</c:v>
                </c:pt>
                <c:pt idx="89">
                  <c:v>93.485690000000005</c:v>
                </c:pt>
                <c:pt idx="90">
                  <c:v>92.368930000000006</c:v>
                </c:pt>
                <c:pt idx="91">
                  <c:v>91.17671</c:v>
                </c:pt>
                <c:pt idx="92">
                  <c:v>90.088570000000004</c:v>
                </c:pt>
                <c:pt idx="93">
                  <c:v>88.301270000000002</c:v>
                </c:pt>
                <c:pt idx="94">
                  <c:v>86.389849999999996</c:v>
                </c:pt>
                <c:pt idx="95">
                  <c:v>84.186480000000003</c:v>
                </c:pt>
                <c:pt idx="96">
                  <c:v>82.182649999999995</c:v>
                </c:pt>
                <c:pt idx="97">
                  <c:v>79.474450000000004</c:v>
                </c:pt>
                <c:pt idx="98">
                  <c:v>76.702929999999995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5A-4ECB-9E1E-F86CF3DCF55F}"/>
            </c:ext>
          </c:extLst>
        </c:ser>
        <c:ser>
          <c:idx val="3"/>
          <c:order val="3"/>
          <c:tx>
            <c:strRef>
              <c:f>'UMa-6GHz'!$E$155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-173.90790000000001</c:v>
                </c:pt>
                <c:pt idx="1">
                  <c:v>-159.11949999999999</c:v>
                </c:pt>
                <c:pt idx="2">
                  <c:v>-155.26310000000001</c:v>
                </c:pt>
                <c:pt idx="3">
                  <c:v>-152.4974</c:v>
                </c:pt>
                <c:pt idx="4">
                  <c:v>-150.8708</c:v>
                </c:pt>
                <c:pt idx="5">
                  <c:v>-149.50380000000001</c:v>
                </c:pt>
                <c:pt idx="6">
                  <c:v>-148.01519999999999</c:v>
                </c:pt>
                <c:pt idx="7">
                  <c:v>-146.87690000000001</c:v>
                </c:pt>
                <c:pt idx="8">
                  <c:v>-145.78440000000001</c:v>
                </c:pt>
                <c:pt idx="9">
                  <c:v>-144.63550000000001</c:v>
                </c:pt>
                <c:pt idx="10">
                  <c:v>-143.69280000000001</c:v>
                </c:pt>
                <c:pt idx="11">
                  <c:v>-142.61019999999999</c:v>
                </c:pt>
                <c:pt idx="12">
                  <c:v>-141.7953</c:v>
                </c:pt>
                <c:pt idx="13">
                  <c:v>-140.92189999999999</c:v>
                </c:pt>
                <c:pt idx="14">
                  <c:v>-140.1139</c:v>
                </c:pt>
                <c:pt idx="15">
                  <c:v>-139.24850000000001</c:v>
                </c:pt>
                <c:pt idx="16">
                  <c:v>-138.4222</c:v>
                </c:pt>
                <c:pt idx="17">
                  <c:v>-137.7021</c:v>
                </c:pt>
                <c:pt idx="18">
                  <c:v>-137.02529999999999</c:v>
                </c:pt>
                <c:pt idx="19">
                  <c:v>-136.18279999999999</c:v>
                </c:pt>
                <c:pt idx="20">
                  <c:v>-135.57220000000001</c:v>
                </c:pt>
                <c:pt idx="21">
                  <c:v>-135.05629999999999</c:v>
                </c:pt>
                <c:pt idx="22">
                  <c:v>-134.39779999999999</c:v>
                </c:pt>
                <c:pt idx="23">
                  <c:v>-133.78370000000001</c:v>
                </c:pt>
                <c:pt idx="24">
                  <c:v>-133.18389999999999</c:v>
                </c:pt>
                <c:pt idx="25">
                  <c:v>-132.47389999999999</c:v>
                </c:pt>
                <c:pt idx="26">
                  <c:v>-131.88220000000001</c:v>
                </c:pt>
                <c:pt idx="27">
                  <c:v>-131.26910000000001</c:v>
                </c:pt>
                <c:pt idx="28">
                  <c:v>-130.626</c:v>
                </c:pt>
                <c:pt idx="29">
                  <c:v>-129.92099999999999</c:v>
                </c:pt>
                <c:pt idx="30">
                  <c:v>-129.3682</c:v>
                </c:pt>
                <c:pt idx="31">
                  <c:v>-128.8434</c:v>
                </c:pt>
                <c:pt idx="32">
                  <c:v>-128.2739</c:v>
                </c:pt>
                <c:pt idx="33">
                  <c:v>-127.70740000000001</c:v>
                </c:pt>
                <c:pt idx="34">
                  <c:v>-127.0331</c:v>
                </c:pt>
                <c:pt idx="35">
                  <c:v>-126.3781</c:v>
                </c:pt>
                <c:pt idx="36">
                  <c:v>-125.85429999999999</c:v>
                </c:pt>
                <c:pt idx="37">
                  <c:v>-125.4148</c:v>
                </c:pt>
                <c:pt idx="38">
                  <c:v>-124.8252</c:v>
                </c:pt>
                <c:pt idx="39">
                  <c:v>-124.32980000000001</c:v>
                </c:pt>
                <c:pt idx="40">
                  <c:v>-123.90219999999999</c:v>
                </c:pt>
                <c:pt idx="41">
                  <c:v>-123.45699999999999</c:v>
                </c:pt>
                <c:pt idx="42">
                  <c:v>-122.97920000000001</c:v>
                </c:pt>
                <c:pt idx="43">
                  <c:v>-122.36539999999999</c:v>
                </c:pt>
                <c:pt idx="44">
                  <c:v>-121.8278</c:v>
                </c:pt>
                <c:pt idx="45">
                  <c:v>-121.1516</c:v>
                </c:pt>
                <c:pt idx="46">
                  <c:v>-120.5509</c:v>
                </c:pt>
                <c:pt idx="47">
                  <c:v>-120.07040000000001</c:v>
                </c:pt>
                <c:pt idx="48">
                  <c:v>-119.5171</c:v>
                </c:pt>
                <c:pt idx="49">
                  <c:v>-118.9688</c:v>
                </c:pt>
                <c:pt idx="50">
                  <c:v>-118.47069999999999</c:v>
                </c:pt>
                <c:pt idx="51">
                  <c:v>-117.9543</c:v>
                </c:pt>
                <c:pt idx="52">
                  <c:v>-117.4509</c:v>
                </c:pt>
                <c:pt idx="53">
                  <c:v>-116.9619</c:v>
                </c:pt>
                <c:pt idx="54">
                  <c:v>-116.3492</c:v>
                </c:pt>
                <c:pt idx="55">
                  <c:v>-115.6537</c:v>
                </c:pt>
                <c:pt idx="56">
                  <c:v>-115.17230000000001</c:v>
                </c:pt>
                <c:pt idx="57">
                  <c:v>-114.6018</c:v>
                </c:pt>
                <c:pt idx="58">
                  <c:v>-114.1277</c:v>
                </c:pt>
                <c:pt idx="59">
                  <c:v>-113.6109</c:v>
                </c:pt>
                <c:pt idx="60">
                  <c:v>-113.0248</c:v>
                </c:pt>
                <c:pt idx="61">
                  <c:v>-112.5985</c:v>
                </c:pt>
                <c:pt idx="62">
                  <c:v>-111.9954</c:v>
                </c:pt>
                <c:pt idx="63">
                  <c:v>-111.4607</c:v>
                </c:pt>
                <c:pt idx="64">
                  <c:v>-110.9806</c:v>
                </c:pt>
                <c:pt idx="65">
                  <c:v>-110.42</c:v>
                </c:pt>
                <c:pt idx="66">
                  <c:v>-109.94799999999999</c:v>
                </c:pt>
                <c:pt idx="67">
                  <c:v>-109.44750000000001</c:v>
                </c:pt>
                <c:pt idx="68">
                  <c:v>-108.90470000000001</c:v>
                </c:pt>
                <c:pt idx="69">
                  <c:v>-108.3877</c:v>
                </c:pt>
                <c:pt idx="70">
                  <c:v>-107.8099</c:v>
                </c:pt>
                <c:pt idx="71">
                  <c:v>-107.2407</c:v>
                </c:pt>
                <c:pt idx="72">
                  <c:v>-106.61499999999999</c:v>
                </c:pt>
                <c:pt idx="73">
                  <c:v>-105.97799999999999</c:v>
                </c:pt>
                <c:pt idx="74">
                  <c:v>-105.3417</c:v>
                </c:pt>
                <c:pt idx="75">
                  <c:v>-104.76179999999999</c:v>
                </c:pt>
                <c:pt idx="76">
                  <c:v>-104.235</c:v>
                </c:pt>
                <c:pt idx="77">
                  <c:v>-103.541</c:v>
                </c:pt>
                <c:pt idx="78">
                  <c:v>-103.0428</c:v>
                </c:pt>
                <c:pt idx="79">
                  <c:v>-102.31180000000001</c:v>
                </c:pt>
                <c:pt idx="80">
                  <c:v>-101.5826</c:v>
                </c:pt>
                <c:pt idx="81">
                  <c:v>-100.7435</c:v>
                </c:pt>
                <c:pt idx="82">
                  <c:v>-99.999669999999995</c:v>
                </c:pt>
                <c:pt idx="83">
                  <c:v>-99.160799999999995</c:v>
                </c:pt>
                <c:pt idx="84">
                  <c:v>-98.387050000000002</c:v>
                </c:pt>
                <c:pt idx="85">
                  <c:v>-97.544340000000005</c:v>
                </c:pt>
                <c:pt idx="86">
                  <c:v>-96.271979999999999</c:v>
                </c:pt>
                <c:pt idx="87">
                  <c:v>-95.473910000000004</c:v>
                </c:pt>
                <c:pt idx="88">
                  <c:v>-94.486949999999993</c:v>
                </c:pt>
                <c:pt idx="89">
                  <c:v>-93.485690000000005</c:v>
                </c:pt>
                <c:pt idx="90">
                  <c:v>-92.368930000000006</c:v>
                </c:pt>
                <c:pt idx="91">
                  <c:v>-91.17671</c:v>
                </c:pt>
                <c:pt idx="92">
                  <c:v>-90.088570000000004</c:v>
                </c:pt>
                <c:pt idx="93">
                  <c:v>-88.301270000000002</c:v>
                </c:pt>
                <c:pt idx="94">
                  <c:v>-86.389849999999996</c:v>
                </c:pt>
                <c:pt idx="95">
                  <c:v>-84.186480000000003</c:v>
                </c:pt>
                <c:pt idx="96">
                  <c:v>-82.182649999999995</c:v>
                </c:pt>
                <c:pt idx="97">
                  <c:v>-79.474450000000004</c:v>
                </c:pt>
                <c:pt idx="98">
                  <c:v>-76.702929999999995</c:v>
                </c:pt>
              </c:numCache>
            </c:numRef>
          </c:xVal>
          <c:yVal>
            <c:numRef>
              <c:f>'UMa-6GHz'!$E$156:$E$254</c:f>
              <c:numCache>
                <c:formatCode>0.000_ </c:formatCode>
                <c:ptCount val="99"/>
                <c:pt idx="0">
                  <c:v>173.90790000000001</c:v>
                </c:pt>
                <c:pt idx="1">
                  <c:v>159.11949999999999</c:v>
                </c:pt>
                <c:pt idx="2">
                  <c:v>155.26310000000001</c:v>
                </c:pt>
                <c:pt idx="3">
                  <c:v>152.4974</c:v>
                </c:pt>
                <c:pt idx="4">
                  <c:v>150.8708</c:v>
                </c:pt>
                <c:pt idx="5">
                  <c:v>149.50380000000001</c:v>
                </c:pt>
                <c:pt idx="6">
                  <c:v>148.01519999999999</c:v>
                </c:pt>
                <c:pt idx="7">
                  <c:v>146.87690000000001</c:v>
                </c:pt>
                <c:pt idx="8">
                  <c:v>145.78440000000001</c:v>
                </c:pt>
                <c:pt idx="9">
                  <c:v>144.63550000000001</c:v>
                </c:pt>
                <c:pt idx="10">
                  <c:v>143.69280000000001</c:v>
                </c:pt>
                <c:pt idx="11">
                  <c:v>142.61019999999999</c:v>
                </c:pt>
                <c:pt idx="12">
                  <c:v>141.7953</c:v>
                </c:pt>
                <c:pt idx="13">
                  <c:v>140.92189999999999</c:v>
                </c:pt>
                <c:pt idx="14">
                  <c:v>140.1139</c:v>
                </c:pt>
                <c:pt idx="15">
                  <c:v>139.24850000000001</c:v>
                </c:pt>
                <c:pt idx="16">
                  <c:v>138.4222</c:v>
                </c:pt>
                <c:pt idx="17">
                  <c:v>137.7021</c:v>
                </c:pt>
                <c:pt idx="18">
                  <c:v>137.02529999999999</c:v>
                </c:pt>
                <c:pt idx="19">
                  <c:v>136.18279999999999</c:v>
                </c:pt>
                <c:pt idx="20">
                  <c:v>135.57220000000001</c:v>
                </c:pt>
                <c:pt idx="21">
                  <c:v>135.05629999999999</c:v>
                </c:pt>
                <c:pt idx="22">
                  <c:v>134.39779999999999</c:v>
                </c:pt>
                <c:pt idx="23">
                  <c:v>133.78370000000001</c:v>
                </c:pt>
                <c:pt idx="24">
                  <c:v>133.18389999999999</c:v>
                </c:pt>
                <c:pt idx="25">
                  <c:v>132.47389999999999</c:v>
                </c:pt>
                <c:pt idx="26">
                  <c:v>131.88220000000001</c:v>
                </c:pt>
                <c:pt idx="27">
                  <c:v>131.26910000000001</c:v>
                </c:pt>
                <c:pt idx="28">
                  <c:v>130.626</c:v>
                </c:pt>
                <c:pt idx="29">
                  <c:v>129.92099999999999</c:v>
                </c:pt>
                <c:pt idx="30">
                  <c:v>129.3682</c:v>
                </c:pt>
                <c:pt idx="31">
                  <c:v>128.8434</c:v>
                </c:pt>
                <c:pt idx="32">
                  <c:v>128.2739</c:v>
                </c:pt>
                <c:pt idx="33">
                  <c:v>127.70740000000001</c:v>
                </c:pt>
                <c:pt idx="34">
                  <c:v>127.0331</c:v>
                </c:pt>
                <c:pt idx="35">
                  <c:v>126.3781</c:v>
                </c:pt>
                <c:pt idx="36">
                  <c:v>125.85429999999999</c:v>
                </c:pt>
                <c:pt idx="37">
                  <c:v>125.4148</c:v>
                </c:pt>
                <c:pt idx="38">
                  <c:v>124.8252</c:v>
                </c:pt>
                <c:pt idx="39">
                  <c:v>124.32980000000001</c:v>
                </c:pt>
                <c:pt idx="40">
                  <c:v>123.90219999999999</c:v>
                </c:pt>
                <c:pt idx="41">
                  <c:v>123.45699999999999</c:v>
                </c:pt>
                <c:pt idx="42">
                  <c:v>122.97920000000001</c:v>
                </c:pt>
                <c:pt idx="43">
                  <c:v>122.36539999999999</c:v>
                </c:pt>
                <c:pt idx="44">
                  <c:v>121.8278</c:v>
                </c:pt>
                <c:pt idx="45">
                  <c:v>121.1516</c:v>
                </c:pt>
                <c:pt idx="46">
                  <c:v>120.5509</c:v>
                </c:pt>
                <c:pt idx="47">
                  <c:v>120.07040000000001</c:v>
                </c:pt>
                <c:pt idx="48">
                  <c:v>119.5171</c:v>
                </c:pt>
                <c:pt idx="49">
                  <c:v>118.9688</c:v>
                </c:pt>
                <c:pt idx="50">
                  <c:v>118.47069999999999</c:v>
                </c:pt>
                <c:pt idx="51">
                  <c:v>117.9543</c:v>
                </c:pt>
                <c:pt idx="52">
                  <c:v>117.4509</c:v>
                </c:pt>
                <c:pt idx="53">
                  <c:v>116.9619</c:v>
                </c:pt>
                <c:pt idx="54">
                  <c:v>116.3492</c:v>
                </c:pt>
                <c:pt idx="55">
                  <c:v>115.6537</c:v>
                </c:pt>
                <c:pt idx="56">
                  <c:v>115.17230000000001</c:v>
                </c:pt>
                <c:pt idx="57">
                  <c:v>114.6018</c:v>
                </c:pt>
                <c:pt idx="58">
                  <c:v>114.1277</c:v>
                </c:pt>
                <c:pt idx="59">
                  <c:v>113.6109</c:v>
                </c:pt>
                <c:pt idx="60">
                  <c:v>113.0248</c:v>
                </c:pt>
                <c:pt idx="61">
                  <c:v>112.5985</c:v>
                </c:pt>
                <c:pt idx="62">
                  <c:v>111.9954</c:v>
                </c:pt>
                <c:pt idx="63">
                  <c:v>111.4607</c:v>
                </c:pt>
                <c:pt idx="64">
                  <c:v>110.9806</c:v>
                </c:pt>
                <c:pt idx="65">
                  <c:v>110.42</c:v>
                </c:pt>
                <c:pt idx="66">
                  <c:v>109.94799999999999</c:v>
                </c:pt>
                <c:pt idx="67">
                  <c:v>109.44750000000001</c:v>
                </c:pt>
                <c:pt idx="68">
                  <c:v>108.90470000000001</c:v>
                </c:pt>
                <c:pt idx="69">
                  <c:v>108.3877</c:v>
                </c:pt>
                <c:pt idx="70">
                  <c:v>107.8099</c:v>
                </c:pt>
                <c:pt idx="71">
                  <c:v>107.2407</c:v>
                </c:pt>
                <c:pt idx="72">
                  <c:v>106.61499999999999</c:v>
                </c:pt>
                <c:pt idx="73">
                  <c:v>105.97799999999999</c:v>
                </c:pt>
                <c:pt idx="74">
                  <c:v>105.3417</c:v>
                </c:pt>
                <c:pt idx="75">
                  <c:v>104.76179999999999</c:v>
                </c:pt>
                <c:pt idx="76">
                  <c:v>104.235</c:v>
                </c:pt>
                <c:pt idx="77">
                  <c:v>103.541</c:v>
                </c:pt>
                <c:pt idx="78">
                  <c:v>103.0428</c:v>
                </c:pt>
                <c:pt idx="79">
                  <c:v>102.31180000000001</c:v>
                </c:pt>
                <c:pt idx="80">
                  <c:v>101.5826</c:v>
                </c:pt>
                <c:pt idx="81">
                  <c:v>100.7435</c:v>
                </c:pt>
                <c:pt idx="82">
                  <c:v>99.999669999999995</c:v>
                </c:pt>
                <c:pt idx="83">
                  <c:v>99.160799999999995</c:v>
                </c:pt>
                <c:pt idx="84">
                  <c:v>98.387050000000002</c:v>
                </c:pt>
                <c:pt idx="85">
                  <c:v>97.544340000000005</c:v>
                </c:pt>
                <c:pt idx="86">
                  <c:v>96.271979999999999</c:v>
                </c:pt>
                <c:pt idx="87">
                  <c:v>95.473910000000004</c:v>
                </c:pt>
                <c:pt idx="88">
                  <c:v>94.486949999999993</c:v>
                </c:pt>
                <c:pt idx="89">
                  <c:v>93.485690000000005</c:v>
                </c:pt>
                <c:pt idx="90">
                  <c:v>92.368930000000006</c:v>
                </c:pt>
                <c:pt idx="91">
                  <c:v>91.17671</c:v>
                </c:pt>
                <c:pt idx="92">
                  <c:v>90.088570000000004</c:v>
                </c:pt>
                <c:pt idx="93">
                  <c:v>88.301270000000002</c:v>
                </c:pt>
                <c:pt idx="94">
                  <c:v>86.389849999999996</c:v>
                </c:pt>
                <c:pt idx="95">
                  <c:v>84.186480000000003</c:v>
                </c:pt>
                <c:pt idx="96">
                  <c:v>82.182649999999995</c:v>
                </c:pt>
                <c:pt idx="97">
                  <c:v>79.474450000000004</c:v>
                </c:pt>
                <c:pt idx="98">
                  <c:v>76.702929999999995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D5A-4ECB-9E1E-F86CF3DCF55F}"/>
            </c:ext>
          </c:extLst>
        </c:ser>
        <c:ser>
          <c:idx val="4"/>
          <c:order val="4"/>
          <c:tx>
            <c:strRef>
              <c:f>'UMa-6GHz'!$F$155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-173.90790000000001</c:v>
                </c:pt>
                <c:pt idx="1">
                  <c:v>-159.11949999999999</c:v>
                </c:pt>
                <c:pt idx="2">
                  <c:v>-155.26310000000001</c:v>
                </c:pt>
                <c:pt idx="3">
                  <c:v>-152.4974</c:v>
                </c:pt>
                <c:pt idx="4">
                  <c:v>-150.8708</c:v>
                </c:pt>
                <c:pt idx="5">
                  <c:v>-149.50380000000001</c:v>
                </c:pt>
                <c:pt idx="6">
                  <c:v>-148.01519999999999</c:v>
                </c:pt>
                <c:pt idx="7">
                  <c:v>-146.87690000000001</c:v>
                </c:pt>
                <c:pt idx="8">
                  <c:v>-145.78440000000001</c:v>
                </c:pt>
                <c:pt idx="9">
                  <c:v>-144.63550000000001</c:v>
                </c:pt>
                <c:pt idx="10">
                  <c:v>-143.69280000000001</c:v>
                </c:pt>
                <c:pt idx="11">
                  <c:v>-142.61019999999999</c:v>
                </c:pt>
                <c:pt idx="12">
                  <c:v>-141.7953</c:v>
                </c:pt>
                <c:pt idx="13">
                  <c:v>-140.92189999999999</c:v>
                </c:pt>
                <c:pt idx="14">
                  <c:v>-140.1139</c:v>
                </c:pt>
                <c:pt idx="15">
                  <c:v>-139.24850000000001</c:v>
                </c:pt>
                <c:pt idx="16">
                  <c:v>-138.4222</c:v>
                </c:pt>
                <c:pt idx="17">
                  <c:v>-137.7021</c:v>
                </c:pt>
                <c:pt idx="18">
                  <c:v>-137.02529999999999</c:v>
                </c:pt>
                <c:pt idx="19">
                  <c:v>-136.18279999999999</c:v>
                </c:pt>
                <c:pt idx="20">
                  <c:v>-135.57220000000001</c:v>
                </c:pt>
                <c:pt idx="21">
                  <c:v>-135.05629999999999</c:v>
                </c:pt>
                <c:pt idx="22">
                  <c:v>-134.39779999999999</c:v>
                </c:pt>
                <c:pt idx="23">
                  <c:v>-133.78370000000001</c:v>
                </c:pt>
                <c:pt idx="24">
                  <c:v>-133.18389999999999</c:v>
                </c:pt>
                <c:pt idx="25">
                  <c:v>-132.47389999999999</c:v>
                </c:pt>
                <c:pt idx="26">
                  <c:v>-131.88220000000001</c:v>
                </c:pt>
                <c:pt idx="27">
                  <c:v>-131.26910000000001</c:v>
                </c:pt>
                <c:pt idx="28">
                  <c:v>-130.626</c:v>
                </c:pt>
                <c:pt idx="29">
                  <c:v>-129.92099999999999</c:v>
                </c:pt>
                <c:pt idx="30">
                  <c:v>-129.3682</c:v>
                </c:pt>
                <c:pt idx="31">
                  <c:v>-128.8434</c:v>
                </c:pt>
                <c:pt idx="32">
                  <c:v>-128.2739</c:v>
                </c:pt>
                <c:pt idx="33">
                  <c:v>-127.70740000000001</c:v>
                </c:pt>
                <c:pt idx="34">
                  <c:v>-127.0331</c:v>
                </c:pt>
                <c:pt idx="35">
                  <c:v>-126.3781</c:v>
                </c:pt>
                <c:pt idx="36">
                  <c:v>-125.85429999999999</c:v>
                </c:pt>
                <c:pt idx="37">
                  <c:v>-125.4148</c:v>
                </c:pt>
                <c:pt idx="38">
                  <c:v>-124.8252</c:v>
                </c:pt>
                <c:pt idx="39">
                  <c:v>-124.32980000000001</c:v>
                </c:pt>
                <c:pt idx="40">
                  <c:v>-123.90219999999999</c:v>
                </c:pt>
                <c:pt idx="41">
                  <c:v>-123.45699999999999</c:v>
                </c:pt>
                <c:pt idx="42">
                  <c:v>-122.97920000000001</c:v>
                </c:pt>
                <c:pt idx="43">
                  <c:v>-122.36539999999999</c:v>
                </c:pt>
                <c:pt idx="44">
                  <c:v>-121.8278</c:v>
                </c:pt>
                <c:pt idx="45">
                  <c:v>-121.1516</c:v>
                </c:pt>
                <c:pt idx="46">
                  <c:v>-120.5509</c:v>
                </c:pt>
                <c:pt idx="47">
                  <c:v>-120.07040000000001</c:v>
                </c:pt>
                <c:pt idx="48">
                  <c:v>-119.5171</c:v>
                </c:pt>
                <c:pt idx="49">
                  <c:v>-118.9688</c:v>
                </c:pt>
                <c:pt idx="50">
                  <c:v>-118.47069999999999</c:v>
                </c:pt>
                <c:pt idx="51">
                  <c:v>-117.9543</c:v>
                </c:pt>
                <c:pt idx="52">
                  <c:v>-117.4509</c:v>
                </c:pt>
                <c:pt idx="53">
                  <c:v>-116.9619</c:v>
                </c:pt>
                <c:pt idx="54">
                  <c:v>-116.3492</c:v>
                </c:pt>
                <c:pt idx="55">
                  <c:v>-115.6537</c:v>
                </c:pt>
                <c:pt idx="56">
                  <c:v>-115.17230000000001</c:v>
                </c:pt>
                <c:pt idx="57">
                  <c:v>-114.6018</c:v>
                </c:pt>
                <c:pt idx="58">
                  <c:v>-114.1277</c:v>
                </c:pt>
                <c:pt idx="59">
                  <c:v>-113.6109</c:v>
                </c:pt>
                <c:pt idx="60">
                  <c:v>-113.0248</c:v>
                </c:pt>
                <c:pt idx="61">
                  <c:v>-112.5985</c:v>
                </c:pt>
                <c:pt idx="62">
                  <c:v>-111.9954</c:v>
                </c:pt>
                <c:pt idx="63">
                  <c:v>-111.4607</c:v>
                </c:pt>
                <c:pt idx="64">
                  <c:v>-110.9806</c:v>
                </c:pt>
                <c:pt idx="65">
                  <c:v>-110.42</c:v>
                </c:pt>
                <c:pt idx="66">
                  <c:v>-109.94799999999999</c:v>
                </c:pt>
                <c:pt idx="67">
                  <c:v>-109.44750000000001</c:v>
                </c:pt>
                <c:pt idx="68">
                  <c:v>-108.90470000000001</c:v>
                </c:pt>
                <c:pt idx="69">
                  <c:v>-108.3877</c:v>
                </c:pt>
                <c:pt idx="70">
                  <c:v>-107.8099</c:v>
                </c:pt>
                <c:pt idx="71">
                  <c:v>-107.2407</c:v>
                </c:pt>
                <c:pt idx="72">
                  <c:v>-106.61499999999999</c:v>
                </c:pt>
                <c:pt idx="73">
                  <c:v>-105.97799999999999</c:v>
                </c:pt>
                <c:pt idx="74">
                  <c:v>-105.3417</c:v>
                </c:pt>
                <c:pt idx="75">
                  <c:v>-104.76179999999999</c:v>
                </c:pt>
                <c:pt idx="76">
                  <c:v>-104.235</c:v>
                </c:pt>
                <c:pt idx="77">
                  <c:v>-103.541</c:v>
                </c:pt>
                <c:pt idx="78">
                  <c:v>-103.0428</c:v>
                </c:pt>
                <c:pt idx="79">
                  <c:v>-102.31180000000001</c:v>
                </c:pt>
                <c:pt idx="80">
                  <c:v>-101.5826</c:v>
                </c:pt>
                <c:pt idx="81">
                  <c:v>-100.7435</c:v>
                </c:pt>
                <c:pt idx="82">
                  <c:v>-99.999669999999995</c:v>
                </c:pt>
                <c:pt idx="83">
                  <c:v>-99.160799999999995</c:v>
                </c:pt>
                <c:pt idx="84">
                  <c:v>-98.387050000000002</c:v>
                </c:pt>
                <c:pt idx="85">
                  <c:v>-97.544340000000005</c:v>
                </c:pt>
                <c:pt idx="86">
                  <c:v>-96.271979999999999</c:v>
                </c:pt>
                <c:pt idx="87">
                  <c:v>-95.473910000000004</c:v>
                </c:pt>
                <c:pt idx="88">
                  <c:v>-94.486949999999993</c:v>
                </c:pt>
                <c:pt idx="89">
                  <c:v>-93.485690000000005</c:v>
                </c:pt>
                <c:pt idx="90">
                  <c:v>-92.368930000000006</c:v>
                </c:pt>
                <c:pt idx="91">
                  <c:v>-91.17671</c:v>
                </c:pt>
                <c:pt idx="92">
                  <c:v>-90.088570000000004</c:v>
                </c:pt>
                <c:pt idx="93">
                  <c:v>-88.301270000000002</c:v>
                </c:pt>
                <c:pt idx="94">
                  <c:v>-86.389849999999996</c:v>
                </c:pt>
                <c:pt idx="95">
                  <c:v>-84.186480000000003</c:v>
                </c:pt>
                <c:pt idx="96">
                  <c:v>-82.182649999999995</c:v>
                </c:pt>
                <c:pt idx="97">
                  <c:v>-79.474450000000004</c:v>
                </c:pt>
                <c:pt idx="98">
                  <c:v>-76.702929999999995</c:v>
                </c:pt>
              </c:numCache>
            </c:numRef>
          </c:xVal>
          <c:yVal>
            <c:numRef>
              <c:f>'UMa-6GHz'!$F$156:$F$254</c:f>
              <c:numCache>
                <c:formatCode>0.000_ </c:formatCode>
                <c:ptCount val="99"/>
                <c:pt idx="0">
                  <c:v>173.90790000000001</c:v>
                </c:pt>
                <c:pt idx="1">
                  <c:v>159.11949999999999</c:v>
                </c:pt>
                <c:pt idx="2">
                  <c:v>155.26310000000001</c:v>
                </c:pt>
                <c:pt idx="3">
                  <c:v>152.4974</c:v>
                </c:pt>
                <c:pt idx="4">
                  <c:v>150.8708</c:v>
                </c:pt>
                <c:pt idx="5">
                  <c:v>149.50380000000001</c:v>
                </c:pt>
                <c:pt idx="6">
                  <c:v>148.01519999999999</c:v>
                </c:pt>
                <c:pt idx="7">
                  <c:v>146.87690000000001</c:v>
                </c:pt>
                <c:pt idx="8">
                  <c:v>145.78440000000001</c:v>
                </c:pt>
                <c:pt idx="9">
                  <c:v>144.63550000000001</c:v>
                </c:pt>
                <c:pt idx="10">
                  <c:v>143.69280000000001</c:v>
                </c:pt>
                <c:pt idx="11">
                  <c:v>142.61019999999999</c:v>
                </c:pt>
                <c:pt idx="12">
                  <c:v>141.7953</c:v>
                </c:pt>
                <c:pt idx="13">
                  <c:v>140.92189999999999</c:v>
                </c:pt>
                <c:pt idx="14">
                  <c:v>140.1139</c:v>
                </c:pt>
                <c:pt idx="15">
                  <c:v>139.24850000000001</c:v>
                </c:pt>
                <c:pt idx="16">
                  <c:v>138.4222</c:v>
                </c:pt>
                <c:pt idx="17">
                  <c:v>137.7021</c:v>
                </c:pt>
                <c:pt idx="18">
                  <c:v>137.02529999999999</c:v>
                </c:pt>
                <c:pt idx="19">
                  <c:v>136.18279999999999</c:v>
                </c:pt>
                <c:pt idx="20">
                  <c:v>135.57220000000001</c:v>
                </c:pt>
                <c:pt idx="21">
                  <c:v>135.05629999999999</c:v>
                </c:pt>
                <c:pt idx="22">
                  <c:v>134.39779999999999</c:v>
                </c:pt>
                <c:pt idx="23">
                  <c:v>133.78370000000001</c:v>
                </c:pt>
                <c:pt idx="24">
                  <c:v>133.18389999999999</c:v>
                </c:pt>
                <c:pt idx="25">
                  <c:v>132.47389999999999</c:v>
                </c:pt>
                <c:pt idx="26">
                  <c:v>131.88220000000001</c:v>
                </c:pt>
                <c:pt idx="27">
                  <c:v>131.26910000000001</c:v>
                </c:pt>
                <c:pt idx="28">
                  <c:v>130.626</c:v>
                </c:pt>
                <c:pt idx="29">
                  <c:v>129.92099999999999</c:v>
                </c:pt>
                <c:pt idx="30">
                  <c:v>129.3682</c:v>
                </c:pt>
                <c:pt idx="31">
                  <c:v>128.8434</c:v>
                </c:pt>
                <c:pt idx="32">
                  <c:v>128.2739</c:v>
                </c:pt>
                <c:pt idx="33">
                  <c:v>127.70740000000001</c:v>
                </c:pt>
                <c:pt idx="34">
                  <c:v>127.0331</c:v>
                </c:pt>
                <c:pt idx="35">
                  <c:v>126.3781</c:v>
                </c:pt>
                <c:pt idx="36">
                  <c:v>125.85429999999999</c:v>
                </c:pt>
                <c:pt idx="37">
                  <c:v>125.4148</c:v>
                </c:pt>
                <c:pt idx="38">
                  <c:v>124.8252</c:v>
                </c:pt>
                <c:pt idx="39">
                  <c:v>124.32980000000001</c:v>
                </c:pt>
                <c:pt idx="40">
                  <c:v>123.90219999999999</c:v>
                </c:pt>
                <c:pt idx="41">
                  <c:v>123.45699999999999</c:v>
                </c:pt>
                <c:pt idx="42">
                  <c:v>122.97920000000001</c:v>
                </c:pt>
                <c:pt idx="43">
                  <c:v>122.36539999999999</c:v>
                </c:pt>
                <c:pt idx="44">
                  <c:v>121.8278</c:v>
                </c:pt>
                <c:pt idx="45">
                  <c:v>121.1516</c:v>
                </c:pt>
                <c:pt idx="46">
                  <c:v>120.5509</c:v>
                </c:pt>
                <c:pt idx="47">
                  <c:v>120.07040000000001</c:v>
                </c:pt>
                <c:pt idx="48">
                  <c:v>119.5171</c:v>
                </c:pt>
                <c:pt idx="49">
                  <c:v>118.9688</c:v>
                </c:pt>
                <c:pt idx="50">
                  <c:v>118.47069999999999</c:v>
                </c:pt>
                <c:pt idx="51">
                  <c:v>117.9543</c:v>
                </c:pt>
                <c:pt idx="52">
                  <c:v>117.4509</c:v>
                </c:pt>
                <c:pt idx="53">
                  <c:v>116.9619</c:v>
                </c:pt>
                <c:pt idx="54">
                  <c:v>116.3492</c:v>
                </c:pt>
                <c:pt idx="55">
                  <c:v>115.6537</c:v>
                </c:pt>
                <c:pt idx="56">
                  <c:v>115.17230000000001</c:v>
                </c:pt>
                <c:pt idx="57">
                  <c:v>114.6018</c:v>
                </c:pt>
                <c:pt idx="58">
                  <c:v>114.1277</c:v>
                </c:pt>
                <c:pt idx="59">
                  <c:v>113.6109</c:v>
                </c:pt>
                <c:pt idx="60">
                  <c:v>113.0248</c:v>
                </c:pt>
                <c:pt idx="61">
                  <c:v>112.5985</c:v>
                </c:pt>
                <c:pt idx="62">
                  <c:v>111.9954</c:v>
                </c:pt>
                <c:pt idx="63">
                  <c:v>111.4607</c:v>
                </c:pt>
                <c:pt idx="64">
                  <c:v>110.9806</c:v>
                </c:pt>
                <c:pt idx="65">
                  <c:v>110.42</c:v>
                </c:pt>
                <c:pt idx="66">
                  <c:v>109.94799999999999</c:v>
                </c:pt>
                <c:pt idx="67">
                  <c:v>109.44750000000001</c:v>
                </c:pt>
                <c:pt idx="68">
                  <c:v>108.90470000000001</c:v>
                </c:pt>
                <c:pt idx="69">
                  <c:v>108.3877</c:v>
                </c:pt>
                <c:pt idx="70">
                  <c:v>107.8099</c:v>
                </c:pt>
                <c:pt idx="71">
                  <c:v>107.2407</c:v>
                </c:pt>
                <c:pt idx="72">
                  <c:v>106.61499999999999</c:v>
                </c:pt>
                <c:pt idx="73">
                  <c:v>105.97799999999999</c:v>
                </c:pt>
                <c:pt idx="74">
                  <c:v>105.3417</c:v>
                </c:pt>
                <c:pt idx="75">
                  <c:v>104.76179999999999</c:v>
                </c:pt>
                <c:pt idx="76">
                  <c:v>104.235</c:v>
                </c:pt>
                <c:pt idx="77">
                  <c:v>103.541</c:v>
                </c:pt>
                <c:pt idx="78">
                  <c:v>103.0428</c:v>
                </c:pt>
                <c:pt idx="79">
                  <c:v>102.31180000000001</c:v>
                </c:pt>
                <c:pt idx="80">
                  <c:v>101.5826</c:v>
                </c:pt>
                <c:pt idx="81">
                  <c:v>100.7435</c:v>
                </c:pt>
                <c:pt idx="82">
                  <c:v>99.999669999999995</c:v>
                </c:pt>
                <c:pt idx="83">
                  <c:v>99.160799999999995</c:v>
                </c:pt>
                <c:pt idx="84">
                  <c:v>98.387050000000002</c:v>
                </c:pt>
                <c:pt idx="85">
                  <c:v>97.544340000000005</c:v>
                </c:pt>
                <c:pt idx="86">
                  <c:v>96.271979999999999</c:v>
                </c:pt>
                <c:pt idx="87">
                  <c:v>95.473910000000004</c:v>
                </c:pt>
                <c:pt idx="88">
                  <c:v>94.486949999999993</c:v>
                </c:pt>
                <c:pt idx="89">
                  <c:v>93.485690000000005</c:v>
                </c:pt>
                <c:pt idx="90">
                  <c:v>92.368930000000006</c:v>
                </c:pt>
                <c:pt idx="91">
                  <c:v>91.17671</c:v>
                </c:pt>
                <c:pt idx="92">
                  <c:v>90.088570000000004</c:v>
                </c:pt>
                <c:pt idx="93">
                  <c:v>88.301270000000002</c:v>
                </c:pt>
                <c:pt idx="94">
                  <c:v>86.389849999999996</c:v>
                </c:pt>
                <c:pt idx="95">
                  <c:v>84.186480000000003</c:v>
                </c:pt>
                <c:pt idx="96">
                  <c:v>82.182649999999995</c:v>
                </c:pt>
                <c:pt idx="97">
                  <c:v>79.474450000000004</c:v>
                </c:pt>
                <c:pt idx="98">
                  <c:v>76.702929999999995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D5A-4ECB-9E1E-F86CF3DCF55F}"/>
            </c:ext>
          </c:extLst>
        </c:ser>
        <c:ser>
          <c:idx val="5"/>
          <c:order val="5"/>
          <c:tx>
            <c:strRef>
              <c:f>'UMa-6GHz'!$G$155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-173.90790000000001</c:v>
                </c:pt>
                <c:pt idx="1">
                  <c:v>-159.11949999999999</c:v>
                </c:pt>
                <c:pt idx="2">
                  <c:v>-155.26310000000001</c:v>
                </c:pt>
                <c:pt idx="3">
                  <c:v>-152.4974</c:v>
                </c:pt>
                <c:pt idx="4">
                  <c:v>-150.8708</c:v>
                </c:pt>
                <c:pt idx="5">
                  <c:v>-149.50380000000001</c:v>
                </c:pt>
                <c:pt idx="6">
                  <c:v>-148.01519999999999</c:v>
                </c:pt>
                <c:pt idx="7">
                  <c:v>-146.87690000000001</c:v>
                </c:pt>
                <c:pt idx="8">
                  <c:v>-145.78440000000001</c:v>
                </c:pt>
                <c:pt idx="9">
                  <c:v>-144.63550000000001</c:v>
                </c:pt>
                <c:pt idx="10">
                  <c:v>-143.69280000000001</c:v>
                </c:pt>
                <c:pt idx="11">
                  <c:v>-142.61019999999999</c:v>
                </c:pt>
                <c:pt idx="12">
                  <c:v>-141.7953</c:v>
                </c:pt>
                <c:pt idx="13">
                  <c:v>-140.92189999999999</c:v>
                </c:pt>
                <c:pt idx="14">
                  <c:v>-140.1139</c:v>
                </c:pt>
                <c:pt idx="15">
                  <c:v>-139.24850000000001</c:v>
                </c:pt>
                <c:pt idx="16">
                  <c:v>-138.4222</c:v>
                </c:pt>
                <c:pt idx="17">
                  <c:v>-137.7021</c:v>
                </c:pt>
                <c:pt idx="18">
                  <c:v>-137.02529999999999</c:v>
                </c:pt>
                <c:pt idx="19">
                  <c:v>-136.18279999999999</c:v>
                </c:pt>
                <c:pt idx="20">
                  <c:v>-135.57220000000001</c:v>
                </c:pt>
                <c:pt idx="21">
                  <c:v>-135.05629999999999</c:v>
                </c:pt>
                <c:pt idx="22">
                  <c:v>-134.39779999999999</c:v>
                </c:pt>
                <c:pt idx="23">
                  <c:v>-133.78370000000001</c:v>
                </c:pt>
                <c:pt idx="24">
                  <c:v>-133.18389999999999</c:v>
                </c:pt>
                <c:pt idx="25">
                  <c:v>-132.47389999999999</c:v>
                </c:pt>
                <c:pt idx="26">
                  <c:v>-131.88220000000001</c:v>
                </c:pt>
                <c:pt idx="27">
                  <c:v>-131.26910000000001</c:v>
                </c:pt>
                <c:pt idx="28">
                  <c:v>-130.626</c:v>
                </c:pt>
                <c:pt idx="29">
                  <c:v>-129.92099999999999</c:v>
                </c:pt>
                <c:pt idx="30">
                  <c:v>-129.3682</c:v>
                </c:pt>
                <c:pt idx="31">
                  <c:v>-128.8434</c:v>
                </c:pt>
                <c:pt idx="32">
                  <c:v>-128.2739</c:v>
                </c:pt>
                <c:pt idx="33">
                  <c:v>-127.70740000000001</c:v>
                </c:pt>
                <c:pt idx="34">
                  <c:v>-127.0331</c:v>
                </c:pt>
                <c:pt idx="35">
                  <c:v>-126.3781</c:v>
                </c:pt>
                <c:pt idx="36">
                  <c:v>-125.85429999999999</c:v>
                </c:pt>
                <c:pt idx="37">
                  <c:v>-125.4148</c:v>
                </c:pt>
                <c:pt idx="38">
                  <c:v>-124.8252</c:v>
                </c:pt>
                <c:pt idx="39">
                  <c:v>-124.32980000000001</c:v>
                </c:pt>
                <c:pt idx="40">
                  <c:v>-123.90219999999999</c:v>
                </c:pt>
                <c:pt idx="41">
                  <c:v>-123.45699999999999</c:v>
                </c:pt>
                <c:pt idx="42">
                  <c:v>-122.97920000000001</c:v>
                </c:pt>
                <c:pt idx="43">
                  <c:v>-122.36539999999999</c:v>
                </c:pt>
                <c:pt idx="44">
                  <c:v>-121.8278</c:v>
                </c:pt>
                <c:pt idx="45">
                  <c:v>-121.1516</c:v>
                </c:pt>
                <c:pt idx="46">
                  <c:v>-120.5509</c:v>
                </c:pt>
                <c:pt idx="47">
                  <c:v>-120.07040000000001</c:v>
                </c:pt>
                <c:pt idx="48">
                  <c:v>-119.5171</c:v>
                </c:pt>
                <c:pt idx="49">
                  <c:v>-118.9688</c:v>
                </c:pt>
                <c:pt idx="50">
                  <c:v>-118.47069999999999</c:v>
                </c:pt>
                <c:pt idx="51">
                  <c:v>-117.9543</c:v>
                </c:pt>
                <c:pt idx="52">
                  <c:v>-117.4509</c:v>
                </c:pt>
                <c:pt idx="53">
                  <c:v>-116.9619</c:v>
                </c:pt>
                <c:pt idx="54">
                  <c:v>-116.3492</c:v>
                </c:pt>
                <c:pt idx="55">
                  <c:v>-115.6537</c:v>
                </c:pt>
                <c:pt idx="56">
                  <c:v>-115.17230000000001</c:v>
                </c:pt>
                <c:pt idx="57">
                  <c:v>-114.6018</c:v>
                </c:pt>
                <c:pt idx="58">
                  <c:v>-114.1277</c:v>
                </c:pt>
                <c:pt idx="59">
                  <c:v>-113.6109</c:v>
                </c:pt>
                <c:pt idx="60">
                  <c:v>-113.0248</c:v>
                </c:pt>
                <c:pt idx="61">
                  <c:v>-112.5985</c:v>
                </c:pt>
                <c:pt idx="62">
                  <c:v>-111.9954</c:v>
                </c:pt>
                <c:pt idx="63">
                  <c:v>-111.4607</c:v>
                </c:pt>
                <c:pt idx="64">
                  <c:v>-110.9806</c:v>
                </c:pt>
                <c:pt idx="65">
                  <c:v>-110.42</c:v>
                </c:pt>
                <c:pt idx="66">
                  <c:v>-109.94799999999999</c:v>
                </c:pt>
                <c:pt idx="67">
                  <c:v>-109.44750000000001</c:v>
                </c:pt>
                <c:pt idx="68">
                  <c:v>-108.90470000000001</c:v>
                </c:pt>
                <c:pt idx="69">
                  <c:v>-108.3877</c:v>
                </c:pt>
                <c:pt idx="70">
                  <c:v>-107.8099</c:v>
                </c:pt>
                <c:pt idx="71">
                  <c:v>-107.2407</c:v>
                </c:pt>
                <c:pt idx="72">
                  <c:v>-106.61499999999999</c:v>
                </c:pt>
                <c:pt idx="73">
                  <c:v>-105.97799999999999</c:v>
                </c:pt>
                <c:pt idx="74">
                  <c:v>-105.3417</c:v>
                </c:pt>
                <c:pt idx="75">
                  <c:v>-104.76179999999999</c:v>
                </c:pt>
                <c:pt idx="76">
                  <c:v>-104.235</c:v>
                </c:pt>
                <c:pt idx="77">
                  <c:v>-103.541</c:v>
                </c:pt>
                <c:pt idx="78">
                  <c:v>-103.0428</c:v>
                </c:pt>
                <c:pt idx="79">
                  <c:v>-102.31180000000001</c:v>
                </c:pt>
                <c:pt idx="80">
                  <c:v>-101.5826</c:v>
                </c:pt>
                <c:pt idx="81">
                  <c:v>-100.7435</c:v>
                </c:pt>
                <c:pt idx="82">
                  <c:v>-99.999669999999995</c:v>
                </c:pt>
                <c:pt idx="83">
                  <c:v>-99.160799999999995</c:v>
                </c:pt>
                <c:pt idx="84">
                  <c:v>-98.387050000000002</c:v>
                </c:pt>
                <c:pt idx="85">
                  <c:v>-97.544340000000005</c:v>
                </c:pt>
                <c:pt idx="86">
                  <c:v>-96.271979999999999</c:v>
                </c:pt>
                <c:pt idx="87">
                  <c:v>-95.473910000000004</c:v>
                </c:pt>
                <c:pt idx="88">
                  <c:v>-94.486949999999993</c:v>
                </c:pt>
                <c:pt idx="89">
                  <c:v>-93.485690000000005</c:v>
                </c:pt>
                <c:pt idx="90">
                  <c:v>-92.368930000000006</c:v>
                </c:pt>
                <c:pt idx="91">
                  <c:v>-91.17671</c:v>
                </c:pt>
                <c:pt idx="92">
                  <c:v>-90.088570000000004</c:v>
                </c:pt>
                <c:pt idx="93">
                  <c:v>-88.301270000000002</c:v>
                </c:pt>
                <c:pt idx="94">
                  <c:v>-86.389849999999996</c:v>
                </c:pt>
                <c:pt idx="95">
                  <c:v>-84.186480000000003</c:v>
                </c:pt>
                <c:pt idx="96">
                  <c:v>-82.182649999999995</c:v>
                </c:pt>
                <c:pt idx="97">
                  <c:v>-79.474450000000004</c:v>
                </c:pt>
                <c:pt idx="98">
                  <c:v>-76.702929999999995</c:v>
                </c:pt>
              </c:numCache>
            </c:numRef>
          </c:xVal>
          <c:yVal>
            <c:numRef>
              <c:f>'UMa-6GHz'!$G$156:$G$254</c:f>
              <c:numCache>
                <c:formatCode>0.000_ </c:formatCode>
                <c:ptCount val="99"/>
                <c:pt idx="0">
                  <c:v>173.90790000000001</c:v>
                </c:pt>
                <c:pt idx="1">
                  <c:v>159.11949999999999</c:v>
                </c:pt>
                <c:pt idx="2">
                  <c:v>155.26310000000001</c:v>
                </c:pt>
                <c:pt idx="3">
                  <c:v>152.4974</c:v>
                </c:pt>
                <c:pt idx="4">
                  <c:v>150.8708</c:v>
                </c:pt>
                <c:pt idx="5">
                  <c:v>149.50380000000001</c:v>
                </c:pt>
                <c:pt idx="6">
                  <c:v>148.01519999999999</c:v>
                </c:pt>
                <c:pt idx="7">
                  <c:v>146.87690000000001</c:v>
                </c:pt>
                <c:pt idx="8">
                  <c:v>145.78440000000001</c:v>
                </c:pt>
                <c:pt idx="9">
                  <c:v>144.63550000000001</c:v>
                </c:pt>
                <c:pt idx="10">
                  <c:v>143.69280000000001</c:v>
                </c:pt>
                <c:pt idx="11">
                  <c:v>142.61019999999999</c:v>
                </c:pt>
                <c:pt idx="12">
                  <c:v>141.7953</c:v>
                </c:pt>
                <c:pt idx="13">
                  <c:v>140.92189999999999</c:v>
                </c:pt>
                <c:pt idx="14">
                  <c:v>140.1139</c:v>
                </c:pt>
                <c:pt idx="15">
                  <c:v>139.24850000000001</c:v>
                </c:pt>
                <c:pt idx="16">
                  <c:v>138.4222</c:v>
                </c:pt>
                <c:pt idx="17">
                  <c:v>137.7021</c:v>
                </c:pt>
                <c:pt idx="18">
                  <c:v>137.02529999999999</c:v>
                </c:pt>
                <c:pt idx="19">
                  <c:v>136.18279999999999</c:v>
                </c:pt>
                <c:pt idx="20">
                  <c:v>135.57220000000001</c:v>
                </c:pt>
                <c:pt idx="21">
                  <c:v>135.05629999999999</c:v>
                </c:pt>
                <c:pt idx="22">
                  <c:v>134.39779999999999</c:v>
                </c:pt>
                <c:pt idx="23">
                  <c:v>133.78370000000001</c:v>
                </c:pt>
                <c:pt idx="24">
                  <c:v>133.18389999999999</c:v>
                </c:pt>
                <c:pt idx="25">
                  <c:v>132.47389999999999</c:v>
                </c:pt>
                <c:pt idx="26">
                  <c:v>131.88220000000001</c:v>
                </c:pt>
                <c:pt idx="27">
                  <c:v>131.26910000000001</c:v>
                </c:pt>
                <c:pt idx="28">
                  <c:v>130.626</c:v>
                </c:pt>
                <c:pt idx="29">
                  <c:v>129.92099999999999</c:v>
                </c:pt>
                <c:pt idx="30">
                  <c:v>129.3682</c:v>
                </c:pt>
                <c:pt idx="31">
                  <c:v>128.8434</c:v>
                </c:pt>
                <c:pt idx="32">
                  <c:v>128.2739</c:v>
                </c:pt>
                <c:pt idx="33">
                  <c:v>127.70740000000001</c:v>
                </c:pt>
                <c:pt idx="34">
                  <c:v>127.0331</c:v>
                </c:pt>
                <c:pt idx="35">
                  <c:v>126.3781</c:v>
                </c:pt>
                <c:pt idx="36">
                  <c:v>125.85429999999999</c:v>
                </c:pt>
                <c:pt idx="37">
                  <c:v>125.4148</c:v>
                </c:pt>
                <c:pt idx="38">
                  <c:v>124.8252</c:v>
                </c:pt>
                <c:pt idx="39">
                  <c:v>124.32980000000001</c:v>
                </c:pt>
                <c:pt idx="40">
                  <c:v>123.90219999999999</c:v>
                </c:pt>
                <c:pt idx="41">
                  <c:v>123.45699999999999</c:v>
                </c:pt>
                <c:pt idx="42">
                  <c:v>122.97920000000001</c:v>
                </c:pt>
                <c:pt idx="43">
                  <c:v>122.36539999999999</c:v>
                </c:pt>
                <c:pt idx="44">
                  <c:v>121.8278</c:v>
                </c:pt>
                <c:pt idx="45">
                  <c:v>121.1516</c:v>
                </c:pt>
                <c:pt idx="46">
                  <c:v>120.5509</c:v>
                </c:pt>
                <c:pt idx="47">
                  <c:v>120.07040000000001</c:v>
                </c:pt>
                <c:pt idx="48">
                  <c:v>119.5171</c:v>
                </c:pt>
                <c:pt idx="49">
                  <c:v>118.9688</c:v>
                </c:pt>
                <c:pt idx="50">
                  <c:v>118.47069999999999</c:v>
                </c:pt>
                <c:pt idx="51">
                  <c:v>117.9543</c:v>
                </c:pt>
                <c:pt idx="52">
                  <c:v>117.4509</c:v>
                </c:pt>
                <c:pt idx="53">
                  <c:v>116.9619</c:v>
                </c:pt>
                <c:pt idx="54">
                  <c:v>116.3492</c:v>
                </c:pt>
                <c:pt idx="55">
                  <c:v>115.6537</c:v>
                </c:pt>
                <c:pt idx="56">
                  <c:v>115.17230000000001</c:v>
                </c:pt>
                <c:pt idx="57">
                  <c:v>114.6018</c:v>
                </c:pt>
                <c:pt idx="58">
                  <c:v>114.1277</c:v>
                </c:pt>
                <c:pt idx="59">
                  <c:v>113.6109</c:v>
                </c:pt>
                <c:pt idx="60">
                  <c:v>113.0248</c:v>
                </c:pt>
                <c:pt idx="61">
                  <c:v>112.5985</c:v>
                </c:pt>
                <c:pt idx="62">
                  <c:v>111.9954</c:v>
                </c:pt>
                <c:pt idx="63">
                  <c:v>111.4607</c:v>
                </c:pt>
                <c:pt idx="64">
                  <c:v>110.9806</c:v>
                </c:pt>
                <c:pt idx="65">
                  <c:v>110.42</c:v>
                </c:pt>
                <c:pt idx="66">
                  <c:v>109.94799999999999</c:v>
                </c:pt>
                <c:pt idx="67">
                  <c:v>109.44750000000001</c:v>
                </c:pt>
                <c:pt idx="68">
                  <c:v>108.90470000000001</c:v>
                </c:pt>
                <c:pt idx="69">
                  <c:v>108.3877</c:v>
                </c:pt>
                <c:pt idx="70">
                  <c:v>107.8099</c:v>
                </c:pt>
                <c:pt idx="71">
                  <c:v>107.2407</c:v>
                </c:pt>
                <c:pt idx="72">
                  <c:v>106.61499999999999</c:v>
                </c:pt>
                <c:pt idx="73">
                  <c:v>105.97799999999999</c:v>
                </c:pt>
                <c:pt idx="74">
                  <c:v>105.3417</c:v>
                </c:pt>
                <c:pt idx="75">
                  <c:v>104.76179999999999</c:v>
                </c:pt>
                <c:pt idx="76">
                  <c:v>104.235</c:v>
                </c:pt>
                <c:pt idx="77">
                  <c:v>103.541</c:v>
                </c:pt>
                <c:pt idx="78">
                  <c:v>103.0428</c:v>
                </c:pt>
                <c:pt idx="79">
                  <c:v>102.31180000000001</c:v>
                </c:pt>
                <c:pt idx="80">
                  <c:v>101.5826</c:v>
                </c:pt>
                <c:pt idx="81">
                  <c:v>100.7435</c:v>
                </c:pt>
                <c:pt idx="82">
                  <c:v>99.999669999999995</c:v>
                </c:pt>
                <c:pt idx="83">
                  <c:v>99.160799999999995</c:v>
                </c:pt>
                <c:pt idx="84">
                  <c:v>98.387050000000002</c:v>
                </c:pt>
                <c:pt idx="85">
                  <c:v>97.544340000000005</c:v>
                </c:pt>
                <c:pt idx="86">
                  <c:v>96.271979999999999</c:v>
                </c:pt>
                <c:pt idx="87">
                  <c:v>95.473910000000004</c:v>
                </c:pt>
                <c:pt idx="88">
                  <c:v>94.486949999999993</c:v>
                </c:pt>
                <c:pt idx="89">
                  <c:v>93.485690000000005</c:v>
                </c:pt>
                <c:pt idx="90">
                  <c:v>92.368930000000006</c:v>
                </c:pt>
                <c:pt idx="91">
                  <c:v>91.17671</c:v>
                </c:pt>
                <c:pt idx="92">
                  <c:v>90.088570000000004</c:v>
                </c:pt>
                <c:pt idx="93">
                  <c:v>88.301270000000002</c:v>
                </c:pt>
                <c:pt idx="94">
                  <c:v>86.389849999999996</c:v>
                </c:pt>
                <c:pt idx="95">
                  <c:v>84.186480000000003</c:v>
                </c:pt>
                <c:pt idx="96">
                  <c:v>82.182649999999995</c:v>
                </c:pt>
                <c:pt idx="97">
                  <c:v>79.474450000000004</c:v>
                </c:pt>
                <c:pt idx="98">
                  <c:v>76.702929999999995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D5A-4ECB-9E1E-F86CF3DCF55F}"/>
            </c:ext>
          </c:extLst>
        </c:ser>
        <c:ser>
          <c:idx val="6"/>
          <c:order val="6"/>
          <c:tx>
            <c:strRef>
              <c:f>'UMa-6GHz'!$H$155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-173.90790000000001</c:v>
                </c:pt>
                <c:pt idx="1">
                  <c:v>-159.11949999999999</c:v>
                </c:pt>
                <c:pt idx="2">
                  <c:v>-155.26310000000001</c:v>
                </c:pt>
                <c:pt idx="3">
                  <c:v>-152.4974</c:v>
                </c:pt>
                <c:pt idx="4">
                  <c:v>-150.8708</c:v>
                </c:pt>
                <c:pt idx="5">
                  <c:v>-149.50380000000001</c:v>
                </c:pt>
                <c:pt idx="6">
                  <c:v>-148.01519999999999</c:v>
                </c:pt>
                <c:pt idx="7">
                  <c:v>-146.87690000000001</c:v>
                </c:pt>
                <c:pt idx="8">
                  <c:v>-145.78440000000001</c:v>
                </c:pt>
                <c:pt idx="9">
                  <c:v>-144.63550000000001</c:v>
                </c:pt>
                <c:pt idx="10">
                  <c:v>-143.69280000000001</c:v>
                </c:pt>
                <c:pt idx="11">
                  <c:v>-142.61019999999999</c:v>
                </c:pt>
                <c:pt idx="12">
                  <c:v>-141.7953</c:v>
                </c:pt>
                <c:pt idx="13">
                  <c:v>-140.92189999999999</c:v>
                </c:pt>
                <c:pt idx="14">
                  <c:v>-140.1139</c:v>
                </c:pt>
                <c:pt idx="15">
                  <c:v>-139.24850000000001</c:v>
                </c:pt>
                <c:pt idx="16">
                  <c:v>-138.4222</c:v>
                </c:pt>
                <c:pt idx="17">
                  <c:v>-137.7021</c:v>
                </c:pt>
                <c:pt idx="18">
                  <c:v>-137.02529999999999</c:v>
                </c:pt>
                <c:pt idx="19">
                  <c:v>-136.18279999999999</c:v>
                </c:pt>
                <c:pt idx="20">
                  <c:v>-135.57220000000001</c:v>
                </c:pt>
                <c:pt idx="21">
                  <c:v>-135.05629999999999</c:v>
                </c:pt>
                <c:pt idx="22">
                  <c:v>-134.39779999999999</c:v>
                </c:pt>
                <c:pt idx="23">
                  <c:v>-133.78370000000001</c:v>
                </c:pt>
                <c:pt idx="24">
                  <c:v>-133.18389999999999</c:v>
                </c:pt>
                <c:pt idx="25">
                  <c:v>-132.47389999999999</c:v>
                </c:pt>
                <c:pt idx="26">
                  <c:v>-131.88220000000001</c:v>
                </c:pt>
                <c:pt idx="27">
                  <c:v>-131.26910000000001</c:v>
                </c:pt>
                <c:pt idx="28">
                  <c:v>-130.626</c:v>
                </c:pt>
                <c:pt idx="29">
                  <c:v>-129.92099999999999</c:v>
                </c:pt>
                <c:pt idx="30">
                  <c:v>-129.3682</c:v>
                </c:pt>
                <c:pt idx="31">
                  <c:v>-128.8434</c:v>
                </c:pt>
                <c:pt idx="32">
                  <c:v>-128.2739</c:v>
                </c:pt>
                <c:pt idx="33">
                  <c:v>-127.70740000000001</c:v>
                </c:pt>
                <c:pt idx="34">
                  <c:v>-127.0331</c:v>
                </c:pt>
                <c:pt idx="35">
                  <c:v>-126.3781</c:v>
                </c:pt>
                <c:pt idx="36">
                  <c:v>-125.85429999999999</c:v>
                </c:pt>
                <c:pt idx="37">
                  <c:v>-125.4148</c:v>
                </c:pt>
                <c:pt idx="38">
                  <c:v>-124.8252</c:v>
                </c:pt>
                <c:pt idx="39">
                  <c:v>-124.32980000000001</c:v>
                </c:pt>
                <c:pt idx="40">
                  <c:v>-123.90219999999999</c:v>
                </c:pt>
                <c:pt idx="41">
                  <c:v>-123.45699999999999</c:v>
                </c:pt>
                <c:pt idx="42">
                  <c:v>-122.97920000000001</c:v>
                </c:pt>
                <c:pt idx="43">
                  <c:v>-122.36539999999999</c:v>
                </c:pt>
                <c:pt idx="44">
                  <c:v>-121.8278</c:v>
                </c:pt>
                <c:pt idx="45">
                  <c:v>-121.1516</c:v>
                </c:pt>
                <c:pt idx="46">
                  <c:v>-120.5509</c:v>
                </c:pt>
                <c:pt idx="47">
                  <c:v>-120.07040000000001</c:v>
                </c:pt>
                <c:pt idx="48">
                  <c:v>-119.5171</c:v>
                </c:pt>
                <c:pt idx="49">
                  <c:v>-118.9688</c:v>
                </c:pt>
                <c:pt idx="50">
                  <c:v>-118.47069999999999</c:v>
                </c:pt>
                <c:pt idx="51">
                  <c:v>-117.9543</c:v>
                </c:pt>
                <c:pt idx="52">
                  <c:v>-117.4509</c:v>
                </c:pt>
                <c:pt idx="53">
                  <c:v>-116.9619</c:v>
                </c:pt>
                <c:pt idx="54">
                  <c:v>-116.3492</c:v>
                </c:pt>
                <c:pt idx="55">
                  <c:v>-115.6537</c:v>
                </c:pt>
                <c:pt idx="56">
                  <c:v>-115.17230000000001</c:v>
                </c:pt>
                <c:pt idx="57">
                  <c:v>-114.6018</c:v>
                </c:pt>
                <c:pt idx="58">
                  <c:v>-114.1277</c:v>
                </c:pt>
                <c:pt idx="59">
                  <c:v>-113.6109</c:v>
                </c:pt>
                <c:pt idx="60">
                  <c:v>-113.0248</c:v>
                </c:pt>
                <c:pt idx="61">
                  <c:v>-112.5985</c:v>
                </c:pt>
                <c:pt idx="62">
                  <c:v>-111.9954</c:v>
                </c:pt>
                <c:pt idx="63">
                  <c:v>-111.4607</c:v>
                </c:pt>
                <c:pt idx="64">
                  <c:v>-110.9806</c:v>
                </c:pt>
                <c:pt idx="65">
                  <c:v>-110.42</c:v>
                </c:pt>
                <c:pt idx="66">
                  <c:v>-109.94799999999999</c:v>
                </c:pt>
                <c:pt idx="67">
                  <c:v>-109.44750000000001</c:v>
                </c:pt>
                <c:pt idx="68">
                  <c:v>-108.90470000000001</c:v>
                </c:pt>
                <c:pt idx="69">
                  <c:v>-108.3877</c:v>
                </c:pt>
                <c:pt idx="70">
                  <c:v>-107.8099</c:v>
                </c:pt>
                <c:pt idx="71">
                  <c:v>-107.2407</c:v>
                </c:pt>
                <c:pt idx="72">
                  <c:v>-106.61499999999999</c:v>
                </c:pt>
                <c:pt idx="73">
                  <c:v>-105.97799999999999</c:v>
                </c:pt>
                <c:pt idx="74">
                  <c:v>-105.3417</c:v>
                </c:pt>
                <c:pt idx="75">
                  <c:v>-104.76179999999999</c:v>
                </c:pt>
                <c:pt idx="76">
                  <c:v>-104.235</c:v>
                </c:pt>
                <c:pt idx="77">
                  <c:v>-103.541</c:v>
                </c:pt>
                <c:pt idx="78">
                  <c:v>-103.0428</c:v>
                </c:pt>
                <c:pt idx="79">
                  <c:v>-102.31180000000001</c:v>
                </c:pt>
                <c:pt idx="80">
                  <c:v>-101.5826</c:v>
                </c:pt>
                <c:pt idx="81">
                  <c:v>-100.7435</c:v>
                </c:pt>
                <c:pt idx="82">
                  <c:v>-99.999669999999995</c:v>
                </c:pt>
                <c:pt idx="83">
                  <c:v>-99.160799999999995</c:v>
                </c:pt>
                <c:pt idx="84">
                  <c:v>-98.387050000000002</c:v>
                </c:pt>
                <c:pt idx="85">
                  <c:v>-97.544340000000005</c:v>
                </c:pt>
                <c:pt idx="86">
                  <c:v>-96.271979999999999</c:v>
                </c:pt>
                <c:pt idx="87">
                  <c:v>-95.473910000000004</c:v>
                </c:pt>
                <c:pt idx="88">
                  <c:v>-94.486949999999993</c:v>
                </c:pt>
                <c:pt idx="89">
                  <c:v>-93.485690000000005</c:v>
                </c:pt>
                <c:pt idx="90">
                  <c:v>-92.368930000000006</c:v>
                </c:pt>
                <c:pt idx="91">
                  <c:v>-91.17671</c:v>
                </c:pt>
                <c:pt idx="92">
                  <c:v>-90.088570000000004</c:v>
                </c:pt>
                <c:pt idx="93">
                  <c:v>-88.301270000000002</c:v>
                </c:pt>
                <c:pt idx="94">
                  <c:v>-86.389849999999996</c:v>
                </c:pt>
                <c:pt idx="95">
                  <c:v>-84.186480000000003</c:v>
                </c:pt>
                <c:pt idx="96">
                  <c:v>-82.182649999999995</c:v>
                </c:pt>
                <c:pt idx="97">
                  <c:v>-79.474450000000004</c:v>
                </c:pt>
                <c:pt idx="98">
                  <c:v>-76.702929999999995</c:v>
                </c:pt>
              </c:numCache>
            </c:numRef>
          </c:xVal>
          <c:yVal>
            <c:numRef>
              <c:f>'UMa-6GHz'!$H$156:$H$254</c:f>
              <c:numCache>
                <c:formatCode>0.000_ </c:formatCode>
                <c:ptCount val="99"/>
                <c:pt idx="0">
                  <c:v>173.90790000000001</c:v>
                </c:pt>
                <c:pt idx="1">
                  <c:v>159.11949999999999</c:v>
                </c:pt>
                <c:pt idx="2">
                  <c:v>155.26310000000001</c:v>
                </c:pt>
                <c:pt idx="3">
                  <c:v>152.4974</c:v>
                </c:pt>
                <c:pt idx="4">
                  <c:v>150.8708</c:v>
                </c:pt>
                <c:pt idx="5">
                  <c:v>149.50380000000001</c:v>
                </c:pt>
                <c:pt idx="6">
                  <c:v>148.01519999999999</c:v>
                </c:pt>
                <c:pt idx="7">
                  <c:v>146.87690000000001</c:v>
                </c:pt>
                <c:pt idx="8">
                  <c:v>145.78440000000001</c:v>
                </c:pt>
                <c:pt idx="9">
                  <c:v>144.63550000000001</c:v>
                </c:pt>
                <c:pt idx="10">
                  <c:v>143.69280000000001</c:v>
                </c:pt>
                <c:pt idx="11">
                  <c:v>142.61019999999999</c:v>
                </c:pt>
                <c:pt idx="12">
                  <c:v>141.7953</c:v>
                </c:pt>
                <c:pt idx="13">
                  <c:v>140.92189999999999</c:v>
                </c:pt>
                <c:pt idx="14">
                  <c:v>140.1139</c:v>
                </c:pt>
                <c:pt idx="15">
                  <c:v>139.24850000000001</c:v>
                </c:pt>
                <c:pt idx="16">
                  <c:v>138.4222</c:v>
                </c:pt>
                <c:pt idx="17">
                  <c:v>137.7021</c:v>
                </c:pt>
                <c:pt idx="18">
                  <c:v>137.02529999999999</c:v>
                </c:pt>
                <c:pt idx="19">
                  <c:v>136.18279999999999</c:v>
                </c:pt>
                <c:pt idx="20">
                  <c:v>135.57220000000001</c:v>
                </c:pt>
                <c:pt idx="21">
                  <c:v>135.05629999999999</c:v>
                </c:pt>
                <c:pt idx="22">
                  <c:v>134.39779999999999</c:v>
                </c:pt>
                <c:pt idx="23">
                  <c:v>133.78370000000001</c:v>
                </c:pt>
                <c:pt idx="24">
                  <c:v>133.18389999999999</c:v>
                </c:pt>
                <c:pt idx="25">
                  <c:v>132.47389999999999</c:v>
                </c:pt>
                <c:pt idx="26">
                  <c:v>131.88220000000001</c:v>
                </c:pt>
                <c:pt idx="27">
                  <c:v>131.26910000000001</c:v>
                </c:pt>
                <c:pt idx="28">
                  <c:v>130.626</c:v>
                </c:pt>
                <c:pt idx="29">
                  <c:v>129.92099999999999</c:v>
                </c:pt>
                <c:pt idx="30">
                  <c:v>129.3682</c:v>
                </c:pt>
                <c:pt idx="31">
                  <c:v>128.8434</c:v>
                </c:pt>
                <c:pt idx="32">
                  <c:v>128.2739</c:v>
                </c:pt>
                <c:pt idx="33">
                  <c:v>127.70740000000001</c:v>
                </c:pt>
                <c:pt idx="34">
                  <c:v>127.0331</c:v>
                </c:pt>
                <c:pt idx="35">
                  <c:v>126.3781</c:v>
                </c:pt>
                <c:pt idx="36">
                  <c:v>125.85429999999999</c:v>
                </c:pt>
                <c:pt idx="37">
                  <c:v>125.4148</c:v>
                </c:pt>
                <c:pt idx="38">
                  <c:v>124.8252</c:v>
                </c:pt>
                <c:pt idx="39">
                  <c:v>124.32980000000001</c:v>
                </c:pt>
                <c:pt idx="40">
                  <c:v>123.90219999999999</c:v>
                </c:pt>
                <c:pt idx="41">
                  <c:v>123.45699999999999</c:v>
                </c:pt>
                <c:pt idx="42">
                  <c:v>122.97920000000001</c:v>
                </c:pt>
                <c:pt idx="43">
                  <c:v>122.36539999999999</c:v>
                </c:pt>
                <c:pt idx="44">
                  <c:v>121.8278</c:v>
                </c:pt>
                <c:pt idx="45">
                  <c:v>121.1516</c:v>
                </c:pt>
                <c:pt idx="46">
                  <c:v>120.5509</c:v>
                </c:pt>
                <c:pt idx="47">
                  <c:v>120.07040000000001</c:v>
                </c:pt>
                <c:pt idx="48">
                  <c:v>119.5171</c:v>
                </c:pt>
                <c:pt idx="49">
                  <c:v>118.9688</c:v>
                </c:pt>
                <c:pt idx="50">
                  <c:v>118.47069999999999</c:v>
                </c:pt>
                <c:pt idx="51">
                  <c:v>117.9543</c:v>
                </c:pt>
                <c:pt idx="52">
                  <c:v>117.4509</c:v>
                </c:pt>
                <c:pt idx="53">
                  <c:v>116.9619</c:v>
                </c:pt>
                <c:pt idx="54">
                  <c:v>116.3492</c:v>
                </c:pt>
                <c:pt idx="55">
                  <c:v>115.6537</c:v>
                </c:pt>
                <c:pt idx="56">
                  <c:v>115.17230000000001</c:v>
                </c:pt>
                <c:pt idx="57">
                  <c:v>114.6018</c:v>
                </c:pt>
                <c:pt idx="58">
                  <c:v>114.1277</c:v>
                </c:pt>
                <c:pt idx="59">
                  <c:v>113.6109</c:v>
                </c:pt>
                <c:pt idx="60">
                  <c:v>113.0248</c:v>
                </c:pt>
                <c:pt idx="61">
                  <c:v>112.5985</c:v>
                </c:pt>
                <c:pt idx="62">
                  <c:v>111.9954</c:v>
                </c:pt>
                <c:pt idx="63">
                  <c:v>111.4607</c:v>
                </c:pt>
                <c:pt idx="64">
                  <c:v>110.9806</c:v>
                </c:pt>
                <c:pt idx="65">
                  <c:v>110.42</c:v>
                </c:pt>
                <c:pt idx="66">
                  <c:v>109.94799999999999</c:v>
                </c:pt>
                <c:pt idx="67">
                  <c:v>109.44750000000001</c:v>
                </c:pt>
                <c:pt idx="68">
                  <c:v>108.90470000000001</c:v>
                </c:pt>
                <c:pt idx="69">
                  <c:v>108.3877</c:v>
                </c:pt>
                <c:pt idx="70">
                  <c:v>107.8099</c:v>
                </c:pt>
                <c:pt idx="71">
                  <c:v>107.2407</c:v>
                </c:pt>
                <c:pt idx="72">
                  <c:v>106.61499999999999</c:v>
                </c:pt>
                <c:pt idx="73">
                  <c:v>105.97799999999999</c:v>
                </c:pt>
                <c:pt idx="74">
                  <c:v>105.3417</c:v>
                </c:pt>
                <c:pt idx="75">
                  <c:v>104.76179999999999</c:v>
                </c:pt>
                <c:pt idx="76">
                  <c:v>104.235</c:v>
                </c:pt>
                <c:pt idx="77">
                  <c:v>103.541</c:v>
                </c:pt>
                <c:pt idx="78">
                  <c:v>103.0428</c:v>
                </c:pt>
                <c:pt idx="79">
                  <c:v>102.31180000000001</c:v>
                </c:pt>
                <c:pt idx="80">
                  <c:v>101.5826</c:v>
                </c:pt>
                <c:pt idx="81">
                  <c:v>100.7435</c:v>
                </c:pt>
                <c:pt idx="82">
                  <c:v>99.999669999999995</c:v>
                </c:pt>
                <c:pt idx="83">
                  <c:v>99.160799999999995</c:v>
                </c:pt>
                <c:pt idx="84">
                  <c:v>98.387050000000002</c:v>
                </c:pt>
                <c:pt idx="85">
                  <c:v>97.544340000000005</c:v>
                </c:pt>
                <c:pt idx="86">
                  <c:v>96.271979999999999</c:v>
                </c:pt>
                <c:pt idx="87">
                  <c:v>95.473910000000004</c:v>
                </c:pt>
                <c:pt idx="88">
                  <c:v>94.486949999999993</c:v>
                </c:pt>
                <c:pt idx="89">
                  <c:v>93.485690000000005</c:v>
                </c:pt>
                <c:pt idx="90">
                  <c:v>92.368930000000006</c:v>
                </c:pt>
                <c:pt idx="91">
                  <c:v>91.17671</c:v>
                </c:pt>
                <c:pt idx="92">
                  <c:v>90.088570000000004</c:v>
                </c:pt>
                <c:pt idx="93">
                  <c:v>88.301270000000002</c:v>
                </c:pt>
                <c:pt idx="94">
                  <c:v>86.389849999999996</c:v>
                </c:pt>
                <c:pt idx="95">
                  <c:v>84.186480000000003</c:v>
                </c:pt>
                <c:pt idx="96">
                  <c:v>82.182649999999995</c:v>
                </c:pt>
                <c:pt idx="97">
                  <c:v>79.474450000000004</c:v>
                </c:pt>
                <c:pt idx="98">
                  <c:v>76.702929999999995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D5A-4ECB-9E1E-F86CF3DCF55F}"/>
            </c:ext>
          </c:extLst>
        </c:ser>
        <c:ser>
          <c:idx val="7"/>
          <c:order val="7"/>
          <c:tx>
            <c:strRef>
              <c:f>'UMa-6GHz'!$I$155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-173.90790000000001</c:v>
                </c:pt>
                <c:pt idx="1">
                  <c:v>-159.11949999999999</c:v>
                </c:pt>
                <c:pt idx="2">
                  <c:v>-155.26310000000001</c:v>
                </c:pt>
                <c:pt idx="3">
                  <c:v>-152.4974</c:v>
                </c:pt>
                <c:pt idx="4">
                  <c:v>-150.8708</c:v>
                </c:pt>
                <c:pt idx="5">
                  <c:v>-149.50380000000001</c:v>
                </c:pt>
                <c:pt idx="6">
                  <c:v>-148.01519999999999</c:v>
                </c:pt>
                <c:pt idx="7">
                  <c:v>-146.87690000000001</c:v>
                </c:pt>
                <c:pt idx="8">
                  <c:v>-145.78440000000001</c:v>
                </c:pt>
                <c:pt idx="9">
                  <c:v>-144.63550000000001</c:v>
                </c:pt>
                <c:pt idx="10">
                  <c:v>-143.69280000000001</c:v>
                </c:pt>
                <c:pt idx="11">
                  <c:v>-142.61019999999999</c:v>
                </c:pt>
                <c:pt idx="12">
                  <c:v>-141.7953</c:v>
                </c:pt>
                <c:pt idx="13">
                  <c:v>-140.92189999999999</c:v>
                </c:pt>
                <c:pt idx="14">
                  <c:v>-140.1139</c:v>
                </c:pt>
                <c:pt idx="15">
                  <c:v>-139.24850000000001</c:v>
                </c:pt>
                <c:pt idx="16">
                  <c:v>-138.4222</c:v>
                </c:pt>
                <c:pt idx="17">
                  <c:v>-137.7021</c:v>
                </c:pt>
                <c:pt idx="18">
                  <c:v>-137.02529999999999</c:v>
                </c:pt>
                <c:pt idx="19">
                  <c:v>-136.18279999999999</c:v>
                </c:pt>
                <c:pt idx="20">
                  <c:v>-135.57220000000001</c:v>
                </c:pt>
                <c:pt idx="21">
                  <c:v>-135.05629999999999</c:v>
                </c:pt>
                <c:pt idx="22">
                  <c:v>-134.39779999999999</c:v>
                </c:pt>
                <c:pt idx="23">
                  <c:v>-133.78370000000001</c:v>
                </c:pt>
                <c:pt idx="24">
                  <c:v>-133.18389999999999</c:v>
                </c:pt>
                <c:pt idx="25">
                  <c:v>-132.47389999999999</c:v>
                </c:pt>
                <c:pt idx="26">
                  <c:v>-131.88220000000001</c:v>
                </c:pt>
                <c:pt idx="27">
                  <c:v>-131.26910000000001</c:v>
                </c:pt>
                <c:pt idx="28">
                  <c:v>-130.626</c:v>
                </c:pt>
                <c:pt idx="29">
                  <c:v>-129.92099999999999</c:v>
                </c:pt>
                <c:pt idx="30">
                  <c:v>-129.3682</c:v>
                </c:pt>
                <c:pt idx="31">
                  <c:v>-128.8434</c:v>
                </c:pt>
                <c:pt idx="32">
                  <c:v>-128.2739</c:v>
                </c:pt>
                <c:pt idx="33">
                  <c:v>-127.70740000000001</c:v>
                </c:pt>
                <c:pt idx="34">
                  <c:v>-127.0331</c:v>
                </c:pt>
                <c:pt idx="35">
                  <c:v>-126.3781</c:v>
                </c:pt>
                <c:pt idx="36">
                  <c:v>-125.85429999999999</c:v>
                </c:pt>
                <c:pt idx="37">
                  <c:v>-125.4148</c:v>
                </c:pt>
                <c:pt idx="38">
                  <c:v>-124.8252</c:v>
                </c:pt>
                <c:pt idx="39">
                  <c:v>-124.32980000000001</c:v>
                </c:pt>
                <c:pt idx="40">
                  <c:v>-123.90219999999999</c:v>
                </c:pt>
                <c:pt idx="41">
                  <c:v>-123.45699999999999</c:v>
                </c:pt>
                <c:pt idx="42">
                  <c:v>-122.97920000000001</c:v>
                </c:pt>
                <c:pt idx="43">
                  <c:v>-122.36539999999999</c:v>
                </c:pt>
                <c:pt idx="44">
                  <c:v>-121.8278</c:v>
                </c:pt>
                <c:pt idx="45">
                  <c:v>-121.1516</c:v>
                </c:pt>
                <c:pt idx="46">
                  <c:v>-120.5509</c:v>
                </c:pt>
                <c:pt idx="47">
                  <c:v>-120.07040000000001</c:v>
                </c:pt>
                <c:pt idx="48">
                  <c:v>-119.5171</c:v>
                </c:pt>
                <c:pt idx="49">
                  <c:v>-118.9688</c:v>
                </c:pt>
                <c:pt idx="50">
                  <c:v>-118.47069999999999</c:v>
                </c:pt>
                <c:pt idx="51">
                  <c:v>-117.9543</c:v>
                </c:pt>
                <c:pt idx="52">
                  <c:v>-117.4509</c:v>
                </c:pt>
                <c:pt idx="53">
                  <c:v>-116.9619</c:v>
                </c:pt>
                <c:pt idx="54">
                  <c:v>-116.3492</c:v>
                </c:pt>
                <c:pt idx="55">
                  <c:v>-115.6537</c:v>
                </c:pt>
                <c:pt idx="56">
                  <c:v>-115.17230000000001</c:v>
                </c:pt>
                <c:pt idx="57">
                  <c:v>-114.6018</c:v>
                </c:pt>
                <c:pt idx="58">
                  <c:v>-114.1277</c:v>
                </c:pt>
                <c:pt idx="59">
                  <c:v>-113.6109</c:v>
                </c:pt>
                <c:pt idx="60">
                  <c:v>-113.0248</c:v>
                </c:pt>
                <c:pt idx="61">
                  <c:v>-112.5985</c:v>
                </c:pt>
                <c:pt idx="62">
                  <c:v>-111.9954</c:v>
                </c:pt>
                <c:pt idx="63">
                  <c:v>-111.4607</c:v>
                </c:pt>
                <c:pt idx="64">
                  <c:v>-110.9806</c:v>
                </c:pt>
                <c:pt idx="65">
                  <c:v>-110.42</c:v>
                </c:pt>
                <c:pt idx="66">
                  <c:v>-109.94799999999999</c:v>
                </c:pt>
                <c:pt idx="67">
                  <c:v>-109.44750000000001</c:v>
                </c:pt>
                <c:pt idx="68">
                  <c:v>-108.90470000000001</c:v>
                </c:pt>
                <c:pt idx="69">
                  <c:v>-108.3877</c:v>
                </c:pt>
                <c:pt idx="70">
                  <c:v>-107.8099</c:v>
                </c:pt>
                <c:pt idx="71">
                  <c:v>-107.2407</c:v>
                </c:pt>
                <c:pt idx="72">
                  <c:v>-106.61499999999999</c:v>
                </c:pt>
                <c:pt idx="73">
                  <c:v>-105.97799999999999</c:v>
                </c:pt>
                <c:pt idx="74">
                  <c:v>-105.3417</c:v>
                </c:pt>
                <c:pt idx="75">
                  <c:v>-104.76179999999999</c:v>
                </c:pt>
                <c:pt idx="76">
                  <c:v>-104.235</c:v>
                </c:pt>
                <c:pt idx="77">
                  <c:v>-103.541</c:v>
                </c:pt>
                <c:pt idx="78">
                  <c:v>-103.0428</c:v>
                </c:pt>
                <c:pt idx="79">
                  <c:v>-102.31180000000001</c:v>
                </c:pt>
                <c:pt idx="80">
                  <c:v>-101.5826</c:v>
                </c:pt>
                <c:pt idx="81">
                  <c:v>-100.7435</c:v>
                </c:pt>
                <c:pt idx="82">
                  <c:v>-99.999669999999995</c:v>
                </c:pt>
                <c:pt idx="83">
                  <c:v>-99.160799999999995</c:v>
                </c:pt>
                <c:pt idx="84">
                  <c:v>-98.387050000000002</c:v>
                </c:pt>
                <c:pt idx="85">
                  <c:v>-97.544340000000005</c:v>
                </c:pt>
                <c:pt idx="86">
                  <c:v>-96.271979999999999</c:v>
                </c:pt>
                <c:pt idx="87">
                  <c:v>-95.473910000000004</c:v>
                </c:pt>
                <c:pt idx="88">
                  <c:v>-94.486949999999993</c:v>
                </c:pt>
                <c:pt idx="89">
                  <c:v>-93.485690000000005</c:v>
                </c:pt>
                <c:pt idx="90">
                  <c:v>-92.368930000000006</c:v>
                </c:pt>
                <c:pt idx="91">
                  <c:v>-91.17671</c:v>
                </c:pt>
                <c:pt idx="92">
                  <c:v>-90.088570000000004</c:v>
                </c:pt>
                <c:pt idx="93">
                  <c:v>-88.301270000000002</c:v>
                </c:pt>
                <c:pt idx="94">
                  <c:v>-86.389849999999996</c:v>
                </c:pt>
                <c:pt idx="95">
                  <c:v>-84.186480000000003</c:v>
                </c:pt>
                <c:pt idx="96">
                  <c:v>-82.182649999999995</c:v>
                </c:pt>
                <c:pt idx="97">
                  <c:v>-79.474450000000004</c:v>
                </c:pt>
                <c:pt idx="98">
                  <c:v>-76.702929999999995</c:v>
                </c:pt>
              </c:numCache>
            </c:numRef>
          </c:xVal>
          <c:yVal>
            <c:numRef>
              <c:f>'UMa-6GHz'!$I$156:$I$254</c:f>
              <c:numCache>
                <c:formatCode>0.000_ </c:formatCode>
                <c:ptCount val="99"/>
                <c:pt idx="0">
                  <c:v>173.90790000000001</c:v>
                </c:pt>
                <c:pt idx="1">
                  <c:v>159.11949999999999</c:v>
                </c:pt>
                <c:pt idx="2">
                  <c:v>155.26310000000001</c:v>
                </c:pt>
                <c:pt idx="3">
                  <c:v>152.4974</c:v>
                </c:pt>
                <c:pt idx="4">
                  <c:v>150.8708</c:v>
                </c:pt>
                <c:pt idx="5">
                  <c:v>149.50380000000001</c:v>
                </c:pt>
                <c:pt idx="6">
                  <c:v>148.01519999999999</c:v>
                </c:pt>
                <c:pt idx="7">
                  <c:v>146.87690000000001</c:v>
                </c:pt>
                <c:pt idx="8">
                  <c:v>145.78440000000001</c:v>
                </c:pt>
                <c:pt idx="9">
                  <c:v>144.63550000000001</c:v>
                </c:pt>
                <c:pt idx="10">
                  <c:v>143.69280000000001</c:v>
                </c:pt>
                <c:pt idx="11">
                  <c:v>142.61019999999999</c:v>
                </c:pt>
                <c:pt idx="12">
                  <c:v>141.7953</c:v>
                </c:pt>
                <c:pt idx="13">
                  <c:v>140.92189999999999</c:v>
                </c:pt>
                <c:pt idx="14">
                  <c:v>140.1139</c:v>
                </c:pt>
                <c:pt idx="15">
                  <c:v>139.24850000000001</c:v>
                </c:pt>
                <c:pt idx="16">
                  <c:v>138.4222</c:v>
                </c:pt>
                <c:pt idx="17">
                  <c:v>137.7021</c:v>
                </c:pt>
                <c:pt idx="18">
                  <c:v>137.02529999999999</c:v>
                </c:pt>
                <c:pt idx="19">
                  <c:v>136.18279999999999</c:v>
                </c:pt>
                <c:pt idx="20">
                  <c:v>135.57220000000001</c:v>
                </c:pt>
                <c:pt idx="21">
                  <c:v>135.05629999999999</c:v>
                </c:pt>
                <c:pt idx="22">
                  <c:v>134.39779999999999</c:v>
                </c:pt>
                <c:pt idx="23">
                  <c:v>133.78370000000001</c:v>
                </c:pt>
                <c:pt idx="24">
                  <c:v>133.18389999999999</c:v>
                </c:pt>
                <c:pt idx="25">
                  <c:v>132.47389999999999</c:v>
                </c:pt>
                <c:pt idx="26">
                  <c:v>131.88220000000001</c:v>
                </c:pt>
                <c:pt idx="27">
                  <c:v>131.26910000000001</c:v>
                </c:pt>
                <c:pt idx="28">
                  <c:v>130.626</c:v>
                </c:pt>
                <c:pt idx="29">
                  <c:v>129.92099999999999</c:v>
                </c:pt>
                <c:pt idx="30">
                  <c:v>129.3682</c:v>
                </c:pt>
                <c:pt idx="31">
                  <c:v>128.8434</c:v>
                </c:pt>
                <c:pt idx="32">
                  <c:v>128.2739</c:v>
                </c:pt>
                <c:pt idx="33">
                  <c:v>127.70740000000001</c:v>
                </c:pt>
                <c:pt idx="34">
                  <c:v>127.0331</c:v>
                </c:pt>
                <c:pt idx="35">
                  <c:v>126.3781</c:v>
                </c:pt>
                <c:pt idx="36">
                  <c:v>125.85429999999999</c:v>
                </c:pt>
                <c:pt idx="37">
                  <c:v>125.4148</c:v>
                </c:pt>
                <c:pt idx="38">
                  <c:v>124.8252</c:v>
                </c:pt>
                <c:pt idx="39">
                  <c:v>124.32980000000001</c:v>
                </c:pt>
                <c:pt idx="40">
                  <c:v>123.90219999999999</c:v>
                </c:pt>
                <c:pt idx="41">
                  <c:v>123.45699999999999</c:v>
                </c:pt>
                <c:pt idx="42">
                  <c:v>122.97920000000001</c:v>
                </c:pt>
                <c:pt idx="43">
                  <c:v>122.36539999999999</c:v>
                </c:pt>
                <c:pt idx="44">
                  <c:v>121.8278</c:v>
                </c:pt>
                <c:pt idx="45">
                  <c:v>121.1516</c:v>
                </c:pt>
                <c:pt idx="46">
                  <c:v>120.5509</c:v>
                </c:pt>
                <c:pt idx="47">
                  <c:v>120.07040000000001</c:v>
                </c:pt>
                <c:pt idx="48">
                  <c:v>119.5171</c:v>
                </c:pt>
                <c:pt idx="49">
                  <c:v>118.9688</c:v>
                </c:pt>
                <c:pt idx="50">
                  <c:v>118.47069999999999</c:v>
                </c:pt>
                <c:pt idx="51">
                  <c:v>117.9543</c:v>
                </c:pt>
                <c:pt idx="52">
                  <c:v>117.4509</c:v>
                </c:pt>
                <c:pt idx="53">
                  <c:v>116.9619</c:v>
                </c:pt>
                <c:pt idx="54">
                  <c:v>116.3492</c:v>
                </c:pt>
                <c:pt idx="55">
                  <c:v>115.6537</c:v>
                </c:pt>
                <c:pt idx="56">
                  <c:v>115.17230000000001</c:v>
                </c:pt>
                <c:pt idx="57">
                  <c:v>114.6018</c:v>
                </c:pt>
                <c:pt idx="58">
                  <c:v>114.1277</c:v>
                </c:pt>
                <c:pt idx="59">
                  <c:v>113.6109</c:v>
                </c:pt>
                <c:pt idx="60">
                  <c:v>113.0248</c:v>
                </c:pt>
                <c:pt idx="61">
                  <c:v>112.5985</c:v>
                </c:pt>
                <c:pt idx="62">
                  <c:v>111.9954</c:v>
                </c:pt>
                <c:pt idx="63">
                  <c:v>111.4607</c:v>
                </c:pt>
                <c:pt idx="64">
                  <c:v>110.9806</c:v>
                </c:pt>
                <c:pt idx="65">
                  <c:v>110.42</c:v>
                </c:pt>
                <c:pt idx="66">
                  <c:v>109.94799999999999</c:v>
                </c:pt>
                <c:pt idx="67">
                  <c:v>109.44750000000001</c:v>
                </c:pt>
                <c:pt idx="68">
                  <c:v>108.90470000000001</c:v>
                </c:pt>
                <c:pt idx="69">
                  <c:v>108.3877</c:v>
                </c:pt>
                <c:pt idx="70">
                  <c:v>107.8099</c:v>
                </c:pt>
                <c:pt idx="71">
                  <c:v>107.2407</c:v>
                </c:pt>
                <c:pt idx="72">
                  <c:v>106.61499999999999</c:v>
                </c:pt>
                <c:pt idx="73">
                  <c:v>105.97799999999999</c:v>
                </c:pt>
                <c:pt idx="74">
                  <c:v>105.3417</c:v>
                </c:pt>
                <c:pt idx="75">
                  <c:v>104.76179999999999</c:v>
                </c:pt>
                <c:pt idx="76">
                  <c:v>104.235</c:v>
                </c:pt>
                <c:pt idx="77">
                  <c:v>103.541</c:v>
                </c:pt>
                <c:pt idx="78">
                  <c:v>103.0428</c:v>
                </c:pt>
                <c:pt idx="79">
                  <c:v>102.31180000000001</c:v>
                </c:pt>
                <c:pt idx="80">
                  <c:v>101.5826</c:v>
                </c:pt>
                <c:pt idx="81">
                  <c:v>100.7435</c:v>
                </c:pt>
                <c:pt idx="82">
                  <c:v>99.999669999999995</c:v>
                </c:pt>
                <c:pt idx="83">
                  <c:v>99.160799999999995</c:v>
                </c:pt>
                <c:pt idx="84">
                  <c:v>98.387050000000002</c:v>
                </c:pt>
                <c:pt idx="85">
                  <c:v>97.544340000000005</c:v>
                </c:pt>
                <c:pt idx="86">
                  <c:v>96.271979999999999</c:v>
                </c:pt>
                <c:pt idx="87">
                  <c:v>95.473910000000004</c:v>
                </c:pt>
                <c:pt idx="88">
                  <c:v>94.486949999999993</c:v>
                </c:pt>
                <c:pt idx="89">
                  <c:v>93.485690000000005</c:v>
                </c:pt>
                <c:pt idx="90">
                  <c:v>92.368930000000006</c:v>
                </c:pt>
                <c:pt idx="91">
                  <c:v>91.17671</c:v>
                </c:pt>
                <c:pt idx="92">
                  <c:v>90.088570000000004</c:v>
                </c:pt>
                <c:pt idx="93">
                  <c:v>88.301270000000002</c:v>
                </c:pt>
                <c:pt idx="94">
                  <c:v>86.389849999999996</c:v>
                </c:pt>
                <c:pt idx="95">
                  <c:v>84.186480000000003</c:v>
                </c:pt>
                <c:pt idx="96">
                  <c:v>82.182649999999995</c:v>
                </c:pt>
                <c:pt idx="97">
                  <c:v>79.474450000000004</c:v>
                </c:pt>
                <c:pt idx="98">
                  <c:v>76.702929999999995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D5A-4ECB-9E1E-F86CF3DCF55F}"/>
            </c:ext>
          </c:extLst>
        </c:ser>
        <c:ser>
          <c:idx val="11"/>
          <c:order val="8"/>
          <c:tx>
            <c:strRef>
              <c:f>'UMa-6GHz'!$J$155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-173.90790000000001</c:v>
                </c:pt>
                <c:pt idx="1">
                  <c:v>-159.11949999999999</c:v>
                </c:pt>
                <c:pt idx="2">
                  <c:v>-155.26310000000001</c:v>
                </c:pt>
                <c:pt idx="3">
                  <c:v>-152.4974</c:v>
                </c:pt>
                <c:pt idx="4">
                  <c:v>-150.8708</c:v>
                </c:pt>
                <c:pt idx="5">
                  <c:v>-149.50380000000001</c:v>
                </c:pt>
                <c:pt idx="6">
                  <c:v>-148.01519999999999</c:v>
                </c:pt>
                <c:pt idx="7">
                  <c:v>-146.87690000000001</c:v>
                </c:pt>
                <c:pt idx="8">
                  <c:v>-145.78440000000001</c:v>
                </c:pt>
                <c:pt idx="9">
                  <c:v>-144.63550000000001</c:v>
                </c:pt>
                <c:pt idx="10">
                  <c:v>-143.69280000000001</c:v>
                </c:pt>
                <c:pt idx="11">
                  <c:v>-142.61019999999999</c:v>
                </c:pt>
                <c:pt idx="12">
                  <c:v>-141.7953</c:v>
                </c:pt>
                <c:pt idx="13">
                  <c:v>-140.92189999999999</c:v>
                </c:pt>
                <c:pt idx="14">
                  <c:v>-140.1139</c:v>
                </c:pt>
                <c:pt idx="15">
                  <c:v>-139.24850000000001</c:v>
                </c:pt>
                <c:pt idx="16">
                  <c:v>-138.4222</c:v>
                </c:pt>
                <c:pt idx="17">
                  <c:v>-137.7021</c:v>
                </c:pt>
                <c:pt idx="18">
                  <c:v>-137.02529999999999</c:v>
                </c:pt>
                <c:pt idx="19">
                  <c:v>-136.18279999999999</c:v>
                </c:pt>
                <c:pt idx="20">
                  <c:v>-135.57220000000001</c:v>
                </c:pt>
                <c:pt idx="21">
                  <c:v>-135.05629999999999</c:v>
                </c:pt>
                <c:pt idx="22">
                  <c:v>-134.39779999999999</c:v>
                </c:pt>
                <c:pt idx="23">
                  <c:v>-133.78370000000001</c:v>
                </c:pt>
                <c:pt idx="24">
                  <c:v>-133.18389999999999</c:v>
                </c:pt>
                <c:pt idx="25">
                  <c:v>-132.47389999999999</c:v>
                </c:pt>
                <c:pt idx="26">
                  <c:v>-131.88220000000001</c:v>
                </c:pt>
                <c:pt idx="27">
                  <c:v>-131.26910000000001</c:v>
                </c:pt>
                <c:pt idx="28">
                  <c:v>-130.626</c:v>
                </c:pt>
                <c:pt idx="29">
                  <c:v>-129.92099999999999</c:v>
                </c:pt>
                <c:pt idx="30">
                  <c:v>-129.3682</c:v>
                </c:pt>
                <c:pt idx="31">
                  <c:v>-128.8434</c:v>
                </c:pt>
                <c:pt idx="32">
                  <c:v>-128.2739</c:v>
                </c:pt>
                <c:pt idx="33">
                  <c:v>-127.70740000000001</c:v>
                </c:pt>
                <c:pt idx="34">
                  <c:v>-127.0331</c:v>
                </c:pt>
                <c:pt idx="35">
                  <c:v>-126.3781</c:v>
                </c:pt>
                <c:pt idx="36">
                  <c:v>-125.85429999999999</c:v>
                </c:pt>
                <c:pt idx="37">
                  <c:v>-125.4148</c:v>
                </c:pt>
                <c:pt idx="38">
                  <c:v>-124.8252</c:v>
                </c:pt>
                <c:pt idx="39">
                  <c:v>-124.32980000000001</c:v>
                </c:pt>
                <c:pt idx="40">
                  <c:v>-123.90219999999999</c:v>
                </c:pt>
                <c:pt idx="41">
                  <c:v>-123.45699999999999</c:v>
                </c:pt>
                <c:pt idx="42">
                  <c:v>-122.97920000000001</c:v>
                </c:pt>
                <c:pt idx="43">
                  <c:v>-122.36539999999999</c:v>
                </c:pt>
                <c:pt idx="44">
                  <c:v>-121.8278</c:v>
                </c:pt>
                <c:pt idx="45">
                  <c:v>-121.1516</c:v>
                </c:pt>
                <c:pt idx="46">
                  <c:v>-120.5509</c:v>
                </c:pt>
                <c:pt idx="47">
                  <c:v>-120.07040000000001</c:v>
                </c:pt>
                <c:pt idx="48">
                  <c:v>-119.5171</c:v>
                </c:pt>
                <c:pt idx="49">
                  <c:v>-118.9688</c:v>
                </c:pt>
                <c:pt idx="50">
                  <c:v>-118.47069999999999</c:v>
                </c:pt>
                <c:pt idx="51">
                  <c:v>-117.9543</c:v>
                </c:pt>
                <c:pt idx="52">
                  <c:v>-117.4509</c:v>
                </c:pt>
                <c:pt idx="53">
                  <c:v>-116.9619</c:v>
                </c:pt>
                <c:pt idx="54">
                  <c:v>-116.3492</c:v>
                </c:pt>
                <c:pt idx="55">
                  <c:v>-115.6537</c:v>
                </c:pt>
                <c:pt idx="56">
                  <c:v>-115.17230000000001</c:v>
                </c:pt>
                <c:pt idx="57">
                  <c:v>-114.6018</c:v>
                </c:pt>
                <c:pt idx="58">
                  <c:v>-114.1277</c:v>
                </c:pt>
                <c:pt idx="59">
                  <c:v>-113.6109</c:v>
                </c:pt>
                <c:pt idx="60">
                  <c:v>-113.0248</c:v>
                </c:pt>
                <c:pt idx="61">
                  <c:v>-112.5985</c:v>
                </c:pt>
                <c:pt idx="62">
                  <c:v>-111.9954</c:v>
                </c:pt>
                <c:pt idx="63">
                  <c:v>-111.4607</c:v>
                </c:pt>
                <c:pt idx="64">
                  <c:v>-110.9806</c:v>
                </c:pt>
                <c:pt idx="65">
                  <c:v>-110.42</c:v>
                </c:pt>
                <c:pt idx="66">
                  <c:v>-109.94799999999999</c:v>
                </c:pt>
                <c:pt idx="67">
                  <c:v>-109.44750000000001</c:v>
                </c:pt>
                <c:pt idx="68">
                  <c:v>-108.90470000000001</c:v>
                </c:pt>
                <c:pt idx="69">
                  <c:v>-108.3877</c:v>
                </c:pt>
                <c:pt idx="70">
                  <c:v>-107.8099</c:v>
                </c:pt>
                <c:pt idx="71">
                  <c:v>-107.2407</c:v>
                </c:pt>
                <c:pt idx="72">
                  <c:v>-106.61499999999999</c:v>
                </c:pt>
                <c:pt idx="73">
                  <c:v>-105.97799999999999</c:v>
                </c:pt>
                <c:pt idx="74">
                  <c:v>-105.3417</c:v>
                </c:pt>
                <c:pt idx="75">
                  <c:v>-104.76179999999999</c:v>
                </c:pt>
                <c:pt idx="76">
                  <c:v>-104.235</c:v>
                </c:pt>
                <c:pt idx="77">
                  <c:v>-103.541</c:v>
                </c:pt>
                <c:pt idx="78">
                  <c:v>-103.0428</c:v>
                </c:pt>
                <c:pt idx="79">
                  <c:v>-102.31180000000001</c:v>
                </c:pt>
                <c:pt idx="80">
                  <c:v>-101.5826</c:v>
                </c:pt>
                <c:pt idx="81">
                  <c:v>-100.7435</c:v>
                </c:pt>
                <c:pt idx="82">
                  <c:v>-99.999669999999995</c:v>
                </c:pt>
                <c:pt idx="83">
                  <c:v>-99.160799999999995</c:v>
                </c:pt>
                <c:pt idx="84">
                  <c:v>-98.387050000000002</c:v>
                </c:pt>
                <c:pt idx="85">
                  <c:v>-97.544340000000005</c:v>
                </c:pt>
                <c:pt idx="86">
                  <c:v>-96.271979999999999</c:v>
                </c:pt>
                <c:pt idx="87">
                  <c:v>-95.473910000000004</c:v>
                </c:pt>
                <c:pt idx="88">
                  <c:v>-94.486949999999993</c:v>
                </c:pt>
                <c:pt idx="89">
                  <c:v>-93.485690000000005</c:v>
                </c:pt>
                <c:pt idx="90">
                  <c:v>-92.368930000000006</c:v>
                </c:pt>
                <c:pt idx="91">
                  <c:v>-91.17671</c:v>
                </c:pt>
                <c:pt idx="92">
                  <c:v>-90.088570000000004</c:v>
                </c:pt>
                <c:pt idx="93">
                  <c:v>-88.301270000000002</c:v>
                </c:pt>
                <c:pt idx="94">
                  <c:v>-86.389849999999996</c:v>
                </c:pt>
                <c:pt idx="95">
                  <c:v>-84.186480000000003</c:v>
                </c:pt>
                <c:pt idx="96">
                  <c:v>-82.182649999999995</c:v>
                </c:pt>
                <c:pt idx="97">
                  <c:v>-79.474450000000004</c:v>
                </c:pt>
                <c:pt idx="98">
                  <c:v>-76.702929999999995</c:v>
                </c:pt>
              </c:numCache>
            </c:numRef>
          </c:xVal>
          <c:yVal>
            <c:numRef>
              <c:f>'UMa-6GHz'!$J$156:$J$254</c:f>
              <c:numCache>
                <c:formatCode>0.000_ </c:formatCode>
                <c:ptCount val="99"/>
                <c:pt idx="0">
                  <c:v>173.90790000000001</c:v>
                </c:pt>
                <c:pt idx="1">
                  <c:v>159.11949999999999</c:v>
                </c:pt>
                <c:pt idx="2">
                  <c:v>155.26310000000001</c:v>
                </c:pt>
                <c:pt idx="3">
                  <c:v>152.4974</c:v>
                </c:pt>
                <c:pt idx="4">
                  <c:v>150.8708</c:v>
                </c:pt>
                <c:pt idx="5">
                  <c:v>149.50380000000001</c:v>
                </c:pt>
                <c:pt idx="6">
                  <c:v>148.01519999999999</c:v>
                </c:pt>
                <c:pt idx="7">
                  <c:v>146.87690000000001</c:v>
                </c:pt>
                <c:pt idx="8">
                  <c:v>145.78440000000001</c:v>
                </c:pt>
                <c:pt idx="9">
                  <c:v>144.63550000000001</c:v>
                </c:pt>
                <c:pt idx="10">
                  <c:v>143.69280000000001</c:v>
                </c:pt>
                <c:pt idx="11">
                  <c:v>142.61019999999999</c:v>
                </c:pt>
                <c:pt idx="12">
                  <c:v>141.7953</c:v>
                </c:pt>
                <c:pt idx="13">
                  <c:v>140.92189999999999</c:v>
                </c:pt>
                <c:pt idx="14">
                  <c:v>140.1139</c:v>
                </c:pt>
                <c:pt idx="15">
                  <c:v>139.24850000000001</c:v>
                </c:pt>
                <c:pt idx="16">
                  <c:v>138.4222</c:v>
                </c:pt>
                <c:pt idx="17">
                  <c:v>137.7021</c:v>
                </c:pt>
                <c:pt idx="18">
                  <c:v>137.02529999999999</c:v>
                </c:pt>
                <c:pt idx="19">
                  <c:v>136.18279999999999</c:v>
                </c:pt>
                <c:pt idx="20">
                  <c:v>135.57220000000001</c:v>
                </c:pt>
                <c:pt idx="21">
                  <c:v>135.05629999999999</c:v>
                </c:pt>
                <c:pt idx="22">
                  <c:v>134.39779999999999</c:v>
                </c:pt>
                <c:pt idx="23">
                  <c:v>133.78370000000001</c:v>
                </c:pt>
                <c:pt idx="24">
                  <c:v>133.18389999999999</c:v>
                </c:pt>
                <c:pt idx="25">
                  <c:v>132.47389999999999</c:v>
                </c:pt>
                <c:pt idx="26">
                  <c:v>131.88220000000001</c:v>
                </c:pt>
                <c:pt idx="27">
                  <c:v>131.26910000000001</c:v>
                </c:pt>
                <c:pt idx="28">
                  <c:v>130.626</c:v>
                </c:pt>
                <c:pt idx="29">
                  <c:v>129.92099999999999</c:v>
                </c:pt>
                <c:pt idx="30">
                  <c:v>129.3682</c:v>
                </c:pt>
                <c:pt idx="31">
                  <c:v>128.8434</c:v>
                </c:pt>
                <c:pt idx="32">
                  <c:v>128.2739</c:v>
                </c:pt>
                <c:pt idx="33">
                  <c:v>127.70740000000001</c:v>
                </c:pt>
                <c:pt idx="34">
                  <c:v>127.0331</c:v>
                </c:pt>
                <c:pt idx="35">
                  <c:v>126.3781</c:v>
                </c:pt>
                <c:pt idx="36">
                  <c:v>125.85429999999999</c:v>
                </c:pt>
                <c:pt idx="37">
                  <c:v>125.4148</c:v>
                </c:pt>
                <c:pt idx="38">
                  <c:v>124.8252</c:v>
                </c:pt>
                <c:pt idx="39">
                  <c:v>124.32980000000001</c:v>
                </c:pt>
                <c:pt idx="40">
                  <c:v>123.90219999999999</c:v>
                </c:pt>
                <c:pt idx="41">
                  <c:v>123.45699999999999</c:v>
                </c:pt>
                <c:pt idx="42">
                  <c:v>122.97920000000001</c:v>
                </c:pt>
                <c:pt idx="43">
                  <c:v>122.36539999999999</c:v>
                </c:pt>
                <c:pt idx="44">
                  <c:v>121.8278</c:v>
                </c:pt>
                <c:pt idx="45">
                  <c:v>121.1516</c:v>
                </c:pt>
                <c:pt idx="46">
                  <c:v>120.5509</c:v>
                </c:pt>
                <c:pt idx="47">
                  <c:v>120.07040000000001</c:v>
                </c:pt>
                <c:pt idx="48">
                  <c:v>119.5171</c:v>
                </c:pt>
                <c:pt idx="49">
                  <c:v>118.9688</c:v>
                </c:pt>
                <c:pt idx="50">
                  <c:v>118.47069999999999</c:v>
                </c:pt>
                <c:pt idx="51">
                  <c:v>117.9543</c:v>
                </c:pt>
                <c:pt idx="52">
                  <c:v>117.4509</c:v>
                </c:pt>
                <c:pt idx="53">
                  <c:v>116.9619</c:v>
                </c:pt>
                <c:pt idx="54">
                  <c:v>116.3492</c:v>
                </c:pt>
                <c:pt idx="55">
                  <c:v>115.6537</c:v>
                </c:pt>
                <c:pt idx="56">
                  <c:v>115.17230000000001</c:v>
                </c:pt>
                <c:pt idx="57">
                  <c:v>114.6018</c:v>
                </c:pt>
                <c:pt idx="58">
                  <c:v>114.1277</c:v>
                </c:pt>
                <c:pt idx="59">
                  <c:v>113.6109</c:v>
                </c:pt>
                <c:pt idx="60">
                  <c:v>113.0248</c:v>
                </c:pt>
                <c:pt idx="61">
                  <c:v>112.5985</c:v>
                </c:pt>
                <c:pt idx="62">
                  <c:v>111.9954</c:v>
                </c:pt>
                <c:pt idx="63">
                  <c:v>111.4607</c:v>
                </c:pt>
                <c:pt idx="64">
                  <c:v>110.9806</c:v>
                </c:pt>
                <c:pt idx="65">
                  <c:v>110.42</c:v>
                </c:pt>
                <c:pt idx="66">
                  <c:v>109.94799999999999</c:v>
                </c:pt>
                <c:pt idx="67">
                  <c:v>109.44750000000001</c:v>
                </c:pt>
                <c:pt idx="68">
                  <c:v>108.90470000000001</c:v>
                </c:pt>
                <c:pt idx="69">
                  <c:v>108.3877</c:v>
                </c:pt>
                <c:pt idx="70">
                  <c:v>107.8099</c:v>
                </c:pt>
                <c:pt idx="71">
                  <c:v>107.2407</c:v>
                </c:pt>
                <c:pt idx="72">
                  <c:v>106.61499999999999</c:v>
                </c:pt>
                <c:pt idx="73">
                  <c:v>105.97799999999999</c:v>
                </c:pt>
                <c:pt idx="74">
                  <c:v>105.3417</c:v>
                </c:pt>
                <c:pt idx="75">
                  <c:v>104.76179999999999</c:v>
                </c:pt>
                <c:pt idx="76">
                  <c:v>104.235</c:v>
                </c:pt>
                <c:pt idx="77">
                  <c:v>103.541</c:v>
                </c:pt>
                <c:pt idx="78">
                  <c:v>103.0428</c:v>
                </c:pt>
                <c:pt idx="79">
                  <c:v>102.31180000000001</c:v>
                </c:pt>
                <c:pt idx="80">
                  <c:v>101.5826</c:v>
                </c:pt>
                <c:pt idx="81">
                  <c:v>100.7435</c:v>
                </c:pt>
                <c:pt idx="82">
                  <c:v>99.999669999999995</c:v>
                </c:pt>
                <c:pt idx="83">
                  <c:v>99.160799999999995</c:v>
                </c:pt>
                <c:pt idx="84">
                  <c:v>98.387050000000002</c:v>
                </c:pt>
                <c:pt idx="85">
                  <c:v>97.544340000000005</c:v>
                </c:pt>
                <c:pt idx="86">
                  <c:v>96.271979999999999</c:v>
                </c:pt>
                <c:pt idx="87">
                  <c:v>95.473910000000004</c:v>
                </c:pt>
                <c:pt idx="88">
                  <c:v>94.486949999999993</c:v>
                </c:pt>
                <c:pt idx="89">
                  <c:v>93.485690000000005</c:v>
                </c:pt>
                <c:pt idx="90">
                  <c:v>92.368930000000006</c:v>
                </c:pt>
                <c:pt idx="91">
                  <c:v>91.17671</c:v>
                </c:pt>
                <c:pt idx="92">
                  <c:v>90.088570000000004</c:v>
                </c:pt>
                <c:pt idx="93">
                  <c:v>88.301270000000002</c:v>
                </c:pt>
                <c:pt idx="94">
                  <c:v>86.389849999999996</c:v>
                </c:pt>
                <c:pt idx="95">
                  <c:v>84.186480000000003</c:v>
                </c:pt>
                <c:pt idx="96">
                  <c:v>82.182649999999995</c:v>
                </c:pt>
                <c:pt idx="97">
                  <c:v>79.474450000000004</c:v>
                </c:pt>
                <c:pt idx="98">
                  <c:v>76.702929999999995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D5A-4ECB-9E1E-F86CF3DCF55F}"/>
            </c:ext>
          </c:extLst>
        </c:ser>
        <c:ser>
          <c:idx val="9"/>
          <c:order val="9"/>
          <c:tx>
            <c:strRef>
              <c:f>'UMa-6GHz'!$K$155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-173.90790000000001</c:v>
                </c:pt>
                <c:pt idx="1">
                  <c:v>-159.11949999999999</c:v>
                </c:pt>
                <c:pt idx="2">
                  <c:v>-155.26310000000001</c:v>
                </c:pt>
                <c:pt idx="3">
                  <c:v>-152.4974</c:v>
                </c:pt>
                <c:pt idx="4">
                  <c:v>-150.8708</c:v>
                </c:pt>
                <c:pt idx="5">
                  <c:v>-149.50380000000001</c:v>
                </c:pt>
                <c:pt idx="6">
                  <c:v>-148.01519999999999</c:v>
                </c:pt>
                <c:pt idx="7">
                  <c:v>-146.87690000000001</c:v>
                </c:pt>
                <c:pt idx="8">
                  <c:v>-145.78440000000001</c:v>
                </c:pt>
                <c:pt idx="9">
                  <c:v>-144.63550000000001</c:v>
                </c:pt>
                <c:pt idx="10">
                  <c:v>-143.69280000000001</c:v>
                </c:pt>
                <c:pt idx="11">
                  <c:v>-142.61019999999999</c:v>
                </c:pt>
                <c:pt idx="12">
                  <c:v>-141.7953</c:v>
                </c:pt>
                <c:pt idx="13">
                  <c:v>-140.92189999999999</c:v>
                </c:pt>
                <c:pt idx="14">
                  <c:v>-140.1139</c:v>
                </c:pt>
                <c:pt idx="15">
                  <c:v>-139.24850000000001</c:v>
                </c:pt>
                <c:pt idx="16">
                  <c:v>-138.4222</c:v>
                </c:pt>
                <c:pt idx="17">
                  <c:v>-137.7021</c:v>
                </c:pt>
                <c:pt idx="18">
                  <c:v>-137.02529999999999</c:v>
                </c:pt>
                <c:pt idx="19">
                  <c:v>-136.18279999999999</c:v>
                </c:pt>
                <c:pt idx="20">
                  <c:v>-135.57220000000001</c:v>
                </c:pt>
                <c:pt idx="21">
                  <c:v>-135.05629999999999</c:v>
                </c:pt>
                <c:pt idx="22">
                  <c:v>-134.39779999999999</c:v>
                </c:pt>
                <c:pt idx="23">
                  <c:v>-133.78370000000001</c:v>
                </c:pt>
                <c:pt idx="24">
                  <c:v>-133.18389999999999</c:v>
                </c:pt>
                <c:pt idx="25">
                  <c:v>-132.47389999999999</c:v>
                </c:pt>
                <c:pt idx="26">
                  <c:v>-131.88220000000001</c:v>
                </c:pt>
                <c:pt idx="27">
                  <c:v>-131.26910000000001</c:v>
                </c:pt>
                <c:pt idx="28">
                  <c:v>-130.626</c:v>
                </c:pt>
                <c:pt idx="29">
                  <c:v>-129.92099999999999</c:v>
                </c:pt>
                <c:pt idx="30">
                  <c:v>-129.3682</c:v>
                </c:pt>
                <c:pt idx="31">
                  <c:v>-128.8434</c:v>
                </c:pt>
                <c:pt idx="32">
                  <c:v>-128.2739</c:v>
                </c:pt>
                <c:pt idx="33">
                  <c:v>-127.70740000000001</c:v>
                </c:pt>
                <c:pt idx="34">
                  <c:v>-127.0331</c:v>
                </c:pt>
                <c:pt idx="35">
                  <c:v>-126.3781</c:v>
                </c:pt>
                <c:pt idx="36">
                  <c:v>-125.85429999999999</c:v>
                </c:pt>
                <c:pt idx="37">
                  <c:v>-125.4148</c:v>
                </c:pt>
                <c:pt idx="38">
                  <c:v>-124.8252</c:v>
                </c:pt>
                <c:pt idx="39">
                  <c:v>-124.32980000000001</c:v>
                </c:pt>
                <c:pt idx="40">
                  <c:v>-123.90219999999999</c:v>
                </c:pt>
                <c:pt idx="41">
                  <c:v>-123.45699999999999</c:v>
                </c:pt>
                <c:pt idx="42">
                  <c:v>-122.97920000000001</c:v>
                </c:pt>
                <c:pt idx="43">
                  <c:v>-122.36539999999999</c:v>
                </c:pt>
                <c:pt idx="44">
                  <c:v>-121.8278</c:v>
                </c:pt>
                <c:pt idx="45">
                  <c:v>-121.1516</c:v>
                </c:pt>
                <c:pt idx="46">
                  <c:v>-120.5509</c:v>
                </c:pt>
                <c:pt idx="47">
                  <c:v>-120.07040000000001</c:v>
                </c:pt>
                <c:pt idx="48">
                  <c:v>-119.5171</c:v>
                </c:pt>
                <c:pt idx="49">
                  <c:v>-118.9688</c:v>
                </c:pt>
                <c:pt idx="50">
                  <c:v>-118.47069999999999</c:v>
                </c:pt>
                <c:pt idx="51">
                  <c:v>-117.9543</c:v>
                </c:pt>
                <c:pt idx="52">
                  <c:v>-117.4509</c:v>
                </c:pt>
                <c:pt idx="53">
                  <c:v>-116.9619</c:v>
                </c:pt>
                <c:pt idx="54">
                  <c:v>-116.3492</c:v>
                </c:pt>
                <c:pt idx="55">
                  <c:v>-115.6537</c:v>
                </c:pt>
                <c:pt idx="56">
                  <c:v>-115.17230000000001</c:v>
                </c:pt>
                <c:pt idx="57">
                  <c:v>-114.6018</c:v>
                </c:pt>
                <c:pt idx="58">
                  <c:v>-114.1277</c:v>
                </c:pt>
                <c:pt idx="59">
                  <c:v>-113.6109</c:v>
                </c:pt>
                <c:pt idx="60">
                  <c:v>-113.0248</c:v>
                </c:pt>
                <c:pt idx="61">
                  <c:v>-112.5985</c:v>
                </c:pt>
                <c:pt idx="62">
                  <c:v>-111.9954</c:v>
                </c:pt>
                <c:pt idx="63">
                  <c:v>-111.4607</c:v>
                </c:pt>
                <c:pt idx="64">
                  <c:v>-110.9806</c:v>
                </c:pt>
                <c:pt idx="65">
                  <c:v>-110.42</c:v>
                </c:pt>
                <c:pt idx="66">
                  <c:v>-109.94799999999999</c:v>
                </c:pt>
                <c:pt idx="67">
                  <c:v>-109.44750000000001</c:v>
                </c:pt>
                <c:pt idx="68">
                  <c:v>-108.90470000000001</c:v>
                </c:pt>
                <c:pt idx="69">
                  <c:v>-108.3877</c:v>
                </c:pt>
                <c:pt idx="70">
                  <c:v>-107.8099</c:v>
                </c:pt>
                <c:pt idx="71">
                  <c:v>-107.2407</c:v>
                </c:pt>
                <c:pt idx="72">
                  <c:v>-106.61499999999999</c:v>
                </c:pt>
                <c:pt idx="73">
                  <c:v>-105.97799999999999</c:v>
                </c:pt>
                <c:pt idx="74">
                  <c:v>-105.3417</c:v>
                </c:pt>
                <c:pt idx="75">
                  <c:v>-104.76179999999999</c:v>
                </c:pt>
                <c:pt idx="76">
                  <c:v>-104.235</c:v>
                </c:pt>
                <c:pt idx="77">
                  <c:v>-103.541</c:v>
                </c:pt>
                <c:pt idx="78">
                  <c:v>-103.0428</c:v>
                </c:pt>
                <c:pt idx="79">
                  <c:v>-102.31180000000001</c:v>
                </c:pt>
                <c:pt idx="80">
                  <c:v>-101.5826</c:v>
                </c:pt>
                <c:pt idx="81">
                  <c:v>-100.7435</c:v>
                </c:pt>
                <c:pt idx="82">
                  <c:v>-99.999669999999995</c:v>
                </c:pt>
                <c:pt idx="83">
                  <c:v>-99.160799999999995</c:v>
                </c:pt>
                <c:pt idx="84">
                  <c:v>-98.387050000000002</c:v>
                </c:pt>
                <c:pt idx="85">
                  <c:v>-97.544340000000005</c:v>
                </c:pt>
                <c:pt idx="86">
                  <c:v>-96.271979999999999</c:v>
                </c:pt>
                <c:pt idx="87">
                  <c:v>-95.473910000000004</c:v>
                </c:pt>
                <c:pt idx="88">
                  <c:v>-94.486949999999993</c:v>
                </c:pt>
                <c:pt idx="89">
                  <c:v>-93.485690000000005</c:v>
                </c:pt>
                <c:pt idx="90">
                  <c:v>-92.368930000000006</c:v>
                </c:pt>
                <c:pt idx="91">
                  <c:v>-91.17671</c:v>
                </c:pt>
                <c:pt idx="92">
                  <c:v>-90.088570000000004</c:v>
                </c:pt>
                <c:pt idx="93">
                  <c:v>-88.301270000000002</c:v>
                </c:pt>
                <c:pt idx="94">
                  <c:v>-86.389849999999996</c:v>
                </c:pt>
                <c:pt idx="95">
                  <c:v>-84.186480000000003</c:v>
                </c:pt>
                <c:pt idx="96">
                  <c:v>-82.182649999999995</c:v>
                </c:pt>
                <c:pt idx="97">
                  <c:v>-79.474450000000004</c:v>
                </c:pt>
                <c:pt idx="98">
                  <c:v>-76.702929999999995</c:v>
                </c:pt>
              </c:numCache>
            </c:numRef>
          </c:xVal>
          <c:yVal>
            <c:numRef>
              <c:f>'UMa-6GHz'!$K$156:$K$254</c:f>
              <c:numCache>
                <c:formatCode>0.000_ </c:formatCode>
                <c:ptCount val="99"/>
                <c:pt idx="0">
                  <c:v>173.90790000000001</c:v>
                </c:pt>
                <c:pt idx="1">
                  <c:v>159.11949999999999</c:v>
                </c:pt>
                <c:pt idx="2">
                  <c:v>155.26310000000001</c:v>
                </c:pt>
                <c:pt idx="3">
                  <c:v>152.4974</c:v>
                </c:pt>
                <c:pt idx="4">
                  <c:v>150.8708</c:v>
                </c:pt>
                <c:pt idx="5">
                  <c:v>149.50380000000001</c:v>
                </c:pt>
                <c:pt idx="6">
                  <c:v>148.01519999999999</c:v>
                </c:pt>
                <c:pt idx="7">
                  <c:v>146.87690000000001</c:v>
                </c:pt>
                <c:pt idx="8">
                  <c:v>145.78440000000001</c:v>
                </c:pt>
                <c:pt idx="9">
                  <c:v>144.63550000000001</c:v>
                </c:pt>
                <c:pt idx="10">
                  <c:v>143.69280000000001</c:v>
                </c:pt>
                <c:pt idx="11">
                  <c:v>142.61019999999999</c:v>
                </c:pt>
                <c:pt idx="12">
                  <c:v>141.7953</c:v>
                </c:pt>
                <c:pt idx="13">
                  <c:v>140.92189999999999</c:v>
                </c:pt>
                <c:pt idx="14">
                  <c:v>140.1139</c:v>
                </c:pt>
                <c:pt idx="15">
                  <c:v>139.24850000000001</c:v>
                </c:pt>
                <c:pt idx="16">
                  <c:v>138.4222</c:v>
                </c:pt>
                <c:pt idx="17">
                  <c:v>137.7021</c:v>
                </c:pt>
                <c:pt idx="18">
                  <c:v>137.02529999999999</c:v>
                </c:pt>
                <c:pt idx="19">
                  <c:v>136.18279999999999</c:v>
                </c:pt>
                <c:pt idx="20">
                  <c:v>135.57220000000001</c:v>
                </c:pt>
                <c:pt idx="21">
                  <c:v>135.05629999999999</c:v>
                </c:pt>
                <c:pt idx="22">
                  <c:v>134.39779999999999</c:v>
                </c:pt>
                <c:pt idx="23">
                  <c:v>133.78370000000001</c:v>
                </c:pt>
                <c:pt idx="24">
                  <c:v>133.18389999999999</c:v>
                </c:pt>
                <c:pt idx="25">
                  <c:v>132.47389999999999</c:v>
                </c:pt>
                <c:pt idx="26">
                  <c:v>131.88220000000001</c:v>
                </c:pt>
                <c:pt idx="27">
                  <c:v>131.26910000000001</c:v>
                </c:pt>
                <c:pt idx="28">
                  <c:v>130.626</c:v>
                </c:pt>
                <c:pt idx="29">
                  <c:v>129.92099999999999</c:v>
                </c:pt>
                <c:pt idx="30">
                  <c:v>129.3682</c:v>
                </c:pt>
                <c:pt idx="31">
                  <c:v>128.8434</c:v>
                </c:pt>
                <c:pt idx="32">
                  <c:v>128.2739</c:v>
                </c:pt>
                <c:pt idx="33">
                  <c:v>127.70740000000001</c:v>
                </c:pt>
                <c:pt idx="34">
                  <c:v>127.0331</c:v>
                </c:pt>
                <c:pt idx="35">
                  <c:v>126.3781</c:v>
                </c:pt>
                <c:pt idx="36">
                  <c:v>125.85429999999999</c:v>
                </c:pt>
                <c:pt idx="37">
                  <c:v>125.4148</c:v>
                </c:pt>
                <c:pt idx="38">
                  <c:v>124.8252</c:v>
                </c:pt>
                <c:pt idx="39">
                  <c:v>124.32980000000001</c:v>
                </c:pt>
                <c:pt idx="40">
                  <c:v>123.90219999999999</c:v>
                </c:pt>
                <c:pt idx="41">
                  <c:v>123.45699999999999</c:v>
                </c:pt>
                <c:pt idx="42">
                  <c:v>122.97920000000001</c:v>
                </c:pt>
                <c:pt idx="43">
                  <c:v>122.36539999999999</c:v>
                </c:pt>
                <c:pt idx="44">
                  <c:v>121.8278</c:v>
                </c:pt>
                <c:pt idx="45">
                  <c:v>121.1516</c:v>
                </c:pt>
                <c:pt idx="46">
                  <c:v>120.5509</c:v>
                </c:pt>
                <c:pt idx="47">
                  <c:v>120.07040000000001</c:v>
                </c:pt>
                <c:pt idx="48">
                  <c:v>119.5171</c:v>
                </c:pt>
                <c:pt idx="49">
                  <c:v>118.9688</c:v>
                </c:pt>
                <c:pt idx="50">
                  <c:v>118.47069999999999</c:v>
                </c:pt>
                <c:pt idx="51">
                  <c:v>117.9543</c:v>
                </c:pt>
                <c:pt idx="52">
                  <c:v>117.4509</c:v>
                </c:pt>
                <c:pt idx="53">
                  <c:v>116.9619</c:v>
                </c:pt>
                <c:pt idx="54">
                  <c:v>116.3492</c:v>
                </c:pt>
                <c:pt idx="55">
                  <c:v>115.6537</c:v>
                </c:pt>
                <c:pt idx="56">
                  <c:v>115.17230000000001</c:v>
                </c:pt>
                <c:pt idx="57">
                  <c:v>114.6018</c:v>
                </c:pt>
                <c:pt idx="58">
                  <c:v>114.1277</c:v>
                </c:pt>
                <c:pt idx="59">
                  <c:v>113.6109</c:v>
                </c:pt>
                <c:pt idx="60">
                  <c:v>113.0248</c:v>
                </c:pt>
                <c:pt idx="61">
                  <c:v>112.5985</c:v>
                </c:pt>
                <c:pt idx="62">
                  <c:v>111.9954</c:v>
                </c:pt>
                <c:pt idx="63">
                  <c:v>111.4607</c:v>
                </c:pt>
                <c:pt idx="64">
                  <c:v>110.9806</c:v>
                </c:pt>
                <c:pt idx="65">
                  <c:v>110.42</c:v>
                </c:pt>
                <c:pt idx="66">
                  <c:v>109.94799999999999</c:v>
                </c:pt>
                <c:pt idx="67">
                  <c:v>109.44750000000001</c:v>
                </c:pt>
                <c:pt idx="68">
                  <c:v>108.90470000000001</c:v>
                </c:pt>
                <c:pt idx="69">
                  <c:v>108.3877</c:v>
                </c:pt>
                <c:pt idx="70">
                  <c:v>107.8099</c:v>
                </c:pt>
                <c:pt idx="71">
                  <c:v>107.2407</c:v>
                </c:pt>
                <c:pt idx="72">
                  <c:v>106.61499999999999</c:v>
                </c:pt>
                <c:pt idx="73">
                  <c:v>105.97799999999999</c:v>
                </c:pt>
                <c:pt idx="74">
                  <c:v>105.3417</c:v>
                </c:pt>
                <c:pt idx="75">
                  <c:v>104.76179999999999</c:v>
                </c:pt>
                <c:pt idx="76">
                  <c:v>104.235</c:v>
                </c:pt>
                <c:pt idx="77">
                  <c:v>103.541</c:v>
                </c:pt>
                <c:pt idx="78">
                  <c:v>103.0428</c:v>
                </c:pt>
                <c:pt idx="79">
                  <c:v>102.31180000000001</c:v>
                </c:pt>
                <c:pt idx="80">
                  <c:v>101.5826</c:v>
                </c:pt>
                <c:pt idx="81">
                  <c:v>100.7435</c:v>
                </c:pt>
                <c:pt idx="82">
                  <c:v>99.999669999999995</c:v>
                </c:pt>
                <c:pt idx="83">
                  <c:v>99.160799999999995</c:v>
                </c:pt>
                <c:pt idx="84">
                  <c:v>98.387050000000002</c:v>
                </c:pt>
                <c:pt idx="85">
                  <c:v>97.544340000000005</c:v>
                </c:pt>
                <c:pt idx="86">
                  <c:v>96.271979999999999</c:v>
                </c:pt>
                <c:pt idx="87">
                  <c:v>95.473910000000004</c:v>
                </c:pt>
                <c:pt idx="88">
                  <c:v>94.486949999999993</c:v>
                </c:pt>
                <c:pt idx="89">
                  <c:v>93.485690000000005</c:v>
                </c:pt>
                <c:pt idx="90">
                  <c:v>92.368930000000006</c:v>
                </c:pt>
                <c:pt idx="91">
                  <c:v>91.17671</c:v>
                </c:pt>
                <c:pt idx="92">
                  <c:v>90.088570000000004</c:v>
                </c:pt>
                <c:pt idx="93">
                  <c:v>88.301270000000002</c:v>
                </c:pt>
                <c:pt idx="94">
                  <c:v>86.389849999999996</c:v>
                </c:pt>
                <c:pt idx="95">
                  <c:v>84.186480000000003</c:v>
                </c:pt>
                <c:pt idx="96">
                  <c:v>82.182649999999995</c:v>
                </c:pt>
                <c:pt idx="97">
                  <c:v>79.474450000000004</c:v>
                </c:pt>
                <c:pt idx="98">
                  <c:v>76.702929999999995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D5A-4ECB-9E1E-F86CF3DCF55F}"/>
            </c:ext>
          </c:extLst>
        </c:ser>
        <c:ser>
          <c:idx val="8"/>
          <c:order val="10"/>
          <c:tx>
            <c:strRef>
              <c:f>'UMa-6GHz'!$L$155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-173.90790000000001</c:v>
                </c:pt>
                <c:pt idx="1">
                  <c:v>-159.11949999999999</c:v>
                </c:pt>
                <c:pt idx="2">
                  <c:v>-155.26310000000001</c:v>
                </c:pt>
                <c:pt idx="3">
                  <c:v>-152.4974</c:v>
                </c:pt>
                <c:pt idx="4">
                  <c:v>-150.8708</c:v>
                </c:pt>
                <c:pt idx="5">
                  <c:v>-149.50380000000001</c:v>
                </c:pt>
                <c:pt idx="6">
                  <c:v>-148.01519999999999</c:v>
                </c:pt>
                <c:pt idx="7">
                  <c:v>-146.87690000000001</c:v>
                </c:pt>
                <c:pt idx="8">
                  <c:v>-145.78440000000001</c:v>
                </c:pt>
                <c:pt idx="9">
                  <c:v>-144.63550000000001</c:v>
                </c:pt>
                <c:pt idx="10">
                  <c:v>-143.69280000000001</c:v>
                </c:pt>
                <c:pt idx="11">
                  <c:v>-142.61019999999999</c:v>
                </c:pt>
                <c:pt idx="12">
                  <c:v>-141.7953</c:v>
                </c:pt>
                <c:pt idx="13">
                  <c:v>-140.92189999999999</c:v>
                </c:pt>
                <c:pt idx="14">
                  <c:v>-140.1139</c:v>
                </c:pt>
                <c:pt idx="15">
                  <c:v>-139.24850000000001</c:v>
                </c:pt>
                <c:pt idx="16">
                  <c:v>-138.4222</c:v>
                </c:pt>
                <c:pt idx="17">
                  <c:v>-137.7021</c:v>
                </c:pt>
                <c:pt idx="18">
                  <c:v>-137.02529999999999</c:v>
                </c:pt>
                <c:pt idx="19">
                  <c:v>-136.18279999999999</c:v>
                </c:pt>
                <c:pt idx="20">
                  <c:v>-135.57220000000001</c:v>
                </c:pt>
                <c:pt idx="21">
                  <c:v>-135.05629999999999</c:v>
                </c:pt>
                <c:pt idx="22">
                  <c:v>-134.39779999999999</c:v>
                </c:pt>
                <c:pt idx="23">
                  <c:v>-133.78370000000001</c:v>
                </c:pt>
                <c:pt idx="24">
                  <c:v>-133.18389999999999</c:v>
                </c:pt>
                <c:pt idx="25">
                  <c:v>-132.47389999999999</c:v>
                </c:pt>
                <c:pt idx="26">
                  <c:v>-131.88220000000001</c:v>
                </c:pt>
                <c:pt idx="27">
                  <c:v>-131.26910000000001</c:v>
                </c:pt>
                <c:pt idx="28">
                  <c:v>-130.626</c:v>
                </c:pt>
                <c:pt idx="29">
                  <c:v>-129.92099999999999</c:v>
                </c:pt>
                <c:pt idx="30">
                  <c:v>-129.3682</c:v>
                </c:pt>
                <c:pt idx="31">
                  <c:v>-128.8434</c:v>
                </c:pt>
                <c:pt idx="32">
                  <c:v>-128.2739</c:v>
                </c:pt>
                <c:pt idx="33">
                  <c:v>-127.70740000000001</c:v>
                </c:pt>
                <c:pt idx="34">
                  <c:v>-127.0331</c:v>
                </c:pt>
                <c:pt idx="35">
                  <c:v>-126.3781</c:v>
                </c:pt>
                <c:pt idx="36">
                  <c:v>-125.85429999999999</c:v>
                </c:pt>
                <c:pt idx="37">
                  <c:v>-125.4148</c:v>
                </c:pt>
                <c:pt idx="38">
                  <c:v>-124.8252</c:v>
                </c:pt>
                <c:pt idx="39">
                  <c:v>-124.32980000000001</c:v>
                </c:pt>
                <c:pt idx="40">
                  <c:v>-123.90219999999999</c:v>
                </c:pt>
                <c:pt idx="41">
                  <c:v>-123.45699999999999</c:v>
                </c:pt>
                <c:pt idx="42">
                  <c:v>-122.97920000000001</c:v>
                </c:pt>
                <c:pt idx="43">
                  <c:v>-122.36539999999999</c:v>
                </c:pt>
                <c:pt idx="44">
                  <c:v>-121.8278</c:v>
                </c:pt>
                <c:pt idx="45">
                  <c:v>-121.1516</c:v>
                </c:pt>
                <c:pt idx="46">
                  <c:v>-120.5509</c:v>
                </c:pt>
                <c:pt idx="47">
                  <c:v>-120.07040000000001</c:v>
                </c:pt>
                <c:pt idx="48">
                  <c:v>-119.5171</c:v>
                </c:pt>
                <c:pt idx="49">
                  <c:v>-118.9688</c:v>
                </c:pt>
                <c:pt idx="50">
                  <c:v>-118.47069999999999</c:v>
                </c:pt>
                <c:pt idx="51">
                  <c:v>-117.9543</c:v>
                </c:pt>
                <c:pt idx="52">
                  <c:v>-117.4509</c:v>
                </c:pt>
                <c:pt idx="53">
                  <c:v>-116.9619</c:v>
                </c:pt>
                <c:pt idx="54">
                  <c:v>-116.3492</c:v>
                </c:pt>
                <c:pt idx="55">
                  <c:v>-115.6537</c:v>
                </c:pt>
                <c:pt idx="56">
                  <c:v>-115.17230000000001</c:v>
                </c:pt>
                <c:pt idx="57">
                  <c:v>-114.6018</c:v>
                </c:pt>
                <c:pt idx="58">
                  <c:v>-114.1277</c:v>
                </c:pt>
                <c:pt idx="59">
                  <c:v>-113.6109</c:v>
                </c:pt>
                <c:pt idx="60">
                  <c:v>-113.0248</c:v>
                </c:pt>
                <c:pt idx="61">
                  <c:v>-112.5985</c:v>
                </c:pt>
                <c:pt idx="62">
                  <c:v>-111.9954</c:v>
                </c:pt>
                <c:pt idx="63">
                  <c:v>-111.4607</c:v>
                </c:pt>
                <c:pt idx="64">
                  <c:v>-110.9806</c:v>
                </c:pt>
                <c:pt idx="65">
                  <c:v>-110.42</c:v>
                </c:pt>
                <c:pt idx="66">
                  <c:v>-109.94799999999999</c:v>
                </c:pt>
                <c:pt idx="67">
                  <c:v>-109.44750000000001</c:v>
                </c:pt>
                <c:pt idx="68">
                  <c:v>-108.90470000000001</c:v>
                </c:pt>
                <c:pt idx="69">
                  <c:v>-108.3877</c:v>
                </c:pt>
                <c:pt idx="70">
                  <c:v>-107.8099</c:v>
                </c:pt>
                <c:pt idx="71">
                  <c:v>-107.2407</c:v>
                </c:pt>
                <c:pt idx="72">
                  <c:v>-106.61499999999999</c:v>
                </c:pt>
                <c:pt idx="73">
                  <c:v>-105.97799999999999</c:v>
                </c:pt>
                <c:pt idx="74">
                  <c:v>-105.3417</c:v>
                </c:pt>
                <c:pt idx="75">
                  <c:v>-104.76179999999999</c:v>
                </c:pt>
                <c:pt idx="76">
                  <c:v>-104.235</c:v>
                </c:pt>
                <c:pt idx="77">
                  <c:v>-103.541</c:v>
                </c:pt>
                <c:pt idx="78">
                  <c:v>-103.0428</c:v>
                </c:pt>
                <c:pt idx="79">
                  <c:v>-102.31180000000001</c:v>
                </c:pt>
                <c:pt idx="80">
                  <c:v>-101.5826</c:v>
                </c:pt>
                <c:pt idx="81">
                  <c:v>-100.7435</c:v>
                </c:pt>
                <c:pt idx="82">
                  <c:v>-99.999669999999995</c:v>
                </c:pt>
                <c:pt idx="83">
                  <c:v>-99.160799999999995</c:v>
                </c:pt>
                <c:pt idx="84">
                  <c:v>-98.387050000000002</c:v>
                </c:pt>
                <c:pt idx="85">
                  <c:v>-97.544340000000005</c:v>
                </c:pt>
                <c:pt idx="86">
                  <c:v>-96.271979999999999</c:v>
                </c:pt>
                <c:pt idx="87">
                  <c:v>-95.473910000000004</c:v>
                </c:pt>
                <c:pt idx="88">
                  <c:v>-94.486949999999993</c:v>
                </c:pt>
                <c:pt idx="89">
                  <c:v>-93.485690000000005</c:v>
                </c:pt>
                <c:pt idx="90">
                  <c:v>-92.368930000000006</c:v>
                </c:pt>
                <c:pt idx="91">
                  <c:v>-91.17671</c:v>
                </c:pt>
                <c:pt idx="92">
                  <c:v>-90.088570000000004</c:v>
                </c:pt>
                <c:pt idx="93">
                  <c:v>-88.301270000000002</c:v>
                </c:pt>
                <c:pt idx="94">
                  <c:v>-86.389849999999996</c:v>
                </c:pt>
                <c:pt idx="95">
                  <c:v>-84.186480000000003</c:v>
                </c:pt>
                <c:pt idx="96">
                  <c:v>-82.182649999999995</c:v>
                </c:pt>
                <c:pt idx="97">
                  <c:v>-79.474450000000004</c:v>
                </c:pt>
                <c:pt idx="98">
                  <c:v>-76.702929999999995</c:v>
                </c:pt>
              </c:numCache>
            </c:numRef>
          </c:xVal>
          <c:yVal>
            <c:numRef>
              <c:f>'UMa-6GHz'!$L$156:$L$254</c:f>
              <c:numCache>
                <c:formatCode>0.000_ </c:formatCode>
                <c:ptCount val="99"/>
                <c:pt idx="0">
                  <c:v>173.90790000000001</c:v>
                </c:pt>
                <c:pt idx="1">
                  <c:v>159.11949999999999</c:v>
                </c:pt>
                <c:pt idx="2">
                  <c:v>155.26310000000001</c:v>
                </c:pt>
                <c:pt idx="3">
                  <c:v>152.4974</c:v>
                </c:pt>
                <c:pt idx="4">
                  <c:v>150.8708</c:v>
                </c:pt>
                <c:pt idx="5">
                  <c:v>149.50380000000001</c:v>
                </c:pt>
                <c:pt idx="6">
                  <c:v>148.01519999999999</c:v>
                </c:pt>
                <c:pt idx="7">
                  <c:v>146.87690000000001</c:v>
                </c:pt>
                <c:pt idx="8">
                  <c:v>145.78440000000001</c:v>
                </c:pt>
                <c:pt idx="9">
                  <c:v>144.63550000000001</c:v>
                </c:pt>
                <c:pt idx="10">
                  <c:v>143.69280000000001</c:v>
                </c:pt>
                <c:pt idx="11">
                  <c:v>142.61019999999999</c:v>
                </c:pt>
                <c:pt idx="12">
                  <c:v>141.7953</c:v>
                </c:pt>
                <c:pt idx="13">
                  <c:v>140.92189999999999</c:v>
                </c:pt>
                <c:pt idx="14">
                  <c:v>140.1139</c:v>
                </c:pt>
                <c:pt idx="15">
                  <c:v>139.24850000000001</c:v>
                </c:pt>
                <c:pt idx="16">
                  <c:v>138.4222</c:v>
                </c:pt>
                <c:pt idx="17">
                  <c:v>137.7021</c:v>
                </c:pt>
                <c:pt idx="18">
                  <c:v>137.02529999999999</c:v>
                </c:pt>
                <c:pt idx="19">
                  <c:v>136.18279999999999</c:v>
                </c:pt>
                <c:pt idx="20">
                  <c:v>135.57220000000001</c:v>
                </c:pt>
                <c:pt idx="21">
                  <c:v>135.05629999999999</c:v>
                </c:pt>
                <c:pt idx="22">
                  <c:v>134.39779999999999</c:v>
                </c:pt>
                <c:pt idx="23">
                  <c:v>133.78370000000001</c:v>
                </c:pt>
                <c:pt idx="24">
                  <c:v>133.18389999999999</c:v>
                </c:pt>
                <c:pt idx="25">
                  <c:v>132.47389999999999</c:v>
                </c:pt>
                <c:pt idx="26">
                  <c:v>131.88220000000001</c:v>
                </c:pt>
                <c:pt idx="27">
                  <c:v>131.26910000000001</c:v>
                </c:pt>
                <c:pt idx="28">
                  <c:v>130.626</c:v>
                </c:pt>
                <c:pt idx="29">
                  <c:v>129.92099999999999</c:v>
                </c:pt>
                <c:pt idx="30">
                  <c:v>129.3682</c:v>
                </c:pt>
                <c:pt idx="31">
                  <c:v>128.8434</c:v>
                </c:pt>
                <c:pt idx="32">
                  <c:v>128.2739</c:v>
                </c:pt>
                <c:pt idx="33">
                  <c:v>127.70740000000001</c:v>
                </c:pt>
                <c:pt idx="34">
                  <c:v>127.0331</c:v>
                </c:pt>
                <c:pt idx="35">
                  <c:v>126.3781</c:v>
                </c:pt>
                <c:pt idx="36">
                  <c:v>125.85429999999999</c:v>
                </c:pt>
                <c:pt idx="37">
                  <c:v>125.4148</c:v>
                </c:pt>
                <c:pt idx="38">
                  <c:v>124.8252</c:v>
                </c:pt>
                <c:pt idx="39">
                  <c:v>124.32980000000001</c:v>
                </c:pt>
                <c:pt idx="40">
                  <c:v>123.90219999999999</c:v>
                </c:pt>
                <c:pt idx="41">
                  <c:v>123.45699999999999</c:v>
                </c:pt>
                <c:pt idx="42">
                  <c:v>122.97920000000001</c:v>
                </c:pt>
                <c:pt idx="43">
                  <c:v>122.36539999999999</c:v>
                </c:pt>
                <c:pt idx="44">
                  <c:v>121.8278</c:v>
                </c:pt>
                <c:pt idx="45">
                  <c:v>121.1516</c:v>
                </c:pt>
                <c:pt idx="46">
                  <c:v>120.5509</c:v>
                </c:pt>
                <c:pt idx="47">
                  <c:v>120.07040000000001</c:v>
                </c:pt>
                <c:pt idx="48">
                  <c:v>119.5171</c:v>
                </c:pt>
                <c:pt idx="49">
                  <c:v>118.9688</c:v>
                </c:pt>
                <c:pt idx="50">
                  <c:v>118.47069999999999</c:v>
                </c:pt>
                <c:pt idx="51">
                  <c:v>117.9543</c:v>
                </c:pt>
                <c:pt idx="52">
                  <c:v>117.4509</c:v>
                </c:pt>
                <c:pt idx="53">
                  <c:v>116.9619</c:v>
                </c:pt>
                <c:pt idx="54">
                  <c:v>116.3492</c:v>
                </c:pt>
                <c:pt idx="55">
                  <c:v>115.6537</c:v>
                </c:pt>
                <c:pt idx="56">
                  <c:v>115.17230000000001</c:v>
                </c:pt>
                <c:pt idx="57">
                  <c:v>114.6018</c:v>
                </c:pt>
                <c:pt idx="58">
                  <c:v>114.1277</c:v>
                </c:pt>
                <c:pt idx="59">
                  <c:v>113.6109</c:v>
                </c:pt>
                <c:pt idx="60">
                  <c:v>113.0248</c:v>
                </c:pt>
                <c:pt idx="61">
                  <c:v>112.5985</c:v>
                </c:pt>
                <c:pt idx="62">
                  <c:v>111.9954</c:v>
                </c:pt>
                <c:pt idx="63">
                  <c:v>111.4607</c:v>
                </c:pt>
                <c:pt idx="64">
                  <c:v>110.9806</c:v>
                </c:pt>
                <c:pt idx="65">
                  <c:v>110.42</c:v>
                </c:pt>
                <c:pt idx="66">
                  <c:v>109.94799999999999</c:v>
                </c:pt>
                <c:pt idx="67">
                  <c:v>109.44750000000001</c:v>
                </c:pt>
                <c:pt idx="68">
                  <c:v>108.90470000000001</c:v>
                </c:pt>
                <c:pt idx="69">
                  <c:v>108.3877</c:v>
                </c:pt>
                <c:pt idx="70">
                  <c:v>107.8099</c:v>
                </c:pt>
                <c:pt idx="71">
                  <c:v>107.2407</c:v>
                </c:pt>
                <c:pt idx="72">
                  <c:v>106.61499999999999</c:v>
                </c:pt>
                <c:pt idx="73">
                  <c:v>105.97799999999999</c:v>
                </c:pt>
                <c:pt idx="74">
                  <c:v>105.3417</c:v>
                </c:pt>
                <c:pt idx="75">
                  <c:v>104.76179999999999</c:v>
                </c:pt>
                <c:pt idx="76">
                  <c:v>104.235</c:v>
                </c:pt>
                <c:pt idx="77">
                  <c:v>103.541</c:v>
                </c:pt>
                <c:pt idx="78">
                  <c:v>103.0428</c:v>
                </c:pt>
                <c:pt idx="79">
                  <c:v>102.31180000000001</c:v>
                </c:pt>
                <c:pt idx="80">
                  <c:v>101.5826</c:v>
                </c:pt>
                <c:pt idx="81">
                  <c:v>100.7435</c:v>
                </c:pt>
                <c:pt idx="82">
                  <c:v>99.999669999999995</c:v>
                </c:pt>
                <c:pt idx="83">
                  <c:v>99.160799999999995</c:v>
                </c:pt>
                <c:pt idx="84">
                  <c:v>98.387050000000002</c:v>
                </c:pt>
                <c:pt idx="85">
                  <c:v>97.544340000000005</c:v>
                </c:pt>
                <c:pt idx="86">
                  <c:v>96.271979999999999</c:v>
                </c:pt>
                <c:pt idx="87">
                  <c:v>95.473910000000004</c:v>
                </c:pt>
                <c:pt idx="88">
                  <c:v>94.486949999999993</c:v>
                </c:pt>
                <c:pt idx="89">
                  <c:v>93.485690000000005</c:v>
                </c:pt>
                <c:pt idx="90">
                  <c:v>92.368930000000006</c:v>
                </c:pt>
                <c:pt idx="91">
                  <c:v>91.17671</c:v>
                </c:pt>
                <c:pt idx="92">
                  <c:v>90.088570000000004</c:v>
                </c:pt>
                <c:pt idx="93">
                  <c:v>88.301270000000002</c:v>
                </c:pt>
                <c:pt idx="94">
                  <c:v>86.389849999999996</c:v>
                </c:pt>
                <c:pt idx="95">
                  <c:v>84.186480000000003</c:v>
                </c:pt>
                <c:pt idx="96">
                  <c:v>82.182649999999995</c:v>
                </c:pt>
                <c:pt idx="97">
                  <c:v>79.474450000000004</c:v>
                </c:pt>
                <c:pt idx="98">
                  <c:v>76.702929999999995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D5A-4ECB-9E1E-F86CF3DCF55F}"/>
            </c:ext>
          </c:extLst>
        </c:ser>
        <c:ser>
          <c:idx val="12"/>
          <c:order val="11"/>
          <c:tx>
            <c:strRef>
              <c:f>'UMa-6GHz'!$M$155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-173.90790000000001</c:v>
                </c:pt>
                <c:pt idx="1">
                  <c:v>-159.11949999999999</c:v>
                </c:pt>
                <c:pt idx="2">
                  <c:v>-155.26310000000001</c:v>
                </c:pt>
                <c:pt idx="3">
                  <c:v>-152.4974</c:v>
                </c:pt>
                <c:pt idx="4">
                  <c:v>-150.8708</c:v>
                </c:pt>
                <c:pt idx="5">
                  <c:v>-149.50380000000001</c:v>
                </c:pt>
                <c:pt idx="6">
                  <c:v>-148.01519999999999</c:v>
                </c:pt>
                <c:pt idx="7">
                  <c:v>-146.87690000000001</c:v>
                </c:pt>
                <c:pt idx="8">
                  <c:v>-145.78440000000001</c:v>
                </c:pt>
                <c:pt idx="9">
                  <c:v>-144.63550000000001</c:v>
                </c:pt>
                <c:pt idx="10">
                  <c:v>-143.69280000000001</c:v>
                </c:pt>
                <c:pt idx="11">
                  <c:v>-142.61019999999999</c:v>
                </c:pt>
                <c:pt idx="12">
                  <c:v>-141.7953</c:v>
                </c:pt>
                <c:pt idx="13">
                  <c:v>-140.92189999999999</c:v>
                </c:pt>
                <c:pt idx="14">
                  <c:v>-140.1139</c:v>
                </c:pt>
                <c:pt idx="15">
                  <c:v>-139.24850000000001</c:v>
                </c:pt>
                <c:pt idx="16">
                  <c:v>-138.4222</c:v>
                </c:pt>
                <c:pt idx="17">
                  <c:v>-137.7021</c:v>
                </c:pt>
                <c:pt idx="18">
                  <c:v>-137.02529999999999</c:v>
                </c:pt>
                <c:pt idx="19">
                  <c:v>-136.18279999999999</c:v>
                </c:pt>
                <c:pt idx="20">
                  <c:v>-135.57220000000001</c:v>
                </c:pt>
                <c:pt idx="21">
                  <c:v>-135.05629999999999</c:v>
                </c:pt>
                <c:pt idx="22">
                  <c:v>-134.39779999999999</c:v>
                </c:pt>
                <c:pt idx="23">
                  <c:v>-133.78370000000001</c:v>
                </c:pt>
                <c:pt idx="24">
                  <c:v>-133.18389999999999</c:v>
                </c:pt>
                <c:pt idx="25">
                  <c:v>-132.47389999999999</c:v>
                </c:pt>
                <c:pt idx="26">
                  <c:v>-131.88220000000001</c:v>
                </c:pt>
                <c:pt idx="27">
                  <c:v>-131.26910000000001</c:v>
                </c:pt>
                <c:pt idx="28">
                  <c:v>-130.626</c:v>
                </c:pt>
                <c:pt idx="29">
                  <c:v>-129.92099999999999</c:v>
                </c:pt>
                <c:pt idx="30">
                  <c:v>-129.3682</c:v>
                </c:pt>
                <c:pt idx="31">
                  <c:v>-128.8434</c:v>
                </c:pt>
                <c:pt idx="32">
                  <c:v>-128.2739</c:v>
                </c:pt>
                <c:pt idx="33">
                  <c:v>-127.70740000000001</c:v>
                </c:pt>
                <c:pt idx="34">
                  <c:v>-127.0331</c:v>
                </c:pt>
                <c:pt idx="35">
                  <c:v>-126.3781</c:v>
                </c:pt>
                <c:pt idx="36">
                  <c:v>-125.85429999999999</c:v>
                </c:pt>
                <c:pt idx="37">
                  <c:v>-125.4148</c:v>
                </c:pt>
                <c:pt idx="38">
                  <c:v>-124.8252</c:v>
                </c:pt>
                <c:pt idx="39">
                  <c:v>-124.32980000000001</c:v>
                </c:pt>
                <c:pt idx="40">
                  <c:v>-123.90219999999999</c:v>
                </c:pt>
                <c:pt idx="41">
                  <c:v>-123.45699999999999</c:v>
                </c:pt>
                <c:pt idx="42">
                  <c:v>-122.97920000000001</c:v>
                </c:pt>
                <c:pt idx="43">
                  <c:v>-122.36539999999999</c:v>
                </c:pt>
                <c:pt idx="44">
                  <c:v>-121.8278</c:v>
                </c:pt>
                <c:pt idx="45">
                  <c:v>-121.1516</c:v>
                </c:pt>
                <c:pt idx="46">
                  <c:v>-120.5509</c:v>
                </c:pt>
                <c:pt idx="47">
                  <c:v>-120.07040000000001</c:v>
                </c:pt>
                <c:pt idx="48">
                  <c:v>-119.5171</c:v>
                </c:pt>
                <c:pt idx="49">
                  <c:v>-118.9688</c:v>
                </c:pt>
                <c:pt idx="50">
                  <c:v>-118.47069999999999</c:v>
                </c:pt>
                <c:pt idx="51">
                  <c:v>-117.9543</c:v>
                </c:pt>
                <c:pt idx="52">
                  <c:v>-117.4509</c:v>
                </c:pt>
                <c:pt idx="53">
                  <c:v>-116.9619</c:v>
                </c:pt>
                <c:pt idx="54">
                  <c:v>-116.3492</c:v>
                </c:pt>
                <c:pt idx="55">
                  <c:v>-115.6537</c:v>
                </c:pt>
                <c:pt idx="56">
                  <c:v>-115.17230000000001</c:v>
                </c:pt>
                <c:pt idx="57">
                  <c:v>-114.6018</c:v>
                </c:pt>
                <c:pt idx="58">
                  <c:v>-114.1277</c:v>
                </c:pt>
                <c:pt idx="59">
                  <c:v>-113.6109</c:v>
                </c:pt>
                <c:pt idx="60">
                  <c:v>-113.0248</c:v>
                </c:pt>
                <c:pt idx="61">
                  <c:v>-112.5985</c:v>
                </c:pt>
                <c:pt idx="62">
                  <c:v>-111.9954</c:v>
                </c:pt>
                <c:pt idx="63">
                  <c:v>-111.4607</c:v>
                </c:pt>
                <c:pt idx="64">
                  <c:v>-110.9806</c:v>
                </c:pt>
                <c:pt idx="65">
                  <c:v>-110.42</c:v>
                </c:pt>
                <c:pt idx="66">
                  <c:v>-109.94799999999999</c:v>
                </c:pt>
                <c:pt idx="67">
                  <c:v>-109.44750000000001</c:v>
                </c:pt>
                <c:pt idx="68">
                  <c:v>-108.90470000000001</c:v>
                </c:pt>
                <c:pt idx="69">
                  <c:v>-108.3877</c:v>
                </c:pt>
                <c:pt idx="70">
                  <c:v>-107.8099</c:v>
                </c:pt>
                <c:pt idx="71">
                  <c:v>-107.2407</c:v>
                </c:pt>
                <c:pt idx="72">
                  <c:v>-106.61499999999999</c:v>
                </c:pt>
                <c:pt idx="73">
                  <c:v>-105.97799999999999</c:v>
                </c:pt>
                <c:pt idx="74">
                  <c:v>-105.3417</c:v>
                </c:pt>
                <c:pt idx="75">
                  <c:v>-104.76179999999999</c:v>
                </c:pt>
                <c:pt idx="76">
                  <c:v>-104.235</c:v>
                </c:pt>
                <c:pt idx="77">
                  <c:v>-103.541</c:v>
                </c:pt>
                <c:pt idx="78">
                  <c:v>-103.0428</c:v>
                </c:pt>
                <c:pt idx="79">
                  <c:v>-102.31180000000001</c:v>
                </c:pt>
                <c:pt idx="80">
                  <c:v>-101.5826</c:v>
                </c:pt>
                <c:pt idx="81">
                  <c:v>-100.7435</c:v>
                </c:pt>
                <c:pt idx="82">
                  <c:v>-99.999669999999995</c:v>
                </c:pt>
                <c:pt idx="83">
                  <c:v>-99.160799999999995</c:v>
                </c:pt>
                <c:pt idx="84">
                  <c:v>-98.387050000000002</c:v>
                </c:pt>
                <c:pt idx="85">
                  <c:v>-97.544340000000005</c:v>
                </c:pt>
                <c:pt idx="86">
                  <c:v>-96.271979999999999</c:v>
                </c:pt>
                <c:pt idx="87">
                  <c:v>-95.473910000000004</c:v>
                </c:pt>
                <c:pt idx="88">
                  <c:v>-94.486949999999993</c:v>
                </c:pt>
                <c:pt idx="89">
                  <c:v>-93.485690000000005</c:v>
                </c:pt>
                <c:pt idx="90">
                  <c:v>-92.368930000000006</c:v>
                </c:pt>
                <c:pt idx="91">
                  <c:v>-91.17671</c:v>
                </c:pt>
                <c:pt idx="92">
                  <c:v>-90.088570000000004</c:v>
                </c:pt>
                <c:pt idx="93">
                  <c:v>-88.301270000000002</c:v>
                </c:pt>
                <c:pt idx="94">
                  <c:v>-86.389849999999996</c:v>
                </c:pt>
                <c:pt idx="95">
                  <c:v>-84.186480000000003</c:v>
                </c:pt>
                <c:pt idx="96">
                  <c:v>-82.182649999999995</c:v>
                </c:pt>
                <c:pt idx="97">
                  <c:v>-79.474450000000004</c:v>
                </c:pt>
                <c:pt idx="98">
                  <c:v>-76.702929999999995</c:v>
                </c:pt>
              </c:numCache>
            </c:numRef>
          </c:xVal>
          <c:yVal>
            <c:numRef>
              <c:f>'UMa-6GHz'!$M$156:$M$254</c:f>
              <c:numCache>
                <c:formatCode>0.000_ </c:formatCode>
                <c:ptCount val="99"/>
                <c:pt idx="0">
                  <c:v>173.90790000000001</c:v>
                </c:pt>
                <c:pt idx="1">
                  <c:v>159.11949999999999</c:v>
                </c:pt>
                <c:pt idx="2">
                  <c:v>155.26310000000001</c:v>
                </c:pt>
                <c:pt idx="3">
                  <c:v>152.4974</c:v>
                </c:pt>
                <c:pt idx="4">
                  <c:v>150.8708</c:v>
                </c:pt>
                <c:pt idx="5">
                  <c:v>149.50380000000001</c:v>
                </c:pt>
                <c:pt idx="6">
                  <c:v>148.01519999999999</c:v>
                </c:pt>
                <c:pt idx="7">
                  <c:v>146.87690000000001</c:v>
                </c:pt>
                <c:pt idx="8">
                  <c:v>145.78440000000001</c:v>
                </c:pt>
                <c:pt idx="9">
                  <c:v>144.63550000000001</c:v>
                </c:pt>
                <c:pt idx="10">
                  <c:v>143.69280000000001</c:v>
                </c:pt>
                <c:pt idx="11">
                  <c:v>142.61019999999999</c:v>
                </c:pt>
                <c:pt idx="12">
                  <c:v>141.7953</c:v>
                </c:pt>
                <c:pt idx="13">
                  <c:v>140.92189999999999</c:v>
                </c:pt>
                <c:pt idx="14">
                  <c:v>140.1139</c:v>
                </c:pt>
                <c:pt idx="15">
                  <c:v>139.24850000000001</c:v>
                </c:pt>
                <c:pt idx="16">
                  <c:v>138.4222</c:v>
                </c:pt>
                <c:pt idx="17">
                  <c:v>137.7021</c:v>
                </c:pt>
                <c:pt idx="18">
                  <c:v>137.02529999999999</c:v>
                </c:pt>
                <c:pt idx="19">
                  <c:v>136.18279999999999</c:v>
                </c:pt>
                <c:pt idx="20">
                  <c:v>135.57220000000001</c:v>
                </c:pt>
                <c:pt idx="21">
                  <c:v>135.05629999999999</c:v>
                </c:pt>
                <c:pt idx="22">
                  <c:v>134.39779999999999</c:v>
                </c:pt>
                <c:pt idx="23">
                  <c:v>133.78370000000001</c:v>
                </c:pt>
                <c:pt idx="24">
                  <c:v>133.18389999999999</c:v>
                </c:pt>
                <c:pt idx="25">
                  <c:v>132.47389999999999</c:v>
                </c:pt>
                <c:pt idx="26">
                  <c:v>131.88220000000001</c:v>
                </c:pt>
                <c:pt idx="27">
                  <c:v>131.26910000000001</c:v>
                </c:pt>
                <c:pt idx="28">
                  <c:v>130.626</c:v>
                </c:pt>
                <c:pt idx="29">
                  <c:v>129.92099999999999</c:v>
                </c:pt>
                <c:pt idx="30">
                  <c:v>129.3682</c:v>
                </c:pt>
                <c:pt idx="31">
                  <c:v>128.8434</c:v>
                </c:pt>
                <c:pt idx="32">
                  <c:v>128.2739</c:v>
                </c:pt>
                <c:pt idx="33">
                  <c:v>127.70740000000001</c:v>
                </c:pt>
                <c:pt idx="34">
                  <c:v>127.0331</c:v>
                </c:pt>
                <c:pt idx="35">
                  <c:v>126.3781</c:v>
                </c:pt>
                <c:pt idx="36">
                  <c:v>125.85429999999999</c:v>
                </c:pt>
                <c:pt idx="37">
                  <c:v>125.4148</c:v>
                </c:pt>
                <c:pt idx="38">
                  <c:v>124.8252</c:v>
                </c:pt>
                <c:pt idx="39">
                  <c:v>124.32980000000001</c:v>
                </c:pt>
                <c:pt idx="40">
                  <c:v>123.90219999999999</c:v>
                </c:pt>
                <c:pt idx="41">
                  <c:v>123.45699999999999</c:v>
                </c:pt>
                <c:pt idx="42">
                  <c:v>122.97920000000001</c:v>
                </c:pt>
                <c:pt idx="43">
                  <c:v>122.36539999999999</c:v>
                </c:pt>
                <c:pt idx="44">
                  <c:v>121.8278</c:v>
                </c:pt>
                <c:pt idx="45">
                  <c:v>121.1516</c:v>
                </c:pt>
                <c:pt idx="46">
                  <c:v>120.5509</c:v>
                </c:pt>
                <c:pt idx="47">
                  <c:v>120.07040000000001</c:v>
                </c:pt>
                <c:pt idx="48">
                  <c:v>119.5171</c:v>
                </c:pt>
                <c:pt idx="49">
                  <c:v>118.9688</c:v>
                </c:pt>
                <c:pt idx="50">
                  <c:v>118.47069999999999</c:v>
                </c:pt>
                <c:pt idx="51">
                  <c:v>117.9543</c:v>
                </c:pt>
                <c:pt idx="52">
                  <c:v>117.4509</c:v>
                </c:pt>
                <c:pt idx="53">
                  <c:v>116.9619</c:v>
                </c:pt>
                <c:pt idx="54">
                  <c:v>116.3492</c:v>
                </c:pt>
                <c:pt idx="55">
                  <c:v>115.6537</c:v>
                </c:pt>
                <c:pt idx="56">
                  <c:v>115.17230000000001</c:v>
                </c:pt>
                <c:pt idx="57">
                  <c:v>114.6018</c:v>
                </c:pt>
                <c:pt idx="58">
                  <c:v>114.1277</c:v>
                </c:pt>
                <c:pt idx="59">
                  <c:v>113.6109</c:v>
                </c:pt>
                <c:pt idx="60">
                  <c:v>113.0248</c:v>
                </c:pt>
                <c:pt idx="61">
                  <c:v>112.5985</c:v>
                </c:pt>
                <c:pt idx="62">
                  <c:v>111.9954</c:v>
                </c:pt>
                <c:pt idx="63">
                  <c:v>111.4607</c:v>
                </c:pt>
                <c:pt idx="64">
                  <c:v>110.9806</c:v>
                </c:pt>
                <c:pt idx="65">
                  <c:v>110.42</c:v>
                </c:pt>
                <c:pt idx="66">
                  <c:v>109.94799999999999</c:v>
                </c:pt>
                <c:pt idx="67">
                  <c:v>109.44750000000001</c:v>
                </c:pt>
                <c:pt idx="68">
                  <c:v>108.90470000000001</c:v>
                </c:pt>
                <c:pt idx="69">
                  <c:v>108.3877</c:v>
                </c:pt>
                <c:pt idx="70">
                  <c:v>107.8099</c:v>
                </c:pt>
                <c:pt idx="71">
                  <c:v>107.2407</c:v>
                </c:pt>
                <c:pt idx="72">
                  <c:v>106.61499999999999</c:v>
                </c:pt>
                <c:pt idx="73">
                  <c:v>105.97799999999999</c:v>
                </c:pt>
                <c:pt idx="74">
                  <c:v>105.3417</c:v>
                </c:pt>
                <c:pt idx="75">
                  <c:v>104.76179999999999</c:v>
                </c:pt>
                <c:pt idx="76">
                  <c:v>104.235</c:v>
                </c:pt>
                <c:pt idx="77">
                  <c:v>103.541</c:v>
                </c:pt>
                <c:pt idx="78">
                  <c:v>103.0428</c:v>
                </c:pt>
                <c:pt idx="79">
                  <c:v>102.31180000000001</c:v>
                </c:pt>
                <c:pt idx="80">
                  <c:v>101.5826</c:v>
                </c:pt>
                <c:pt idx="81">
                  <c:v>100.7435</c:v>
                </c:pt>
                <c:pt idx="82">
                  <c:v>99.999669999999995</c:v>
                </c:pt>
                <c:pt idx="83">
                  <c:v>99.160799999999995</c:v>
                </c:pt>
                <c:pt idx="84">
                  <c:v>98.387050000000002</c:v>
                </c:pt>
                <c:pt idx="85">
                  <c:v>97.544340000000005</c:v>
                </c:pt>
                <c:pt idx="86">
                  <c:v>96.271979999999999</c:v>
                </c:pt>
                <c:pt idx="87">
                  <c:v>95.473910000000004</c:v>
                </c:pt>
                <c:pt idx="88">
                  <c:v>94.486949999999993</c:v>
                </c:pt>
                <c:pt idx="89">
                  <c:v>93.485690000000005</c:v>
                </c:pt>
                <c:pt idx="90">
                  <c:v>92.368930000000006</c:v>
                </c:pt>
                <c:pt idx="91">
                  <c:v>91.17671</c:v>
                </c:pt>
                <c:pt idx="92">
                  <c:v>90.088570000000004</c:v>
                </c:pt>
                <c:pt idx="93">
                  <c:v>88.301270000000002</c:v>
                </c:pt>
                <c:pt idx="94">
                  <c:v>86.389849999999996</c:v>
                </c:pt>
                <c:pt idx="95">
                  <c:v>84.186480000000003</c:v>
                </c:pt>
                <c:pt idx="96">
                  <c:v>82.182649999999995</c:v>
                </c:pt>
                <c:pt idx="97">
                  <c:v>79.474450000000004</c:v>
                </c:pt>
                <c:pt idx="98">
                  <c:v>76.702929999999995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D5A-4ECB-9E1E-F86CF3DCF55F}"/>
            </c:ext>
          </c:extLst>
        </c:ser>
        <c:ser>
          <c:idx val="10"/>
          <c:order val="12"/>
          <c:tx>
            <c:strRef>
              <c:f>'UMa-6GHz'!$N$155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-173.90790000000001</c:v>
                </c:pt>
                <c:pt idx="1">
                  <c:v>-159.11949999999999</c:v>
                </c:pt>
                <c:pt idx="2">
                  <c:v>-155.26310000000001</c:v>
                </c:pt>
                <c:pt idx="3">
                  <c:v>-152.4974</c:v>
                </c:pt>
                <c:pt idx="4">
                  <c:v>-150.8708</c:v>
                </c:pt>
                <c:pt idx="5">
                  <c:v>-149.50380000000001</c:v>
                </c:pt>
                <c:pt idx="6">
                  <c:v>-148.01519999999999</c:v>
                </c:pt>
                <c:pt idx="7">
                  <c:v>-146.87690000000001</c:v>
                </c:pt>
                <c:pt idx="8">
                  <c:v>-145.78440000000001</c:v>
                </c:pt>
                <c:pt idx="9">
                  <c:v>-144.63550000000001</c:v>
                </c:pt>
                <c:pt idx="10">
                  <c:v>-143.69280000000001</c:v>
                </c:pt>
                <c:pt idx="11">
                  <c:v>-142.61019999999999</c:v>
                </c:pt>
                <c:pt idx="12">
                  <c:v>-141.7953</c:v>
                </c:pt>
                <c:pt idx="13">
                  <c:v>-140.92189999999999</c:v>
                </c:pt>
                <c:pt idx="14">
                  <c:v>-140.1139</c:v>
                </c:pt>
                <c:pt idx="15">
                  <c:v>-139.24850000000001</c:v>
                </c:pt>
                <c:pt idx="16">
                  <c:v>-138.4222</c:v>
                </c:pt>
                <c:pt idx="17">
                  <c:v>-137.7021</c:v>
                </c:pt>
                <c:pt idx="18">
                  <c:v>-137.02529999999999</c:v>
                </c:pt>
                <c:pt idx="19">
                  <c:v>-136.18279999999999</c:v>
                </c:pt>
                <c:pt idx="20">
                  <c:v>-135.57220000000001</c:v>
                </c:pt>
                <c:pt idx="21">
                  <c:v>-135.05629999999999</c:v>
                </c:pt>
                <c:pt idx="22">
                  <c:v>-134.39779999999999</c:v>
                </c:pt>
                <c:pt idx="23">
                  <c:v>-133.78370000000001</c:v>
                </c:pt>
                <c:pt idx="24">
                  <c:v>-133.18389999999999</c:v>
                </c:pt>
                <c:pt idx="25">
                  <c:v>-132.47389999999999</c:v>
                </c:pt>
                <c:pt idx="26">
                  <c:v>-131.88220000000001</c:v>
                </c:pt>
                <c:pt idx="27">
                  <c:v>-131.26910000000001</c:v>
                </c:pt>
                <c:pt idx="28">
                  <c:v>-130.626</c:v>
                </c:pt>
                <c:pt idx="29">
                  <c:v>-129.92099999999999</c:v>
                </c:pt>
                <c:pt idx="30">
                  <c:v>-129.3682</c:v>
                </c:pt>
                <c:pt idx="31">
                  <c:v>-128.8434</c:v>
                </c:pt>
                <c:pt idx="32">
                  <c:v>-128.2739</c:v>
                </c:pt>
                <c:pt idx="33">
                  <c:v>-127.70740000000001</c:v>
                </c:pt>
                <c:pt idx="34">
                  <c:v>-127.0331</c:v>
                </c:pt>
                <c:pt idx="35">
                  <c:v>-126.3781</c:v>
                </c:pt>
                <c:pt idx="36">
                  <c:v>-125.85429999999999</c:v>
                </c:pt>
                <c:pt idx="37">
                  <c:v>-125.4148</c:v>
                </c:pt>
                <c:pt idx="38">
                  <c:v>-124.8252</c:v>
                </c:pt>
                <c:pt idx="39">
                  <c:v>-124.32980000000001</c:v>
                </c:pt>
                <c:pt idx="40">
                  <c:v>-123.90219999999999</c:v>
                </c:pt>
                <c:pt idx="41">
                  <c:v>-123.45699999999999</c:v>
                </c:pt>
                <c:pt idx="42">
                  <c:v>-122.97920000000001</c:v>
                </c:pt>
                <c:pt idx="43">
                  <c:v>-122.36539999999999</c:v>
                </c:pt>
                <c:pt idx="44">
                  <c:v>-121.8278</c:v>
                </c:pt>
                <c:pt idx="45">
                  <c:v>-121.1516</c:v>
                </c:pt>
                <c:pt idx="46">
                  <c:v>-120.5509</c:v>
                </c:pt>
                <c:pt idx="47">
                  <c:v>-120.07040000000001</c:v>
                </c:pt>
                <c:pt idx="48">
                  <c:v>-119.5171</c:v>
                </c:pt>
                <c:pt idx="49">
                  <c:v>-118.9688</c:v>
                </c:pt>
                <c:pt idx="50">
                  <c:v>-118.47069999999999</c:v>
                </c:pt>
                <c:pt idx="51">
                  <c:v>-117.9543</c:v>
                </c:pt>
                <c:pt idx="52">
                  <c:v>-117.4509</c:v>
                </c:pt>
                <c:pt idx="53">
                  <c:v>-116.9619</c:v>
                </c:pt>
                <c:pt idx="54">
                  <c:v>-116.3492</c:v>
                </c:pt>
                <c:pt idx="55">
                  <c:v>-115.6537</c:v>
                </c:pt>
                <c:pt idx="56">
                  <c:v>-115.17230000000001</c:v>
                </c:pt>
                <c:pt idx="57">
                  <c:v>-114.6018</c:v>
                </c:pt>
                <c:pt idx="58">
                  <c:v>-114.1277</c:v>
                </c:pt>
                <c:pt idx="59">
                  <c:v>-113.6109</c:v>
                </c:pt>
                <c:pt idx="60">
                  <c:v>-113.0248</c:v>
                </c:pt>
                <c:pt idx="61">
                  <c:v>-112.5985</c:v>
                </c:pt>
                <c:pt idx="62">
                  <c:v>-111.9954</c:v>
                </c:pt>
                <c:pt idx="63">
                  <c:v>-111.4607</c:v>
                </c:pt>
                <c:pt idx="64">
                  <c:v>-110.9806</c:v>
                </c:pt>
                <c:pt idx="65">
                  <c:v>-110.42</c:v>
                </c:pt>
                <c:pt idx="66">
                  <c:v>-109.94799999999999</c:v>
                </c:pt>
                <c:pt idx="67">
                  <c:v>-109.44750000000001</c:v>
                </c:pt>
                <c:pt idx="68">
                  <c:v>-108.90470000000001</c:v>
                </c:pt>
                <c:pt idx="69">
                  <c:v>-108.3877</c:v>
                </c:pt>
                <c:pt idx="70">
                  <c:v>-107.8099</c:v>
                </c:pt>
                <c:pt idx="71">
                  <c:v>-107.2407</c:v>
                </c:pt>
                <c:pt idx="72">
                  <c:v>-106.61499999999999</c:v>
                </c:pt>
                <c:pt idx="73">
                  <c:v>-105.97799999999999</c:v>
                </c:pt>
                <c:pt idx="74">
                  <c:v>-105.3417</c:v>
                </c:pt>
                <c:pt idx="75">
                  <c:v>-104.76179999999999</c:v>
                </c:pt>
                <c:pt idx="76">
                  <c:v>-104.235</c:v>
                </c:pt>
                <c:pt idx="77">
                  <c:v>-103.541</c:v>
                </c:pt>
                <c:pt idx="78">
                  <c:v>-103.0428</c:v>
                </c:pt>
                <c:pt idx="79">
                  <c:v>-102.31180000000001</c:v>
                </c:pt>
                <c:pt idx="80">
                  <c:v>-101.5826</c:v>
                </c:pt>
                <c:pt idx="81">
                  <c:v>-100.7435</c:v>
                </c:pt>
                <c:pt idx="82">
                  <c:v>-99.999669999999995</c:v>
                </c:pt>
                <c:pt idx="83">
                  <c:v>-99.160799999999995</c:v>
                </c:pt>
                <c:pt idx="84">
                  <c:v>-98.387050000000002</c:v>
                </c:pt>
                <c:pt idx="85">
                  <c:v>-97.544340000000005</c:v>
                </c:pt>
                <c:pt idx="86">
                  <c:v>-96.271979999999999</c:v>
                </c:pt>
                <c:pt idx="87">
                  <c:v>-95.473910000000004</c:v>
                </c:pt>
                <c:pt idx="88">
                  <c:v>-94.486949999999993</c:v>
                </c:pt>
                <c:pt idx="89">
                  <c:v>-93.485690000000005</c:v>
                </c:pt>
                <c:pt idx="90">
                  <c:v>-92.368930000000006</c:v>
                </c:pt>
                <c:pt idx="91">
                  <c:v>-91.17671</c:v>
                </c:pt>
                <c:pt idx="92">
                  <c:v>-90.088570000000004</c:v>
                </c:pt>
                <c:pt idx="93">
                  <c:v>-88.301270000000002</c:v>
                </c:pt>
                <c:pt idx="94">
                  <c:v>-86.389849999999996</c:v>
                </c:pt>
                <c:pt idx="95">
                  <c:v>-84.186480000000003</c:v>
                </c:pt>
                <c:pt idx="96">
                  <c:v>-82.182649999999995</c:v>
                </c:pt>
                <c:pt idx="97">
                  <c:v>-79.474450000000004</c:v>
                </c:pt>
                <c:pt idx="98">
                  <c:v>-76.702929999999995</c:v>
                </c:pt>
              </c:numCache>
            </c:numRef>
          </c:xVal>
          <c:yVal>
            <c:numRef>
              <c:f>'UMa-6GHz'!$N$156:$N$254</c:f>
              <c:numCache>
                <c:formatCode>0.000_ </c:formatCode>
                <c:ptCount val="99"/>
                <c:pt idx="0">
                  <c:v>173.90790000000001</c:v>
                </c:pt>
                <c:pt idx="1">
                  <c:v>159.11949999999999</c:v>
                </c:pt>
                <c:pt idx="2">
                  <c:v>155.26310000000001</c:v>
                </c:pt>
                <c:pt idx="3">
                  <c:v>152.4974</c:v>
                </c:pt>
                <c:pt idx="4">
                  <c:v>150.8708</c:v>
                </c:pt>
                <c:pt idx="5">
                  <c:v>149.50380000000001</c:v>
                </c:pt>
                <c:pt idx="6">
                  <c:v>148.01519999999999</c:v>
                </c:pt>
                <c:pt idx="7">
                  <c:v>146.87690000000001</c:v>
                </c:pt>
                <c:pt idx="8">
                  <c:v>145.78440000000001</c:v>
                </c:pt>
                <c:pt idx="9">
                  <c:v>144.63550000000001</c:v>
                </c:pt>
                <c:pt idx="10">
                  <c:v>143.69280000000001</c:v>
                </c:pt>
                <c:pt idx="11">
                  <c:v>142.61019999999999</c:v>
                </c:pt>
                <c:pt idx="12">
                  <c:v>141.7953</c:v>
                </c:pt>
                <c:pt idx="13">
                  <c:v>140.92189999999999</c:v>
                </c:pt>
                <c:pt idx="14">
                  <c:v>140.1139</c:v>
                </c:pt>
                <c:pt idx="15">
                  <c:v>139.24850000000001</c:v>
                </c:pt>
                <c:pt idx="16">
                  <c:v>138.4222</c:v>
                </c:pt>
                <c:pt idx="17">
                  <c:v>137.7021</c:v>
                </c:pt>
                <c:pt idx="18">
                  <c:v>137.02529999999999</c:v>
                </c:pt>
                <c:pt idx="19">
                  <c:v>136.18279999999999</c:v>
                </c:pt>
                <c:pt idx="20">
                  <c:v>135.57220000000001</c:v>
                </c:pt>
                <c:pt idx="21">
                  <c:v>135.05629999999999</c:v>
                </c:pt>
                <c:pt idx="22">
                  <c:v>134.39779999999999</c:v>
                </c:pt>
                <c:pt idx="23">
                  <c:v>133.78370000000001</c:v>
                </c:pt>
                <c:pt idx="24">
                  <c:v>133.18389999999999</c:v>
                </c:pt>
                <c:pt idx="25">
                  <c:v>132.47389999999999</c:v>
                </c:pt>
                <c:pt idx="26">
                  <c:v>131.88220000000001</c:v>
                </c:pt>
                <c:pt idx="27">
                  <c:v>131.26910000000001</c:v>
                </c:pt>
                <c:pt idx="28">
                  <c:v>130.626</c:v>
                </c:pt>
                <c:pt idx="29">
                  <c:v>129.92099999999999</c:v>
                </c:pt>
                <c:pt idx="30">
                  <c:v>129.3682</c:v>
                </c:pt>
                <c:pt idx="31">
                  <c:v>128.8434</c:v>
                </c:pt>
                <c:pt idx="32">
                  <c:v>128.2739</c:v>
                </c:pt>
                <c:pt idx="33">
                  <c:v>127.70740000000001</c:v>
                </c:pt>
                <c:pt idx="34">
                  <c:v>127.0331</c:v>
                </c:pt>
                <c:pt idx="35">
                  <c:v>126.3781</c:v>
                </c:pt>
                <c:pt idx="36">
                  <c:v>125.85429999999999</c:v>
                </c:pt>
                <c:pt idx="37">
                  <c:v>125.4148</c:v>
                </c:pt>
                <c:pt idx="38">
                  <c:v>124.8252</c:v>
                </c:pt>
                <c:pt idx="39">
                  <c:v>124.32980000000001</c:v>
                </c:pt>
                <c:pt idx="40">
                  <c:v>123.90219999999999</c:v>
                </c:pt>
                <c:pt idx="41">
                  <c:v>123.45699999999999</c:v>
                </c:pt>
                <c:pt idx="42">
                  <c:v>122.97920000000001</c:v>
                </c:pt>
                <c:pt idx="43">
                  <c:v>122.36539999999999</c:v>
                </c:pt>
                <c:pt idx="44">
                  <c:v>121.8278</c:v>
                </c:pt>
                <c:pt idx="45">
                  <c:v>121.1516</c:v>
                </c:pt>
                <c:pt idx="46">
                  <c:v>120.5509</c:v>
                </c:pt>
                <c:pt idx="47">
                  <c:v>120.07040000000001</c:v>
                </c:pt>
                <c:pt idx="48">
                  <c:v>119.5171</c:v>
                </c:pt>
                <c:pt idx="49">
                  <c:v>118.9688</c:v>
                </c:pt>
                <c:pt idx="50">
                  <c:v>118.47069999999999</c:v>
                </c:pt>
                <c:pt idx="51">
                  <c:v>117.9543</c:v>
                </c:pt>
                <c:pt idx="52">
                  <c:v>117.4509</c:v>
                </c:pt>
                <c:pt idx="53">
                  <c:v>116.9619</c:v>
                </c:pt>
                <c:pt idx="54">
                  <c:v>116.3492</c:v>
                </c:pt>
                <c:pt idx="55">
                  <c:v>115.6537</c:v>
                </c:pt>
                <c:pt idx="56">
                  <c:v>115.17230000000001</c:v>
                </c:pt>
                <c:pt idx="57">
                  <c:v>114.6018</c:v>
                </c:pt>
                <c:pt idx="58">
                  <c:v>114.1277</c:v>
                </c:pt>
                <c:pt idx="59">
                  <c:v>113.6109</c:v>
                </c:pt>
                <c:pt idx="60">
                  <c:v>113.0248</c:v>
                </c:pt>
                <c:pt idx="61">
                  <c:v>112.5985</c:v>
                </c:pt>
                <c:pt idx="62">
                  <c:v>111.9954</c:v>
                </c:pt>
                <c:pt idx="63">
                  <c:v>111.4607</c:v>
                </c:pt>
                <c:pt idx="64">
                  <c:v>110.9806</c:v>
                </c:pt>
                <c:pt idx="65">
                  <c:v>110.42</c:v>
                </c:pt>
                <c:pt idx="66">
                  <c:v>109.94799999999999</c:v>
                </c:pt>
                <c:pt idx="67">
                  <c:v>109.44750000000001</c:v>
                </c:pt>
                <c:pt idx="68">
                  <c:v>108.90470000000001</c:v>
                </c:pt>
                <c:pt idx="69">
                  <c:v>108.3877</c:v>
                </c:pt>
                <c:pt idx="70">
                  <c:v>107.8099</c:v>
                </c:pt>
                <c:pt idx="71">
                  <c:v>107.2407</c:v>
                </c:pt>
                <c:pt idx="72">
                  <c:v>106.61499999999999</c:v>
                </c:pt>
                <c:pt idx="73">
                  <c:v>105.97799999999999</c:v>
                </c:pt>
                <c:pt idx="74">
                  <c:v>105.3417</c:v>
                </c:pt>
                <c:pt idx="75">
                  <c:v>104.76179999999999</c:v>
                </c:pt>
                <c:pt idx="76">
                  <c:v>104.235</c:v>
                </c:pt>
                <c:pt idx="77">
                  <c:v>103.541</c:v>
                </c:pt>
                <c:pt idx="78">
                  <c:v>103.0428</c:v>
                </c:pt>
                <c:pt idx="79">
                  <c:v>102.31180000000001</c:v>
                </c:pt>
                <c:pt idx="80">
                  <c:v>101.5826</c:v>
                </c:pt>
                <c:pt idx="81">
                  <c:v>100.7435</c:v>
                </c:pt>
                <c:pt idx="82">
                  <c:v>99.999669999999995</c:v>
                </c:pt>
                <c:pt idx="83">
                  <c:v>99.160799999999995</c:v>
                </c:pt>
                <c:pt idx="84">
                  <c:v>98.387050000000002</c:v>
                </c:pt>
                <c:pt idx="85">
                  <c:v>97.544340000000005</c:v>
                </c:pt>
                <c:pt idx="86">
                  <c:v>96.271979999999999</c:v>
                </c:pt>
                <c:pt idx="87">
                  <c:v>95.473910000000004</c:v>
                </c:pt>
                <c:pt idx="88">
                  <c:v>94.486949999999993</c:v>
                </c:pt>
                <c:pt idx="89">
                  <c:v>93.485690000000005</c:v>
                </c:pt>
                <c:pt idx="90">
                  <c:v>92.368930000000006</c:v>
                </c:pt>
                <c:pt idx="91">
                  <c:v>91.17671</c:v>
                </c:pt>
                <c:pt idx="92">
                  <c:v>90.088570000000004</c:v>
                </c:pt>
                <c:pt idx="93">
                  <c:v>88.301270000000002</c:v>
                </c:pt>
                <c:pt idx="94">
                  <c:v>86.389849999999996</c:v>
                </c:pt>
                <c:pt idx="95">
                  <c:v>84.186480000000003</c:v>
                </c:pt>
                <c:pt idx="96">
                  <c:v>82.182649999999995</c:v>
                </c:pt>
                <c:pt idx="97">
                  <c:v>79.474450000000004</c:v>
                </c:pt>
                <c:pt idx="98">
                  <c:v>76.702929999999995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D5A-4ECB-9E1E-F86CF3DCF55F}"/>
            </c:ext>
          </c:extLst>
        </c:ser>
        <c:ser>
          <c:idx val="13"/>
          <c:order val="13"/>
          <c:tx>
            <c:strRef>
              <c:f>'UMa-6GHz'!$O$155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-173.90790000000001</c:v>
                </c:pt>
                <c:pt idx="1">
                  <c:v>-159.11949999999999</c:v>
                </c:pt>
                <c:pt idx="2">
                  <c:v>-155.26310000000001</c:v>
                </c:pt>
                <c:pt idx="3">
                  <c:v>-152.4974</c:v>
                </c:pt>
                <c:pt idx="4">
                  <c:v>-150.8708</c:v>
                </c:pt>
                <c:pt idx="5">
                  <c:v>-149.50380000000001</c:v>
                </c:pt>
                <c:pt idx="6">
                  <c:v>-148.01519999999999</c:v>
                </c:pt>
                <c:pt idx="7">
                  <c:v>-146.87690000000001</c:v>
                </c:pt>
                <c:pt idx="8">
                  <c:v>-145.78440000000001</c:v>
                </c:pt>
                <c:pt idx="9">
                  <c:v>-144.63550000000001</c:v>
                </c:pt>
                <c:pt idx="10">
                  <c:v>-143.69280000000001</c:v>
                </c:pt>
                <c:pt idx="11">
                  <c:v>-142.61019999999999</c:v>
                </c:pt>
                <c:pt idx="12">
                  <c:v>-141.7953</c:v>
                </c:pt>
                <c:pt idx="13">
                  <c:v>-140.92189999999999</c:v>
                </c:pt>
                <c:pt idx="14">
                  <c:v>-140.1139</c:v>
                </c:pt>
                <c:pt idx="15">
                  <c:v>-139.24850000000001</c:v>
                </c:pt>
                <c:pt idx="16">
                  <c:v>-138.4222</c:v>
                </c:pt>
                <c:pt idx="17">
                  <c:v>-137.7021</c:v>
                </c:pt>
                <c:pt idx="18">
                  <c:v>-137.02529999999999</c:v>
                </c:pt>
                <c:pt idx="19">
                  <c:v>-136.18279999999999</c:v>
                </c:pt>
                <c:pt idx="20">
                  <c:v>-135.57220000000001</c:v>
                </c:pt>
                <c:pt idx="21">
                  <c:v>-135.05629999999999</c:v>
                </c:pt>
                <c:pt idx="22">
                  <c:v>-134.39779999999999</c:v>
                </c:pt>
                <c:pt idx="23">
                  <c:v>-133.78370000000001</c:v>
                </c:pt>
                <c:pt idx="24">
                  <c:v>-133.18389999999999</c:v>
                </c:pt>
                <c:pt idx="25">
                  <c:v>-132.47389999999999</c:v>
                </c:pt>
                <c:pt idx="26">
                  <c:v>-131.88220000000001</c:v>
                </c:pt>
                <c:pt idx="27">
                  <c:v>-131.26910000000001</c:v>
                </c:pt>
                <c:pt idx="28">
                  <c:v>-130.626</c:v>
                </c:pt>
                <c:pt idx="29">
                  <c:v>-129.92099999999999</c:v>
                </c:pt>
                <c:pt idx="30">
                  <c:v>-129.3682</c:v>
                </c:pt>
                <c:pt idx="31">
                  <c:v>-128.8434</c:v>
                </c:pt>
                <c:pt idx="32">
                  <c:v>-128.2739</c:v>
                </c:pt>
                <c:pt idx="33">
                  <c:v>-127.70740000000001</c:v>
                </c:pt>
                <c:pt idx="34">
                  <c:v>-127.0331</c:v>
                </c:pt>
                <c:pt idx="35">
                  <c:v>-126.3781</c:v>
                </c:pt>
                <c:pt idx="36">
                  <c:v>-125.85429999999999</c:v>
                </c:pt>
                <c:pt idx="37">
                  <c:v>-125.4148</c:v>
                </c:pt>
                <c:pt idx="38">
                  <c:v>-124.8252</c:v>
                </c:pt>
                <c:pt idx="39">
                  <c:v>-124.32980000000001</c:v>
                </c:pt>
                <c:pt idx="40">
                  <c:v>-123.90219999999999</c:v>
                </c:pt>
                <c:pt idx="41">
                  <c:v>-123.45699999999999</c:v>
                </c:pt>
                <c:pt idx="42">
                  <c:v>-122.97920000000001</c:v>
                </c:pt>
                <c:pt idx="43">
                  <c:v>-122.36539999999999</c:v>
                </c:pt>
                <c:pt idx="44">
                  <c:v>-121.8278</c:v>
                </c:pt>
                <c:pt idx="45">
                  <c:v>-121.1516</c:v>
                </c:pt>
                <c:pt idx="46">
                  <c:v>-120.5509</c:v>
                </c:pt>
                <c:pt idx="47">
                  <c:v>-120.07040000000001</c:v>
                </c:pt>
                <c:pt idx="48">
                  <c:v>-119.5171</c:v>
                </c:pt>
                <c:pt idx="49">
                  <c:v>-118.9688</c:v>
                </c:pt>
                <c:pt idx="50">
                  <c:v>-118.47069999999999</c:v>
                </c:pt>
                <c:pt idx="51">
                  <c:v>-117.9543</c:v>
                </c:pt>
                <c:pt idx="52">
                  <c:v>-117.4509</c:v>
                </c:pt>
                <c:pt idx="53">
                  <c:v>-116.9619</c:v>
                </c:pt>
                <c:pt idx="54">
                  <c:v>-116.3492</c:v>
                </c:pt>
                <c:pt idx="55">
                  <c:v>-115.6537</c:v>
                </c:pt>
                <c:pt idx="56">
                  <c:v>-115.17230000000001</c:v>
                </c:pt>
                <c:pt idx="57">
                  <c:v>-114.6018</c:v>
                </c:pt>
                <c:pt idx="58">
                  <c:v>-114.1277</c:v>
                </c:pt>
                <c:pt idx="59">
                  <c:v>-113.6109</c:v>
                </c:pt>
                <c:pt idx="60">
                  <c:v>-113.0248</c:v>
                </c:pt>
                <c:pt idx="61">
                  <c:v>-112.5985</c:v>
                </c:pt>
                <c:pt idx="62">
                  <c:v>-111.9954</c:v>
                </c:pt>
                <c:pt idx="63">
                  <c:v>-111.4607</c:v>
                </c:pt>
                <c:pt idx="64">
                  <c:v>-110.9806</c:v>
                </c:pt>
                <c:pt idx="65">
                  <c:v>-110.42</c:v>
                </c:pt>
                <c:pt idx="66">
                  <c:v>-109.94799999999999</c:v>
                </c:pt>
                <c:pt idx="67">
                  <c:v>-109.44750000000001</c:v>
                </c:pt>
                <c:pt idx="68">
                  <c:v>-108.90470000000001</c:v>
                </c:pt>
                <c:pt idx="69">
                  <c:v>-108.3877</c:v>
                </c:pt>
                <c:pt idx="70">
                  <c:v>-107.8099</c:v>
                </c:pt>
                <c:pt idx="71">
                  <c:v>-107.2407</c:v>
                </c:pt>
                <c:pt idx="72">
                  <c:v>-106.61499999999999</c:v>
                </c:pt>
                <c:pt idx="73">
                  <c:v>-105.97799999999999</c:v>
                </c:pt>
                <c:pt idx="74">
                  <c:v>-105.3417</c:v>
                </c:pt>
                <c:pt idx="75">
                  <c:v>-104.76179999999999</c:v>
                </c:pt>
                <c:pt idx="76">
                  <c:v>-104.235</c:v>
                </c:pt>
                <c:pt idx="77">
                  <c:v>-103.541</c:v>
                </c:pt>
                <c:pt idx="78">
                  <c:v>-103.0428</c:v>
                </c:pt>
                <c:pt idx="79">
                  <c:v>-102.31180000000001</c:v>
                </c:pt>
                <c:pt idx="80">
                  <c:v>-101.5826</c:v>
                </c:pt>
                <c:pt idx="81">
                  <c:v>-100.7435</c:v>
                </c:pt>
                <c:pt idx="82">
                  <c:v>-99.999669999999995</c:v>
                </c:pt>
                <c:pt idx="83">
                  <c:v>-99.160799999999995</c:v>
                </c:pt>
                <c:pt idx="84">
                  <c:v>-98.387050000000002</c:v>
                </c:pt>
                <c:pt idx="85">
                  <c:v>-97.544340000000005</c:v>
                </c:pt>
                <c:pt idx="86">
                  <c:v>-96.271979999999999</c:v>
                </c:pt>
                <c:pt idx="87">
                  <c:v>-95.473910000000004</c:v>
                </c:pt>
                <c:pt idx="88">
                  <c:v>-94.486949999999993</c:v>
                </c:pt>
                <c:pt idx="89">
                  <c:v>-93.485690000000005</c:v>
                </c:pt>
                <c:pt idx="90">
                  <c:v>-92.368930000000006</c:v>
                </c:pt>
                <c:pt idx="91">
                  <c:v>-91.17671</c:v>
                </c:pt>
                <c:pt idx="92">
                  <c:v>-90.088570000000004</c:v>
                </c:pt>
                <c:pt idx="93">
                  <c:v>-88.301270000000002</c:v>
                </c:pt>
                <c:pt idx="94">
                  <c:v>-86.389849999999996</c:v>
                </c:pt>
                <c:pt idx="95">
                  <c:v>-84.186480000000003</c:v>
                </c:pt>
                <c:pt idx="96">
                  <c:v>-82.182649999999995</c:v>
                </c:pt>
                <c:pt idx="97">
                  <c:v>-79.474450000000004</c:v>
                </c:pt>
                <c:pt idx="98">
                  <c:v>-76.702929999999995</c:v>
                </c:pt>
              </c:numCache>
            </c:numRef>
          </c:xVal>
          <c:yVal>
            <c:numRef>
              <c:f>'UMa-6GHz'!$O$156:$O$254</c:f>
              <c:numCache>
                <c:formatCode>0.00</c:formatCode>
                <c:ptCount val="99"/>
                <c:pt idx="0">
                  <c:v>173.90790000000001</c:v>
                </c:pt>
                <c:pt idx="1">
                  <c:v>159.11949999999999</c:v>
                </c:pt>
                <c:pt idx="2">
                  <c:v>155.26310000000001</c:v>
                </c:pt>
                <c:pt idx="3">
                  <c:v>152.4974</c:v>
                </c:pt>
                <c:pt idx="4">
                  <c:v>150.8708</c:v>
                </c:pt>
                <c:pt idx="5">
                  <c:v>149.50380000000001</c:v>
                </c:pt>
                <c:pt idx="6">
                  <c:v>148.01519999999999</c:v>
                </c:pt>
                <c:pt idx="7">
                  <c:v>146.87690000000001</c:v>
                </c:pt>
                <c:pt idx="8">
                  <c:v>145.78440000000001</c:v>
                </c:pt>
                <c:pt idx="9">
                  <c:v>144.63550000000001</c:v>
                </c:pt>
                <c:pt idx="10">
                  <c:v>143.69280000000001</c:v>
                </c:pt>
                <c:pt idx="11">
                  <c:v>142.61019999999999</c:v>
                </c:pt>
                <c:pt idx="12">
                  <c:v>141.7953</c:v>
                </c:pt>
                <c:pt idx="13">
                  <c:v>140.92189999999999</c:v>
                </c:pt>
                <c:pt idx="14">
                  <c:v>140.1139</c:v>
                </c:pt>
                <c:pt idx="15">
                  <c:v>139.24850000000001</c:v>
                </c:pt>
                <c:pt idx="16">
                  <c:v>138.4222</c:v>
                </c:pt>
                <c:pt idx="17">
                  <c:v>137.7021</c:v>
                </c:pt>
                <c:pt idx="18">
                  <c:v>137.02529999999999</c:v>
                </c:pt>
                <c:pt idx="19">
                  <c:v>136.18279999999999</c:v>
                </c:pt>
                <c:pt idx="20">
                  <c:v>135.57220000000001</c:v>
                </c:pt>
                <c:pt idx="21">
                  <c:v>135.05629999999999</c:v>
                </c:pt>
                <c:pt idx="22">
                  <c:v>134.39779999999999</c:v>
                </c:pt>
                <c:pt idx="23">
                  <c:v>133.78370000000001</c:v>
                </c:pt>
                <c:pt idx="24">
                  <c:v>133.18389999999999</c:v>
                </c:pt>
                <c:pt idx="25">
                  <c:v>132.47389999999999</c:v>
                </c:pt>
                <c:pt idx="26">
                  <c:v>131.88220000000001</c:v>
                </c:pt>
                <c:pt idx="27">
                  <c:v>131.26910000000001</c:v>
                </c:pt>
                <c:pt idx="28">
                  <c:v>130.626</c:v>
                </c:pt>
                <c:pt idx="29">
                  <c:v>129.92099999999999</c:v>
                </c:pt>
                <c:pt idx="30">
                  <c:v>129.3682</c:v>
                </c:pt>
                <c:pt idx="31">
                  <c:v>128.8434</c:v>
                </c:pt>
                <c:pt idx="32">
                  <c:v>128.2739</c:v>
                </c:pt>
                <c:pt idx="33">
                  <c:v>127.70740000000001</c:v>
                </c:pt>
                <c:pt idx="34">
                  <c:v>127.0331</c:v>
                </c:pt>
                <c:pt idx="35">
                  <c:v>126.3781</c:v>
                </c:pt>
                <c:pt idx="36">
                  <c:v>125.85429999999999</c:v>
                </c:pt>
                <c:pt idx="37">
                  <c:v>125.4148</c:v>
                </c:pt>
                <c:pt idx="38">
                  <c:v>124.8252</c:v>
                </c:pt>
                <c:pt idx="39">
                  <c:v>124.32980000000001</c:v>
                </c:pt>
                <c:pt idx="40">
                  <c:v>123.90219999999999</c:v>
                </c:pt>
                <c:pt idx="41">
                  <c:v>123.45699999999999</c:v>
                </c:pt>
                <c:pt idx="42">
                  <c:v>122.97920000000001</c:v>
                </c:pt>
                <c:pt idx="43">
                  <c:v>122.36539999999999</c:v>
                </c:pt>
                <c:pt idx="44">
                  <c:v>121.8278</c:v>
                </c:pt>
                <c:pt idx="45">
                  <c:v>121.1516</c:v>
                </c:pt>
                <c:pt idx="46">
                  <c:v>120.5509</c:v>
                </c:pt>
                <c:pt idx="47">
                  <c:v>120.07040000000001</c:v>
                </c:pt>
                <c:pt idx="48">
                  <c:v>119.5171</c:v>
                </c:pt>
                <c:pt idx="49">
                  <c:v>118.9688</c:v>
                </c:pt>
                <c:pt idx="50">
                  <c:v>118.47069999999999</c:v>
                </c:pt>
                <c:pt idx="51">
                  <c:v>117.9543</c:v>
                </c:pt>
                <c:pt idx="52">
                  <c:v>117.4509</c:v>
                </c:pt>
                <c:pt idx="53">
                  <c:v>116.9619</c:v>
                </c:pt>
                <c:pt idx="54">
                  <c:v>116.3492</c:v>
                </c:pt>
                <c:pt idx="55">
                  <c:v>115.6537</c:v>
                </c:pt>
                <c:pt idx="56">
                  <c:v>115.17230000000001</c:v>
                </c:pt>
                <c:pt idx="57">
                  <c:v>114.6018</c:v>
                </c:pt>
                <c:pt idx="58">
                  <c:v>114.1277</c:v>
                </c:pt>
                <c:pt idx="59">
                  <c:v>113.6109</c:v>
                </c:pt>
                <c:pt idx="60">
                  <c:v>113.0248</c:v>
                </c:pt>
                <c:pt idx="61">
                  <c:v>112.5985</c:v>
                </c:pt>
                <c:pt idx="62">
                  <c:v>111.9954</c:v>
                </c:pt>
                <c:pt idx="63">
                  <c:v>111.4607</c:v>
                </c:pt>
                <c:pt idx="64">
                  <c:v>110.9806</c:v>
                </c:pt>
                <c:pt idx="65">
                  <c:v>110.42</c:v>
                </c:pt>
                <c:pt idx="66">
                  <c:v>109.94799999999999</c:v>
                </c:pt>
                <c:pt idx="67">
                  <c:v>109.44750000000001</c:v>
                </c:pt>
                <c:pt idx="68">
                  <c:v>108.90470000000001</c:v>
                </c:pt>
                <c:pt idx="69">
                  <c:v>108.3877</c:v>
                </c:pt>
                <c:pt idx="70">
                  <c:v>107.8099</c:v>
                </c:pt>
                <c:pt idx="71">
                  <c:v>107.2407</c:v>
                </c:pt>
                <c:pt idx="72">
                  <c:v>106.61499999999999</c:v>
                </c:pt>
                <c:pt idx="73">
                  <c:v>105.97799999999999</c:v>
                </c:pt>
                <c:pt idx="74">
                  <c:v>105.3417</c:v>
                </c:pt>
                <c:pt idx="75">
                  <c:v>104.76179999999999</c:v>
                </c:pt>
                <c:pt idx="76">
                  <c:v>104.235</c:v>
                </c:pt>
                <c:pt idx="77">
                  <c:v>103.541</c:v>
                </c:pt>
                <c:pt idx="78">
                  <c:v>103.0428</c:v>
                </c:pt>
                <c:pt idx="79">
                  <c:v>102.31180000000001</c:v>
                </c:pt>
                <c:pt idx="80">
                  <c:v>101.5826</c:v>
                </c:pt>
                <c:pt idx="81">
                  <c:v>100.7435</c:v>
                </c:pt>
                <c:pt idx="82">
                  <c:v>99.999669999999995</c:v>
                </c:pt>
                <c:pt idx="83">
                  <c:v>99.160799999999995</c:v>
                </c:pt>
                <c:pt idx="84">
                  <c:v>98.387050000000002</c:v>
                </c:pt>
                <c:pt idx="85">
                  <c:v>97.544340000000005</c:v>
                </c:pt>
                <c:pt idx="86">
                  <c:v>96.271979999999999</c:v>
                </c:pt>
                <c:pt idx="87">
                  <c:v>95.473910000000004</c:v>
                </c:pt>
                <c:pt idx="88">
                  <c:v>94.486949999999993</c:v>
                </c:pt>
                <c:pt idx="89">
                  <c:v>93.485690000000005</c:v>
                </c:pt>
                <c:pt idx="90">
                  <c:v>92.368930000000006</c:v>
                </c:pt>
                <c:pt idx="91">
                  <c:v>91.17671</c:v>
                </c:pt>
                <c:pt idx="92">
                  <c:v>90.088570000000004</c:v>
                </c:pt>
                <c:pt idx="93">
                  <c:v>88.301270000000002</c:v>
                </c:pt>
                <c:pt idx="94">
                  <c:v>86.389849999999996</c:v>
                </c:pt>
                <c:pt idx="95">
                  <c:v>84.186480000000003</c:v>
                </c:pt>
                <c:pt idx="96">
                  <c:v>82.182649999999995</c:v>
                </c:pt>
                <c:pt idx="97">
                  <c:v>79.474450000000004</c:v>
                </c:pt>
                <c:pt idx="98">
                  <c:v>76.702929999999995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D5A-4ECB-9E1E-F86CF3DCF55F}"/>
            </c:ext>
          </c:extLst>
        </c:ser>
        <c:ser>
          <c:idx val="14"/>
          <c:order val="14"/>
          <c:tx>
            <c:strRef>
              <c:f>'UMa-6GHz'!$P$155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-173.90790000000001</c:v>
                </c:pt>
                <c:pt idx="1">
                  <c:v>-159.11949999999999</c:v>
                </c:pt>
                <c:pt idx="2">
                  <c:v>-155.26310000000001</c:v>
                </c:pt>
                <c:pt idx="3">
                  <c:v>-152.4974</c:v>
                </c:pt>
                <c:pt idx="4">
                  <c:v>-150.8708</c:v>
                </c:pt>
                <c:pt idx="5">
                  <c:v>-149.50380000000001</c:v>
                </c:pt>
                <c:pt idx="6">
                  <c:v>-148.01519999999999</c:v>
                </c:pt>
                <c:pt idx="7">
                  <c:v>-146.87690000000001</c:v>
                </c:pt>
                <c:pt idx="8">
                  <c:v>-145.78440000000001</c:v>
                </c:pt>
                <c:pt idx="9">
                  <c:v>-144.63550000000001</c:v>
                </c:pt>
                <c:pt idx="10">
                  <c:v>-143.69280000000001</c:v>
                </c:pt>
                <c:pt idx="11">
                  <c:v>-142.61019999999999</c:v>
                </c:pt>
                <c:pt idx="12">
                  <c:v>-141.7953</c:v>
                </c:pt>
                <c:pt idx="13">
                  <c:v>-140.92189999999999</c:v>
                </c:pt>
                <c:pt idx="14">
                  <c:v>-140.1139</c:v>
                </c:pt>
                <c:pt idx="15">
                  <c:v>-139.24850000000001</c:v>
                </c:pt>
                <c:pt idx="16">
                  <c:v>-138.4222</c:v>
                </c:pt>
                <c:pt idx="17">
                  <c:v>-137.7021</c:v>
                </c:pt>
                <c:pt idx="18">
                  <c:v>-137.02529999999999</c:v>
                </c:pt>
                <c:pt idx="19">
                  <c:v>-136.18279999999999</c:v>
                </c:pt>
                <c:pt idx="20">
                  <c:v>-135.57220000000001</c:v>
                </c:pt>
                <c:pt idx="21">
                  <c:v>-135.05629999999999</c:v>
                </c:pt>
                <c:pt idx="22">
                  <c:v>-134.39779999999999</c:v>
                </c:pt>
                <c:pt idx="23">
                  <c:v>-133.78370000000001</c:v>
                </c:pt>
                <c:pt idx="24">
                  <c:v>-133.18389999999999</c:v>
                </c:pt>
                <c:pt idx="25">
                  <c:v>-132.47389999999999</c:v>
                </c:pt>
                <c:pt idx="26">
                  <c:v>-131.88220000000001</c:v>
                </c:pt>
                <c:pt idx="27">
                  <c:v>-131.26910000000001</c:v>
                </c:pt>
                <c:pt idx="28">
                  <c:v>-130.626</c:v>
                </c:pt>
                <c:pt idx="29">
                  <c:v>-129.92099999999999</c:v>
                </c:pt>
                <c:pt idx="30">
                  <c:v>-129.3682</c:v>
                </c:pt>
                <c:pt idx="31">
                  <c:v>-128.8434</c:v>
                </c:pt>
                <c:pt idx="32">
                  <c:v>-128.2739</c:v>
                </c:pt>
                <c:pt idx="33">
                  <c:v>-127.70740000000001</c:v>
                </c:pt>
                <c:pt idx="34">
                  <c:v>-127.0331</c:v>
                </c:pt>
                <c:pt idx="35">
                  <c:v>-126.3781</c:v>
                </c:pt>
                <c:pt idx="36">
                  <c:v>-125.85429999999999</c:v>
                </c:pt>
                <c:pt idx="37">
                  <c:v>-125.4148</c:v>
                </c:pt>
                <c:pt idx="38">
                  <c:v>-124.8252</c:v>
                </c:pt>
                <c:pt idx="39">
                  <c:v>-124.32980000000001</c:v>
                </c:pt>
                <c:pt idx="40">
                  <c:v>-123.90219999999999</c:v>
                </c:pt>
                <c:pt idx="41">
                  <c:v>-123.45699999999999</c:v>
                </c:pt>
                <c:pt idx="42">
                  <c:v>-122.97920000000001</c:v>
                </c:pt>
                <c:pt idx="43">
                  <c:v>-122.36539999999999</c:v>
                </c:pt>
                <c:pt idx="44">
                  <c:v>-121.8278</c:v>
                </c:pt>
                <c:pt idx="45">
                  <c:v>-121.1516</c:v>
                </c:pt>
                <c:pt idx="46">
                  <c:v>-120.5509</c:v>
                </c:pt>
                <c:pt idx="47">
                  <c:v>-120.07040000000001</c:v>
                </c:pt>
                <c:pt idx="48">
                  <c:v>-119.5171</c:v>
                </c:pt>
                <c:pt idx="49">
                  <c:v>-118.9688</c:v>
                </c:pt>
                <c:pt idx="50">
                  <c:v>-118.47069999999999</c:v>
                </c:pt>
                <c:pt idx="51">
                  <c:v>-117.9543</c:v>
                </c:pt>
                <c:pt idx="52">
                  <c:v>-117.4509</c:v>
                </c:pt>
                <c:pt idx="53">
                  <c:v>-116.9619</c:v>
                </c:pt>
                <c:pt idx="54">
                  <c:v>-116.3492</c:v>
                </c:pt>
                <c:pt idx="55">
                  <c:v>-115.6537</c:v>
                </c:pt>
                <c:pt idx="56">
                  <c:v>-115.17230000000001</c:v>
                </c:pt>
                <c:pt idx="57">
                  <c:v>-114.6018</c:v>
                </c:pt>
                <c:pt idx="58">
                  <c:v>-114.1277</c:v>
                </c:pt>
                <c:pt idx="59">
                  <c:v>-113.6109</c:v>
                </c:pt>
                <c:pt idx="60">
                  <c:v>-113.0248</c:v>
                </c:pt>
                <c:pt idx="61">
                  <c:v>-112.5985</c:v>
                </c:pt>
                <c:pt idx="62">
                  <c:v>-111.9954</c:v>
                </c:pt>
                <c:pt idx="63">
                  <c:v>-111.4607</c:v>
                </c:pt>
                <c:pt idx="64">
                  <c:v>-110.9806</c:v>
                </c:pt>
                <c:pt idx="65">
                  <c:v>-110.42</c:v>
                </c:pt>
                <c:pt idx="66">
                  <c:v>-109.94799999999999</c:v>
                </c:pt>
                <c:pt idx="67">
                  <c:v>-109.44750000000001</c:v>
                </c:pt>
                <c:pt idx="68">
                  <c:v>-108.90470000000001</c:v>
                </c:pt>
                <c:pt idx="69">
                  <c:v>-108.3877</c:v>
                </c:pt>
                <c:pt idx="70">
                  <c:v>-107.8099</c:v>
                </c:pt>
                <c:pt idx="71">
                  <c:v>-107.2407</c:v>
                </c:pt>
                <c:pt idx="72">
                  <c:v>-106.61499999999999</c:v>
                </c:pt>
                <c:pt idx="73">
                  <c:v>-105.97799999999999</c:v>
                </c:pt>
                <c:pt idx="74">
                  <c:v>-105.3417</c:v>
                </c:pt>
                <c:pt idx="75">
                  <c:v>-104.76179999999999</c:v>
                </c:pt>
                <c:pt idx="76">
                  <c:v>-104.235</c:v>
                </c:pt>
                <c:pt idx="77">
                  <c:v>-103.541</c:v>
                </c:pt>
                <c:pt idx="78">
                  <c:v>-103.0428</c:v>
                </c:pt>
                <c:pt idx="79">
                  <c:v>-102.31180000000001</c:v>
                </c:pt>
                <c:pt idx="80">
                  <c:v>-101.5826</c:v>
                </c:pt>
                <c:pt idx="81">
                  <c:v>-100.7435</c:v>
                </c:pt>
                <c:pt idx="82">
                  <c:v>-99.999669999999995</c:v>
                </c:pt>
                <c:pt idx="83">
                  <c:v>-99.160799999999995</c:v>
                </c:pt>
                <c:pt idx="84">
                  <c:v>-98.387050000000002</c:v>
                </c:pt>
                <c:pt idx="85">
                  <c:v>-97.544340000000005</c:v>
                </c:pt>
                <c:pt idx="86">
                  <c:v>-96.271979999999999</c:v>
                </c:pt>
                <c:pt idx="87">
                  <c:v>-95.473910000000004</c:v>
                </c:pt>
                <c:pt idx="88">
                  <c:v>-94.486949999999993</c:v>
                </c:pt>
                <c:pt idx="89">
                  <c:v>-93.485690000000005</c:v>
                </c:pt>
                <c:pt idx="90">
                  <c:v>-92.368930000000006</c:v>
                </c:pt>
                <c:pt idx="91">
                  <c:v>-91.17671</c:v>
                </c:pt>
                <c:pt idx="92">
                  <c:v>-90.088570000000004</c:v>
                </c:pt>
                <c:pt idx="93">
                  <c:v>-88.301270000000002</c:v>
                </c:pt>
                <c:pt idx="94">
                  <c:v>-86.389849999999996</c:v>
                </c:pt>
                <c:pt idx="95">
                  <c:v>-84.186480000000003</c:v>
                </c:pt>
                <c:pt idx="96">
                  <c:v>-82.182649999999995</c:v>
                </c:pt>
                <c:pt idx="97">
                  <c:v>-79.474450000000004</c:v>
                </c:pt>
                <c:pt idx="98">
                  <c:v>-76.702929999999995</c:v>
                </c:pt>
              </c:numCache>
            </c:numRef>
          </c:xVal>
          <c:yVal>
            <c:numRef>
              <c:f>'UMa-6GHz'!$P$156:$P$254</c:f>
              <c:numCache>
                <c:formatCode>0.000_ </c:formatCode>
                <c:ptCount val="99"/>
                <c:pt idx="0">
                  <c:v>173.90790000000001</c:v>
                </c:pt>
                <c:pt idx="1">
                  <c:v>159.11949999999999</c:v>
                </c:pt>
                <c:pt idx="2">
                  <c:v>155.26310000000001</c:v>
                </c:pt>
                <c:pt idx="3">
                  <c:v>152.4974</c:v>
                </c:pt>
                <c:pt idx="4">
                  <c:v>150.8708</c:v>
                </c:pt>
                <c:pt idx="5">
                  <c:v>149.50380000000001</c:v>
                </c:pt>
                <c:pt idx="6">
                  <c:v>148.01519999999999</c:v>
                </c:pt>
                <c:pt idx="7">
                  <c:v>146.87690000000001</c:v>
                </c:pt>
                <c:pt idx="8">
                  <c:v>145.78440000000001</c:v>
                </c:pt>
                <c:pt idx="9">
                  <c:v>144.63550000000001</c:v>
                </c:pt>
                <c:pt idx="10">
                  <c:v>143.69280000000001</c:v>
                </c:pt>
                <c:pt idx="11">
                  <c:v>142.61019999999999</c:v>
                </c:pt>
                <c:pt idx="12">
                  <c:v>141.7953</c:v>
                </c:pt>
                <c:pt idx="13">
                  <c:v>140.92189999999999</c:v>
                </c:pt>
                <c:pt idx="14">
                  <c:v>140.1139</c:v>
                </c:pt>
                <c:pt idx="15">
                  <c:v>139.24850000000001</c:v>
                </c:pt>
                <c:pt idx="16">
                  <c:v>138.4222</c:v>
                </c:pt>
                <c:pt idx="17">
                  <c:v>137.7021</c:v>
                </c:pt>
                <c:pt idx="18">
                  <c:v>137.02529999999999</c:v>
                </c:pt>
                <c:pt idx="19">
                  <c:v>136.18279999999999</c:v>
                </c:pt>
                <c:pt idx="20">
                  <c:v>135.57220000000001</c:v>
                </c:pt>
                <c:pt idx="21">
                  <c:v>135.05629999999999</c:v>
                </c:pt>
                <c:pt idx="22">
                  <c:v>134.39779999999999</c:v>
                </c:pt>
                <c:pt idx="23">
                  <c:v>133.78370000000001</c:v>
                </c:pt>
                <c:pt idx="24">
                  <c:v>133.18389999999999</c:v>
                </c:pt>
                <c:pt idx="25">
                  <c:v>132.47389999999999</c:v>
                </c:pt>
                <c:pt idx="26">
                  <c:v>131.88220000000001</c:v>
                </c:pt>
                <c:pt idx="27">
                  <c:v>131.26910000000001</c:v>
                </c:pt>
                <c:pt idx="28">
                  <c:v>130.626</c:v>
                </c:pt>
                <c:pt idx="29">
                  <c:v>129.92099999999999</c:v>
                </c:pt>
                <c:pt idx="30">
                  <c:v>129.3682</c:v>
                </c:pt>
                <c:pt idx="31">
                  <c:v>128.8434</c:v>
                </c:pt>
                <c:pt idx="32">
                  <c:v>128.2739</c:v>
                </c:pt>
                <c:pt idx="33">
                  <c:v>127.70740000000001</c:v>
                </c:pt>
                <c:pt idx="34">
                  <c:v>127.0331</c:v>
                </c:pt>
                <c:pt idx="35">
                  <c:v>126.3781</c:v>
                </c:pt>
                <c:pt idx="36">
                  <c:v>125.85429999999999</c:v>
                </c:pt>
                <c:pt idx="37">
                  <c:v>125.4148</c:v>
                </c:pt>
                <c:pt idx="38">
                  <c:v>124.8252</c:v>
                </c:pt>
                <c:pt idx="39">
                  <c:v>124.32980000000001</c:v>
                </c:pt>
                <c:pt idx="40">
                  <c:v>123.90219999999999</c:v>
                </c:pt>
                <c:pt idx="41">
                  <c:v>123.45699999999999</c:v>
                </c:pt>
                <c:pt idx="42">
                  <c:v>122.97920000000001</c:v>
                </c:pt>
                <c:pt idx="43">
                  <c:v>122.36539999999999</c:v>
                </c:pt>
                <c:pt idx="44">
                  <c:v>121.8278</c:v>
                </c:pt>
                <c:pt idx="45">
                  <c:v>121.1516</c:v>
                </c:pt>
                <c:pt idx="46">
                  <c:v>120.5509</c:v>
                </c:pt>
                <c:pt idx="47">
                  <c:v>120.07040000000001</c:v>
                </c:pt>
                <c:pt idx="48">
                  <c:v>119.5171</c:v>
                </c:pt>
                <c:pt idx="49">
                  <c:v>118.9688</c:v>
                </c:pt>
                <c:pt idx="50">
                  <c:v>118.47069999999999</c:v>
                </c:pt>
                <c:pt idx="51">
                  <c:v>117.9543</c:v>
                </c:pt>
                <c:pt idx="52">
                  <c:v>117.4509</c:v>
                </c:pt>
                <c:pt idx="53">
                  <c:v>116.9619</c:v>
                </c:pt>
                <c:pt idx="54">
                  <c:v>116.3492</c:v>
                </c:pt>
                <c:pt idx="55">
                  <c:v>115.6537</c:v>
                </c:pt>
                <c:pt idx="56">
                  <c:v>115.17230000000001</c:v>
                </c:pt>
                <c:pt idx="57">
                  <c:v>114.6018</c:v>
                </c:pt>
                <c:pt idx="58">
                  <c:v>114.1277</c:v>
                </c:pt>
                <c:pt idx="59">
                  <c:v>113.6109</c:v>
                </c:pt>
                <c:pt idx="60">
                  <c:v>113.0248</c:v>
                </c:pt>
                <c:pt idx="61">
                  <c:v>112.5985</c:v>
                </c:pt>
                <c:pt idx="62">
                  <c:v>111.9954</c:v>
                </c:pt>
                <c:pt idx="63">
                  <c:v>111.4607</c:v>
                </c:pt>
                <c:pt idx="64">
                  <c:v>110.9806</c:v>
                </c:pt>
                <c:pt idx="65">
                  <c:v>110.42</c:v>
                </c:pt>
                <c:pt idx="66">
                  <c:v>109.94799999999999</c:v>
                </c:pt>
                <c:pt idx="67">
                  <c:v>109.44750000000001</c:v>
                </c:pt>
                <c:pt idx="68">
                  <c:v>108.90470000000001</c:v>
                </c:pt>
                <c:pt idx="69">
                  <c:v>108.3877</c:v>
                </c:pt>
                <c:pt idx="70">
                  <c:v>107.8099</c:v>
                </c:pt>
                <c:pt idx="71">
                  <c:v>107.2407</c:v>
                </c:pt>
                <c:pt idx="72">
                  <c:v>106.61499999999999</c:v>
                </c:pt>
                <c:pt idx="73">
                  <c:v>105.97799999999999</c:v>
                </c:pt>
                <c:pt idx="74">
                  <c:v>105.3417</c:v>
                </c:pt>
                <c:pt idx="75">
                  <c:v>104.76179999999999</c:v>
                </c:pt>
                <c:pt idx="76">
                  <c:v>104.235</c:v>
                </c:pt>
                <c:pt idx="77">
                  <c:v>103.541</c:v>
                </c:pt>
                <c:pt idx="78">
                  <c:v>103.0428</c:v>
                </c:pt>
                <c:pt idx="79">
                  <c:v>102.31180000000001</c:v>
                </c:pt>
                <c:pt idx="80">
                  <c:v>101.5826</c:v>
                </c:pt>
                <c:pt idx="81">
                  <c:v>100.7435</c:v>
                </c:pt>
                <c:pt idx="82">
                  <c:v>99.999669999999995</c:v>
                </c:pt>
                <c:pt idx="83">
                  <c:v>99.160799999999995</c:v>
                </c:pt>
                <c:pt idx="84">
                  <c:v>98.387050000000002</c:v>
                </c:pt>
                <c:pt idx="85">
                  <c:v>97.544340000000005</c:v>
                </c:pt>
                <c:pt idx="86">
                  <c:v>96.271979999999999</c:v>
                </c:pt>
                <c:pt idx="87">
                  <c:v>95.473910000000004</c:v>
                </c:pt>
                <c:pt idx="88">
                  <c:v>94.486949999999993</c:v>
                </c:pt>
                <c:pt idx="89">
                  <c:v>93.485690000000005</c:v>
                </c:pt>
                <c:pt idx="90">
                  <c:v>92.368930000000006</c:v>
                </c:pt>
                <c:pt idx="91">
                  <c:v>91.17671</c:v>
                </c:pt>
                <c:pt idx="92">
                  <c:v>90.088570000000004</c:v>
                </c:pt>
                <c:pt idx="93">
                  <c:v>88.301270000000002</c:v>
                </c:pt>
                <c:pt idx="94">
                  <c:v>86.389849999999996</c:v>
                </c:pt>
                <c:pt idx="95">
                  <c:v>84.186480000000003</c:v>
                </c:pt>
                <c:pt idx="96">
                  <c:v>82.182649999999995</c:v>
                </c:pt>
                <c:pt idx="97">
                  <c:v>79.474450000000004</c:v>
                </c:pt>
                <c:pt idx="98">
                  <c:v>76.702929999999995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D5A-4ECB-9E1E-F86CF3DCF55F}"/>
            </c:ext>
          </c:extLst>
        </c:ser>
        <c:ser>
          <c:idx val="15"/>
          <c:order val="15"/>
          <c:tx>
            <c:strRef>
              <c:f>'UMa-6GHz'!$Q$155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-173.90790000000001</c:v>
                </c:pt>
                <c:pt idx="1">
                  <c:v>-159.11949999999999</c:v>
                </c:pt>
                <c:pt idx="2">
                  <c:v>-155.26310000000001</c:v>
                </c:pt>
                <c:pt idx="3">
                  <c:v>-152.4974</c:v>
                </c:pt>
                <c:pt idx="4">
                  <c:v>-150.8708</c:v>
                </c:pt>
                <c:pt idx="5">
                  <c:v>-149.50380000000001</c:v>
                </c:pt>
                <c:pt idx="6">
                  <c:v>-148.01519999999999</c:v>
                </c:pt>
                <c:pt idx="7">
                  <c:v>-146.87690000000001</c:v>
                </c:pt>
                <c:pt idx="8">
                  <c:v>-145.78440000000001</c:v>
                </c:pt>
                <c:pt idx="9">
                  <c:v>-144.63550000000001</c:v>
                </c:pt>
                <c:pt idx="10">
                  <c:v>-143.69280000000001</c:v>
                </c:pt>
                <c:pt idx="11">
                  <c:v>-142.61019999999999</c:v>
                </c:pt>
                <c:pt idx="12">
                  <c:v>-141.7953</c:v>
                </c:pt>
                <c:pt idx="13">
                  <c:v>-140.92189999999999</c:v>
                </c:pt>
                <c:pt idx="14">
                  <c:v>-140.1139</c:v>
                </c:pt>
                <c:pt idx="15">
                  <c:v>-139.24850000000001</c:v>
                </c:pt>
                <c:pt idx="16">
                  <c:v>-138.4222</c:v>
                </c:pt>
                <c:pt idx="17">
                  <c:v>-137.7021</c:v>
                </c:pt>
                <c:pt idx="18">
                  <c:v>-137.02529999999999</c:v>
                </c:pt>
                <c:pt idx="19">
                  <c:v>-136.18279999999999</c:v>
                </c:pt>
                <c:pt idx="20">
                  <c:v>-135.57220000000001</c:v>
                </c:pt>
                <c:pt idx="21">
                  <c:v>-135.05629999999999</c:v>
                </c:pt>
                <c:pt idx="22">
                  <c:v>-134.39779999999999</c:v>
                </c:pt>
                <c:pt idx="23">
                  <c:v>-133.78370000000001</c:v>
                </c:pt>
                <c:pt idx="24">
                  <c:v>-133.18389999999999</c:v>
                </c:pt>
                <c:pt idx="25">
                  <c:v>-132.47389999999999</c:v>
                </c:pt>
                <c:pt idx="26">
                  <c:v>-131.88220000000001</c:v>
                </c:pt>
                <c:pt idx="27">
                  <c:v>-131.26910000000001</c:v>
                </c:pt>
                <c:pt idx="28">
                  <c:v>-130.626</c:v>
                </c:pt>
                <c:pt idx="29">
                  <c:v>-129.92099999999999</c:v>
                </c:pt>
                <c:pt idx="30">
                  <c:v>-129.3682</c:v>
                </c:pt>
                <c:pt idx="31">
                  <c:v>-128.8434</c:v>
                </c:pt>
                <c:pt idx="32">
                  <c:v>-128.2739</c:v>
                </c:pt>
                <c:pt idx="33">
                  <c:v>-127.70740000000001</c:v>
                </c:pt>
                <c:pt idx="34">
                  <c:v>-127.0331</c:v>
                </c:pt>
                <c:pt idx="35">
                  <c:v>-126.3781</c:v>
                </c:pt>
                <c:pt idx="36">
                  <c:v>-125.85429999999999</c:v>
                </c:pt>
                <c:pt idx="37">
                  <c:v>-125.4148</c:v>
                </c:pt>
                <c:pt idx="38">
                  <c:v>-124.8252</c:v>
                </c:pt>
                <c:pt idx="39">
                  <c:v>-124.32980000000001</c:v>
                </c:pt>
                <c:pt idx="40">
                  <c:v>-123.90219999999999</c:v>
                </c:pt>
                <c:pt idx="41">
                  <c:v>-123.45699999999999</c:v>
                </c:pt>
                <c:pt idx="42">
                  <c:v>-122.97920000000001</c:v>
                </c:pt>
                <c:pt idx="43">
                  <c:v>-122.36539999999999</c:v>
                </c:pt>
                <c:pt idx="44">
                  <c:v>-121.8278</c:v>
                </c:pt>
                <c:pt idx="45">
                  <c:v>-121.1516</c:v>
                </c:pt>
                <c:pt idx="46">
                  <c:v>-120.5509</c:v>
                </c:pt>
                <c:pt idx="47">
                  <c:v>-120.07040000000001</c:v>
                </c:pt>
                <c:pt idx="48">
                  <c:v>-119.5171</c:v>
                </c:pt>
                <c:pt idx="49">
                  <c:v>-118.9688</c:v>
                </c:pt>
                <c:pt idx="50">
                  <c:v>-118.47069999999999</c:v>
                </c:pt>
                <c:pt idx="51">
                  <c:v>-117.9543</c:v>
                </c:pt>
                <c:pt idx="52">
                  <c:v>-117.4509</c:v>
                </c:pt>
                <c:pt idx="53">
                  <c:v>-116.9619</c:v>
                </c:pt>
                <c:pt idx="54">
                  <c:v>-116.3492</c:v>
                </c:pt>
                <c:pt idx="55">
                  <c:v>-115.6537</c:v>
                </c:pt>
                <c:pt idx="56">
                  <c:v>-115.17230000000001</c:v>
                </c:pt>
                <c:pt idx="57">
                  <c:v>-114.6018</c:v>
                </c:pt>
                <c:pt idx="58">
                  <c:v>-114.1277</c:v>
                </c:pt>
                <c:pt idx="59">
                  <c:v>-113.6109</c:v>
                </c:pt>
                <c:pt idx="60">
                  <c:v>-113.0248</c:v>
                </c:pt>
                <c:pt idx="61">
                  <c:v>-112.5985</c:v>
                </c:pt>
                <c:pt idx="62">
                  <c:v>-111.9954</c:v>
                </c:pt>
                <c:pt idx="63">
                  <c:v>-111.4607</c:v>
                </c:pt>
                <c:pt idx="64">
                  <c:v>-110.9806</c:v>
                </c:pt>
                <c:pt idx="65">
                  <c:v>-110.42</c:v>
                </c:pt>
                <c:pt idx="66">
                  <c:v>-109.94799999999999</c:v>
                </c:pt>
                <c:pt idx="67">
                  <c:v>-109.44750000000001</c:v>
                </c:pt>
                <c:pt idx="68">
                  <c:v>-108.90470000000001</c:v>
                </c:pt>
                <c:pt idx="69">
                  <c:v>-108.3877</c:v>
                </c:pt>
                <c:pt idx="70">
                  <c:v>-107.8099</c:v>
                </c:pt>
                <c:pt idx="71">
                  <c:v>-107.2407</c:v>
                </c:pt>
                <c:pt idx="72">
                  <c:v>-106.61499999999999</c:v>
                </c:pt>
                <c:pt idx="73">
                  <c:v>-105.97799999999999</c:v>
                </c:pt>
                <c:pt idx="74">
                  <c:v>-105.3417</c:v>
                </c:pt>
                <c:pt idx="75">
                  <c:v>-104.76179999999999</c:v>
                </c:pt>
                <c:pt idx="76">
                  <c:v>-104.235</c:v>
                </c:pt>
                <c:pt idx="77">
                  <c:v>-103.541</c:v>
                </c:pt>
                <c:pt idx="78">
                  <c:v>-103.0428</c:v>
                </c:pt>
                <c:pt idx="79">
                  <c:v>-102.31180000000001</c:v>
                </c:pt>
                <c:pt idx="80">
                  <c:v>-101.5826</c:v>
                </c:pt>
                <c:pt idx="81">
                  <c:v>-100.7435</c:v>
                </c:pt>
                <c:pt idx="82">
                  <c:v>-99.999669999999995</c:v>
                </c:pt>
                <c:pt idx="83">
                  <c:v>-99.160799999999995</c:v>
                </c:pt>
                <c:pt idx="84">
                  <c:v>-98.387050000000002</c:v>
                </c:pt>
                <c:pt idx="85">
                  <c:v>-97.544340000000005</c:v>
                </c:pt>
                <c:pt idx="86">
                  <c:v>-96.271979999999999</c:v>
                </c:pt>
                <c:pt idx="87">
                  <c:v>-95.473910000000004</c:v>
                </c:pt>
                <c:pt idx="88">
                  <c:v>-94.486949999999993</c:v>
                </c:pt>
                <c:pt idx="89">
                  <c:v>-93.485690000000005</c:v>
                </c:pt>
                <c:pt idx="90">
                  <c:v>-92.368930000000006</c:v>
                </c:pt>
                <c:pt idx="91">
                  <c:v>-91.17671</c:v>
                </c:pt>
                <c:pt idx="92">
                  <c:v>-90.088570000000004</c:v>
                </c:pt>
                <c:pt idx="93">
                  <c:v>-88.301270000000002</c:v>
                </c:pt>
                <c:pt idx="94">
                  <c:v>-86.389849999999996</c:v>
                </c:pt>
                <c:pt idx="95">
                  <c:v>-84.186480000000003</c:v>
                </c:pt>
                <c:pt idx="96">
                  <c:v>-82.182649999999995</c:v>
                </c:pt>
                <c:pt idx="97">
                  <c:v>-79.474450000000004</c:v>
                </c:pt>
                <c:pt idx="98">
                  <c:v>-76.702929999999995</c:v>
                </c:pt>
              </c:numCache>
            </c:numRef>
          </c:xVal>
          <c:yVal>
            <c:numRef>
              <c:f>'UMa-6GHz'!$Q$156:$Q$254</c:f>
              <c:numCache>
                <c:formatCode>0.000_ </c:formatCode>
                <c:ptCount val="99"/>
                <c:pt idx="0">
                  <c:v>173.90790000000001</c:v>
                </c:pt>
                <c:pt idx="1">
                  <c:v>159.11949999999999</c:v>
                </c:pt>
                <c:pt idx="2">
                  <c:v>155.26310000000001</c:v>
                </c:pt>
                <c:pt idx="3">
                  <c:v>152.4974</c:v>
                </c:pt>
                <c:pt idx="4">
                  <c:v>150.8708</c:v>
                </c:pt>
                <c:pt idx="5">
                  <c:v>149.50380000000001</c:v>
                </c:pt>
                <c:pt idx="6">
                  <c:v>148.01519999999999</c:v>
                </c:pt>
                <c:pt idx="7">
                  <c:v>146.87690000000001</c:v>
                </c:pt>
                <c:pt idx="8">
                  <c:v>145.78440000000001</c:v>
                </c:pt>
                <c:pt idx="9">
                  <c:v>144.63550000000001</c:v>
                </c:pt>
                <c:pt idx="10">
                  <c:v>143.69280000000001</c:v>
                </c:pt>
                <c:pt idx="11">
                  <c:v>142.61019999999999</c:v>
                </c:pt>
                <c:pt idx="12">
                  <c:v>141.7953</c:v>
                </c:pt>
                <c:pt idx="13">
                  <c:v>140.92189999999999</c:v>
                </c:pt>
                <c:pt idx="14">
                  <c:v>140.1139</c:v>
                </c:pt>
                <c:pt idx="15">
                  <c:v>139.24850000000001</c:v>
                </c:pt>
                <c:pt idx="16">
                  <c:v>138.4222</c:v>
                </c:pt>
                <c:pt idx="17">
                  <c:v>137.7021</c:v>
                </c:pt>
                <c:pt idx="18">
                  <c:v>137.02529999999999</c:v>
                </c:pt>
                <c:pt idx="19">
                  <c:v>136.18279999999999</c:v>
                </c:pt>
                <c:pt idx="20">
                  <c:v>135.57220000000001</c:v>
                </c:pt>
                <c:pt idx="21">
                  <c:v>135.05629999999999</c:v>
                </c:pt>
                <c:pt idx="22">
                  <c:v>134.39779999999999</c:v>
                </c:pt>
                <c:pt idx="23">
                  <c:v>133.78370000000001</c:v>
                </c:pt>
                <c:pt idx="24">
                  <c:v>133.18389999999999</c:v>
                </c:pt>
                <c:pt idx="25">
                  <c:v>132.47389999999999</c:v>
                </c:pt>
                <c:pt idx="26">
                  <c:v>131.88220000000001</c:v>
                </c:pt>
                <c:pt idx="27">
                  <c:v>131.26910000000001</c:v>
                </c:pt>
                <c:pt idx="28">
                  <c:v>130.626</c:v>
                </c:pt>
                <c:pt idx="29">
                  <c:v>129.92099999999999</c:v>
                </c:pt>
                <c:pt idx="30">
                  <c:v>129.3682</c:v>
                </c:pt>
                <c:pt idx="31">
                  <c:v>128.8434</c:v>
                </c:pt>
                <c:pt idx="32">
                  <c:v>128.2739</c:v>
                </c:pt>
                <c:pt idx="33">
                  <c:v>127.70740000000001</c:v>
                </c:pt>
                <c:pt idx="34">
                  <c:v>127.0331</c:v>
                </c:pt>
                <c:pt idx="35">
                  <c:v>126.3781</c:v>
                </c:pt>
                <c:pt idx="36">
                  <c:v>125.85429999999999</c:v>
                </c:pt>
                <c:pt idx="37">
                  <c:v>125.4148</c:v>
                </c:pt>
                <c:pt idx="38">
                  <c:v>124.8252</c:v>
                </c:pt>
                <c:pt idx="39">
                  <c:v>124.32980000000001</c:v>
                </c:pt>
                <c:pt idx="40">
                  <c:v>123.90219999999999</c:v>
                </c:pt>
                <c:pt idx="41">
                  <c:v>123.45699999999999</c:v>
                </c:pt>
                <c:pt idx="42">
                  <c:v>122.97920000000001</c:v>
                </c:pt>
                <c:pt idx="43">
                  <c:v>122.36539999999999</c:v>
                </c:pt>
                <c:pt idx="44">
                  <c:v>121.8278</c:v>
                </c:pt>
                <c:pt idx="45">
                  <c:v>121.1516</c:v>
                </c:pt>
                <c:pt idx="46">
                  <c:v>120.5509</c:v>
                </c:pt>
                <c:pt idx="47">
                  <c:v>120.07040000000001</c:v>
                </c:pt>
                <c:pt idx="48">
                  <c:v>119.5171</c:v>
                </c:pt>
                <c:pt idx="49">
                  <c:v>118.9688</c:v>
                </c:pt>
                <c:pt idx="50">
                  <c:v>118.47069999999999</c:v>
                </c:pt>
                <c:pt idx="51">
                  <c:v>117.9543</c:v>
                </c:pt>
                <c:pt idx="52">
                  <c:v>117.4509</c:v>
                </c:pt>
                <c:pt idx="53">
                  <c:v>116.9619</c:v>
                </c:pt>
                <c:pt idx="54">
                  <c:v>116.3492</c:v>
                </c:pt>
                <c:pt idx="55">
                  <c:v>115.6537</c:v>
                </c:pt>
                <c:pt idx="56">
                  <c:v>115.17230000000001</c:v>
                </c:pt>
                <c:pt idx="57">
                  <c:v>114.6018</c:v>
                </c:pt>
                <c:pt idx="58">
                  <c:v>114.1277</c:v>
                </c:pt>
                <c:pt idx="59">
                  <c:v>113.6109</c:v>
                </c:pt>
                <c:pt idx="60">
                  <c:v>113.0248</c:v>
                </c:pt>
                <c:pt idx="61">
                  <c:v>112.5985</c:v>
                </c:pt>
                <c:pt idx="62">
                  <c:v>111.9954</c:v>
                </c:pt>
                <c:pt idx="63">
                  <c:v>111.4607</c:v>
                </c:pt>
                <c:pt idx="64">
                  <c:v>110.9806</c:v>
                </c:pt>
                <c:pt idx="65">
                  <c:v>110.42</c:v>
                </c:pt>
                <c:pt idx="66">
                  <c:v>109.94799999999999</c:v>
                </c:pt>
                <c:pt idx="67">
                  <c:v>109.44750000000001</c:v>
                </c:pt>
                <c:pt idx="68">
                  <c:v>108.90470000000001</c:v>
                </c:pt>
                <c:pt idx="69">
                  <c:v>108.3877</c:v>
                </c:pt>
                <c:pt idx="70">
                  <c:v>107.8099</c:v>
                </c:pt>
                <c:pt idx="71">
                  <c:v>107.2407</c:v>
                </c:pt>
                <c:pt idx="72">
                  <c:v>106.61499999999999</c:v>
                </c:pt>
                <c:pt idx="73">
                  <c:v>105.97799999999999</c:v>
                </c:pt>
                <c:pt idx="74">
                  <c:v>105.3417</c:v>
                </c:pt>
                <c:pt idx="75">
                  <c:v>104.76179999999999</c:v>
                </c:pt>
                <c:pt idx="76">
                  <c:v>104.235</c:v>
                </c:pt>
                <c:pt idx="77">
                  <c:v>103.541</c:v>
                </c:pt>
                <c:pt idx="78">
                  <c:v>103.0428</c:v>
                </c:pt>
                <c:pt idx="79">
                  <c:v>102.31180000000001</c:v>
                </c:pt>
                <c:pt idx="80">
                  <c:v>101.5826</c:v>
                </c:pt>
                <c:pt idx="81">
                  <c:v>100.7435</c:v>
                </c:pt>
                <c:pt idx="82">
                  <c:v>99.999669999999995</c:v>
                </c:pt>
                <c:pt idx="83">
                  <c:v>99.160799999999995</c:v>
                </c:pt>
                <c:pt idx="84">
                  <c:v>98.387050000000002</c:v>
                </c:pt>
                <c:pt idx="85">
                  <c:v>97.544340000000005</c:v>
                </c:pt>
                <c:pt idx="86">
                  <c:v>96.271979999999999</c:v>
                </c:pt>
                <c:pt idx="87">
                  <c:v>95.473910000000004</c:v>
                </c:pt>
                <c:pt idx="88">
                  <c:v>94.486949999999993</c:v>
                </c:pt>
                <c:pt idx="89">
                  <c:v>93.485690000000005</c:v>
                </c:pt>
                <c:pt idx="90">
                  <c:v>92.368930000000006</c:v>
                </c:pt>
                <c:pt idx="91">
                  <c:v>91.17671</c:v>
                </c:pt>
                <c:pt idx="92">
                  <c:v>90.088570000000004</c:v>
                </c:pt>
                <c:pt idx="93">
                  <c:v>88.301270000000002</c:v>
                </c:pt>
                <c:pt idx="94">
                  <c:v>86.389849999999996</c:v>
                </c:pt>
                <c:pt idx="95">
                  <c:v>84.186480000000003</c:v>
                </c:pt>
                <c:pt idx="96">
                  <c:v>82.182649999999995</c:v>
                </c:pt>
                <c:pt idx="97">
                  <c:v>79.474450000000004</c:v>
                </c:pt>
                <c:pt idx="98">
                  <c:v>76.702929999999995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D5A-4ECB-9E1E-F86CF3DCF55F}"/>
            </c:ext>
          </c:extLst>
        </c:ser>
        <c:ser>
          <c:idx val="16"/>
          <c:order val="16"/>
          <c:tx>
            <c:strRef>
              <c:f>'UMa-6GHz'!$R$155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-173.90790000000001</c:v>
                </c:pt>
                <c:pt idx="1">
                  <c:v>-159.11949999999999</c:v>
                </c:pt>
                <c:pt idx="2">
                  <c:v>-155.26310000000001</c:v>
                </c:pt>
                <c:pt idx="3">
                  <c:v>-152.4974</c:v>
                </c:pt>
                <c:pt idx="4">
                  <c:v>-150.8708</c:v>
                </c:pt>
                <c:pt idx="5">
                  <c:v>-149.50380000000001</c:v>
                </c:pt>
                <c:pt idx="6">
                  <c:v>-148.01519999999999</c:v>
                </c:pt>
                <c:pt idx="7">
                  <c:v>-146.87690000000001</c:v>
                </c:pt>
                <c:pt idx="8">
                  <c:v>-145.78440000000001</c:v>
                </c:pt>
                <c:pt idx="9">
                  <c:v>-144.63550000000001</c:v>
                </c:pt>
                <c:pt idx="10">
                  <c:v>-143.69280000000001</c:v>
                </c:pt>
                <c:pt idx="11">
                  <c:v>-142.61019999999999</c:v>
                </c:pt>
                <c:pt idx="12">
                  <c:v>-141.7953</c:v>
                </c:pt>
                <c:pt idx="13">
                  <c:v>-140.92189999999999</c:v>
                </c:pt>
                <c:pt idx="14">
                  <c:v>-140.1139</c:v>
                </c:pt>
                <c:pt idx="15">
                  <c:v>-139.24850000000001</c:v>
                </c:pt>
                <c:pt idx="16">
                  <c:v>-138.4222</c:v>
                </c:pt>
                <c:pt idx="17">
                  <c:v>-137.7021</c:v>
                </c:pt>
                <c:pt idx="18">
                  <c:v>-137.02529999999999</c:v>
                </c:pt>
                <c:pt idx="19">
                  <c:v>-136.18279999999999</c:v>
                </c:pt>
                <c:pt idx="20">
                  <c:v>-135.57220000000001</c:v>
                </c:pt>
                <c:pt idx="21">
                  <c:v>-135.05629999999999</c:v>
                </c:pt>
                <c:pt idx="22">
                  <c:v>-134.39779999999999</c:v>
                </c:pt>
                <c:pt idx="23">
                  <c:v>-133.78370000000001</c:v>
                </c:pt>
                <c:pt idx="24">
                  <c:v>-133.18389999999999</c:v>
                </c:pt>
                <c:pt idx="25">
                  <c:v>-132.47389999999999</c:v>
                </c:pt>
                <c:pt idx="26">
                  <c:v>-131.88220000000001</c:v>
                </c:pt>
                <c:pt idx="27">
                  <c:v>-131.26910000000001</c:v>
                </c:pt>
                <c:pt idx="28">
                  <c:v>-130.626</c:v>
                </c:pt>
                <c:pt idx="29">
                  <c:v>-129.92099999999999</c:v>
                </c:pt>
                <c:pt idx="30">
                  <c:v>-129.3682</c:v>
                </c:pt>
                <c:pt idx="31">
                  <c:v>-128.8434</c:v>
                </c:pt>
                <c:pt idx="32">
                  <c:v>-128.2739</c:v>
                </c:pt>
                <c:pt idx="33">
                  <c:v>-127.70740000000001</c:v>
                </c:pt>
                <c:pt idx="34">
                  <c:v>-127.0331</c:v>
                </c:pt>
                <c:pt idx="35">
                  <c:v>-126.3781</c:v>
                </c:pt>
                <c:pt idx="36">
                  <c:v>-125.85429999999999</c:v>
                </c:pt>
                <c:pt idx="37">
                  <c:v>-125.4148</c:v>
                </c:pt>
                <c:pt idx="38">
                  <c:v>-124.8252</c:v>
                </c:pt>
                <c:pt idx="39">
                  <c:v>-124.32980000000001</c:v>
                </c:pt>
                <c:pt idx="40">
                  <c:v>-123.90219999999999</c:v>
                </c:pt>
                <c:pt idx="41">
                  <c:v>-123.45699999999999</c:v>
                </c:pt>
                <c:pt idx="42">
                  <c:v>-122.97920000000001</c:v>
                </c:pt>
                <c:pt idx="43">
                  <c:v>-122.36539999999999</c:v>
                </c:pt>
                <c:pt idx="44">
                  <c:v>-121.8278</c:v>
                </c:pt>
                <c:pt idx="45">
                  <c:v>-121.1516</c:v>
                </c:pt>
                <c:pt idx="46">
                  <c:v>-120.5509</c:v>
                </c:pt>
                <c:pt idx="47">
                  <c:v>-120.07040000000001</c:v>
                </c:pt>
                <c:pt idx="48">
                  <c:v>-119.5171</c:v>
                </c:pt>
                <c:pt idx="49">
                  <c:v>-118.9688</c:v>
                </c:pt>
                <c:pt idx="50">
                  <c:v>-118.47069999999999</c:v>
                </c:pt>
                <c:pt idx="51">
                  <c:v>-117.9543</c:v>
                </c:pt>
                <c:pt idx="52">
                  <c:v>-117.4509</c:v>
                </c:pt>
                <c:pt idx="53">
                  <c:v>-116.9619</c:v>
                </c:pt>
                <c:pt idx="54">
                  <c:v>-116.3492</c:v>
                </c:pt>
                <c:pt idx="55">
                  <c:v>-115.6537</c:v>
                </c:pt>
                <c:pt idx="56">
                  <c:v>-115.17230000000001</c:v>
                </c:pt>
                <c:pt idx="57">
                  <c:v>-114.6018</c:v>
                </c:pt>
                <c:pt idx="58">
                  <c:v>-114.1277</c:v>
                </c:pt>
                <c:pt idx="59">
                  <c:v>-113.6109</c:v>
                </c:pt>
                <c:pt idx="60">
                  <c:v>-113.0248</c:v>
                </c:pt>
                <c:pt idx="61">
                  <c:v>-112.5985</c:v>
                </c:pt>
                <c:pt idx="62">
                  <c:v>-111.9954</c:v>
                </c:pt>
                <c:pt idx="63">
                  <c:v>-111.4607</c:v>
                </c:pt>
                <c:pt idx="64">
                  <c:v>-110.9806</c:v>
                </c:pt>
                <c:pt idx="65">
                  <c:v>-110.42</c:v>
                </c:pt>
                <c:pt idx="66">
                  <c:v>-109.94799999999999</c:v>
                </c:pt>
                <c:pt idx="67">
                  <c:v>-109.44750000000001</c:v>
                </c:pt>
                <c:pt idx="68">
                  <c:v>-108.90470000000001</c:v>
                </c:pt>
                <c:pt idx="69">
                  <c:v>-108.3877</c:v>
                </c:pt>
                <c:pt idx="70">
                  <c:v>-107.8099</c:v>
                </c:pt>
                <c:pt idx="71">
                  <c:v>-107.2407</c:v>
                </c:pt>
                <c:pt idx="72">
                  <c:v>-106.61499999999999</c:v>
                </c:pt>
                <c:pt idx="73">
                  <c:v>-105.97799999999999</c:v>
                </c:pt>
                <c:pt idx="74">
                  <c:v>-105.3417</c:v>
                </c:pt>
                <c:pt idx="75">
                  <c:v>-104.76179999999999</c:v>
                </c:pt>
                <c:pt idx="76">
                  <c:v>-104.235</c:v>
                </c:pt>
                <c:pt idx="77">
                  <c:v>-103.541</c:v>
                </c:pt>
                <c:pt idx="78">
                  <c:v>-103.0428</c:v>
                </c:pt>
                <c:pt idx="79">
                  <c:v>-102.31180000000001</c:v>
                </c:pt>
                <c:pt idx="80">
                  <c:v>-101.5826</c:v>
                </c:pt>
                <c:pt idx="81">
                  <c:v>-100.7435</c:v>
                </c:pt>
                <c:pt idx="82">
                  <c:v>-99.999669999999995</c:v>
                </c:pt>
                <c:pt idx="83">
                  <c:v>-99.160799999999995</c:v>
                </c:pt>
                <c:pt idx="84">
                  <c:v>-98.387050000000002</c:v>
                </c:pt>
                <c:pt idx="85">
                  <c:v>-97.544340000000005</c:v>
                </c:pt>
                <c:pt idx="86">
                  <c:v>-96.271979999999999</c:v>
                </c:pt>
                <c:pt idx="87">
                  <c:v>-95.473910000000004</c:v>
                </c:pt>
                <c:pt idx="88">
                  <c:v>-94.486949999999993</c:v>
                </c:pt>
                <c:pt idx="89">
                  <c:v>-93.485690000000005</c:v>
                </c:pt>
                <c:pt idx="90">
                  <c:v>-92.368930000000006</c:v>
                </c:pt>
                <c:pt idx="91">
                  <c:v>-91.17671</c:v>
                </c:pt>
                <c:pt idx="92">
                  <c:v>-90.088570000000004</c:v>
                </c:pt>
                <c:pt idx="93">
                  <c:v>-88.301270000000002</c:v>
                </c:pt>
                <c:pt idx="94">
                  <c:v>-86.389849999999996</c:v>
                </c:pt>
                <c:pt idx="95">
                  <c:v>-84.186480000000003</c:v>
                </c:pt>
                <c:pt idx="96">
                  <c:v>-82.182649999999995</c:v>
                </c:pt>
                <c:pt idx="97">
                  <c:v>-79.474450000000004</c:v>
                </c:pt>
                <c:pt idx="98">
                  <c:v>-76.702929999999995</c:v>
                </c:pt>
              </c:numCache>
            </c:numRef>
          </c:xVal>
          <c:yVal>
            <c:numRef>
              <c:f>'UMa-6GHz'!$R$156:$R$254</c:f>
              <c:numCache>
                <c:formatCode>0.000_ </c:formatCode>
                <c:ptCount val="99"/>
                <c:pt idx="0">
                  <c:v>173.90790000000001</c:v>
                </c:pt>
                <c:pt idx="1">
                  <c:v>159.11949999999999</c:v>
                </c:pt>
                <c:pt idx="2">
                  <c:v>155.26310000000001</c:v>
                </c:pt>
                <c:pt idx="3">
                  <c:v>152.4974</c:v>
                </c:pt>
                <c:pt idx="4">
                  <c:v>150.8708</c:v>
                </c:pt>
                <c:pt idx="5">
                  <c:v>149.50380000000001</c:v>
                </c:pt>
                <c:pt idx="6">
                  <c:v>148.01519999999999</c:v>
                </c:pt>
                <c:pt idx="7">
                  <c:v>146.87690000000001</c:v>
                </c:pt>
                <c:pt idx="8">
                  <c:v>145.78440000000001</c:v>
                </c:pt>
                <c:pt idx="9">
                  <c:v>144.63550000000001</c:v>
                </c:pt>
                <c:pt idx="10">
                  <c:v>143.69280000000001</c:v>
                </c:pt>
                <c:pt idx="11">
                  <c:v>142.61019999999999</c:v>
                </c:pt>
                <c:pt idx="12">
                  <c:v>141.7953</c:v>
                </c:pt>
                <c:pt idx="13">
                  <c:v>140.92189999999999</c:v>
                </c:pt>
                <c:pt idx="14">
                  <c:v>140.1139</c:v>
                </c:pt>
                <c:pt idx="15">
                  <c:v>139.24850000000001</c:v>
                </c:pt>
                <c:pt idx="16">
                  <c:v>138.4222</c:v>
                </c:pt>
                <c:pt idx="17">
                  <c:v>137.7021</c:v>
                </c:pt>
                <c:pt idx="18">
                  <c:v>137.02529999999999</c:v>
                </c:pt>
                <c:pt idx="19">
                  <c:v>136.18279999999999</c:v>
                </c:pt>
                <c:pt idx="20">
                  <c:v>135.57220000000001</c:v>
                </c:pt>
                <c:pt idx="21">
                  <c:v>135.05629999999999</c:v>
                </c:pt>
                <c:pt idx="22">
                  <c:v>134.39779999999999</c:v>
                </c:pt>
                <c:pt idx="23">
                  <c:v>133.78370000000001</c:v>
                </c:pt>
                <c:pt idx="24">
                  <c:v>133.18389999999999</c:v>
                </c:pt>
                <c:pt idx="25">
                  <c:v>132.47389999999999</c:v>
                </c:pt>
                <c:pt idx="26">
                  <c:v>131.88220000000001</c:v>
                </c:pt>
                <c:pt idx="27">
                  <c:v>131.26910000000001</c:v>
                </c:pt>
                <c:pt idx="28">
                  <c:v>130.626</c:v>
                </c:pt>
                <c:pt idx="29">
                  <c:v>129.92099999999999</c:v>
                </c:pt>
                <c:pt idx="30">
                  <c:v>129.3682</c:v>
                </c:pt>
                <c:pt idx="31">
                  <c:v>128.8434</c:v>
                </c:pt>
                <c:pt idx="32">
                  <c:v>128.2739</c:v>
                </c:pt>
                <c:pt idx="33">
                  <c:v>127.70740000000001</c:v>
                </c:pt>
                <c:pt idx="34">
                  <c:v>127.0331</c:v>
                </c:pt>
                <c:pt idx="35">
                  <c:v>126.3781</c:v>
                </c:pt>
                <c:pt idx="36">
                  <c:v>125.85429999999999</c:v>
                </c:pt>
                <c:pt idx="37">
                  <c:v>125.4148</c:v>
                </c:pt>
                <c:pt idx="38">
                  <c:v>124.8252</c:v>
                </c:pt>
                <c:pt idx="39">
                  <c:v>124.32980000000001</c:v>
                </c:pt>
                <c:pt idx="40">
                  <c:v>123.90219999999999</c:v>
                </c:pt>
                <c:pt idx="41">
                  <c:v>123.45699999999999</c:v>
                </c:pt>
                <c:pt idx="42">
                  <c:v>122.97920000000001</c:v>
                </c:pt>
                <c:pt idx="43">
                  <c:v>122.36539999999999</c:v>
                </c:pt>
                <c:pt idx="44">
                  <c:v>121.8278</c:v>
                </c:pt>
                <c:pt idx="45">
                  <c:v>121.1516</c:v>
                </c:pt>
                <c:pt idx="46">
                  <c:v>120.5509</c:v>
                </c:pt>
                <c:pt idx="47">
                  <c:v>120.07040000000001</c:v>
                </c:pt>
                <c:pt idx="48">
                  <c:v>119.5171</c:v>
                </c:pt>
                <c:pt idx="49">
                  <c:v>118.9688</c:v>
                </c:pt>
                <c:pt idx="50">
                  <c:v>118.47069999999999</c:v>
                </c:pt>
                <c:pt idx="51">
                  <c:v>117.9543</c:v>
                </c:pt>
                <c:pt idx="52">
                  <c:v>117.4509</c:v>
                </c:pt>
                <c:pt idx="53">
                  <c:v>116.9619</c:v>
                </c:pt>
                <c:pt idx="54">
                  <c:v>116.3492</c:v>
                </c:pt>
                <c:pt idx="55">
                  <c:v>115.6537</c:v>
                </c:pt>
                <c:pt idx="56">
                  <c:v>115.17230000000001</c:v>
                </c:pt>
                <c:pt idx="57">
                  <c:v>114.6018</c:v>
                </c:pt>
                <c:pt idx="58">
                  <c:v>114.1277</c:v>
                </c:pt>
                <c:pt idx="59">
                  <c:v>113.6109</c:v>
                </c:pt>
                <c:pt idx="60">
                  <c:v>113.0248</c:v>
                </c:pt>
                <c:pt idx="61">
                  <c:v>112.5985</c:v>
                </c:pt>
                <c:pt idx="62">
                  <c:v>111.9954</c:v>
                </c:pt>
                <c:pt idx="63">
                  <c:v>111.4607</c:v>
                </c:pt>
                <c:pt idx="64">
                  <c:v>110.9806</c:v>
                </c:pt>
                <c:pt idx="65">
                  <c:v>110.42</c:v>
                </c:pt>
                <c:pt idx="66">
                  <c:v>109.94799999999999</c:v>
                </c:pt>
                <c:pt idx="67">
                  <c:v>109.44750000000001</c:v>
                </c:pt>
                <c:pt idx="68">
                  <c:v>108.90470000000001</c:v>
                </c:pt>
                <c:pt idx="69">
                  <c:v>108.3877</c:v>
                </c:pt>
                <c:pt idx="70">
                  <c:v>107.8099</c:v>
                </c:pt>
                <c:pt idx="71">
                  <c:v>107.2407</c:v>
                </c:pt>
                <c:pt idx="72">
                  <c:v>106.61499999999999</c:v>
                </c:pt>
                <c:pt idx="73">
                  <c:v>105.97799999999999</c:v>
                </c:pt>
                <c:pt idx="74">
                  <c:v>105.3417</c:v>
                </c:pt>
                <c:pt idx="75">
                  <c:v>104.76179999999999</c:v>
                </c:pt>
                <c:pt idx="76">
                  <c:v>104.235</c:v>
                </c:pt>
                <c:pt idx="77">
                  <c:v>103.541</c:v>
                </c:pt>
                <c:pt idx="78">
                  <c:v>103.0428</c:v>
                </c:pt>
                <c:pt idx="79">
                  <c:v>102.31180000000001</c:v>
                </c:pt>
                <c:pt idx="80">
                  <c:v>101.5826</c:v>
                </c:pt>
                <c:pt idx="81">
                  <c:v>100.7435</c:v>
                </c:pt>
                <c:pt idx="82">
                  <c:v>99.999669999999995</c:v>
                </c:pt>
                <c:pt idx="83">
                  <c:v>99.160799999999995</c:v>
                </c:pt>
                <c:pt idx="84">
                  <c:v>98.387050000000002</c:v>
                </c:pt>
                <c:pt idx="85">
                  <c:v>97.544340000000005</c:v>
                </c:pt>
                <c:pt idx="86">
                  <c:v>96.271979999999999</c:v>
                </c:pt>
                <c:pt idx="87">
                  <c:v>95.473910000000004</c:v>
                </c:pt>
                <c:pt idx="88">
                  <c:v>94.486949999999993</c:v>
                </c:pt>
                <c:pt idx="89">
                  <c:v>93.485690000000005</c:v>
                </c:pt>
                <c:pt idx="90">
                  <c:v>92.368930000000006</c:v>
                </c:pt>
                <c:pt idx="91">
                  <c:v>91.17671</c:v>
                </c:pt>
                <c:pt idx="92">
                  <c:v>90.088570000000004</c:v>
                </c:pt>
                <c:pt idx="93">
                  <c:v>88.301270000000002</c:v>
                </c:pt>
                <c:pt idx="94">
                  <c:v>86.389849999999996</c:v>
                </c:pt>
                <c:pt idx="95">
                  <c:v>84.186480000000003</c:v>
                </c:pt>
                <c:pt idx="96">
                  <c:v>82.182649999999995</c:v>
                </c:pt>
                <c:pt idx="97">
                  <c:v>79.474450000000004</c:v>
                </c:pt>
                <c:pt idx="98">
                  <c:v>76.702929999999995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D5A-4ECB-9E1E-F86CF3DCF55F}"/>
            </c:ext>
          </c:extLst>
        </c:ser>
        <c:ser>
          <c:idx val="17"/>
          <c:order val="17"/>
          <c:tx>
            <c:strRef>
              <c:f>'UMa-6GHz'!$S$155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-173.90790000000001</c:v>
                </c:pt>
                <c:pt idx="1">
                  <c:v>-159.11949999999999</c:v>
                </c:pt>
                <c:pt idx="2">
                  <c:v>-155.26310000000001</c:v>
                </c:pt>
                <c:pt idx="3">
                  <c:v>-152.4974</c:v>
                </c:pt>
                <c:pt idx="4">
                  <c:v>-150.8708</c:v>
                </c:pt>
                <c:pt idx="5">
                  <c:v>-149.50380000000001</c:v>
                </c:pt>
                <c:pt idx="6">
                  <c:v>-148.01519999999999</c:v>
                </c:pt>
                <c:pt idx="7">
                  <c:v>-146.87690000000001</c:v>
                </c:pt>
                <c:pt idx="8">
                  <c:v>-145.78440000000001</c:v>
                </c:pt>
                <c:pt idx="9">
                  <c:v>-144.63550000000001</c:v>
                </c:pt>
                <c:pt idx="10">
                  <c:v>-143.69280000000001</c:v>
                </c:pt>
                <c:pt idx="11">
                  <c:v>-142.61019999999999</c:v>
                </c:pt>
                <c:pt idx="12">
                  <c:v>-141.7953</c:v>
                </c:pt>
                <c:pt idx="13">
                  <c:v>-140.92189999999999</c:v>
                </c:pt>
                <c:pt idx="14">
                  <c:v>-140.1139</c:v>
                </c:pt>
                <c:pt idx="15">
                  <c:v>-139.24850000000001</c:v>
                </c:pt>
                <c:pt idx="16">
                  <c:v>-138.4222</c:v>
                </c:pt>
                <c:pt idx="17">
                  <c:v>-137.7021</c:v>
                </c:pt>
                <c:pt idx="18">
                  <c:v>-137.02529999999999</c:v>
                </c:pt>
                <c:pt idx="19">
                  <c:v>-136.18279999999999</c:v>
                </c:pt>
                <c:pt idx="20">
                  <c:v>-135.57220000000001</c:v>
                </c:pt>
                <c:pt idx="21">
                  <c:v>-135.05629999999999</c:v>
                </c:pt>
                <c:pt idx="22">
                  <c:v>-134.39779999999999</c:v>
                </c:pt>
                <c:pt idx="23">
                  <c:v>-133.78370000000001</c:v>
                </c:pt>
                <c:pt idx="24">
                  <c:v>-133.18389999999999</c:v>
                </c:pt>
                <c:pt idx="25">
                  <c:v>-132.47389999999999</c:v>
                </c:pt>
                <c:pt idx="26">
                  <c:v>-131.88220000000001</c:v>
                </c:pt>
                <c:pt idx="27">
                  <c:v>-131.26910000000001</c:v>
                </c:pt>
                <c:pt idx="28">
                  <c:v>-130.626</c:v>
                </c:pt>
                <c:pt idx="29">
                  <c:v>-129.92099999999999</c:v>
                </c:pt>
                <c:pt idx="30">
                  <c:v>-129.3682</c:v>
                </c:pt>
                <c:pt idx="31">
                  <c:v>-128.8434</c:v>
                </c:pt>
                <c:pt idx="32">
                  <c:v>-128.2739</c:v>
                </c:pt>
                <c:pt idx="33">
                  <c:v>-127.70740000000001</c:v>
                </c:pt>
                <c:pt idx="34">
                  <c:v>-127.0331</c:v>
                </c:pt>
                <c:pt idx="35">
                  <c:v>-126.3781</c:v>
                </c:pt>
                <c:pt idx="36">
                  <c:v>-125.85429999999999</c:v>
                </c:pt>
                <c:pt idx="37">
                  <c:v>-125.4148</c:v>
                </c:pt>
                <c:pt idx="38">
                  <c:v>-124.8252</c:v>
                </c:pt>
                <c:pt idx="39">
                  <c:v>-124.32980000000001</c:v>
                </c:pt>
                <c:pt idx="40">
                  <c:v>-123.90219999999999</c:v>
                </c:pt>
                <c:pt idx="41">
                  <c:v>-123.45699999999999</c:v>
                </c:pt>
                <c:pt idx="42">
                  <c:v>-122.97920000000001</c:v>
                </c:pt>
                <c:pt idx="43">
                  <c:v>-122.36539999999999</c:v>
                </c:pt>
                <c:pt idx="44">
                  <c:v>-121.8278</c:v>
                </c:pt>
                <c:pt idx="45">
                  <c:v>-121.1516</c:v>
                </c:pt>
                <c:pt idx="46">
                  <c:v>-120.5509</c:v>
                </c:pt>
                <c:pt idx="47">
                  <c:v>-120.07040000000001</c:v>
                </c:pt>
                <c:pt idx="48">
                  <c:v>-119.5171</c:v>
                </c:pt>
                <c:pt idx="49">
                  <c:v>-118.9688</c:v>
                </c:pt>
                <c:pt idx="50">
                  <c:v>-118.47069999999999</c:v>
                </c:pt>
                <c:pt idx="51">
                  <c:v>-117.9543</c:v>
                </c:pt>
                <c:pt idx="52">
                  <c:v>-117.4509</c:v>
                </c:pt>
                <c:pt idx="53">
                  <c:v>-116.9619</c:v>
                </c:pt>
                <c:pt idx="54">
                  <c:v>-116.3492</c:v>
                </c:pt>
                <c:pt idx="55">
                  <c:v>-115.6537</c:v>
                </c:pt>
                <c:pt idx="56">
                  <c:v>-115.17230000000001</c:v>
                </c:pt>
                <c:pt idx="57">
                  <c:v>-114.6018</c:v>
                </c:pt>
                <c:pt idx="58">
                  <c:v>-114.1277</c:v>
                </c:pt>
                <c:pt idx="59">
                  <c:v>-113.6109</c:v>
                </c:pt>
                <c:pt idx="60">
                  <c:v>-113.0248</c:v>
                </c:pt>
                <c:pt idx="61">
                  <c:v>-112.5985</c:v>
                </c:pt>
                <c:pt idx="62">
                  <c:v>-111.9954</c:v>
                </c:pt>
                <c:pt idx="63">
                  <c:v>-111.4607</c:v>
                </c:pt>
                <c:pt idx="64">
                  <c:v>-110.9806</c:v>
                </c:pt>
                <c:pt idx="65">
                  <c:v>-110.42</c:v>
                </c:pt>
                <c:pt idx="66">
                  <c:v>-109.94799999999999</c:v>
                </c:pt>
                <c:pt idx="67">
                  <c:v>-109.44750000000001</c:v>
                </c:pt>
                <c:pt idx="68">
                  <c:v>-108.90470000000001</c:v>
                </c:pt>
                <c:pt idx="69">
                  <c:v>-108.3877</c:v>
                </c:pt>
                <c:pt idx="70">
                  <c:v>-107.8099</c:v>
                </c:pt>
                <c:pt idx="71">
                  <c:v>-107.2407</c:v>
                </c:pt>
                <c:pt idx="72">
                  <c:v>-106.61499999999999</c:v>
                </c:pt>
                <c:pt idx="73">
                  <c:v>-105.97799999999999</c:v>
                </c:pt>
                <c:pt idx="74">
                  <c:v>-105.3417</c:v>
                </c:pt>
                <c:pt idx="75">
                  <c:v>-104.76179999999999</c:v>
                </c:pt>
                <c:pt idx="76">
                  <c:v>-104.235</c:v>
                </c:pt>
                <c:pt idx="77">
                  <c:v>-103.541</c:v>
                </c:pt>
                <c:pt idx="78">
                  <c:v>-103.0428</c:v>
                </c:pt>
                <c:pt idx="79">
                  <c:v>-102.31180000000001</c:v>
                </c:pt>
                <c:pt idx="80">
                  <c:v>-101.5826</c:v>
                </c:pt>
                <c:pt idx="81">
                  <c:v>-100.7435</c:v>
                </c:pt>
                <c:pt idx="82">
                  <c:v>-99.999669999999995</c:v>
                </c:pt>
                <c:pt idx="83">
                  <c:v>-99.160799999999995</c:v>
                </c:pt>
                <c:pt idx="84">
                  <c:v>-98.387050000000002</c:v>
                </c:pt>
                <c:pt idx="85">
                  <c:v>-97.544340000000005</c:v>
                </c:pt>
                <c:pt idx="86">
                  <c:v>-96.271979999999999</c:v>
                </c:pt>
                <c:pt idx="87">
                  <c:v>-95.473910000000004</c:v>
                </c:pt>
                <c:pt idx="88">
                  <c:v>-94.486949999999993</c:v>
                </c:pt>
                <c:pt idx="89">
                  <c:v>-93.485690000000005</c:v>
                </c:pt>
                <c:pt idx="90">
                  <c:v>-92.368930000000006</c:v>
                </c:pt>
                <c:pt idx="91">
                  <c:v>-91.17671</c:v>
                </c:pt>
                <c:pt idx="92">
                  <c:v>-90.088570000000004</c:v>
                </c:pt>
                <c:pt idx="93">
                  <c:v>-88.301270000000002</c:v>
                </c:pt>
                <c:pt idx="94">
                  <c:v>-86.389849999999996</c:v>
                </c:pt>
                <c:pt idx="95">
                  <c:v>-84.186480000000003</c:v>
                </c:pt>
                <c:pt idx="96">
                  <c:v>-82.182649999999995</c:v>
                </c:pt>
                <c:pt idx="97">
                  <c:v>-79.474450000000004</c:v>
                </c:pt>
                <c:pt idx="98">
                  <c:v>-76.702929999999995</c:v>
                </c:pt>
              </c:numCache>
            </c:numRef>
          </c:xVal>
          <c:yVal>
            <c:numRef>
              <c:f>'UMa-6GHz'!$S$156:$S$254</c:f>
              <c:numCache>
                <c:formatCode>0.000_ </c:formatCode>
                <c:ptCount val="99"/>
                <c:pt idx="0">
                  <c:v>173.90790000000001</c:v>
                </c:pt>
                <c:pt idx="1">
                  <c:v>159.11949999999999</c:v>
                </c:pt>
                <c:pt idx="2">
                  <c:v>155.26310000000001</c:v>
                </c:pt>
                <c:pt idx="3">
                  <c:v>152.4974</c:v>
                </c:pt>
                <c:pt idx="4">
                  <c:v>150.8708</c:v>
                </c:pt>
                <c:pt idx="5">
                  <c:v>149.50380000000001</c:v>
                </c:pt>
                <c:pt idx="6">
                  <c:v>148.01519999999999</c:v>
                </c:pt>
                <c:pt idx="7">
                  <c:v>146.87690000000001</c:v>
                </c:pt>
                <c:pt idx="8">
                  <c:v>145.78440000000001</c:v>
                </c:pt>
                <c:pt idx="9">
                  <c:v>144.63550000000001</c:v>
                </c:pt>
                <c:pt idx="10">
                  <c:v>143.69280000000001</c:v>
                </c:pt>
                <c:pt idx="11">
                  <c:v>142.61019999999999</c:v>
                </c:pt>
                <c:pt idx="12">
                  <c:v>141.7953</c:v>
                </c:pt>
                <c:pt idx="13">
                  <c:v>140.92189999999999</c:v>
                </c:pt>
                <c:pt idx="14">
                  <c:v>140.1139</c:v>
                </c:pt>
                <c:pt idx="15">
                  <c:v>139.24850000000001</c:v>
                </c:pt>
                <c:pt idx="16">
                  <c:v>138.4222</c:v>
                </c:pt>
                <c:pt idx="17">
                  <c:v>137.7021</c:v>
                </c:pt>
                <c:pt idx="18">
                  <c:v>137.02529999999999</c:v>
                </c:pt>
                <c:pt idx="19">
                  <c:v>136.18279999999999</c:v>
                </c:pt>
                <c:pt idx="20">
                  <c:v>135.57220000000001</c:v>
                </c:pt>
                <c:pt idx="21">
                  <c:v>135.05629999999999</c:v>
                </c:pt>
                <c:pt idx="22">
                  <c:v>134.39779999999999</c:v>
                </c:pt>
                <c:pt idx="23">
                  <c:v>133.78370000000001</c:v>
                </c:pt>
                <c:pt idx="24">
                  <c:v>133.18389999999999</c:v>
                </c:pt>
                <c:pt idx="25">
                  <c:v>132.47389999999999</c:v>
                </c:pt>
                <c:pt idx="26">
                  <c:v>131.88220000000001</c:v>
                </c:pt>
                <c:pt idx="27">
                  <c:v>131.26910000000001</c:v>
                </c:pt>
                <c:pt idx="28">
                  <c:v>130.626</c:v>
                </c:pt>
                <c:pt idx="29">
                  <c:v>129.92099999999999</c:v>
                </c:pt>
                <c:pt idx="30">
                  <c:v>129.3682</c:v>
                </c:pt>
                <c:pt idx="31">
                  <c:v>128.8434</c:v>
                </c:pt>
                <c:pt idx="32">
                  <c:v>128.2739</c:v>
                </c:pt>
                <c:pt idx="33">
                  <c:v>127.70740000000001</c:v>
                </c:pt>
                <c:pt idx="34">
                  <c:v>127.0331</c:v>
                </c:pt>
                <c:pt idx="35">
                  <c:v>126.3781</c:v>
                </c:pt>
                <c:pt idx="36">
                  <c:v>125.85429999999999</c:v>
                </c:pt>
                <c:pt idx="37">
                  <c:v>125.4148</c:v>
                </c:pt>
                <c:pt idx="38">
                  <c:v>124.8252</c:v>
                </c:pt>
                <c:pt idx="39">
                  <c:v>124.32980000000001</c:v>
                </c:pt>
                <c:pt idx="40">
                  <c:v>123.90219999999999</c:v>
                </c:pt>
                <c:pt idx="41">
                  <c:v>123.45699999999999</c:v>
                </c:pt>
                <c:pt idx="42">
                  <c:v>122.97920000000001</c:v>
                </c:pt>
                <c:pt idx="43">
                  <c:v>122.36539999999999</c:v>
                </c:pt>
                <c:pt idx="44">
                  <c:v>121.8278</c:v>
                </c:pt>
                <c:pt idx="45">
                  <c:v>121.1516</c:v>
                </c:pt>
                <c:pt idx="46">
                  <c:v>120.5509</c:v>
                </c:pt>
                <c:pt idx="47">
                  <c:v>120.07040000000001</c:v>
                </c:pt>
                <c:pt idx="48">
                  <c:v>119.5171</c:v>
                </c:pt>
                <c:pt idx="49">
                  <c:v>118.9688</c:v>
                </c:pt>
                <c:pt idx="50">
                  <c:v>118.47069999999999</c:v>
                </c:pt>
                <c:pt idx="51">
                  <c:v>117.9543</c:v>
                </c:pt>
                <c:pt idx="52">
                  <c:v>117.4509</c:v>
                </c:pt>
                <c:pt idx="53">
                  <c:v>116.9619</c:v>
                </c:pt>
                <c:pt idx="54">
                  <c:v>116.3492</c:v>
                </c:pt>
                <c:pt idx="55">
                  <c:v>115.6537</c:v>
                </c:pt>
                <c:pt idx="56">
                  <c:v>115.17230000000001</c:v>
                </c:pt>
                <c:pt idx="57">
                  <c:v>114.6018</c:v>
                </c:pt>
                <c:pt idx="58">
                  <c:v>114.1277</c:v>
                </c:pt>
                <c:pt idx="59">
                  <c:v>113.6109</c:v>
                </c:pt>
                <c:pt idx="60">
                  <c:v>113.0248</c:v>
                </c:pt>
                <c:pt idx="61">
                  <c:v>112.5985</c:v>
                </c:pt>
                <c:pt idx="62">
                  <c:v>111.9954</c:v>
                </c:pt>
                <c:pt idx="63">
                  <c:v>111.4607</c:v>
                </c:pt>
                <c:pt idx="64">
                  <c:v>110.9806</c:v>
                </c:pt>
                <c:pt idx="65">
                  <c:v>110.42</c:v>
                </c:pt>
                <c:pt idx="66">
                  <c:v>109.94799999999999</c:v>
                </c:pt>
                <c:pt idx="67">
                  <c:v>109.44750000000001</c:v>
                </c:pt>
                <c:pt idx="68">
                  <c:v>108.90470000000001</c:v>
                </c:pt>
                <c:pt idx="69">
                  <c:v>108.3877</c:v>
                </c:pt>
                <c:pt idx="70">
                  <c:v>107.8099</c:v>
                </c:pt>
                <c:pt idx="71">
                  <c:v>107.2407</c:v>
                </c:pt>
                <c:pt idx="72">
                  <c:v>106.61499999999999</c:v>
                </c:pt>
                <c:pt idx="73">
                  <c:v>105.97799999999999</c:v>
                </c:pt>
                <c:pt idx="74">
                  <c:v>105.3417</c:v>
                </c:pt>
                <c:pt idx="75">
                  <c:v>104.76179999999999</c:v>
                </c:pt>
                <c:pt idx="76">
                  <c:v>104.235</c:v>
                </c:pt>
                <c:pt idx="77">
                  <c:v>103.541</c:v>
                </c:pt>
                <c:pt idx="78">
                  <c:v>103.0428</c:v>
                </c:pt>
                <c:pt idx="79">
                  <c:v>102.31180000000001</c:v>
                </c:pt>
                <c:pt idx="80">
                  <c:v>101.5826</c:v>
                </c:pt>
                <c:pt idx="81">
                  <c:v>100.7435</c:v>
                </c:pt>
                <c:pt idx="82">
                  <c:v>99.999669999999995</c:v>
                </c:pt>
                <c:pt idx="83">
                  <c:v>99.160799999999995</c:v>
                </c:pt>
                <c:pt idx="84">
                  <c:v>98.387050000000002</c:v>
                </c:pt>
                <c:pt idx="85">
                  <c:v>97.544340000000005</c:v>
                </c:pt>
                <c:pt idx="86">
                  <c:v>96.271979999999999</c:v>
                </c:pt>
                <c:pt idx="87">
                  <c:v>95.473910000000004</c:v>
                </c:pt>
                <c:pt idx="88">
                  <c:v>94.486949999999993</c:v>
                </c:pt>
                <c:pt idx="89">
                  <c:v>93.485690000000005</c:v>
                </c:pt>
                <c:pt idx="90">
                  <c:v>92.368930000000006</c:v>
                </c:pt>
                <c:pt idx="91">
                  <c:v>91.17671</c:v>
                </c:pt>
                <c:pt idx="92">
                  <c:v>90.088570000000004</c:v>
                </c:pt>
                <c:pt idx="93">
                  <c:v>88.301270000000002</c:v>
                </c:pt>
                <c:pt idx="94">
                  <c:v>86.389849999999996</c:v>
                </c:pt>
                <c:pt idx="95">
                  <c:v>84.186480000000003</c:v>
                </c:pt>
                <c:pt idx="96">
                  <c:v>82.182649999999995</c:v>
                </c:pt>
                <c:pt idx="97">
                  <c:v>79.474450000000004</c:v>
                </c:pt>
                <c:pt idx="98">
                  <c:v>76.702929999999995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D5A-4ECB-9E1E-F86CF3DCF55F}"/>
            </c:ext>
          </c:extLst>
        </c:ser>
        <c:ser>
          <c:idx val="18"/>
          <c:order val="18"/>
          <c:tx>
            <c:strRef>
              <c:f>'UMa-6GHz'!$T$155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-173.90790000000001</c:v>
                </c:pt>
                <c:pt idx="1">
                  <c:v>-159.11949999999999</c:v>
                </c:pt>
                <c:pt idx="2">
                  <c:v>-155.26310000000001</c:v>
                </c:pt>
                <c:pt idx="3">
                  <c:v>-152.4974</c:v>
                </c:pt>
                <c:pt idx="4">
                  <c:v>-150.8708</c:v>
                </c:pt>
                <c:pt idx="5">
                  <c:v>-149.50380000000001</c:v>
                </c:pt>
                <c:pt idx="6">
                  <c:v>-148.01519999999999</c:v>
                </c:pt>
                <c:pt idx="7">
                  <c:v>-146.87690000000001</c:v>
                </c:pt>
                <c:pt idx="8">
                  <c:v>-145.78440000000001</c:v>
                </c:pt>
                <c:pt idx="9">
                  <c:v>-144.63550000000001</c:v>
                </c:pt>
                <c:pt idx="10">
                  <c:v>-143.69280000000001</c:v>
                </c:pt>
                <c:pt idx="11">
                  <c:v>-142.61019999999999</c:v>
                </c:pt>
                <c:pt idx="12">
                  <c:v>-141.7953</c:v>
                </c:pt>
                <c:pt idx="13">
                  <c:v>-140.92189999999999</c:v>
                </c:pt>
                <c:pt idx="14">
                  <c:v>-140.1139</c:v>
                </c:pt>
                <c:pt idx="15">
                  <c:v>-139.24850000000001</c:v>
                </c:pt>
                <c:pt idx="16">
                  <c:v>-138.4222</c:v>
                </c:pt>
                <c:pt idx="17">
                  <c:v>-137.7021</c:v>
                </c:pt>
                <c:pt idx="18">
                  <c:v>-137.02529999999999</c:v>
                </c:pt>
                <c:pt idx="19">
                  <c:v>-136.18279999999999</c:v>
                </c:pt>
                <c:pt idx="20">
                  <c:v>-135.57220000000001</c:v>
                </c:pt>
                <c:pt idx="21">
                  <c:v>-135.05629999999999</c:v>
                </c:pt>
                <c:pt idx="22">
                  <c:v>-134.39779999999999</c:v>
                </c:pt>
                <c:pt idx="23">
                  <c:v>-133.78370000000001</c:v>
                </c:pt>
                <c:pt idx="24">
                  <c:v>-133.18389999999999</c:v>
                </c:pt>
                <c:pt idx="25">
                  <c:v>-132.47389999999999</c:v>
                </c:pt>
                <c:pt idx="26">
                  <c:v>-131.88220000000001</c:v>
                </c:pt>
                <c:pt idx="27">
                  <c:v>-131.26910000000001</c:v>
                </c:pt>
                <c:pt idx="28">
                  <c:v>-130.626</c:v>
                </c:pt>
                <c:pt idx="29">
                  <c:v>-129.92099999999999</c:v>
                </c:pt>
                <c:pt idx="30">
                  <c:v>-129.3682</c:v>
                </c:pt>
                <c:pt idx="31">
                  <c:v>-128.8434</c:v>
                </c:pt>
                <c:pt idx="32">
                  <c:v>-128.2739</c:v>
                </c:pt>
                <c:pt idx="33">
                  <c:v>-127.70740000000001</c:v>
                </c:pt>
                <c:pt idx="34">
                  <c:v>-127.0331</c:v>
                </c:pt>
                <c:pt idx="35">
                  <c:v>-126.3781</c:v>
                </c:pt>
                <c:pt idx="36">
                  <c:v>-125.85429999999999</c:v>
                </c:pt>
                <c:pt idx="37">
                  <c:v>-125.4148</c:v>
                </c:pt>
                <c:pt idx="38">
                  <c:v>-124.8252</c:v>
                </c:pt>
                <c:pt idx="39">
                  <c:v>-124.32980000000001</c:v>
                </c:pt>
                <c:pt idx="40">
                  <c:v>-123.90219999999999</c:v>
                </c:pt>
                <c:pt idx="41">
                  <c:v>-123.45699999999999</c:v>
                </c:pt>
                <c:pt idx="42">
                  <c:v>-122.97920000000001</c:v>
                </c:pt>
                <c:pt idx="43">
                  <c:v>-122.36539999999999</c:v>
                </c:pt>
                <c:pt idx="44">
                  <c:v>-121.8278</c:v>
                </c:pt>
                <c:pt idx="45">
                  <c:v>-121.1516</c:v>
                </c:pt>
                <c:pt idx="46">
                  <c:v>-120.5509</c:v>
                </c:pt>
                <c:pt idx="47">
                  <c:v>-120.07040000000001</c:v>
                </c:pt>
                <c:pt idx="48">
                  <c:v>-119.5171</c:v>
                </c:pt>
                <c:pt idx="49">
                  <c:v>-118.9688</c:v>
                </c:pt>
                <c:pt idx="50">
                  <c:v>-118.47069999999999</c:v>
                </c:pt>
                <c:pt idx="51">
                  <c:v>-117.9543</c:v>
                </c:pt>
                <c:pt idx="52">
                  <c:v>-117.4509</c:v>
                </c:pt>
                <c:pt idx="53">
                  <c:v>-116.9619</c:v>
                </c:pt>
                <c:pt idx="54">
                  <c:v>-116.3492</c:v>
                </c:pt>
                <c:pt idx="55">
                  <c:v>-115.6537</c:v>
                </c:pt>
                <c:pt idx="56">
                  <c:v>-115.17230000000001</c:v>
                </c:pt>
                <c:pt idx="57">
                  <c:v>-114.6018</c:v>
                </c:pt>
                <c:pt idx="58">
                  <c:v>-114.1277</c:v>
                </c:pt>
                <c:pt idx="59">
                  <c:v>-113.6109</c:v>
                </c:pt>
                <c:pt idx="60">
                  <c:v>-113.0248</c:v>
                </c:pt>
                <c:pt idx="61">
                  <c:v>-112.5985</c:v>
                </c:pt>
                <c:pt idx="62">
                  <c:v>-111.9954</c:v>
                </c:pt>
                <c:pt idx="63">
                  <c:v>-111.4607</c:v>
                </c:pt>
                <c:pt idx="64">
                  <c:v>-110.9806</c:v>
                </c:pt>
                <c:pt idx="65">
                  <c:v>-110.42</c:v>
                </c:pt>
                <c:pt idx="66">
                  <c:v>-109.94799999999999</c:v>
                </c:pt>
                <c:pt idx="67">
                  <c:v>-109.44750000000001</c:v>
                </c:pt>
                <c:pt idx="68">
                  <c:v>-108.90470000000001</c:v>
                </c:pt>
                <c:pt idx="69">
                  <c:v>-108.3877</c:v>
                </c:pt>
                <c:pt idx="70">
                  <c:v>-107.8099</c:v>
                </c:pt>
                <c:pt idx="71">
                  <c:v>-107.2407</c:v>
                </c:pt>
                <c:pt idx="72">
                  <c:v>-106.61499999999999</c:v>
                </c:pt>
                <c:pt idx="73">
                  <c:v>-105.97799999999999</c:v>
                </c:pt>
                <c:pt idx="74">
                  <c:v>-105.3417</c:v>
                </c:pt>
                <c:pt idx="75">
                  <c:v>-104.76179999999999</c:v>
                </c:pt>
                <c:pt idx="76">
                  <c:v>-104.235</c:v>
                </c:pt>
                <c:pt idx="77">
                  <c:v>-103.541</c:v>
                </c:pt>
                <c:pt idx="78">
                  <c:v>-103.0428</c:v>
                </c:pt>
                <c:pt idx="79">
                  <c:v>-102.31180000000001</c:v>
                </c:pt>
                <c:pt idx="80">
                  <c:v>-101.5826</c:v>
                </c:pt>
                <c:pt idx="81">
                  <c:v>-100.7435</c:v>
                </c:pt>
                <c:pt idx="82">
                  <c:v>-99.999669999999995</c:v>
                </c:pt>
                <c:pt idx="83">
                  <c:v>-99.160799999999995</c:v>
                </c:pt>
                <c:pt idx="84">
                  <c:v>-98.387050000000002</c:v>
                </c:pt>
                <c:pt idx="85">
                  <c:v>-97.544340000000005</c:v>
                </c:pt>
                <c:pt idx="86">
                  <c:v>-96.271979999999999</c:v>
                </c:pt>
                <c:pt idx="87">
                  <c:v>-95.473910000000004</c:v>
                </c:pt>
                <c:pt idx="88">
                  <c:v>-94.486949999999993</c:v>
                </c:pt>
                <c:pt idx="89">
                  <c:v>-93.485690000000005</c:v>
                </c:pt>
                <c:pt idx="90">
                  <c:v>-92.368930000000006</c:v>
                </c:pt>
                <c:pt idx="91">
                  <c:v>-91.17671</c:v>
                </c:pt>
                <c:pt idx="92">
                  <c:v>-90.088570000000004</c:v>
                </c:pt>
                <c:pt idx="93">
                  <c:v>-88.301270000000002</c:v>
                </c:pt>
                <c:pt idx="94">
                  <c:v>-86.389849999999996</c:v>
                </c:pt>
                <c:pt idx="95">
                  <c:v>-84.186480000000003</c:v>
                </c:pt>
                <c:pt idx="96">
                  <c:v>-82.182649999999995</c:v>
                </c:pt>
                <c:pt idx="97">
                  <c:v>-79.474450000000004</c:v>
                </c:pt>
                <c:pt idx="98">
                  <c:v>-76.702929999999995</c:v>
                </c:pt>
              </c:numCache>
            </c:numRef>
          </c:xVal>
          <c:yVal>
            <c:numRef>
              <c:f>'UMa-6GHz'!$T$156:$T$254</c:f>
              <c:numCache>
                <c:formatCode>0.000_ </c:formatCode>
                <c:ptCount val="99"/>
                <c:pt idx="0">
                  <c:v>173.90790000000001</c:v>
                </c:pt>
                <c:pt idx="1">
                  <c:v>159.11949999999999</c:v>
                </c:pt>
                <c:pt idx="2">
                  <c:v>155.26310000000001</c:v>
                </c:pt>
                <c:pt idx="3">
                  <c:v>152.4974</c:v>
                </c:pt>
                <c:pt idx="4">
                  <c:v>150.8708</c:v>
                </c:pt>
                <c:pt idx="5">
                  <c:v>149.50380000000001</c:v>
                </c:pt>
                <c:pt idx="6">
                  <c:v>148.01519999999999</c:v>
                </c:pt>
                <c:pt idx="7">
                  <c:v>146.87690000000001</c:v>
                </c:pt>
                <c:pt idx="8">
                  <c:v>145.78440000000001</c:v>
                </c:pt>
                <c:pt idx="9">
                  <c:v>144.63550000000001</c:v>
                </c:pt>
                <c:pt idx="10">
                  <c:v>143.69280000000001</c:v>
                </c:pt>
                <c:pt idx="11">
                  <c:v>142.61019999999999</c:v>
                </c:pt>
                <c:pt idx="12">
                  <c:v>141.7953</c:v>
                </c:pt>
                <c:pt idx="13">
                  <c:v>140.92189999999999</c:v>
                </c:pt>
                <c:pt idx="14">
                  <c:v>140.1139</c:v>
                </c:pt>
                <c:pt idx="15">
                  <c:v>139.24850000000001</c:v>
                </c:pt>
                <c:pt idx="16">
                  <c:v>138.4222</c:v>
                </c:pt>
                <c:pt idx="17">
                  <c:v>137.7021</c:v>
                </c:pt>
                <c:pt idx="18">
                  <c:v>137.02529999999999</c:v>
                </c:pt>
                <c:pt idx="19">
                  <c:v>136.18279999999999</c:v>
                </c:pt>
                <c:pt idx="20">
                  <c:v>135.57220000000001</c:v>
                </c:pt>
                <c:pt idx="21">
                  <c:v>135.05629999999999</c:v>
                </c:pt>
                <c:pt idx="22">
                  <c:v>134.39779999999999</c:v>
                </c:pt>
                <c:pt idx="23">
                  <c:v>133.78370000000001</c:v>
                </c:pt>
                <c:pt idx="24">
                  <c:v>133.18389999999999</c:v>
                </c:pt>
                <c:pt idx="25">
                  <c:v>132.47389999999999</c:v>
                </c:pt>
                <c:pt idx="26">
                  <c:v>131.88220000000001</c:v>
                </c:pt>
                <c:pt idx="27">
                  <c:v>131.26910000000001</c:v>
                </c:pt>
                <c:pt idx="28">
                  <c:v>130.626</c:v>
                </c:pt>
                <c:pt idx="29">
                  <c:v>129.92099999999999</c:v>
                </c:pt>
                <c:pt idx="30">
                  <c:v>129.3682</c:v>
                </c:pt>
                <c:pt idx="31">
                  <c:v>128.8434</c:v>
                </c:pt>
                <c:pt idx="32">
                  <c:v>128.2739</c:v>
                </c:pt>
                <c:pt idx="33">
                  <c:v>127.70740000000001</c:v>
                </c:pt>
                <c:pt idx="34">
                  <c:v>127.0331</c:v>
                </c:pt>
                <c:pt idx="35">
                  <c:v>126.3781</c:v>
                </c:pt>
                <c:pt idx="36">
                  <c:v>125.85429999999999</c:v>
                </c:pt>
                <c:pt idx="37">
                  <c:v>125.4148</c:v>
                </c:pt>
                <c:pt idx="38">
                  <c:v>124.8252</c:v>
                </c:pt>
                <c:pt idx="39">
                  <c:v>124.32980000000001</c:v>
                </c:pt>
                <c:pt idx="40">
                  <c:v>123.90219999999999</c:v>
                </c:pt>
                <c:pt idx="41">
                  <c:v>123.45699999999999</c:v>
                </c:pt>
                <c:pt idx="42">
                  <c:v>122.97920000000001</c:v>
                </c:pt>
                <c:pt idx="43">
                  <c:v>122.36539999999999</c:v>
                </c:pt>
                <c:pt idx="44">
                  <c:v>121.8278</c:v>
                </c:pt>
                <c:pt idx="45">
                  <c:v>121.1516</c:v>
                </c:pt>
                <c:pt idx="46">
                  <c:v>120.5509</c:v>
                </c:pt>
                <c:pt idx="47">
                  <c:v>120.07040000000001</c:v>
                </c:pt>
                <c:pt idx="48">
                  <c:v>119.5171</c:v>
                </c:pt>
                <c:pt idx="49">
                  <c:v>118.9688</c:v>
                </c:pt>
                <c:pt idx="50">
                  <c:v>118.47069999999999</c:v>
                </c:pt>
                <c:pt idx="51">
                  <c:v>117.9543</c:v>
                </c:pt>
                <c:pt idx="52">
                  <c:v>117.4509</c:v>
                </c:pt>
                <c:pt idx="53">
                  <c:v>116.9619</c:v>
                </c:pt>
                <c:pt idx="54">
                  <c:v>116.3492</c:v>
                </c:pt>
                <c:pt idx="55">
                  <c:v>115.6537</c:v>
                </c:pt>
                <c:pt idx="56">
                  <c:v>115.17230000000001</c:v>
                </c:pt>
                <c:pt idx="57">
                  <c:v>114.6018</c:v>
                </c:pt>
                <c:pt idx="58">
                  <c:v>114.1277</c:v>
                </c:pt>
                <c:pt idx="59">
                  <c:v>113.6109</c:v>
                </c:pt>
                <c:pt idx="60">
                  <c:v>113.0248</c:v>
                </c:pt>
                <c:pt idx="61">
                  <c:v>112.5985</c:v>
                </c:pt>
                <c:pt idx="62">
                  <c:v>111.9954</c:v>
                </c:pt>
                <c:pt idx="63">
                  <c:v>111.4607</c:v>
                </c:pt>
                <c:pt idx="64">
                  <c:v>110.9806</c:v>
                </c:pt>
                <c:pt idx="65">
                  <c:v>110.42</c:v>
                </c:pt>
                <c:pt idx="66">
                  <c:v>109.94799999999999</c:v>
                </c:pt>
                <c:pt idx="67">
                  <c:v>109.44750000000001</c:v>
                </c:pt>
                <c:pt idx="68">
                  <c:v>108.90470000000001</c:v>
                </c:pt>
                <c:pt idx="69">
                  <c:v>108.3877</c:v>
                </c:pt>
                <c:pt idx="70">
                  <c:v>107.8099</c:v>
                </c:pt>
                <c:pt idx="71">
                  <c:v>107.2407</c:v>
                </c:pt>
                <c:pt idx="72">
                  <c:v>106.61499999999999</c:v>
                </c:pt>
                <c:pt idx="73">
                  <c:v>105.97799999999999</c:v>
                </c:pt>
                <c:pt idx="74">
                  <c:v>105.3417</c:v>
                </c:pt>
                <c:pt idx="75">
                  <c:v>104.76179999999999</c:v>
                </c:pt>
                <c:pt idx="76">
                  <c:v>104.235</c:v>
                </c:pt>
                <c:pt idx="77">
                  <c:v>103.541</c:v>
                </c:pt>
                <c:pt idx="78">
                  <c:v>103.0428</c:v>
                </c:pt>
                <c:pt idx="79">
                  <c:v>102.31180000000001</c:v>
                </c:pt>
                <c:pt idx="80">
                  <c:v>101.5826</c:v>
                </c:pt>
                <c:pt idx="81">
                  <c:v>100.7435</c:v>
                </c:pt>
                <c:pt idx="82">
                  <c:v>99.999669999999995</c:v>
                </c:pt>
                <c:pt idx="83">
                  <c:v>99.160799999999995</c:v>
                </c:pt>
                <c:pt idx="84">
                  <c:v>98.387050000000002</c:v>
                </c:pt>
                <c:pt idx="85">
                  <c:v>97.544340000000005</c:v>
                </c:pt>
                <c:pt idx="86">
                  <c:v>96.271979999999999</c:v>
                </c:pt>
                <c:pt idx="87">
                  <c:v>95.473910000000004</c:v>
                </c:pt>
                <c:pt idx="88">
                  <c:v>94.486949999999993</c:v>
                </c:pt>
                <c:pt idx="89">
                  <c:v>93.485690000000005</c:v>
                </c:pt>
                <c:pt idx="90">
                  <c:v>92.368930000000006</c:v>
                </c:pt>
                <c:pt idx="91">
                  <c:v>91.17671</c:v>
                </c:pt>
                <c:pt idx="92">
                  <c:v>90.088570000000004</c:v>
                </c:pt>
                <c:pt idx="93">
                  <c:v>88.301270000000002</c:v>
                </c:pt>
                <c:pt idx="94">
                  <c:v>86.389849999999996</c:v>
                </c:pt>
                <c:pt idx="95">
                  <c:v>84.186480000000003</c:v>
                </c:pt>
                <c:pt idx="96">
                  <c:v>82.182649999999995</c:v>
                </c:pt>
                <c:pt idx="97">
                  <c:v>79.474450000000004</c:v>
                </c:pt>
                <c:pt idx="98">
                  <c:v>76.702929999999995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D5A-4ECB-9E1E-F86CF3DCF55F}"/>
            </c:ext>
          </c:extLst>
        </c:ser>
        <c:ser>
          <c:idx val="19"/>
          <c:order val="19"/>
          <c:tx>
            <c:strRef>
              <c:f>'UMa-6GHz'!$U$155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-173.90790000000001</c:v>
                </c:pt>
                <c:pt idx="1">
                  <c:v>-159.11949999999999</c:v>
                </c:pt>
                <c:pt idx="2">
                  <c:v>-155.26310000000001</c:v>
                </c:pt>
                <c:pt idx="3">
                  <c:v>-152.4974</c:v>
                </c:pt>
                <c:pt idx="4">
                  <c:v>-150.8708</c:v>
                </c:pt>
                <c:pt idx="5">
                  <c:v>-149.50380000000001</c:v>
                </c:pt>
                <c:pt idx="6">
                  <c:v>-148.01519999999999</c:v>
                </c:pt>
                <c:pt idx="7">
                  <c:v>-146.87690000000001</c:v>
                </c:pt>
                <c:pt idx="8">
                  <c:v>-145.78440000000001</c:v>
                </c:pt>
                <c:pt idx="9">
                  <c:v>-144.63550000000001</c:v>
                </c:pt>
                <c:pt idx="10">
                  <c:v>-143.69280000000001</c:v>
                </c:pt>
                <c:pt idx="11">
                  <c:v>-142.61019999999999</c:v>
                </c:pt>
                <c:pt idx="12">
                  <c:v>-141.7953</c:v>
                </c:pt>
                <c:pt idx="13">
                  <c:v>-140.92189999999999</c:v>
                </c:pt>
                <c:pt idx="14">
                  <c:v>-140.1139</c:v>
                </c:pt>
                <c:pt idx="15">
                  <c:v>-139.24850000000001</c:v>
                </c:pt>
                <c:pt idx="16">
                  <c:v>-138.4222</c:v>
                </c:pt>
                <c:pt idx="17">
                  <c:v>-137.7021</c:v>
                </c:pt>
                <c:pt idx="18">
                  <c:v>-137.02529999999999</c:v>
                </c:pt>
                <c:pt idx="19">
                  <c:v>-136.18279999999999</c:v>
                </c:pt>
                <c:pt idx="20">
                  <c:v>-135.57220000000001</c:v>
                </c:pt>
                <c:pt idx="21">
                  <c:v>-135.05629999999999</c:v>
                </c:pt>
                <c:pt idx="22">
                  <c:v>-134.39779999999999</c:v>
                </c:pt>
                <c:pt idx="23">
                  <c:v>-133.78370000000001</c:v>
                </c:pt>
                <c:pt idx="24">
                  <c:v>-133.18389999999999</c:v>
                </c:pt>
                <c:pt idx="25">
                  <c:v>-132.47389999999999</c:v>
                </c:pt>
                <c:pt idx="26">
                  <c:v>-131.88220000000001</c:v>
                </c:pt>
                <c:pt idx="27">
                  <c:v>-131.26910000000001</c:v>
                </c:pt>
                <c:pt idx="28">
                  <c:v>-130.626</c:v>
                </c:pt>
                <c:pt idx="29">
                  <c:v>-129.92099999999999</c:v>
                </c:pt>
                <c:pt idx="30">
                  <c:v>-129.3682</c:v>
                </c:pt>
                <c:pt idx="31">
                  <c:v>-128.8434</c:v>
                </c:pt>
                <c:pt idx="32">
                  <c:v>-128.2739</c:v>
                </c:pt>
                <c:pt idx="33">
                  <c:v>-127.70740000000001</c:v>
                </c:pt>
                <c:pt idx="34">
                  <c:v>-127.0331</c:v>
                </c:pt>
                <c:pt idx="35">
                  <c:v>-126.3781</c:v>
                </c:pt>
                <c:pt idx="36">
                  <c:v>-125.85429999999999</c:v>
                </c:pt>
                <c:pt idx="37">
                  <c:v>-125.4148</c:v>
                </c:pt>
                <c:pt idx="38">
                  <c:v>-124.8252</c:v>
                </c:pt>
                <c:pt idx="39">
                  <c:v>-124.32980000000001</c:v>
                </c:pt>
                <c:pt idx="40">
                  <c:v>-123.90219999999999</c:v>
                </c:pt>
                <c:pt idx="41">
                  <c:v>-123.45699999999999</c:v>
                </c:pt>
                <c:pt idx="42">
                  <c:v>-122.97920000000001</c:v>
                </c:pt>
                <c:pt idx="43">
                  <c:v>-122.36539999999999</c:v>
                </c:pt>
                <c:pt idx="44">
                  <c:v>-121.8278</c:v>
                </c:pt>
                <c:pt idx="45">
                  <c:v>-121.1516</c:v>
                </c:pt>
                <c:pt idx="46">
                  <c:v>-120.5509</c:v>
                </c:pt>
                <c:pt idx="47">
                  <c:v>-120.07040000000001</c:v>
                </c:pt>
                <c:pt idx="48">
                  <c:v>-119.5171</c:v>
                </c:pt>
                <c:pt idx="49">
                  <c:v>-118.9688</c:v>
                </c:pt>
                <c:pt idx="50">
                  <c:v>-118.47069999999999</c:v>
                </c:pt>
                <c:pt idx="51">
                  <c:v>-117.9543</c:v>
                </c:pt>
                <c:pt idx="52">
                  <c:v>-117.4509</c:v>
                </c:pt>
                <c:pt idx="53">
                  <c:v>-116.9619</c:v>
                </c:pt>
                <c:pt idx="54">
                  <c:v>-116.3492</c:v>
                </c:pt>
                <c:pt idx="55">
                  <c:v>-115.6537</c:v>
                </c:pt>
                <c:pt idx="56">
                  <c:v>-115.17230000000001</c:v>
                </c:pt>
                <c:pt idx="57">
                  <c:v>-114.6018</c:v>
                </c:pt>
                <c:pt idx="58">
                  <c:v>-114.1277</c:v>
                </c:pt>
                <c:pt idx="59">
                  <c:v>-113.6109</c:v>
                </c:pt>
                <c:pt idx="60">
                  <c:v>-113.0248</c:v>
                </c:pt>
                <c:pt idx="61">
                  <c:v>-112.5985</c:v>
                </c:pt>
                <c:pt idx="62">
                  <c:v>-111.9954</c:v>
                </c:pt>
                <c:pt idx="63">
                  <c:v>-111.4607</c:v>
                </c:pt>
                <c:pt idx="64">
                  <c:v>-110.9806</c:v>
                </c:pt>
                <c:pt idx="65">
                  <c:v>-110.42</c:v>
                </c:pt>
                <c:pt idx="66">
                  <c:v>-109.94799999999999</c:v>
                </c:pt>
                <c:pt idx="67">
                  <c:v>-109.44750000000001</c:v>
                </c:pt>
                <c:pt idx="68">
                  <c:v>-108.90470000000001</c:v>
                </c:pt>
                <c:pt idx="69">
                  <c:v>-108.3877</c:v>
                </c:pt>
                <c:pt idx="70">
                  <c:v>-107.8099</c:v>
                </c:pt>
                <c:pt idx="71">
                  <c:v>-107.2407</c:v>
                </c:pt>
                <c:pt idx="72">
                  <c:v>-106.61499999999999</c:v>
                </c:pt>
                <c:pt idx="73">
                  <c:v>-105.97799999999999</c:v>
                </c:pt>
                <c:pt idx="74">
                  <c:v>-105.3417</c:v>
                </c:pt>
                <c:pt idx="75">
                  <c:v>-104.76179999999999</c:v>
                </c:pt>
                <c:pt idx="76">
                  <c:v>-104.235</c:v>
                </c:pt>
                <c:pt idx="77">
                  <c:v>-103.541</c:v>
                </c:pt>
                <c:pt idx="78">
                  <c:v>-103.0428</c:v>
                </c:pt>
                <c:pt idx="79">
                  <c:v>-102.31180000000001</c:v>
                </c:pt>
                <c:pt idx="80">
                  <c:v>-101.5826</c:v>
                </c:pt>
                <c:pt idx="81">
                  <c:v>-100.7435</c:v>
                </c:pt>
                <c:pt idx="82">
                  <c:v>-99.999669999999995</c:v>
                </c:pt>
                <c:pt idx="83">
                  <c:v>-99.160799999999995</c:v>
                </c:pt>
                <c:pt idx="84">
                  <c:v>-98.387050000000002</c:v>
                </c:pt>
                <c:pt idx="85">
                  <c:v>-97.544340000000005</c:v>
                </c:pt>
                <c:pt idx="86">
                  <c:v>-96.271979999999999</c:v>
                </c:pt>
                <c:pt idx="87">
                  <c:v>-95.473910000000004</c:v>
                </c:pt>
                <c:pt idx="88">
                  <c:v>-94.486949999999993</c:v>
                </c:pt>
                <c:pt idx="89">
                  <c:v>-93.485690000000005</c:v>
                </c:pt>
                <c:pt idx="90">
                  <c:v>-92.368930000000006</c:v>
                </c:pt>
                <c:pt idx="91">
                  <c:v>-91.17671</c:v>
                </c:pt>
                <c:pt idx="92">
                  <c:v>-90.088570000000004</c:v>
                </c:pt>
                <c:pt idx="93">
                  <c:v>-88.301270000000002</c:v>
                </c:pt>
                <c:pt idx="94">
                  <c:v>-86.389849999999996</c:v>
                </c:pt>
                <c:pt idx="95">
                  <c:v>-84.186480000000003</c:v>
                </c:pt>
                <c:pt idx="96">
                  <c:v>-82.182649999999995</c:v>
                </c:pt>
                <c:pt idx="97">
                  <c:v>-79.474450000000004</c:v>
                </c:pt>
                <c:pt idx="98">
                  <c:v>-76.702929999999995</c:v>
                </c:pt>
              </c:numCache>
            </c:numRef>
          </c:xVal>
          <c:yVal>
            <c:numRef>
              <c:f>'UMa-6GHz'!$U$156:$U$254</c:f>
              <c:numCache>
                <c:formatCode>0.000_ </c:formatCode>
                <c:ptCount val="99"/>
                <c:pt idx="0">
                  <c:v>173.90790000000001</c:v>
                </c:pt>
                <c:pt idx="1">
                  <c:v>159.11949999999999</c:v>
                </c:pt>
                <c:pt idx="2">
                  <c:v>155.26310000000001</c:v>
                </c:pt>
                <c:pt idx="3">
                  <c:v>152.4974</c:v>
                </c:pt>
                <c:pt idx="4">
                  <c:v>150.8708</c:v>
                </c:pt>
                <c:pt idx="5">
                  <c:v>149.50380000000001</c:v>
                </c:pt>
                <c:pt idx="6">
                  <c:v>148.01519999999999</c:v>
                </c:pt>
                <c:pt idx="7">
                  <c:v>146.87690000000001</c:v>
                </c:pt>
                <c:pt idx="8">
                  <c:v>145.78440000000001</c:v>
                </c:pt>
                <c:pt idx="9">
                  <c:v>144.63550000000001</c:v>
                </c:pt>
                <c:pt idx="10">
                  <c:v>143.69280000000001</c:v>
                </c:pt>
                <c:pt idx="11">
                  <c:v>142.61019999999999</c:v>
                </c:pt>
                <c:pt idx="12">
                  <c:v>141.7953</c:v>
                </c:pt>
                <c:pt idx="13">
                  <c:v>140.92189999999999</c:v>
                </c:pt>
                <c:pt idx="14">
                  <c:v>140.1139</c:v>
                </c:pt>
                <c:pt idx="15">
                  <c:v>139.24850000000001</c:v>
                </c:pt>
                <c:pt idx="16">
                  <c:v>138.4222</c:v>
                </c:pt>
                <c:pt idx="17">
                  <c:v>137.7021</c:v>
                </c:pt>
                <c:pt idx="18">
                  <c:v>137.02529999999999</c:v>
                </c:pt>
                <c:pt idx="19">
                  <c:v>136.18279999999999</c:v>
                </c:pt>
                <c:pt idx="20">
                  <c:v>135.57220000000001</c:v>
                </c:pt>
                <c:pt idx="21">
                  <c:v>135.05629999999999</c:v>
                </c:pt>
                <c:pt idx="22">
                  <c:v>134.39779999999999</c:v>
                </c:pt>
                <c:pt idx="23">
                  <c:v>133.78370000000001</c:v>
                </c:pt>
                <c:pt idx="24">
                  <c:v>133.18389999999999</c:v>
                </c:pt>
                <c:pt idx="25">
                  <c:v>132.47389999999999</c:v>
                </c:pt>
                <c:pt idx="26">
                  <c:v>131.88220000000001</c:v>
                </c:pt>
                <c:pt idx="27">
                  <c:v>131.26910000000001</c:v>
                </c:pt>
                <c:pt idx="28">
                  <c:v>130.626</c:v>
                </c:pt>
                <c:pt idx="29">
                  <c:v>129.92099999999999</c:v>
                </c:pt>
                <c:pt idx="30">
                  <c:v>129.3682</c:v>
                </c:pt>
                <c:pt idx="31">
                  <c:v>128.8434</c:v>
                </c:pt>
                <c:pt idx="32">
                  <c:v>128.2739</c:v>
                </c:pt>
                <c:pt idx="33">
                  <c:v>127.70740000000001</c:v>
                </c:pt>
                <c:pt idx="34">
                  <c:v>127.0331</c:v>
                </c:pt>
                <c:pt idx="35">
                  <c:v>126.3781</c:v>
                </c:pt>
                <c:pt idx="36">
                  <c:v>125.85429999999999</c:v>
                </c:pt>
                <c:pt idx="37">
                  <c:v>125.4148</c:v>
                </c:pt>
                <c:pt idx="38">
                  <c:v>124.8252</c:v>
                </c:pt>
                <c:pt idx="39">
                  <c:v>124.32980000000001</c:v>
                </c:pt>
                <c:pt idx="40">
                  <c:v>123.90219999999999</c:v>
                </c:pt>
                <c:pt idx="41">
                  <c:v>123.45699999999999</c:v>
                </c:pt>
                <c:pt idx="42">
                  <c:v>122.97920000000001</c:v>
                </c:pt>
                <c:pt idx="43">
                  <c:v>122.36539999999999</c:v>
                </c:pt>
                <c:pt idx="44">
                  <c:v>121.8278</c:v>
                </c:pt>
                <c:pt idx="45">
                  <c:v>121.1516</c:v>
                </c:pt>
                <c:pt idx="46">
                  <c:v>120.5509</c:v>
                </c:pt>
                <c:pt idx="47">
                  <c:v>120.07040000000001</c:v>
                </c:pt>
                <c:pt idx="48">
                  <c:v>119.5171</c:v>
                </c:pt>
                <c:pt idx="49">
                  <c:v>118.9688</c:v>
                </c:pt>
                <c:pt idx="50">
                  <c:v>118.47069999999999</c:v>
                </c:pt>
                <c:pt idx="51">
                  <c:v>117.9543</c:v>
                </c:pt>
                <c:pt idx="52">
                  <c:v>117.4509</c:v>
                </c:pt>
                <c:pt idx="53">
                  <c:v>116.9619</c:v>
                </c:pt>
                <c:pt idx="54">
                  <c:v>116.3492</c:v>
                </c:pt>
                <c:pt idx="55">
                  <c:v>115.6537</c:v>
                </c:pt>
                <c:pt idx="56">
                  <c:v>115.17230000000001</c:v>
                </c:pt>
                <c:pt idx="57">
                  <c:v>114.6018</c:v>
                </c:pt>
                <c:pt idx="58">
                  <c:v>114.1277</c:v>
                </c:pt>
                <c:pt idx="59">
                  <c:v>113.6109</c:v>
                </c:pt>
                <c:pt idx="60">
                  <c:v>113.0248</c:v>
                </c:pt>
                <c:pt idx="61">
                  <c:v>112.5985</c:v>
                </c:pt>
                <c:pt idx="62">
                  <c:v>111.9954</c:v>
                </c:pt>
                <c:pt idx="63">
                  <c:v>111.4607</c:v>
                </c:pt>
                <c:pt idx="64">
                  <c:v>110.9806</c:v>
                </c:pt>
                <c:pt idx="65">
                  <c:v>110.42</c:v>
                </c:pt>
                <c:pt idx="66">
                  <c:v>109.94799999999999</c:v>
                </c:pt>
                <c:pt idx="67">
                  <c:v>109.44750000000001</c:v>
                </c:pt>
                <c:pt idx="68">
                  <c:v>108.90470000000001</c:v>
                </c:pt>
                <c:pt idx="69">
                  <c:v>108.3877</c:v>
                </c:pt>
                <c:pt idx="70">
                  <c:v>107.8099</c:v>
                </c:pt>
                <c:pt idx="71">
                  <c:v>107.2407</c:v>
                </c:pt>
                <c:pt idx="72">
                  <c:v>106.61499999999999</c:v>
                </c:pt>
                <c:pt idx="73">
                  <c:v>105.97799999999999</c:v>
                </c:pt>
                <c:pt idx="74">
                  <c:v>105.3417</c:v>
                </c:pt>
                <c:pt idx="75">
                  <c:v>104.76179999999999</c:v>
                </c:pt>
                <c:pt idx="76">
                  <c:v>104.235</c:v>
                </c:pt>
                <c:pt idx="77">
                  <c:v>103.541</c:v>
                </c:pt>
                <c:pt idx="78">
                  <c:v>103.0428</c:v>
                </c:pt>
                <c:pt idx="79">
                  <c:v>102.31180000000001</c:v>
                </c:pt>
                <c:pt idx="80">
                  <c:v>101.5826</c:v>
                </c:pt>
                <c:pt idx="81">
                  <c:v>100.7435</c:v>
                </c:pt>
                <c:pt idx="82">
                  <c:v>99.999669999999995</c:v>
                </c:pt>
                <c:pt idx="83">
                  <c:v>99.160799999999995</c:v>
                </c:pt>
                <c:pt idx="84">
                  <c:v>98.387050000000002</c:v>
                </c:pt>
                <c:pt idx="85">
                  <c:v>97.544340000000005</c:v>
                </c:pt>
                <c:pt idx="86">
                  <c:v>96.271979999999999</c:v>
                </c:pt>
                <c:pt idx="87">
                  <c:v>95.473910000000004</c:v>
                </c:pt>
                <c:pt idx="88">
                  <c:v>94.486949999999993</c:v>
                </c:pt>
                <c:pt idx="89">
                  <c:v>93.485690000000005</c:v>
                </c:pt>
                <c:pt idx="90">
                  <c:v>92.368930000000006</c:v>
                </c:pt>
                <c:pt idx="91">
                  <c:v>91.17671</c:v>
                </c:pt>
                <c:pt idx="92">
                  <c:v>90.088570000000004</c:v>
                </c:pt>
                <c:pt idx="93">
                  <c:v>88.301270000000002</c:v>
                </c:pt>
                <c:pt idx="94">
                  <c:v>86.389849999999996</c:v>
                </c:pt>
                <c:pt idx="95">
                  <c:v>84.186480000000003</c:v>
                </c:pt>
                <c:pt idx="96">
                  <c:v>82.182649999999995</c:v>
                </c:pt>
                <c:pt idx="97">
                  <c:v>79.474450000000004</c:v>
                </c:pt>
                <c:pt idx="98">
                  <c:v>76.702929999999995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D5A-4ECB-9E1E-F86CF3DCF55F}"/>
            </c:ext>
          </c:extLst>
        </c:ser>
        <c:ser>
          <c:idx val="20"/>
          <c:order val="20"/>
          <c:tx>
            <c:strRef>
              <c:f>'UMa-6GHz'!$V$155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-173.90790000000001</c:v>
                </c:pt>
                <c:pt idx="1">
                  <c:v>-159.11949999999999</c:v>
                </c:pt>
                <c:pt idx="2">
                  <c:v>-155.26310000000001</c:v>
                </c:pt>
                <c:pt idx="3">
                  <c:v>-152.4974</c:v>
                </c:pt>
                <c:pt idx="4">
                  <c:v>-150.8708</c:v>
                </c:pt>
                <c:pt idx="5">
                  <c:v>-149.50380000000001</c:v>
                </c:pt>
                <c:pt idx="6">
                  <c:v>-148.01519999999999</c:v>
                </c:pt>
                <c:pt idx="7">
                  <c:v>-146.87690000000001</c:v>
                </c:pt>
                <c:pt idx="8">
                  <c:v>-145.78440000000001</c:v>
                </c:pt>
                <c:pt idx="9">
                  <c:v>-144.63550000000001</c:v>
                </c:pt>
                <c:pt idx="10">
                  <c:v>-143.69280000000001</c:v>
                </c:pt>
                <c:pt idx="11">
                  <c:v>-142.61019999999999</c:v>
                </c:pt>
                <c:pt idx="12">
                  <c:v>-141.7953</c:v>
                </c:pt>
                <c:pt idx="13">
                  <c:v>-140.92189999999999</c:v>
                </c:pt>
                <c:pt idx="14">
                  <c:v>-140.1139</c:v>
                </c:pt>
                <c:pt idx="15">
                  <c:v>-139.24850000000001</c:v>
                </c:pt>
                <c:pt idx="16">
                  <c:v>-138.4222</c:v>
                </c:pt>
                <c:pt idx="17">
                  <c:v>-137.7021</c:v>
                </c:pt>
                <c:pt idx="18">
                  <c:v>-137.02529999999999</c:v>
                </c:pt>
                <c:pt idx="19">
                  <c:v>-136.18279999999999</c:v>
                </c:pt>
                <c:pt idx="20">
                  <c:v>-135.57220000000001</c:v>
                </c:pt>
                <c:pt idx="21">
                  <c:v>-135.05629999999999</c:v>
                </c:pt>
                <c:pt idx="22">
                  <c:v>-134.39779999999999</c:v>
                </c:pt>
                <c:pt idx="23">
                  <c:v>-133.78370000000001</c:v>
                </c:pt>
                <c:pt idx="24">
                  <c:v>-133.18389999999999</c:v>
                </c:pt>
                <c:pt idx="25">
                  <c:v>-132.47389999999999</c:v>
                </c:pt>
                <c:pt idx="26">
                  <c:v>-131.88220000000001</c:v>
                </c:pt>
                <c:pt idx="27">
                  <c:v>-131.26910000000001</c:v>
                </c:pt>
                <c:pt idx="28">
                  <c:v>-130.626</c:v>
                </c:pt>
                <c:pt idx="29">
                  <c:v>-129.92099999999999</c:v>
                </c:pt>
                <c:pt idx="30">
                  <c:v>-129.3682</c:v>
                </c:pt>
                <c:pt idx="31">
                  <c:v>-128.8434</c:v>
                </c:pt>
                <c:pt idx="32">
                  <c:v>-128.2739</c:v>
                </c:pt>
                <c:pt idx="33">
                  <c:v>-127.70740000000001</c:v>
                </c:pt>
                <c:pt idx="34">
                  <c:v>-127.0331</c:v>
                </c:pt>
                <c:pt idx="35">
                  <c:v>-126.3781</c:v>
                </c:pt>
                <c:pt idx="36">
                  <c:v>-125.85429999999999</c:v>
                </c:pt>
                <c:pt idx="37">
                  <c:v>-125.4148</c:v>
                </c:pt>
                <c:pt idx="38">
                  <c:v>-124.8252</c:v>
                </c:pt>
                <c:pt idx="39">
                  <c:v>-124.32980000000001</c:v>
                </c:pt>
                <c:pt idx="40">
                  <c:v>-123.90219999999999</c:v>
                </c:pt>
                <c:pt idx="41">
                  <c:v>-123.45699999999999</c:v>
                </c:pt>
                <c:pt idx="42">
                  <c:v>-122.97920000000001</c:v>
                </c:pt>
                <c:pt idx="43">
                  <c:v>-122.36539999999999</c:v>
                </c:pt>
                <c:pt idx="44">
                  <c:v>-121.8278</c:v>
                </c:pt>
                <c:pt idx="45">
                  <c:v>-121.1516</c:v>
                </c:pt>
                <c:pt idx="46">
                  <c:v>-120.5509</c:v>
                </c:pt>
                <c:pt idx="47">
                  <c:v>-120.07040000000001</c:v>
                </c:pt>
                <c:pt idx="48">
                  <c:v>-119.5171</c:v>
                </c:pt>
                <c:pt idx="49">
                  <c:v>-118.9688</c:v>
                </c:pt>
                <c:pt idx="50">
                  <c:v>-118.47069999999999</c:v>
                </c:pt>
                <c:pt idx="51">
                  <c:v>-117.9543</c:v>
                </c:pt>
                <c:pt idx="52">
                  <c:v>-117.4509</c:v>
                </c:pt>
                <c:pt idx="53">
                  <c:v>-116.9619</c:v>
                </c:pt>
                <c:pt idx="54">
                  <c:v>-116.3492</c:v>
                </c:pt>
                <c:pt idx="55">
                  <c:v>-115.6537</c:v>
                </c:pt>
                <c:pt idx="56">
                  <c:v>-115.17230000000001</c:v>
                </c:pt>
                <c:pt idx="57">
                  <c:v>-114.6018</c:v>
                </c:pt>
                <c:pt idx="58">
                  <c:v>-114.1277</c:v>
                </c:pt>
                <c:pt idx="59">
                  <c:v>-113.6109</c:v>
                </c:pt>
                <c:pt idx="60">
                  <c:v>-113.0248</c:v>
                </c:pt>
                <c:pt idx="61">
                  <c:v>-112.5985</c:v>
                </c:pt>
                <c:pt idx="62">
                  <c:v>-111.9954</c:v>
                </c:pt>
                <c:pt idx="63">
                  <c:v>-111.4607</c:v>
                </c:pt>
                <c:pt idx="64">
                  <c:v>-110.9806</c:v>
                </c:pt>
                <c:pt idx="65">
                  <c:v>-110.42</c:v>
                </c:pt>
                <c:pt idx="66">
                  <c:v>-109.94799999999999</c:v>
                </c:pt>
                <c:pt idx="67">
                  <c:v>-109.44750000000001</c:v>
                </c:pt>
                <c:pt idx="68">
                  <c:v>-108.90470000000001</c:v>
                </c:pt>
                <c:pt idx="69">
                  <c:v>-108.3877</c:v>
                </c:pt>
                <c:pt idx="70">
                  <c:v>-107.8099</c:v>
                </c:pt>
                <c:pt idx="71">
                  <c:v>-107.2407</c:v>
                </c:pt>
                <c:pt idx="72">
                  <c:v>-106.61499999999999</c:v>
                </c:pt>
                <c:pt idx="73">
                  <c:v>-105.97799999999999</c:v>
                </c:pt>
                <c:pt idx="74">
                  <c:v>-105.3417</c:v>
                </c:pt>
                <c:pt idx="75">
                  <c:v>-104.76179999999999</c:v>
                </c:pt>
                <c:pt idx="76">
                  <c:v>-104.235</c:v>
                </c:pt>
                <c:pt idx="77">
                  <c:v>-103.541</c:v>
                </c:pt>
                <c:pt idx="78">
                  <c:v>-103.0428</c:v>
                </c:pt>
                <c:pt idx="79">
                  <c:v>-102.31180000000001</c:v>
                </c:pt>
                <c:pt idx="80">
                  <c:v>-101.5826</c:v>
                </c:pt>
                <c:pt idx="81">
                  <c:v>-100.7435</c:v>
                </c:pt>
                <c:pt idx="82">
                  <c:v>-99.999669999999995</c:v>
                </c:pt>
                <c:pt idx="83">
                  <c:v>-99.160799999999995</c:v>
                </c:pt>
                <c:pt idx="84">
                  <c:v>-98.387050000000002</c:v>
                </c:pt>
                <c:pt idx="85">
                  <c:v>-97.544340000000005</c:v>
                </c:pt>
                <c:pt idx="86">
                  <c:v>-96.271979999999999</c:v>
                </c:pt>
                <c:pt idx="87">
                  <c:v>-95.473910000000004</c:v>
                </c:pt>
                <c:pt idx="88">
                  <c:v>-94.486949999999993</c:v>
                </c:pt>
                <c:pt idx="89">
                  <c:v>-93.485690000000005</c:v>
                </c:pt>
                <c:pt idx="90">
                  <c:v>-92.368930000000006</c:v>
                </c:pt>
                <c:pt idx="91">
                  <c:v>-91.17671</c:v>
                </c:pt>
                <c:pt idx="92">
                  <c:v>-90.088570000000004</c:v>
                </c:pt>
                <c:pt idx="93">
                  <c:v>-88.301270000000002</c:v>
                </c:pt>
                <c:pt idx="94">
                  <c:v>-86.389849999999996</c:v>
                </c:pt>
                <c:pt idx="95">
                  <c:v>-84.186480000000003</c:v>
                </c:pt>
                <c:pt idx="96">
                  <c:v>-82.182649999999995</c:v>
                </c:pt>
                <c:pt idx="97">
                  <c:v>-79.474450000000004</c:v>
                </c:pt>
                <c:pt idx="98">
                  <c:v>-76.702929999999995</c:v>
                </c:pt>
              </c:numCache>
            </c:numRef>
          </c:xVal>
          <c:yVal>
            <c:numRef>
              <c:f>'UMa-6GHz'!$V$156:$V$254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D5A-4ECB-9E1E-F86CF3DCF55F}"/>
            </c:ext>
          </c:extLst>
        </c:ser>
        <c:ser>
          <c:idx val="21"/>
          <c:order val="21"/>
          <c:tx>
            <c:strRef>
              <c:f>'UMa-6GHz'!$W$155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-173.90790000000001</c:v>
                </c:pt>
                <c:pt idx="1">
                  <c:v>-159.11949999999999</c:v>
                </c:pt>
                <c:pt idx="2">
                  <c:v>-155.26310000000001</c:v>
                </c:pt>
                <c:pt idx="3">
                  <c:v>-152.4974</c:v>
                </c:pt>
                <c:pt idx="4">
                  <c:v>-150.8708</c:v>
                </c:pt>
                <c:pt idx="5">
                  <c:v>-149.50380000000001</c:v>
                </c:pt>
                <c:pt idx="6">
                  <c:v>-148.01519999999999</c:v>
                </c:pt>
                <c:pt idx="7">
                  <c:v>-146.87690000000001</c:v>
                </c:pt>
                <c:pt idx="8">
                  <c:v>-145.78440000000001</c:v>
                </c:pt>
                <c:pt idx="9">
                  <c:v>-144.63550000000001</c:v>
                </c:pt>
                <c:pt idx="10">
                  <c:v>-143.69280000000001</c:v>
                </c:pt>
                <c:pt idx="11">
                  <c:v>-142.61019999999999</c:v>
                </c:pt>
                <c:pt idx="12">
                  <c:v>-141.7953</c:v>
                </c:pt>
                <c:pt idx="13">
                  <c:v>-140.92189999999999</c:v>
                </c:pt>
                <c:pt idx="14">
                  <c:v>-140.1139</c:v>
                </c:pt>
                <c:pt idx="15">
                  <c:v>-139.24850000000001</c:v>
                </c:pt>
                <c:pt idx="16">
                  <c:v>-138.4222</c:v>
                </c:pt>
                <c:pt idx="17">
                  <c:v>-137.7021</c:v>
                </c:pt>
                <c:pt idx="18">
                  <c:v>-137.02529999999999</c:v>
                </c:pt>
                <c:pt idx="19">
                  <c:v>-136.18279999999999</c:v>
                </c:pt>
                <c:pt idx="20">
                  <c:v>-135.57220000000001</c:v>
                </c:pt>
                <c:pt idx="21">
                  <c:v>-135.05629999999999</c:v>
                </c:pt>
                <c:pt idx="22">
                  <c:v>-134.39779999999999</c:v>
                </c:pt>
                <c:pt idx="23">
                  <c:v>-133.78370000000001</c:v>
                </c:pt>
                <c:pt idx="24">
                  <c:v>-133.18389999999999</c:v>
                </c:pt>
                <c:pt idx="25">
                  <c:v>-132.47389999999999</c:v>
                </c:pt>
                <c:pt idx="26">
                  <c:v>-131.88220000000001</c:v>
                </c:pt>
                <c:pt idx="27">
                  <c:v>-131.26910000000001</c:v>
                </c:pt>
                <c:pt idx="28">
                  <c:v>-130.626</c:v>
                </c:pt>
                <c:pt idx="29">
                  <c:v>-129.92099999999999</c:v>
                </c:pt>
                <c:pt idx="30">
                  <c:v>-129.3682</c:v>
                </c:pt>
                <c:pt idx="31">
                  <c:v>-128.8434</c:v>
                </c:pt>
                <c:pt idx="32">
                  <c:v>-128.2739</c:v>
                </c:pt>
                <c:pt idx="33">
                  <c:v>-127.70740000000001</c:v>
                </c:pt>
                <c:pt idx="34">
                  <c:v>-127.0331</c:v>
                </c:pt>
                <c:pt idx="35">
                  <c:v>-126.3781</c:v>
                </c:pt>
                <c:pt idx="36">
                  <c:v>-125.85429999999999</c:v>
                </c:pt>
                <c:pt idx="37">
                  <c:v>-125.4148</c:v>
                </c:pt>
                <c:pt idx="38">
                  <c:v>-124.8252</c:v>
                </c:pt>
                <c:pt idx="39">
                  <c:v>-124.32980000000001</c:v>
                </c:pt>
                <c:pt idx="40">
                  <c:v>-123.90219999999999</c:v>
                </c:pt>
                <c:pt idx="41">
                  <c:v>-123.45699999999999</c:v>
                </c:pt>
                <c:pt idx="42">
                  <c:v>-122.97920000000001</c:v>
                </c:pt>
                <c:pt idx="43">
                  <c:v>-122.36539999999999</c:v>
                </c:pt>
                <c:pt idx="44">
                  <c:v>-121.8278</c:v>
                </c:pt>
                <c:pt idx="45">
                  <c:v>-121.1516</c:v>
                </c:pt>
                <c:pt idx="46">
                  <c:v>-120.5509</c:v>
                </c:pt>
                <c:pt idx="47">
                  <c:v>-120.07040000000001</c:v>
                </c:pt>
                <c:pt idx="48">
                  <c:v>-119.5171</c:v>
                </c:pt>
                <c:pt idx="49">
                  <c:v>-118.9688</c:v>
                </c:pt>
                <c:pt idx="50">
                  <c:v>-118.47069999999999</c:v>
                </c:pt>
                <c:pt idx="51">
                  <c:v>-117.9543</c:v>
                </c:pt>
                <c:pt idx="52">
                  <c:v>-117.4509</c:v>
                </c:pt>
                <c:pt idx="53">
                  <c:v>-116.9619</c:v>
                </c:pt>
                <c:pt idx="54">
                  <c:v>-116.3492</c:v>
                </c:pt>
                <c:pt idx="55">
                  <c:v>-115.6537</c:v>
                </c:pt>
                <c:pt idx="56">
                  <c:v>-115.17230000000001</c:v>
                </c:pt>
                <c:pt idx="57">
                  <c:v>-114.6018</c:v>
                </c:pt>
                <c:pt idx="58">
                  <c:v>-114.1277</c:v>
                </c:pt>
                <c:pt idx="59">
                  <c:v>-113.6109</c:v>
                </c:pt>
                <c:pt idx="60">
                  <c:v>-113.0248</c:v>
                </c:pt>
                <c:pt idx="61">
                  <c:v>-112.5985</c:v>
                </c:pt>
                <c:pt idx="62">
                  <c:v>-111.9954</c:v>
                </c:pt>
                <c:pt idx="63">
                  <c:v>-111.4607</c:v>
                </c:pt>
                <c:pt idx="64">
                  <c:v>-110.9806</c:v>
                </c:pt>
                <c:pt idx="65">
                  <c:v>-110.42</c:v>
                </c:pt>
                <c:pt idx="66">
                  <c:v>-109.94799999999999</c:v>
                </c:pt>
                <c:pt idx="67">
                  <c:v>-109.44750000000001</c:v>
                </c:pt>
                <c:pt idx="68">
                  <c:v>-108.90470000000001</c:v>
                </c:pt>
                <c:pt idx="69">
                  <c:v>-108.3877</c:v>
                </c:pt>
                <c:pt idx="70">
                  <c:v>-107.8099</c:v>
                </c:pt>
                <c:pt idx="71">
                  <c:v>-107.2407</c:v>
                </c:pt>
                <c:pt idx="72">
                  <c:v>-106.61499999999999</c:v>
                </c:pt>
                <c:pt idx="73">
                  <c:v>-105.97799999999999</c:v>
                </c:pt>
                <c:pt idx="74">
                  <c:v>-105.3417</c:v>
                </c:pt>
                <c:pt idx="75">
                  <c:v>-104.76179999999999</c:v>
                </c:pt>
                <c:pt idx="76">
                  <c:v>-104.235</c:v>
                </c:pt>
                <c:pt idx="77">
                  <c:v>-103.541</c:v>
                </c:pt>
                <c:pt idx="78">
                  <c:v>-103.0428</c:v>
                </c:pt>
                <c:pt idx="79">
                  <c:v>-102.31180000000001</c:v>
                </c:pt>
                <c:pt idx="80">
                  <c:v>-101.5826</c:v>
                </c:pt>
                <c:pt idx="81">
                  <c:v>-100.7435</c:v>
                </c:pt>
                <c:pt idx="82">
                  <c:v>-99.999669999999995</c:v>
                </c:pt>
                <c:pt idx="83">
                  <c:v>-99.160799999999995</c:v>
                </c:pt>
                <c:pt idx="84">
                  <c:v>-98.387050000000002</c:v>
                </c:pt>
                <c:pt idx="85">
                  <c:v>-97.544340000000005</c:v>
                </c:pt>
                <c:pt idx="86">
                  <c:v>-96.271979999999999</c:v>
                </c:pt>
                <c:pt idx="87">
                  <c:v>-95.473910000000004</c:v>
                </c:pt>
                <c:pt idx="88">
                  <c:v>-94.486949999999993</c:v>
                </c:pt>
                <c:pt idx="89">
                  <c:v>-93.485690000000005</c:v>
                </c:pt>
                <c:pt idx="90">
                  <c:v>-92.368930000000006</c:v>
                </c:pt>
                <c:pt idx="91">
                  <c:v>-91.17671</c:v>
                </c:pt>
                <c:pt idx="92">
                  <c:v>-90.088570000000004</c:v>
                </c:pt>
                <c:pt idx="93">
                  <c:v>-88.301270000000002</c:v>
                </c:pt>
                <c:pt idx="94">
                  <c:v>-86.389849999999996</c:v>
                </c:pt>
                <c:pt idx="95">
                  <c:v>-84.186480000000003</c:v>
                </c:pt>
                <c:pt idx="96">
                  <c:v>-82.182649999999995</c:v>
                </c:pt>
                <c:pt idx="97">
                  <c:v>-79.474450000000004</c:v>
                </c:pt>
                <c:pt idx="98">
                  <c:v>-76.702929999999995</c:v>
                </c:pt>
              </c:numCache>
            </c:numRef>
          </c:xVal>
          <c:yVal>
            <c:numRef>
              <c:f>'UMa-6GHz'!$W$156:$W$254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D5A-4ECB-9E1E-F86CF3DCF55F}"/>
            </c:ext>
          </c:extLst>
        </c:ser>
        <c:ser>
          <c:idx val="22"/>
          <c:order val="22"/>
          <c:tx>
            <c:strRef>
              <c:f>'UMa-6GHz'!$X$155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-173.90790000000001</c:v>
                </c:pt>
                <c:pt idx="1">
                  <c:v>-159.11949999999999</c:v>
                </c:pt>
                <c:pt idx="2">
                  <c:v>-155.26310000000001</c:v>
                </c:pt>
                <c:pt idx="3">
                  <c:v>-152.4974</c:v>
                </c:pt>
                <c:pt idx="4">
                  <c:v>-150.8708</c:v>
                </c:pt>
                <c:pt idx="5">
                  <c:v>-149.50380000000001</c:v>
                </c:pt>
                <c:pt idx="6">
                  <c:v>-148.01519999999999</c:v>
                </c:pt>
                <c:pt idx="7">
                  <c:v>-146.87690000000001</c:v>
                </c:pt>
                <c:pt idx="8">
                  <c:v>-145.78440000000001</c:v>
                </c:pt>
                <c:pt idx="9">
                  <c:v>-144.63550000000001</c:v>
                </c:pt>
                <c:pt idx="10">
                  <c:v>-143.69280000000001</c:v>
                </c:pt>
                <c:pt idx="11">
                  <c:v>-142.61019999999999</c:v>
                </c:pt>
                <c:pt idx="12">
                  <c:v>-141.7953</c:v>
                </c:pt>
                <c:pt idx="13">
                  <c:v>-140.92189999999999</c:v>
                </c:pt>
                <c:pt idx="14">
                  <c:v>-140.1139</c:v>
                </c:pt>
                <c:pt idx="15">
                  <c:v>-139.24850000000001</c:v>
                </c:pt>
                <c:pt idx="16">
                  <c:v>-138.4222</c:v>
                </c:pt>
                <c:pt idx="17">
                  <c:v>-137.7021</c:v>
                </c:pt>
                <c:pt idx="18">
                  <c:v>-137.02529999999999</c:v>
                </c:pt>
                <c:pt idx="19">
                  <c:v>-136.18279999999999</c:v>
                </c:pt>
                <c:pt idx="20">
                  <c:v>-135.57220000000001</c:v>
                </c:pt>
                <c:pt idx="21">
                  <c:v>-135.05629999999999</c:v>
                </c:pt>
                <c:pt idx="22">
                  <c:v>-134.39779999999999</c:v>
                </c:pt>
                <c:pt idx="23">
                  <c:v>-133.78370000000001</c:v>
                </c:pt>
                <c:pt idx="24">
                  <c:v>-133.18389999999999</c:v>
                </c:pt>
                <c:pt idx="25">
                  <c:v>-132.47389999999999</c:v>
                </c:pt>
                <c:pt idx="26">
                  <c:v>-131.88220000000001</c:v>
                </c:pt>
                <c:pt idx="27">
                  <c:v>-131.26910000000001</c:v>
                </c:pt>
                <c:pt idx="28">
                  <c:v>-130.626</c:v>
                </c:pt>
                <c:pt idx="29">
                  <c:v>-129.92099999999999</c:v>
                </c:pt>
                <c:pt idx="30">
                  <c:v>-129.3682</c:v>
                </c:pt>
                <c:pt idx="31">
                  <c:v>-128.8434</c:v>
                </c:pt>
                <c:pt idx="32">
                  <c:v>-128.2739</c:v>
                </c:pt>
                <c:pt idx="33">
                  <c:v>-127.70740000000001</c:v>
                </c:pt>
                <c:pt idx="34">
                  <c:v>-127.0331</c:v>
                </c:pt>
                <c:pt idx="35">
                  <c:v>-126.3781</c:v>
                </c:pt>
                <c:pt idx="36">
                  <c:v>-125.85429999999999</c:v>
                </c:pt>
                <c:pt idx="37">
                  <c:v>-125.4148</c:v>
                </c:pt>
                <c:pt idx="38">
                  <c:v>-124.8252</c:v>
                </c:pt>
                <c:pt idx="39">
                  <c:v>-124.32980000000001</c:v>
                </c:pt>
                <c:pt idx="40">
                  <c:v>-123.90219999999999</c:v>
                </c:pt>
                <c:pt idx="41">
                  <c:v>-123.45699999999999</c:v>
                </c:pt>
                <c:pt idx="42">
                  <c:v>-122.97920000000001</c:v>
                </c:pt>
                <c:pt idx="43">
                  <c:v>-122.36539999999999</c:v>
                </c:pt>
                <c:pt idx="44">
                  <c:v>-121.8278</c:v>
                </c:pt>
                <c:pt idx="45">
                  <c:v>-121.1516</c:v>
                </c:pt>
                <c:pt idx="46">
                  <c:v>-120.5509</c:v>
                </c:pt>
                <c:pt idx="47">
                  <c:v>-120.07040000000001</c:v>
                </c:pt>
                <c:pt idx="48">
                  <c:v>-119.5171</c:v>
                </c:pt>
                <c:pt idx="49">
                  <c:v>-118.9688</c:v>
                </c:pt>
                <c:pt idx="50">
                  <c:v>-118.47069999999999</c:v>
                </c:pt>
                <c:pt idx="51">
                  <c:v>-117.9543</c:v>
                </c:pt>
                <c:pt idx="52">
                  <c:v>-117.4509</c:v>
                </c:pt>
                <c:pt idx="53">
                  <c:v>-116.9619</c:v>
                </c:pt>
                <c:pt idx="54">
                  <c:v>-116.3492</c:v>
                </c:pt>
                <c:pt idx="55">
                  <c:v>-115.6537</c:v>
                </c:pt>
                <c:pt idx="56">
                  <c:v>-115.17230000000001</c:v>
                </c:pt>
                <c:pt idx="57">
                  <c:v>-114.6018</c:v>
                </c:pt>
                <c:pt idx="58">
                  <c:v>-114.1277</c:v>
                </c:pt>
                <c:pt idx="59">
                  <c:v>-113.6109</c:v>
                </c:pt>
                <c:pt idx="60">
                  <c:v>-113.0248</c:v>
                </c:pt>
                <c:pt idx="61">
                  <c:v>-112.5985</c:v>
                </c:pt>
                <c:pt idx="62">
                  <c:v>-111.9954</c:v>
                </c:pt>
                <c:pt idx="63">
                  <c:v>-111.4607</c:v>
                </c:pt>
                <c:pt idx="64">
                  <c:v>-110.9806</c:v>
                </c:pt>
                <c:pt idx="65">
                  <c:v>-110.42</c:v>
                </c:pt>
                <c:pt idx="66">
                  <c:v>-109.94799999999999</c:v>
                </c:pt>
                <c:pt idx="67">
                  <c:v>-109.44750000000001</c:v>
                </c:pt>
                <c:pt idx="68">
                  <c:v>-108.90470000000001</c:v>
                </c:pt>
                <c:pt idx="69">
                  <c:v>-108.3877</c:v>
                </c:pt>
                <c:pt idx="70">
                  <c:v>-107.8099</c:v>
                </c:pt>
                <c:pt idx="71">
                  <c:v>-107.2407</c:v>
                </c:pt>
                <c:pt idx="72">
                  <c:v>-106.61499999999999</c:v>
                </c:pt>
                <c:pt idx="73">
                  <c:v>-105.97799999999999</c:v>
                </c:pt>
                <c:pt idx="74">
                  <c:v>-105.3417</c:v>
                </c:pt>
                <c:pt idx="75">
                  <c:v>-104.76179999999999</c:v>
                </c:pt>
                <c:pt idx="76">
                  <c:v>-104.235</c:v>
                </c:pt>
                <c:pt idx="77">
                  <c:v>-103.541</c:v>
                </c:pt>
                <c:pt idx="78">
                  <c:v>-103.0428</c:v>
                </c:pt>
                <c:pt idx="79">
                  <c:v>-102.31180000000001</c:v>
                </c:pt>
                <c:pt idx="80">
                  <c:v>-101.5826</c:v>
                </c:pt>
                <c:pt idx="81">
                  <c:v>-100.7435</c:v>
                </c:pt>
                <c:pt idx="82">
                  <c:v>-99.999669999999995</c:v>
                </c:pt>
                <c:pt idx="83">
                  <c:v>-99.160799999999995</c:v>
                </c:pt>
                <c:pt idx="84">
                  <c:v>-98.387050000000002</c:v>
                </c:pt>
                <c:pt idx="85">
                  <c:v>-97.544340000000005</c:v>
                </c:pt>
                <c:pt idx="86">
                  <c:v>-96.271979999999999</c:v>
                </c:pt>
                <c:pt idx="87">
                  <c:v>-95.473910000000004</c:v>
                </c:pt>
                <c:pt idx="88">
                  <c:v>-94.486949999999993</c:v>
                </c:pt>
                <c:pt idx="89">
                  <c:v>-93.485690000000005</c:v>
                </c:pt>
                <c:pt idx="90">
                  <c:v>-92.368930000000006</c:v>
                </c:pt>
                <c:pt idx="91">
                  <c:v>-91.17671</c:v>
                </c:pt>
                <c:pt idx="92">
                  <c:v>-90.088570000000004</c:v>
                </c:pt>
                <c:pt idx="93">
                  <c:v>-88.301270000000002</c:v>
                </c:pt>
                <c:pt idx="94">
                  <c:v>-86.389849999999996</c:v>
                </c:pt>
                <c:pt idx="95">
                  <c:v>-84.186480000000003</c:v>
                </c:pt>
                <c:pt idx="96">
                  <c:v>-82.182649999999995</c:v>
                </c:pt>
                <c:pt idx="97">
                  <c:v>-79.474450000000004</c:v>
                </c:pt>
                <c:pt idx="98">
                  <c:v>-76.702929999999995</c:v>
                </c:pt>
              </c:numCache>
            </c:numRef>
          </c:xVal>
          <c:yVal>
            <c:numRef>
              <c:f>'UMa-6GHz'!$X$156:$X$254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D5A-4ECB-9E1E-F86CF3DCF55F}"/>
            </c:ext>
          </c:extLst>
        </c:ser>
        <c:ser>
          <c:idx val="23"/>
          <c:order val="23"/>
          <c:tx>
            <c:strRef>
              <c:f>'UMa-6GHz'!$Y$155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-173.90790000000001</c:v>
                </c:pt>
                <c:pt idx="1">
                  <c:v>-159.11949999999999</c:v>
                </c:pt>
                <c:pt idx="2">
                  <c:v>-155.26310000000001</c:v>
                </c:pt>
                <c:pt idx="3">
                  <c:v>-152.4974</c:v>
                </c:pt>
                <c:pt idx="4">
                  <c:v>-150.8708</c:v>
                </c:pt>
                <c:pt idx="5">
                  <c:v>-149.50380000000001</c:v>
                </c:pt>
                <c:pt idx="6">
                  <c:v>-148.01519999999999</c:v>
                </c:pt>
                <c:pt idx="7">
                  <c:v>-146.87690000000001</c:v>
                </c:pt>
                <c:pt idx="8">
                  <c:v>-145.78440000000001</c:v>
                </c:pt>
                <c:pt idx="9">
                  <c:v>-144.63550000000001</c:v>
                </c:pt>
                <c:pt idx="10">
                  <c:v>-143.69280000000001</c:v>
                </c:pt>
                <c:pt idx="11">
                  <c:v>-142.61019999999999</c:v>
                </c:pt>
                <c:pt idx="12">
                  <c:v>-141.7953</c:v>
                </c:pt>
                <c:pt idx="13">
                  <c:v>-140.92189999999999</c:v>
                </c:pt>
                <c:pt idx="14">
                  <c:v>-140.1139</c:v>
                </c:pt>
                <c:pt idx="15">
                  <c:v>-139.24850000000001</c:v>
                </c:pt>
                <c:pt idx="16">
                  <c:v>-138.4222</c:v>
                </c:pt>
                <c:pt idx="17">
                  <c:v>-137.7021</c:v>
                </c:pt>
                <c:pt idx="18">
                  <c:v>-137.02529999999999</c:v>
                </c:pt>
                <c:pt idx="19">
                  <c:v>-136.18279999999999</c:v>
                </c:pt>
                <c:pt idx="20">
                  <c:v>-135.57220000000001</c:v>
                </c:pt>
                <c:pt idx="21">
                  <c:v>-135.05629999999999</c:v>
                </c:pt>
                <c:pt idx="22">
                  <c:v>-134.39779999999999</c:v>
                </c:pt>
                <c:pt idx="23">
                  <c:v>-133.78370000000001</c:v>
                </c:pt>
                <c:pt idx="24">
                  <c:v>-133.18389999999999</c:v>
                </c:pt>
                <c:pt idx="25">
                  <c:v>-132.47389999999999</c:v>
                </c:pt>
                <c:pt idx="26">
                  <c:v>-131.88220000000001</c:v>
                </c:pt>
                <c:pt idx="27">
                  <c:v>-131.26910000000001</c:v>
                </c:pt>
                <c:pt idx="28">
                  <c:v>-130.626</c:v>
                </c:pt>
                <c:pt idx="29">
                  <c:v>-129.92099999999999</c:v>
                </c:pt>
                <c:pt idx="30">
                  <c:v>-129.3682</c:v>
                </c:pt>
                <c:pt idx="31">
                  <c:v>-128.8434</c:v>
                </c:pt>
                <c:pt idx="32">
                  <c:v>-128.2739</c:v>
                </c:pt>
                <c:pt idx="33">
                  <c:v>-127.70740000000001</c:v>
                </c:pt>
                <c:pt idx="34">
                  <c:v>-127.0331</c:v>
                </c:pt>
                <c:pt idx="35">
                  <c:v>-126.3781</c:v>
                </c:pt>
                <c:pt idx="36">
                  <c:v>-125.85429999999999</c:v>
                </c:pt>
                <c:pt idx="37">
                  <c:v>-125.4148</c:v>
                </c:pt>
                <c:pt idx="38">
                  <c:v>-124.8252</c:v>
                </c:pt>
                <c:pt idx="39">
                  <c:v>-124.32980000000001</c:v>
                </c:pt>
                <c:pt idx="40">
                  <c:v>-123.90219999999999</c:v>
                </c:pt>
                <c:pt idx="41">
                  <c:v>-123.45699999999999</c:v>
                </c:pt>
                <c:pt idx="42">
                  <c:v>-122.97920000000001</c:v>
                </c:pt>
                <c:pt idx="43">
                  <c:v>-122.36539999999999</c:v>
                </c:pt>
                <c:pt idx="44">
                  <c:v>-121.8278</c:v>
                </c:pt>
                <c:pt idx="45">
                  <c:v>-121.1516</c:v>
                </c:pt>
                <c:pt idx="46">
                  <c:v>-120.5509</c:v>
                </c:pt>
                <c:pt idx="47">
                  <c:v>-120.07040000000001</c:v>
                </c:pt>
                <c:pt idx="48">
                  <c:v>-119.5171</c:v>
                </c:pt>
                <c:pt idx="49">
                  <c:v>-118.9688</c:v>
                </c:pt>
                <c:pt idx="50">
                  <c:v>-118.47069999999999</c:v>
                </c:pt>
                <c:pt idx="51">
                  <c:v>-117.9543</c:v>
                </c:pt>
                <c:pt idx="52">
                  <c:v>-117.4509</c:v>
                </c:pt>
                <c:pt idx="53">
                  <c:v>-116.9619</c:v>
                </c:pt>
                <c:pt idx="54">
                  <c:v>-116.3492</c:v>
                </c:pt>
                <c:pt idx="55">
                  <c:v>-115.6537</c:v>
                </c:pt>
                <c:pt idx="56">
                  <c:v>-115.17230000000001</c:v>
                </c:pt>
                <c:pt idx="57">
                  <c:v>-114.6018</c:v>
                </c:pt>
                <c:pt idx="58">
                  <c:v>-114.1277</c:v>
                </c:pt>
                <c:pt idx="59">
                  <c:v>-113.6109</c:v>
                </c:pt>
                <c:pt idx="60">
                  <c:v>-113.0248</c:v>
                </c:pt>
                <c:pt idx="61">
                  <c:v>-112.5985</c:v>
                </c:pt>
                <c:pt idx="62">
                  <c:v>-111.9954</c:v>
                </c:pt>
                <c:pt idx="63">
                  <c:v>-111.4607</c:v>
                </c:pt>
                <c:pt idx="64">
                  <c:v>-110.9806</c:v>
                </c:pt>
                <c:pt idx="65">
                  <c:v>-110.42</c:v>
                </c:pt>
                <c:pt idx="66">
                  <c:v>-109.94799999999999</c:v>
                </c:pt>
                <c:pt idx="67">
                  <c:v>-109.44750000000001</c:v>
                </c:pt>
                <c:pt idx="68">
                  <c:v>-108.90470000000001</c:v>
                </c:pt>
                <c:pt idx="69">
                  <c:v>-108.3877</c:v>
                </c:pt>
                <c:pt idx="70">
                  <c:v>-107.8099</c:v>
                </c:pt>
                <c:pt idx="71">
                  <c:v>-107.2407</c:v>
                </c:pt>
                <c:pt idx="72">
                  <c:v>-106.61499999999999</c:v>
                </c:pt>
                <c:pt idx="73">
                  <c:v>-105.97799999999999</c:v>
                </c:pt>
                <c:pt idx="74">
                  <c:v>-105.3417</c:v>
                </c:pt>
                <c:pt idx="75">
                  <c:v>-104.76179999999999</c:v>
                </c:pt>
                <c:pt idx="76">
                  <c:v>-104.235</c:v>
                </c:pt>
                <c:pt idx="77">
                  <c:v>-103.541</c:v>
                </c:pt>
                <c:pt idx="78">
                  <c:v>-103.0428</c:v>
                </c:pt>
                <c:pt idx="79">
                  <c:v>-102.31180000000001</c:v>
                </c:pt>
                <c:pt idx="80">
                  <c:v>-101.5826</c:v>
                </c:pt>
                <c:pt idx="81">
                  <c:v>-100.7435</c:v>
                </c:pt>
                <c:pt idx="82">
                  <c:v>-99.999669999999995</c:v>
                </c:pt>
                <c:pt idx="83">
                  <c:v>-99.160799999999995</c:v>
                </c:pt>
                <c:pt idx="84">
                  <c:v>-98.387050000000002</c:v>
                </c:pt>
                <c:pt idx="85">
                  <c:v>-97.544340000000005</c:v>
                </c:pt>
                <c:pt idx="86">
                  <c:v>-96.271979999999999</c:v>
                </c:pt>
                <c:pt idx="87">
                  <c:v>-95.473910000000004</c:v>
                </c:pt>
                <c:pt idx="88">
                  <c:v>-94.486949999999993</c:v>
                </c:pt>
                <c:pt idx="89">
                  <c:v>-93.485690000000005</c:v>
                </c:pt>
                <c:pt idx="90">
                  <c:v>-92.368930000000006</c:v>
                </c:pt>
                <c:pt idx="91">
                  <c:v>-91.17671</c:v>
                </c:pt>
                <c:pt idx="92">
                  <c:v>-90.088570000000004</c:v>
                </c:pt>
                <c:pt idx="93">
                  <c:v>-88.301270000000002</c:v>
                </c:pt>
                <c:pt idx="94">
                  <c:v>-86.389849999999996</c:v>
                </c:pt>
                <c:pt idx="95">
                  <c:v>-84.186480000000003</c:v>
                </c:pt>
                <c:pt idx="96">
                  <c:v>-82.182649999999995</c:v>
                </c:pt>
                <c:pt idx="97">
                  <c:v>-79.474450000000004</c:v>
                </c:pt>
                <c:pt idx="98">
                  <c:v>-76.702929999999995</c:v>
                </c:pt>
              </c:numCache>
            </c:numRef>
          </c:xVal>
          <c:yVal>
            <c:numRef>
              <c:f>'UMa-6GHz'!$Y$156:$Y$254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D5A-4ECB-9E1E-F86CF3DCF55F}"/>
            </c:ext>
          </c:extLst>
        </c:ser>
        <c:ser>
          <c:idx val="24"/>
          <c:order val="24"/>
          <c:tx>
            <c:strRef>
              <c:f>'UMa-6GHz'!$Z$155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-173.90790000000001</c:v>
                </c:pt>
                <c:pt idx="1">
                  <c:v>-159.11949999999999</c:v>
                </c:pt>
                <c:pt idx="2">
                  <c:v>-155.26310000000001</c:v>
                </c:pt>
                <c:pt idx="3">
                  <c:v>-152.4974</c:v>
                </c:pt>
                <c:pt idx="4">
                  <c:v>-150.8708</c:v>
                </c:pt>
                <c:pt idx="5">
                  <c:v>-149.50380000000001</c:v>
                </c:pt>
                <c:pt idx="6">
                  <c:v>-148.01519999999999</c:v>
                </c:pt>
                <c:pt idx="7">
                  <c:v>-146.87690000000001</c:v>
                </c:pt>
                <c:pt idx="8">
                  <c:v>-145.78440000000001</c:v>
                </c:pt>
                <c:pt idx="9">
                  <c:v>-144.63550000000001</c:v>
                </c:pt>
                <c:pt idx="10">
                  <c:v>-143.69280000000001</c:v>
                </c:pt>
                <c:pt idx="11">
                  <c:v>-142.61019999999999</c:v>
                </c:pt>
                <c:pt idx="12">
                  <c:v>-141.7953</c:v>
                </c:pt>
                <c:pt idx="13">
                  <c:v>-140.92189999999999</c:v>
                </c:pt>
                <c:pt idx="14">
                  <c:v>-140.1139</c:v>
                </c:pt>
                <c:pt idx="15">
                  <c:v>-139.24850000000001</c:v>
                </c:pt>
                <c:pt idx="16">
                  <c:v>-138.4222</c:v>
                </c:pt>
                <c:pt idx="17">
                  <c:v>-137.7021</c:v>
                </c:pt>
                <c:pt idx="18">
                  <c:v>-137.02529999999999</c:v>
                </c:pt>
                <c:pt idx="19">
                  <c:v>-136.18279999999999</c:v>
                </c:pt>
                <c:pt idx="20">
                  <c:v>-135.57220000000001</c:v>
                </c:pt>
                <c:pt idx="21">
                  <c:v>-135.05629999999999</c:v>
                </c:pt>
                <c:pt idx="22">
                  <c:v>-134.39779999999999</c:v>
                </c:pt>
                <c:pt idx="23">
                  <c:v>-133.78370000000001</c:v>
                </c:pt>
                <c:pt idx="24">
                  <c:v>-133.18389999999999</c:v>
                </c:pt>
                <c:pt idx="25">
                  <c:v>-132.47389999999999</c:v>
                </c:pt>
                <c:pt idx="26">
                  <c:v>-131.88220000000001</c:v>
                </c:pt>
                <c:pt idx="27">
                  <c:v>-131.26910000000001</c:v>
                </c:pt>
                <c:pt idx="28">
                  <c:v>-130.626</c:v>
                </c:pt>
                <c:pt idx="29">
                  <c:v>-129.92099999999999</c:v>
                </c:pt>
                <c:pt idx="30">
                  <c:v>-129.3682</c:v>
                </c:pt>
                <c:pt idx="31">
                  <c:v>-128.8434</c:v>
                </c:pt>
                <c:pt idx="32">
                  <c:v>-128.2739</c:v>
                </c:pt>
                <c:pt idx="33">
                  <c:v>-127.70740000000001</c:v>
                </c:pt>
                <c:pt idx="34">
                  <c:v>-127.0331</c:v>
                </c:pt>
                <c:pt idx="35">
                  <c:v>-126.3781</c:v>
                </c:pt>
                <c:pt idx="36">
                  <c:v>-125.85429999999999</c:v>
                </c:pt>
                <c:pt idx="37">
                  <c:v>-125.4148</c:v>
                </c:pt>
                <c:pt idx="38">
                  <c:v>-124.8252</c:v>
                </c:pt>
                <c:pt idx="39">
                  <c:v>-124.32980000000001</c:v>
                </c:pt>
                <c:pt idx="40">
                  <c:v>-123.90219999999999</c:v>
                </c:pt>
                <c:pt idx="41">
                  <c:v>-123.45699999999999</c:v>
                </c:pt>
                <c:pt idx="42">
                  <c:v>-122.97920000000001</c:v>
                </c:pt>
                <c:pt idx="43">
                  <c:v>-122.36539999999999</c:v>
                </c:pt>
                <c:pt idx="44">
                  <c:v>-121.8278</c:v>
                </c:pt>
                <c:pt idx="45">
                  <c:v>-121.1516</c:v>
                </c:pt>
                <c:pt idx="46">
                  <c:v>-120.5509</c:v>
                </c:pt>
                <c:pt idx="47">
                  <c:v>-120.07040000000001</c:v>
                </c:pt>
                <c:pt idx="48">
                  <c:v>-119.5171</c:v>
                </c:pt>
                <c:pt idx="49">
                  <c:v>-118.9688</c:v>
                </c:pt>
                <c:pt idx="50">
                  <c:v>-118.47069999999999</c:v>
                </c:pt>
                <c:pt idx="51">
                  <c:v>-117.9543</c:v>
                </c:pt>
                <c:pt idx="52">
                  <c:v>-117.4509</c:v>
                </c:pt>
                <c:pt idx="53">
                  <c:v>-116.9619</c:v>
                </c:pt>
                <c:pt idx="54">
                  <c:v>-116.3492</c:v>
                </c:pt>
                <c:pt idx="55">
                  <c:v>-115.6537</c:v>
                </c:pt>
                <c:pt idx="56">
                  <c:v>-115.17230000000001</c:v>
                </c:pt>
                <c:pt idx="57">
                  <c:v>-114.6018</c:v>
                </c:pt>
                <c:pt idx="58">
                  <c:v>-114.1277</c:v>
                </c:pt>
                <c:pt idx="59">
                  <c:v>-113.6109</c:v>
                </c:pt>
                <c:pt idx="60">
                  <c:v>-113.0248</c:v>
                </c:pt>
                <c:pt idx="61">
                  <c:v>-112.5985</c:v>
                </c:pt>
                <c:pt idx="62">
                  <c:v>-111.9954</c:v>
                </c:pt>
                <c:pt idx="63">
                  <c:v>-111.4607</c:v>
                </c:pt>
                <c:pt idx="64">
                  <c:v>-110.9806</c:v>
                </c:pt>
                <c:pt idx="65">
                  <c:v>-110.42</c:v>
                </c:pt>
                <c:pt idx="66">
                  <c:v>-109.94799999999999</c:v>
                </c:pt>
                <c:pt idx="67">
                  <c:v>-109.44750000000001</c:v>
                </c:pt>
                <c:pt idx="68">
                  <c:v>-108.90470000000001</c:v>
                </c:pt>
                <c:pt idx="69">
                  <c:v>-108.3877</c:v>
                </c:pt>
                <c:pt idx="70">
                  <c:v>-107.8099</c:v>
                </c:pt>
                <c:pt idx="71">
                  <c:v>-107.2407</c:v>
                </c:pt>
                <c:pt idx="72">
                  <c:v>-106.61499999999999</c:v>
                </c:pt>
                <c:pt idx="73">
                  <c:v>-105.97799999999999</c:v>
                </c:pt>
                <c:pt idx="74">
                  <c:v>-105.3417</c:v>
                </c:pt>
                <c:pt idx="75">
                  <c:v>-104.76179999999999</c:v>
                </c:pt>
                <c:pt idx="76">
                  <c:v>-104.235</c:v>
                </c:pt>
                <c:pt idx="77">
                  <c:v>-103.541</c:v>
                </c:pt>
                <c:pt idx="78">
                  <c:v>-103.0428</c:v>
                </c:pt>
                <c:pt idx="79">
                  <c:v>-102.31180000000001</c:v>
                </c:pt>
                <c:pt idx="80">
                  <c:v>-101.5826</c:v>
                </c:pt>
                <c:pt idx="81">
                  <c:v>-100.7435</c:v>
                </c:pt>
                <c:pt idx="82">
                  <c:v>-99.999669999999995</c:v>
                </c:pt>
                <c:pt idx="83">
                  <c:v>-99.160799999999995</c:v>
                </c:pt>
                <c:pt idx="84">
                  <c:v>-98.387050000000002</c:v>
                </c:pt>
                <c:pt idx="85">
                  <c:v>-97.544340000000005</c:v>
                </c:pt>
                <c:pt idx="86">
                  <c:v>-96.271979999999999</c:v>
                </c:pt>
                <c:pt idx="87">
                  <c:v>-95.473910000000004</c:v>
                </c:pt>
                <c:pt idx="88">
                  <c:v>-94.486949999999993</c:v>
                </c:pt>
                <c:pt idx="89">
                  <c:v>-93.485690000000005</c:v>
                </c:pt>
                <c:pt idx="90">
                  <c:v>-92.368930000000006</c:v>
                </c:pt>
                <c:pt idx="91">
                  <c:v>-91.17671</c:v>
                </c:pt>
                <c:pt idx="92">
                  <c:v>-90.088570000000004</c:v>
                </c:pt>
                <c:pt idx="93">
                  <c:v>-88.301270000000002</c:v>
                </c:pt>
                <c:pt idx="94">
                  <c:v>-86.389849999999996</c:v>
                </c:pt>
                <c:pt idx="95">
                  <c:v>-84.186480000000003</c:v>
                </c:pt>
                <c:pt idx="96">
                  <c:v>-82.182649999999995</c:v>
                </c:pt>
                <c:pt idx="97">
                  <c:v>-79.474450000000004</c:v>
                </c:pt>
                <c:pt idx="98">
                  <c:v>-76.702929999999995</c:v>
                </c:pt>
              </c:numCache>
            </c:numRef>
          </c:xVal>
          <c:yVal>
            <c:numRef>
              <c:f>'UMa-6GHz'!$Z$156:$Z$254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D5A-4ECB-9E1E-F86CF3DCF55F}"/>
            </c:ext>
          </c:extLst>
        </c:ser>
        <c:ser>
          <c:idx val="25"/>
          <c:order val="25"/>
          <c:tx>
            <c:strRef>
              <c:f>'UMa-6GHz'!$AA$155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-173.90790000000001</c:v>
                </c:pt>
                <c:pt idx="1">
                  <c:v>-159.11949999999999</c:v>
                </c:pt>
                <c:pt idx="2">
                  <c:v>-155.26310000000001</c:v>
                </c:pt>
                <c:pt idx="3">
                  <c:v>-152.4974</c:v>
                </c:pt>
                <c:pt idx="4">
                  <c:v>-150.8708</c:v>
                </c:pt>
                <c:pt idx="5">
                  <c:v>-149.50380000000001</c:v>
                </c:pt>
                <c:pt idx="6">
                  <c:v>-148.01519999999999</c:v>
                </c:pt>
                <c:pt idx="7">
                  <c:v>-146.87690000000001</c:v>
                </c:pt>
                <c:pt idx="8">
                  <c:v>-145.78440000000001</c:v>
                </c:pt>
                <c:pt idx="9">
                  <c:v>-144.63550000000001</c:v>
                </c:pt>
                <c:pt idx="10">
                  <c:v>-143.69280000000001</c:v>
                </c:pt>
                <c:pt idx="11">
                  <c:v>-142.61019999999999</c:v>
                </c:pt>
                <c:pt idx="12">
                  <c:v>-141.7953</c:v>
                </c:pt>
                <c:pt idx="13">
                  <c:v>-140.92189999999999</c:v>
                </c:pt>
                <c:pt idx="14">
                  <c:v>-140.1139</c:v>
                </c:pt>
                <c:pt idx="15">
                  <c:v>-139.24850000000001</c:v>
                </c:pt>
                <c:pt idx="16">
                  <c:v>-138.4222</c:v>
                </c:pt>
                <c:pt idx="17">
                  <c:v>-137.7021</c:v>
                </c:pt>
                <c:pt idx="18">
                  <c:v>-137.02529999999999</c:v>
                </c:pt>
                <c:pt idx="19">
                  <c:v>-136.18279999999999</c:v>
                </c:pt>
                <c:pt idx="20">
                  <c:v>-135.57220000000001</c:v>
                </c:pt>
                <c:pt idx="21">
                  <c:v>-135.05629999999999</c:v>
                </c:pt>
                <c:pt idx="22">
                  <c:v>-134.39779999999999</c:v>
                </c:pt>
                <c:pt idx="23">
                  <c:v>-133.78370000000001</c:v>
                </c:pt>
                <c:pt idx="24">
                  <c:v>-133.18389999999999</c:v>
                </c:pt>
                <c:pt idx="25">
                  <c:v>-132.47389999999999</c:v>
                </c:pt>
                <c:pt idx="26">
                  <c:v>-131.88220000000001</c:v>
                </c:pt>
                <c:pt idx="27">
                  <c:v>-131.26910000000001</c:v>
                </c:pt>
                <c:pt idx="28">
                  <c:v>-130.626</c:v>
                </c:pt>
                <c:pt idx="29">
                  <c:v>-129.92099999999999</c:v>
                </c:pt>
                <c:pt idx="30">
                  <c:v>-129.3682</c:v>
                </c:pt>
                <c:pt idx="31">
                  <c:v>-128.8434</c:v>
                </c:pt>
                <c:pt idx="32">
                  <c:v>-128.2739</c:v>
                </c:pt>
                <c:pt idx="33">
                  <c:v>-127.70740000000001</c:v>
                </c:pt>
                <c:pt idx="34">
                  <c:v>-127.0331</c:v>
                </c:pt>
                <c:pt idx="35">
                  <c:v>-126.3781</c:v>
                </c:pt>
                <c:pt idx="36">
                  <c:v>-125.85429999999999</c:v>
                </c:pt>
                <c:pt idx="37">
                  <c:v>-125.4148</c:v>
                </c:pt>
                <c:pt idx="38">
                  <c:v>-124.8252</c:v>
                </c:pt>
                <c:pt idx="39">
                  <c:v>-124.32980000000001</c:v>
                </c:pt>
                <c:pt idx="40">
                  <c:v>-123.90219999999999</c:v>
                </c:pt>
                <c:pt idx="41">
                  <c:v>-123.45699999999999</c:v>
                </c:pt>
                <c:pt idx="42">
                  <c:v>-122.97920000000001</c:v>
                </c:pt>
                <c:pt idx="43">
                  <c:v>-122.36539999999999</c:v>
                </c:pt>
                <c:pt idx="44">
                  <c:v>-121.8278</c:v>
                </c:pt>
                <c:pt idx="45">
                  <c:v>-121.1516</c:v>
                </c:pt>
                <c:pt idx="46">
                  <c:v>-120.5509</c:v>
                </c:pt>
                <c:pt idx="47">
                  <c:v>-120.07040000000001</c:v>
                </c:pt>
                <c:pt idx="48">
                  <c:v>-119.5171</c:v>
                </c:pt>
                <c:pt idx="49">
                  <c:v>-118.9688</c:v>
                </c:pt>
                <c:pt idx="50">
                  <c:v>-118.47069999999999</c:v>
                </c:pt>
                <c:pt idx="51">
                  <c:v>-117.9543</c:v>
                </c:pt>
                <c:pt idx="52">
                  <c:v>-117.4509</c:v>
                </c:pt>
                <c:pt idx="53">
                  <c:v>-116.9619</c:v>
                </c:pt>
                <c:pt idx="54">
                  <c:v>-116.3492</c:v>
                </c:pt>
                <c:pt idx="55">
                  <c:v>-115.6537</c:v>
                </c:pt>
                <c:pt idx="56">
                  <c:v>-115.17230000000001</c:v>
                </c:pt>
                <c:pt idx="57">
                  <c:v>-114.6018</c:v>
                </c:pt>
                <c:pt idx="58">
                  <c:v>-114.1277</c:v>
                </c:pt>
                <c:pt idx="59">
                  <c:v>-113.6109</c:v>
                </c:pt>
                <c:pt idx="60">
                  <c:v>-113.0248</c:v>
                </c:pt>
                <c:pt idx="61">
                  <c:v>-112.5985</c:v>
                </c:pt>
                <c:pt idx="62">
                  <c:v>-111.9954</c:v>
                </c:pt>
                <c:pt idx="63">
                  <c:v>-111.4607</c:v>
                </c:pt>
                <c:pt idx="64">
                  <c:v>-110.9806</c:v>
                </c:pt>
                <c:pt idx="65">
                  <c:v>-110.42</c:v>
                </c:pt>
                <c:pt idx="66">
                  <c:v>-109.94799999999999</c:v>
                </c:pt>
                <c:pt idx="67">
                  <c:v>-109.44750000000001</c:v>
                </c:pt>
                <c:pt idx="68">
                  <c:v>-108.90470000000001</c:v>
                </c:pt>
                <c:pt idx="69">
                  <c:v>-108.3877</c:v>
                </c:pt>
                <c:pt idx="70">
                  <c:v>-107.8099</c:v>
                </c:pt>
                <c:pt idx="71">
                  <c:v>-107.2407</c:v>
                </c:pt>
                <c:pt idx="72">
                  <c:v>-106.61499999999999</c:v>
                </c:pt>
                <c:pt idx="73">
                  <c:v>-105.97799999999999</c:v>
                </c:pt>
                <c:pt idx="74">
                  <c:v>-105.3417</c:v>
                </c:pt>
                <c:pt idx="75">
                  <c:v>-104.76179999999999</c:v>
                </c:pt>
                <c:pt idx="76">
                  <c:v>-104.235</c:v>
                </c:pt>
                <c:pt idx="77">
                  <c:v>-103.541</c:v>
                </c:pt>
                <c:pt idx="78">
                  <c:v>-103.0428</c:v>
                </c:pt>
                <c:pt idx="79">
                  <c:v>-102.31180000000001</c:v>
                </c:pt>
                <c:pt idx="80">
                  <c:v>-101.5826</c:v>
                </c:pt>
                <c:pt idx="81">
                  <c:v>-100.7435</c:v>
                </c:pt>
                <c:pt idx="82">
                  <c:v>-99.999669999999995</c:v>
                </c:pt>
                <c:pt idx="83">
                  <c:v>-99.160799999999995</c:v>
                </c:pt>
                <c:pt idx="84">
                  <c:v>-98.387050000000002</c:v>
                </c:pt>
                <c:pt idx="85">
                  <c:v>-97.544340000000005</c:v>
                </c:pt>
                <c:pt idx="86">
                  <c:v>-96.271979999999999</c:v>
                </c:pt>
                <c:pt idx="87">
                  <c:v>-95.473910000000004</c:v>
                </c:pt>
                <c:pt idx="88">
                  <c:v>-94.486949999999993</c:v>
                </c:pt>
                <c:pt idx="89">
                  <c:v>-93.485690000000005</c:v>
                </c:pt>
                <c:pt idx="90">
                  <c:v>-92.368930000000006</c:v>
                </c:pt>
                <c:pt idx="91">
                  <c:v>-91.17671</c:v>
                </c:pt>
                <c:pt idx="92">
                  <c:v>-90.088570000000004</c:v>
                </c:pt>
                <c:pt idx="93">
                  <c:v>-88.301270000000002</c:v>
                </c:pt>
                <c:pt idx="94">
                  <c:v>-86.389849999999996</c:v>
                </c:pt>
                <c:pt idx="95">
                  <c:v>-84.186480000000003</c:v>
                </c:pt>
                <c:pt idx="96">
                  <c:v>-82.182649999999995</c:v>
                </c:pt>
                <c:pt idx="97">
                  <c:v>-79.474450000000004</c:v>
                </c:pt>
                <c:pt idx="98">
                  <c:v>-76.702929999999995</c:v>
                </c:pt>
              </c:numCache>
            </c:numRef>
          </c:xVal>
          <c:yVal>
            <c:numRef>
              <c:f>'UMa-6GHz'!$AA$156:$AA$254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D5A-4ECB-9E1E-F86CF3DCF55F}"/>
            </c:ext>
          </c:extLst>
        </c:ser>
        <c:ser>
          <c:idx val="26"/>
          <c:order val="26"/>
          <c:tx>
            <c:strRef>
              <c:f>'UMa-6GHz'!$AB$155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-173.90790000000001</c:v>
                </c:pt>
                <c:pt idx="1">
                  <c:v>-159.11949999999999</c:v>
                </c:pt>
                <c:pt idx="2">
                  <c:v>-155.26310000000001</c:v>
                </c:pt>
                <c:pt idx="3">
                  <c:v>-152.4974</c:v>
                </c:pt>
                <c:pt idx="4">
                  <c:v>-150.8708</c:v>
                </c:pt>
                <c:pt idx="5">
                  <c:v>-149.50380000000001</c:v>
                </c:pt>
                <c:pt idx="6">
                  <c:v>-148.01519999999999</c:v>
                </c:pt>
                <c:pt idx="7">
                  <c:v>-146.87690000000001</c:v>
                </c:pt>
                <c:pt idx="8">
                  <c:v>-145.78440000000001</c:v>
                </c:pt>
                <c:pt idx="9">
                  <c:v>-144.63550000000001</c:v>
                </c:pt>
                <c:pt idx="10">
                  <c:v>-143.69280000000001</c:v>
                </c:pt>
                <c:pt idx="11">
                  <c:v>-142.61019999999999</c:v>
                </c:pt>
                <c:pt idx="12">
                  <c:v>-141.7953</c:v>
                </c:pt>
                <c:pt idx="13">
                  <c:v>-140.92189999999999</c:v>
                </c:pt>
                <c:pt idx="14">
                  <c:v>-140.1139</c:v>
                </c:pt>
                <c:pt idx="15">
                  <c:v>-139.24850000000001</c:v>
                </c:pt>
                <c:pt idx="16">
                  <c:v>-138.4222</c:v>
                </c:pt>
                <c:pt idx="17">
                  <c:v>-137.7021</c:v>
                </c:pt>
                <c:pt idx="18">
                  <c:v>-137.02529999999999</c:v>
                </c:pt>
                <c:pt idx="19">
                  <c:v>-136.18279999999999</c:v>
                </c:pt>
                <c:pt idx="20">
                  <c:v>-135.57220000000001</c:v>
                </c:pt>
                <c:pt idx="21">
                  <c:v>-135.05629999999999</c:v>
                </c:pt>
                <c:pt idx="22">
                  <c:v>-134.39779999999999</c:v>
                </c:pt>
                <c:pt idx="23">
                  <c:v>-133.78370000000001</c:v>
                </c:pt>
                <c:pt idx="24">
                  <c:v>-133.18389999999999</c:v>
                </c:pt>
                <c:pt idx="25">
                  <c:v>-132.47389999999999</c:v>
                </c:pt>
                <c:pt idx="26">
                  <c:v>-131.88220000000001</c:v>
                </c:pt>
                <c:pt idx="27">
                  <c:v>-131.26910000000001</c:v>
                </c:pt>
                <c:pt idx="28">
                  <c:v>-130.626</c:v>
                </c:pt>
                <c:pt idx="29">
                  <c:v>-129.92099999999999</c:v>
                </c:pt>
                <c:pt idx="30">
                  <c:v>-129.3682</c:v>
                </c:pt>
                <c:pt idx="31">
                  <c:v>-128.8434</c:v>
                </c:pt>
                <c:pt idx="32">
                  <c:v>-128.2739</c:v>
                </c:pt>
                <c:pt idx="33">
                  <c:v>-127.70740000000001</c:v>
                </c:pt>
                <c:pt idx="34">
                  <c:v>-127.0331</c:v>
                </c:pt>
                <c:pt idx="35">
                  <c:v>-126.3781</c:v>
                </c:pt>
                <c:pt idx="36">
                  <c:v>-125.85429999999999</c:v>
                </c:pt>
                <c:pt idx="37">
                  <c:v>-125.4148</c:v>
                </c:pt>
                <c:pt idx="38">
                  <c:v>-124.8252</c:v>
                </c:pt>
                <c:pt idx="39">
                  <c:v>-124.32980000000001</c:v>
                </c:pt>
                <c:pt idx="40">
                  <c:v>-123.90219999999999</c:v>
                </c:pt>
                <c:pt idx="41">
                  <c:v>-123.45699999999999</c:v>
                </c:pt>
                <c:pt idx="42">
                  <c:v>-122.97920000000001</c:v>
                </c:pt>
                <c:pt idx="43">
                  <c:v>-122.36539999999999</c:v>
                </c:pt>
                <c:pt idx="44">
                  <c:v>-121.8278</c:v>
                </c:pt>
                <c:pt idx="45">
                  <c:v>-121.1516</c:v>
                </c:pt>
                <c:pt idx="46">
                  <c:v>-120.5509</c:v>
                </c:pt>
                <c:pt idx="47">
                  <c:v>-120.07040000000001</c:v>
                </c:pt>
                <c:pt idx="48">
                  <c:v>-119.5171</c:v>
                </c:pt>
                <c:pt idx="49">
                  <c:v>-118.9688</c:v>
                </c:pt>
                <c:pt idx="50">
                  <c:v>-118.47069999999999</c:v>
                </c:pt>
                <c:pt idx="51">
                  <c:v>-117.9543</c:v>
                </c:pt>
                <c:pt idx="52">
                  <c:v>-117.4509</c:v>
                </c:pt>
                <c:pt idx="53">
                  <c:v>-116.9619</c:v>
                </c:pt>
                <c:pt idx="54">
                  <c:v>-116.3492</c:v>
                </c:pt>
                <c:pt idx="55">
                  <c:v>-115.6537</c:v>
                </c:pt>
                <c:pt idx="56">
                  <c:v>-115.17230000000001</c:v>
                </c:pt>
                <c:pt idx="57">
                  <c:v>-114.6018</c:v>
                </c:pt>
                <c:pt idx="58">
                  <c:v>-114.1277</c:v>
                </c:pt>
                <c:pt idx="59">
                  <c:v>-113.6109</c:v>
                </c:pt>
                <c:pt idx="60">
                  <c:v>-113.0248</c:v>
                </c:pt>
                <c:pt idx="61">
                  <c:v>-112.5985</c:v>
                </c:pt>
                <c:pt idx="62">
                  <c:v>-111.9954</c:v>
                </c:pt>
                <c:pt idx="63">
                  <c:v>-111.4607</c:v>
                </c:pt>
                <c:pt idx="64">
                  <c:v>-110.9806</c:v>
                </c:pt>
                <c:pt idx="65">
                  <c:v>-110.42</c:v>
                </c:pt>
                <c:pt idx="66">
                  <c:v>-109.94799999999999</c:v>
                </c:pt>
                <c:pt idx="67">
                  <c:v>-109.44750000000001</c:v>
                </c:pt>
                <c:pt idx="68">
                  <c:v>-108.90470000000001</c:v>
                </c:pt>
                <c:pt idx="69">
                  <c:v>-108.3877</c:v>
                </c:pt>
                <c:pt idx="70">
                  <c:v>-107.8099</c:v>
                </c:pt>
                <c:pt idx="71">
                  <c:v>-107.2407</c:v>
                </c:pt>
                <c:pt idx="72">
                  <c:v>-106.61499999999999</c:v>
                </c:pt>
                <c:pt idx="73">
                  <c:v>-105.97799999999999</c:v>
                </c:pt>
                <c:pt idx="74">
                  <c:v>-105.3417</c:v>
                </c:pt>
                <c:pt idx="75">
                  <c:v>-104.76179999999999</c:v>
                </c:pt>
                <c:pt idx="76">
                  <c:v>-104.235</c:v>
                </c:pt>
                <c:pt idx="77">
                  <c:v>-103.541</c:v>
                </c:pt>
                <c:pt idx="78">
                  <c:v>-103.0428</c:v>
                </c:pt>
                <c:pt idx="79">
                  <c:v>-102.31180000000001</c:v>
                </c:pt>
                <c:pt idx="80">
                  <c:v>-101.5826</c:v>
                </c:pt>
                <c:pt idx="81">
                  <c:v>-100.7435</c:v>
                </c:pt>
                <c:pt idx="82">
                  <c:v>-99.999669999999995</c:v>
                </c:pt>
                <c:pt idx="83">
                  <c:v>-99.160799999999995</c:v>
                </c:pt>
                <c:pt idx="84">
                  <c:v>-98.387050000000002</c:v>
                </c:pt>
                <c:pt idx="85">
                  <c:v>-97.544340000000005</c:v>
                </c:pt>
                <c:pt idx="86">
                  <c:v>-96.271979999999999</c:v>
                </c:pt>
                <c:pt idx="87">
                  <c:v>-95.473910000000004</c:v>
                </c:pt>
                <c:pt idx="88">
                  <c:v>-94.486949999999993</c:v>
                </c:pt>
                <c:pt idx="89">
                  <c:v>-93.485690000000005</c:v>
                </c:pt>
                <c:pt idx="90">
                  <c:v>-92.368930000000006</c:v>
                </c:pt>
                <c:pt idx="91">
                  <c:v>-91.17671</c:v>
                </c:pt>
                <c:pt idx="92">
                  <c:v>-90.088570000000004</c:v>
                </c:pt>
                <c:pt idx="93">
                  <c:v>-88.301270000000002</c:v>
                </c:pt>
                <c:pt idx="94">
                  <c:v>-86.389849999999996</c:v>
                </c:pt>
                <c:pt idx="95">
                  <c:v>-84.186480000000003</c:v>
                </c:pt>
                <c:pt idx="96">
                  <c:v>-82.182649999999995</c:v>
                </c:pt>
                <c:pt idx="97">
                  <c:v>-79.474450000000004</c:v>
                </c:pt>
                <c:pt idx="98">
                  <c:v>-76.702929999999995</c:v>
                </c:pt>
              </c:numCache>
            </c:numRef>
          </c:xVal>
          <c:yVal>
            <c:numRef>
              <c:f>'UMa-6GHz'!$AB$156:$AB$254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D5A-4ECB-9E1E-F86CF3DCF55F}"/>
            </c:ext>
          </c:extLst>
        </c:ser>
        <c:ser>
          <c:idx val="27"/>
          <c:order val="27"/>
          <c:tx>
            <c:strRef>
              <c:f>'UMa-6GHz'!$AC$155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-173.90790000000001</c:v>
                </c:pt>
                <c:pt idx="1">
                  <c:v>-159.11949999999999</c:v>
                </c:pt>
                <c:pt idx="2">
                  <c:v>-155.26310000000001</c:v>
                </c:pt>
                <c:pt idx="3">
                  <c:v>-152.4974</c:v>
                </c:pt>
                <c:pt idx="4">
                  <c:v>-150.8708</c:v>
                </c:pt>
                <c:pt idx="5">
                  <c:v>-149.50380000000001</c:v>
                </c:pt>
                <c:pt idx="6">
                  <c:v>-148.01519999999999</c:v>
                </c:pt>
                <c:pt idx="7">
                  <c:v>-146.87690000000001</c:v>
                </c:pt>
                <c:pt idx="8">
                  <c:v>-145.78440000000001</c:v>
                </c:pt>
                <c:pt idx="9">
                  <c:v>-144.63550000000001</c:v>
                </c:pt>
                <c:pt idx="10">
                  <c:v>-143.69280000000001</c:v>
                </c:pt>
                <c:pt idx="11">
                  <c:v>-142.61019999999999</c:v>
                </c:pt>
                <c:pt idx="12">
                  <c:v>-141.7953</c:v>
                </c:pt>
                <c:pt idx="13">
                  <c:v>-140.92189999999999</c:v>
                </c:pt>
                <c:pt idx="14">
                  <c:v>-140.1139</c:v>
                </c:pt>
                <c:pt idx="15">
                  <c:v>-139.24850000000001</c:v>
                </c:pt>
                <c:pt idx="16">
                  <c:v>-138.4222</c:v>
                </c:pt>
                <c:pt idx="17">
                  <c:v>-137.7021</c:v>
                </c:pt>
                <c:pt idx="18">
                  <c:v>-137.02529999999999</c:v>
                </c:pt>
                <c:pt idx="19">
                  <c:v>-136.18279999999999</c:v>
                </c:pt>
                <c:pt idx="20">
                  <c:v>-135.57220000000001</c:v>
                </c:pt>
                <c:pt idx="21">
                  <c:v>-135.05629999999999</c:v>
                </c:pt>
                <c:pt idx="22">
                  <c:v>-134.39779999999999</c:v>
                </c:pt>
                <c:pt idx="23">
                  <c:v>-133.78370000000001</c:v>
                </c:pt>
                <c:pt idx="24">
                  <c:v>-133.18389999999999</c:v>
                </c:pt>
                <c:pt idx="25">
                  <c:v>-132.47389999999999</c:v>
                </c:pt>
                <c:pt idx="26">
                  <c:v>-131.88220000000001</c:v>
                </c:pt>
                <c:pt idx="27">
                  <c:v>-131.26910000000001</c:v>
                </c:pt>
                <c:pt idx="28">
                  <c:v>-130.626</c:v>
                </c:pt>
                <c:pt idx="29">
                  <c:v>-129.92099999999999</c:v>
                </c:pt>
                <c:pt idx="30">
                  <c:v>-129.3682</c:v>
                </c:pt>
                <c:pt idx="31">
                  <c:v>-128.8434</c:v>
                </c:pt>
                <c:pt idx="32">
                  <c:v>-128.2739</c:v>
                </c:pt>
                <c:pt idx="33">
                  <c:v>-127.70740000000001</c:v>
                </c:pt>
                <c:pt idx="34">
                  <c:v>-127.0331</c:v>
                </c:pt>
                <c:pt idx="35">
                  <c:v>-126.3781</c:v>
                </c:pt>
                <c:pt idx="36">
                  <c:v>-125.85429999999999</c:v>
                </c:pt>
                <c:pt idx="37">
                  <c:v>-125.4148</c:v>
                </c:pt>
                <c:pt idx="38">
                  <c:v>-124.8252</c:v>
                </c:pt>
                <c:pt idx="39">
                  <c:v>-124.32980000000001</c:v>
                </c:pt>
                <c:pt idx="40">
                  <c:v>-123.90219999999999</c:v>
                </c:pt>
                <c:pt idx="41">
                  <c:v>-123.45699999999999</c:v>
                </c:pt>
                <c:pt idx="42">
                  <c:v>-122.97920000000001</c:v>
                </c:pt>
                <c:pt idx="43">
                  <c:v>-122.36539999999999</c:v>
                </c:pt>
                <c:pt idx="44">
                  <c:v>-121.8278</c:v>
                </c:pt>
                <c:pt idx="45">
                  <c:v>-121.1516</c:v>
                </c:pt>
                <c:pt idx="46">
                  <c:v>-120.5509</c:v>
                </c:pt>
                <c:pt idx="47">
                  <c:v>-120.07040000000001</c:v>
                </c:pt>
                <c:pt idx="48">
                  <c:v>-119.5171</c:v>
                </c:pt>
                <c:pt idx="49">
                  <c:v>-118.9688</c:v>
                </c:pt>
                <c:pt idx="50">
                  <c:v>-118.47069999999999</c:v>
                </c:pt>
                <c:pt idx="51">
                  <c:v>-117.9543</c:v>
                </c:pt>
                <c:pt idx="52">
                  <c:v>-117.4509</c:v>
                </c:pt>
                <c:pt idx="53">
                  <c:v>-116.9619</c:v>
                </c:pt>
                <c:pt idx="54">
                  <c:v>-116.3492</c:v>
                </c:pt>
                <c:pt idx="55">
                  <c:v>-115.6537</c:v>
                </c:pt>
                <c:pt idx="56">
                  <c:v>-115.17230000000001</c:v>
                </c:pt>
                <c:pt idx="57">
                  <c:v>-114.6018</c:v>
                </c:pt>
                <c:pt idx="58">
                  <c:v>-114.1277</c:v>
                </c:pt>
                <c:pt idx="59">
                  <c:v>-113.6109</c:v>
                </c:pt>
                <c:pt idx="60">
                  <c:v>-113.0248</c:v>
                </c:pt>
                <c:pt idx="61">
                  <c:v>-112.5985</c:v>
                </c:pt>
                <c:pt idx="62">
                  <c:v>-111.9954</c:v>
                </c:pt>
                <c:pt idx="63">
                  <c:v>-111.4607</c:v>
                </c:pt>
                <c:pt idx="64">
                  <c:v>-110.9806</c:v>
                </c:pt>
                <c:pt idx="65">
                  <c:v>-110.42</c:v>
                </c:pt>
                <c:pt idx="66">
                  <c:v>-109.94799999999999</c:v>
                </c:pt>
                <c:pt idx="67">
                  <c:v>-109.44750000000001</c:v>
                </c:pt>
                <c:pt idx="68">
                  <c:v>-108.90470000000001</c:v>
                </c:pt>
                <c:pt idx="69">
                  <c:v>-108.3877</c:v>
                </c:pt>
                <c:pt idx="70">
                  <c:v>-107.8099</c:v>
                </c:pt>
                <c:pt idx="71">
                  <c:v>-107.2407</c:v>
                </c:pt>
                <c:pt idx="72">
                  <c:v>-106.61499999999999</c:v>
                </c:pt>
                <c:pt idx="73">
                  <c:v>-105.97799999999999</c:v>
                </c:pt>
                <c:pt idx="74">
                  <c:v>-105.3417</c:v>
                </c:pt>
                <c:pt idx="75">
                  <c:v>-104.76179999999999</c:v>
                </c:pt>
                <c:pt idx="76">
                  <c:v>-104.235</c:v>
                </c:pt>
                <c:pt idx="77">
                  <c:v>-103.541</c:v>
                </c:pt>
                <c:pt idx="78">
                  <c:v>-103.0428</c:v>
                </c:pt>
                <c:pt idx="79">
                  <c:v>-102.31180000000001</c:v>
                </c:pt>
                <c:pt idx="80">
                  <c:v>-101.5826</c:v>
                </c:pt>
                <c:pt idx="81">
                  <c:v>-100.7435</c:v>
                </c:pt>
                <c:pt idx="82">
                  <c:v>-99.999669999999995</c:v>
                </c:pt>
                <c:pt idx="83">
                  <c:v>-99.160799999999995</c:v>
                </c:pt>
                <c:pt idx="84">
                  <c:v>-98.387050000000002</c:v>
                </c:pt>
                <c:pt idx="85">
                  <c:v>-97.544340000000005</c:v>
                </c:pt>
                <c:pt idx="86">
                  <c:v>-96.271979999999999</c:v>
                </c:pt>
                <c:pt idx="87">
                  <c:v>-95.473910000000004</c:v>
                </c:pt>
                <c:pt idx="88">
                  <c:v>-94.486949999999993</c:v>
                </c:pt>
                <c:pt idx="89">
                  <c:v>-93.485690000000005</c:v>
                </c:pt>
                <c:pt idx="90">
                  <c:v>-92.368930000000006</c:v>
                </c:pt>
                <c:pt idx="91">
                  <c:v>-91.17671</c:v>
                </c:pt>
                <c:pt idx="92">
                  <c:v>-90.088570000000004</c:v>
                </c:pt>
                <c:pt idx="93">
                  <c:v>-88.301270000000002</c:v>
                </c:pt>
                <c:pt idx="94">
                  <c:v>-86.389849999999996</c:v>
                </c:pt>
                <c:pt idx="95">
                  <c:v>-84.186480000000003</c:v>
                </c:pt>
                <c:pt idx="96">
                  <c:v>-82.182649999999995</c:v>
                </c:pt>
                <c:pt idx="97">
                  <c:v>-79.474450000000004</c:v>
                </c:pt>
                <c:pt idx="98">
                  <c:v>-76.702929999999995</c:v>
                </c:pt>
              </c:numCache>
            </c:numRef>
          </c:xVal>
          <c:yVal>
            <c:numRef>
              <c:f>'UMa-6GHz'!$AC$156:$AC$254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D5A-4ECB-9E1E-F86CF3DCF55F}"/>
            </c:ext>
          </c:extLst>
        </c:ser>
        <c:ser>
          <c:idx val="28"/>
          <c:order val="28"/>
          <c:tx>
            <c:strRef>
              <c:f>'UMa-6GHz'!$AD$155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-173.90790000000001</c:v>
                </c:pt>
                <c:pt idx="1">
                  <c:v>-159.11949999999999</c:v>
                </c:pt>
                <c:pt idx="2">
                  <c:v>-155.26310000000001</c:v>
                </c:pt>
                <c:pt idx="3">
                  <c:v>-152.4974</c:v>
                </c:pt>
                <c:pt idx="4">
                  <c:v>-150.8708</c:v>
                </c:pt>
                <c:pt idx="5">
                  <c:v>-149.50380000000001</c:v>
                </c:pt>
                <c:pt idx="6">
                  <c:v>-148.01519999999999</c:v>
                </c:pt>
                <c:pt idx="7">
                  <c:v>-146.87690000000001</c:v>
                </c:pt>
                <c:pt idx="8">
                  <c:v>-145.78440000000001</c:v>
                </c:pt>
                <c:pt idx="9">
                  <c:v>-144.63550000000001</c:v>
                </c:pt>
                <c:pt idx="10">
                  <c:v>-143.69280000000001</c:v>
                </c:pt>
                <c:pt idx="11">
                  <c:v>-142.61019999999999</c:v>
                </c:pt>
                <c:pt idx="12">
                  <c:v>-141.7953</c:v>
                </c:pt>
                <c:pt idx="13">
                  <c:v>-140.92189999999999</c:v>
                </c:pt>
                <c:pt idx="14">
                  <c:v>-140.1139</c:v>
                </c:pt>
                <c:pt idx="15">
                  <c:v>-139.24850000000001</c:v>
                </c:pt>
                <c:pt idx="16">
                  <c:v>-138.4222</c:v>
                </c:pt>
                <c:pt idx="17">
                  <c:v>-137.7021</c:v>
                </c:pt>
                <c:pt idx="18">
                  <c:v>-137.02529999999999</c:v>
                </c:pt>
                <c:pt idx="19">
                  <c:v>-136.18279999999999</c:v>
                </c:pt>
                <c:pt idx="20">
                  <c:v>-135.57220000000001</c:v>
                </c:pt>
                <c:pt idx="21">
                  <c:v>-135.05629999999999</c:v>
                </c:pt>
                <c:pt idx="22">
                  <c:v>-134.39779999999999</c:v>
                </c:pt>
                <c:pt idx="23">
                  <c:v>-133.78370000000001</c:v>
                </c:pt>
                <c:pt idx="24">
                  <c:v>-133.18389999999999</c:v>
                </c:pt>
                <c:pt idx="25">
                  <c:v>-132.47389999999999</c:v>
                </c:pt>
                <c:pt idx="26">
                  <c:v>-131.88220000000001</c:v>
                </c:pt>
                <c:pt idx="27">
                  <c:v>-131.26910000000001</c:v>
                </c:pt>
                <c:pt idx="28">
                  <c:v>-130.626</c:v>
                </c:pt>
                <c:pt idx="29">
                  <c:v>-129.92099999999999</c:v>
                </c:pt>
                <c:pt idx="30">
                  <c:v>-129.3682</c:v>
                </c:pt>
                <c:pt idx="31">
                  <c:v>-128.8434</c:v>
                </c:pt>
                <c:pt idx="32">
                  <c:v>-128.2739</c:v>
                </c:pt>
                <c:pt idx="33">
                  <c:v>-127.70740000000001</c:v>
                </c:pt>
                <c:pt idx="34">
                  <c:v>-127.0331</c:v>
                </c:pt>
                <c:pt idx="35">
                  <c:v>-126.3781</c:v>
                </c:pt>
                <c:pt idx="36">
                  <c:v>-125.85429999999999</c:v>
                </c:pt>
                <c:pt idx="37">
                  <c:v>-125.4148</c:v>
                </c:pt>
                <c:pt idx="38">
                  <c:v>-124.8252</c:v>
                </c:pt>
                <c:pt idx="39">
                  <c:v>-124.32980000000001</c:v>
                </c:pt>
                <c:pt idx="40">
                  <c:v>-123.90219999999999</c:v>
                </c:pt>
                <c:pt idx="41">
                  <c:v>-123.45699999999999</c:v>
                </c:pt>
                <c:pt idx="42">
                  <c:v>-122.97920000000001</c:v>
                </c:pt>
                <c:pt idx="43">
                  <c:v>-122.36539999999999</c:v>
                </c:pt>
                <c:pt idx="44">
                  <c:v>-121.8278</c:v>
                </c:pt>
                <c:pt idx="45">
                  <c:v>-121.1516</c:v>
                </c:pt>
                <c:pt idx="46">
                  <c:v>-120.5509</c:v>
                </c:pt>
                <c:pt idx="47">
                  <c:v>-120.07040000000001</c:v>
                </c:pt>
                <c:pt idx="48">
                  <c:v>-119.5171</c:v>
                </c:pt>
                <c:pt idx="49">
                  <c:v>-118.9688</c:v>
                </c:pt>
                <c:pt idx="50">
                  <c:v>-118.47069999999999</c:v>
                </c:pt>
                <c:pt idx="51">
                  <c:v>-117.9543</c:v>
                </c:pt>
                <c:pt idx="52">
                  <c:v>-117.4509</c:v>
                </c:pt>
                <c:pt idx="53">
                  <c:v>-116.9619</c:v>
                </c:pt>
                <c:pt idx="54">
                  <c:v>-116.3492</c:v>
                </c:pt>
                <c:pt idx="55">
                  <c:v>-115.6537</c:v>
                </c:pt>
                <c:pt idx="56">
                  <c:v>-115.17230000000001</c:v>
                </c:pt>
                <c:pt idx="57">
                  <c:v>-114.6018</c:v>
                </c:pt>
                <c:pt idx="58">
                  <c:v>-114.1277</c:v>
                </c:pt>
                <c:pt idx="59">
                  <c:v>-113.6109</c:v>
                </c:pt>
                <c:pt idx="60">
                  <c:v>-113.0248</c:v>
                </c:pt>
                <c:pt idx="61">
                  <c:v>-112.5985</c:v>
                </c:pt>
                <c:pt idx="62">
                  <c:v>-111.9954</c:v>
                </c:pt>
                <c:pt idx="63">
                  <c:v>-111.4607</c:v>
                </c:pt>
                <c:pt idx="64">
                  <c:v>-110.9806</c:v>
                </c:pt>
                <c:pt idx="65">
                  <c:v>-110.42</c:v>
                </c:pt>
                <c:pt idx="66">
                  <c:v>-109.94799999999999</c:v>
                </c:pt>
                <c:pt idx="67">
                  <c:v>-109.44750000000001</c:v>
                </c:pt>
                <c:pt idx="68">
                  <c:v>-108.90470000000001</c:v>
                </c:pt>
                <c:pt idx="69">
                  <c:v>-108.3877</c:v>
                </c:pt>
                <c:pt idx="70">
                  <c:v>-107.8099</c:v>
                </c:pt>
                <c:pt idx="71">
                  <c:v>-107.2407</c:v>
                </c:pt>
                <c:pt idx="72">
                  <c:v>-106.61499999999999</c:v>
                </c:pt>
                <c:pt idx="73">
                  <c:v>-105.97799999999999</c:v>
                </c:pt>
                <c:pt idx="74">
                  <c:v>-105.3417</c:v>
                </c:pt>
                <c:pt idx="75">
                  <c:v>-104.76179999999999</c:v>
                </c:pt>
                <c:pt idx="76">
                  <c:v>-104.235</c:v>
                </c:pt>
                <c:pt idx="77">
                  <c:v>-103.541</c:v>
                </c:pt>
                <c:pt idx="78">
                  <c:v>-103.0428</c:v>
                </c:pt>
                <c:pt idx="79">
                  <c:v>-102.31180000000001</c:v>
                </c:pt>
                <c:pt idx="80">
                  <c:v>-101.5826</c:v>
                </c:pt>
                <c:pt idx="81">
                  <c:v>-100.7435</c:v>
                </c:pt>
                <c:pt idx="82">
                  <c:v>-99.999669999999995</c:v>
                </c:pt>
                <c:pt idx="83">
                  <c:v>-99.160799999999995</c:v>
                </c:pt>
                <c:pt idx="84">
                  <c:v>-98.387050000000002</c:v>
                </c:pt>
                <c:pt idx="85">
                  <c:v>-97.544340000000005</c:v>
                </c:pt>
                <c:pt idx="86">
                  <c:v>-96.271979999999999</c:v>
                </c:pt>
                <c:pt idx="87">
                  <c:v>-95.473910000000004</c:v>
                </c:pt>
                <c:pt idx="88">
                  <c:v>-94.486949999999993</c:v>
                </c:pt>
                <c:pt idx="89">
                  <c:v>-93.485690000000005</c:v>
                </c:pt>
                <c:pt idx="90">
                  <c:v>-92.368930000000006</c:v>
                </c:pt>
                <c:pt idx="91">
                  <c:v>-91.17671</c:v>
                </c:pt>
                <c:pt idx="92">
                  <c:v>-90.088570000000004</c:v>
                </c:pt>
                <c:pt idx="93">
                  <c:v>-88.301270000000002</c:v>
                </c:pt>
                <c:pt idx="94">
                  <c:v>-86.389849999999996</c:v>
                </c:pt>
                <c:pt idx="95">
                  <c:v>-84.186480000000003</c:v>
                </c:pt>
                <c:pt idx="96">
                  <c:v>-82.182649999999995</c:v>
                </c:pt>
                <c:pt idx="97">
                  <c:v>-79.474450000000004</c:v>
                </c:pt>
                <c:pt idx="98">
                  <c:v>-76.702929999999995</c:v>
                </c:pt>
              </c:numCache>
            </c:numRef>
          </c:xVal>
          <c:yVal>
            <c:numRef>
              <c:f>'UMa-6GHz'!$AD$156:$AD$254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D5A-4ECB-9E1E-F86CF3DCF5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ko-KR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ko-KR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ko-KR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ETRI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-32.919530000000002</c:v>
                </c:pt>
                <c:pt idx="1">
                  <c:v>-18.203469999999999</c:v>
                </c:pt>
                <c:pt idx="2">
                  <c:v>-14.39059</c:v>
                </c:pt>
                <c:pt idx="3">
                  <c:v>-11.661350000000001</c:v>
                </c:pt>
                <c:pt idx="4">
                  <c:v>-10.20848</c:v>
                </c:pt>
                <c:pt idx="5">
                  <c:v>-8.7518290000000007</c:v>
                </c:pt>
                <c:pt idx="6">
                  <c:v>-7.513083</c:v>
                </c:pt>
                <c:pt idx="7">
                  <c:v>-6.4375799999999996</c:v>
                </c:pt>
                <c:pt idx="8">
                  <c:v>-5.5322089999999999</c:v>
                </c:pt>
                <c:pt idx="9">
                  <c:v>-4.6902889999999999</c:v>
                </c:pt>
                <c:pt idx="10">
                  <c:v>-3.9640810000000002</c:v>
                </c:pt>
                <c:pt idx="11">
                  <c:v>-3.317812</c:v>
                </c:pt>
                <c:pt idx="12">
                  <c:v>-2.829739</c:v>
                </c:pt>
                <c:pt idx="13">
                  <c:v>-2.407511</c:v>
                </c:pt>
                <c:pt idx="14">
                  <c:v>-1.9686809999999999</c:v>
                </c:pt>
                <c:pt idx="15">
                  <c:v>-1.632547</c:v>
                </c:pt>
                <c:pt idx="16">
                  <c:v>-1.30505</c:v>
                </c:pt>
                <c:pt idx="17">
                  <c:v>-1.0087699999999999</c:v>
                </c:pt>
                <c:pt idx="18">
                  <c:v>-0.72151569999999998</c:v>
                </c:pt>
                <c:pt idx="19">
                  <c:v>-0.4477196</c:v>
                </c:pt>
                <c:pt idx="20">
                  <c:v>-0.22363659999999999</c:v>
                </c:pt>
                <c:pt idx="21">
                  <c:v>-2.7294160000000001E-3</c:v>
                </c:pt>
                <c:pt idx="22">
                  <c:v>0.163496</c:v>
                </c:pt>
                <c:pt idx="23">
                  <c:v>0.36499019999999999</c:v>
                </c:pt>
                <c:pt idx="24">
                  <c:v>0.54605870000000001</c:v>
                </c:pt>
                <c:pt idx="25">
                  <c:v>0.73398589999999997</c:v>
                </c:pt>
                <c:pt idx="26">
                  <c:v>0.89839360000000001</c:v>
                </c:pt>
                <c:pt idx="27">
                  <c:v>1.0873010000000001</c:v>
                </c:pt>
                <c:pt idx="28">
                  <c:v>1.319321</c:v>
                </c:pt>
                <c:pt idx="29">
                  <c:v>1.557177</c:v>
                </c:pt>
                <c:pt idx="30">
                  <c:v>1.7609630000000001</c:v>
                </c:pt>
                <c:pt idx="31">
                  <c:v>2.0040300000000002</c:v>
                </c:pt>
                <c:pt idx="32">
                  <c:v>2.2149030000000001</c:v>
                </c:pt>
                <c:pt idx="33">
                  <c:v>2.504416</c:v>
                </c:pt>
                <c:pt idx="34">
                  <c:v>2.6891690000000001</c:v>
                </c:pt>
                <c:pt idx="35">
                  <c:v>2.947044</c:v>
                </c:pt>
                <c:pt idx="36">
                  <c:v>3.1774580000000001</c:v>
                </c:pt>
                <c:pt idx="37">
                  <c:v>3.388687</c:v>
                </c:pt>
                <c:pt idx="38">
                  <c:v>3.613092</c:v>
                </c:pt>
                <c:pt idx="39">
                  <c:v>3.841488</c:v>
                </c:pt>
                <c:pt idx="40">
                  <c:v>4.0363119999999997</c:v>
                </c:pt>
                <c:pt idx="41">
                  <c:v>4.2674050000000001</c:v>
                </c:pt>
                <c:pt idx="42">
                  <c:v>4.5089550000000003</c:v>
                </c:pt>
                <c:pt idx="43">
                  <c:v>4.7418670000000001</c:v>
                </c:pt>
                <c:pt idx="44">
                  <c:v>5.0289919999999997</c:v>
                </c:pt>
                <c:pt idx="45">
                  <c:v>5.2240450000000003</c:v>
                </c:pt>
                <c:pt idx="46">
                  <c:v>5.4775140000000002</c:v>
                </c:pt>
                <c:pt idx="47">
                  <c:v>5.7625770000000003</c:v>
                </c:pt>
                <c:pt idx="48">
                  <c:v>6.0558259999999997</c:v>
                </c:pt>
                <c:pt idx="49">
                  <c:v>6.238861</c:v>
                </c:pt>
                <c:pt idx="50">
                  <c:v>6.4632259999999997</c:v>
                </c:pt>
                <c:pt idx="51">
                  <c:v>6.7233349999999996</c:v>
                </c:pt>
                <c:pt idx="52">
                  <c:v>7.0475859999999999</c:v>
                </c:pt>
                <c:pt idx="53">
                  <c:v>7.2822630000000004</c:v>
                </c:pt>
                <c:pt idx="54">
                  <c:v>7.520626</c:v>
                </c:pt>
                <c:pt idx="55">
                  <c:v>7.7937320000000003</c:v>
                </c:pt>
                <c:pt idx="56">
                  <c:v>8.0732269999999993</c:v>
                </c:pt>
                <c:pt idx="57">
                  <c:v>8.3820080000000008</c:v>
                </c:pt>
                <c:pt idx="58">
                  <c:v>8.6940980000000003</c:v>
                </c:pt>
                <c:pt idx="59">
                  <c:v>8.9918080000000007</c:v>
                </c:pt>
                <c:pt idx="60">
                  <c:v>9.2596760000000007</c:v>
                </c:pt>
                <c:pt idx="61">
                  <c:v>9.5519079999999992</c:v>
                </c:pt>
                <c:pt idx="62">
                  <c:v>9.7743699999999993</c:v>
                </c:pt>
                <c:pt idx="63">
                  <c:v>10.10938</c:v>
                </c:pt>
                <c:pt idx="64">
                  <c:v>10.485860000000001</c:v>
                </c:pt>
                <c:pt idx="65">
                  <c:v>10.806570000000001</c:v>
                </c:pt>
                <c:pt idx="66">
                  <c:v>11.081490000000001</c:v>
                </c:pt>
                <c:pt idx="67">
                  <c:v>11.38641</c:v>
                </c:pt>
                <c:pt idx="68">
                  <c:v>11.81026</c:v>
                </c:pt>
                <c:pt idx="69">
                  <c:v>12.14883</c:v>
                </c:pt>
                <c:pt idx="70">
                  <c:v>12.504720000000001</c:v>
                </c:pt>
                <c:pt idx="71">
                  <c:v>12.919090000000001</c:v>
                </c:pt>
                <c:pt idx="72">
                  <c:v>13.29129</c:v>
                </c:pt>
                <c:pt idx="73">
                  <c:v>13.6783</c:v>
                </c:pt>
                <c:pt idx="74">
                  <c:v>14.06846</c:v>
                </c:pt>
                <c:pt idx="75">
                  <c:v>14.46167</c:v>
                </c:pt>
                <c:pt idx="76">
                  <c:v>14.909979999999999</c:v>
                </c:pt>
                <c:pt idx="77">
                  <c:v>15.30977</c:v>
                </c:pt>
                <c:pt idx="78">
                  <c:v>15.716240000000001</c:v>
                </c:pt>
                <c:pt idx="79">
                  <c:v>16.295449999999999</c:v>
                </c:pt>
                <c:pt idx="80">
                  <c:v>16.736709999999999</c:v>
                </c:pt>
                <c:pt idx="81">
                  <c:v>17.27412</c:v>
                </c:pt>
                <c:pt idx="82">
                  <c:v>17.77599</c:v>
                </c:pt>
                <c:pt idx="83">
                  <c:v>18.21829</c:v>
                </c:pt>
                <c:pt idx="84">
                  <c:v>18.775639999999999</c:v>
                </c:pt>
                <c:pt idx="85">
                  <c:v>19.3079</c:v>
                </c:pt>
                <c:pt idx="86">
                  <c:v>19.773289999999999</c:v>
                </c:pt>
                <c:pt idx="87">
                  <c:v>20.305779999999999</c:v>
                </c:pt>
                <c:pt idx="88">
                  <c:v>20.842780000000001</c:v>
                </c:pt>
                <c:pt idx="89">
                  <c:v>21.434090000000001</c:v>
                </c:pt>
                <c:pt idx="90">
                  <c:v>21.990500000000001</c:v>
                </c:pt>
                <c:pt idx="91">
                  <c:v>22.580349999999999</c:v>
                </c:pt>
                <c:pt idx="92">
                  <c:v>23.235790000000001</c:v>
                </c:pt>
                <c:pt idx="93">
                  <c:v>23.77928</c:v>
                </c:pt>
                <c:pt idx="94">
                  <c:v>24.36787</c:v>
                </c:pt>
                <c:pt idx="95">
                  <c:v>24.910879999999999</c:v>
                </c:pt>
                <c:pt idx="96">
                  <c:v>25.437930000000001</c:v>
                </c:pt>
                <c:pt idx="97">
                  <c:v>25.799250000000001</c:v>
                </c:pt>
                <c:pt idx="98">
                  <c:v>26.146889999999999</c:v>
                </c:pt>
              </c:numCache>
            </c:numRef>
          </c:xVal>
          <c:yVal>
            <c:numRef>
              <c:f>'UMa-6GHz'!$AG$156:$AG$254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A4-46AD-A2BD-7503E82AA9ED}"/>
            </c:ext>
          </c:extLst>
        </c:ser>
        <c:ser>
          <c:idx val="1"/>
          <c:order val="1"/>
          <c:tx>
            <c:strRef>
              <c:f>'UMa-6GHz'!$AH$155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-32.919530000000002</c:v>
                </c:pt>
                <c:pt idx="1">
                  <c:v>-18.203469999999999</c:v>
                </c:pt>
                <c:pt idx="2">
                  <c:v>-14.39059</c:v>
                </c:pt>
                <c:pt idx="3">
                  <c:v>-11.661350000000001</c:v>
                </c:pt>
                <c:pt idx="4">
                  <c:v>-10.20848</c:v>
                </c:pt>
                <c:pt idx="5">
                  <c:v>-8.7518290000000007</c:v>
                </c:pt>
                <c:pt idx="6">
                  <c:v>-7.513083</c:v>
                </c:pt>
                <c:pt idx="7">
                  <c:v>-6.4375799999999996</c:v>
                </c:pt>
                <c:pt idx="8">
                  <c:v>-5.5322089999999999</c:v>
                </c:pt>
                <c:pt idx="9">
                  <c:v>-4.6902889999999999</c:v>
                </c:pt>
                <c:pt idx="10">
                  <c:v>-3.9640810000000002</c:v>
                </c:pt>
                <c:pt idx="11">
                  <c:v>-3.317812</c:v>
                </c:pt>
                <c:pt idx="12">
                  <c:v>-2.829739</c:v>
                </c:pt>
                <c:pt idx="13">
                  <c:v>-2.407511</c:v>
                </c:pt>
                <c:pt idx="14">
                  <c:v>-1.9686809999999999</c:v>
                </c:pt>
                <c:pt idx="15">
                  <c:v>-1.632547</c:v>
                </c:pt>
                <c:pt idx="16">
                  <c:v>-1.30505</c:v>
                </c:pt>
                <c:pt idx="17">
                  <c:v>-1.0087699999999999</c:v>
                </c:pt>
                <c:pt idx="18">
                  <c:v>-0.72151569999999998</c:v>
                </c:pt>
                <c:pt idx="19">
                  <c:v>-0.4477196</c:v>
                </c:pt>
                <c:pt idx="20">
                  <c:v>-0.22363659999999999</c:v>
                </c:pt>
                <c:pt idx="21">
                  <c:v>-2.7294160000000001E-3</c:v>
                </c:pt>
                <c:pt idx="22">
                  <c:v>0.163496</c:v>
                </c:pt>
                <c:pt idx="23">
                  <c:v>0.36499019999999999</c:v>
                </c:pt>
                <c:pt idx="24">
                  <c:v>0.54605870000000001</c:v>
                </c:pt>
                <c:pt idx="25">
                  <c:v>0.73398589999999997</c:v>
                </c:pt>
                <c:pt idx="26">
                  <c:v>0.89839360000000001</c:v>
                </c:pt>
                <c:pt idx="27">
                  <c:v>1.0873010000000001</c:v>
                </c:pt>
                <c:pt idx="28">
                  <c:v>1.319321</c:v>
                </c:pt>
                <c:pt idx="29">
                  <c:v>1.557177</c:v>
                </c:pt>
                <c:pt idx="30">
                  <c:v>1.7609630000000001</c:v>
                </c:pt>
                <c:pt idx="31">
                  <c:v>2.0040300000000002</c:v>
                </c:pt>
                <c:pt idx="32">
                  <c:v>2.2149030000000001</c:v>
                </c:pt>
                <c:pt idx="33">
                  <c:v>2.504416</c:v>
                </c:pt>
                <c:pt idx="34">
                  <c:v>2.6891690000000001</c:v>
                </c:pt>
                <c:pt idx="35">
                  <c:v>2.947044</c:v>
                </c:pt>
                <c:pt idx="36">
                  <c:v>3.1774580000000001</c:v>
                </c:pt>
                <c:pt idx="37">
                  <c:v>3.388687</c:v>
                </c:pt>
                <c:pt idx="38">
                  <c:v>3.613092</c:v>
                </c:pt>
                <c:pt idx="39">
                  <c:v>3.841488</c:v>
                </c:pt>
                <c:pt idx="40">
                  <c:v>4.0363119999999997</c:v>
                </c:pt>
                <c:pt idx="41">
                  <c:v>4.2674050000000001</c:v>
                </c:pt>
                <c:pt idx="42">
                  <c:v>4.5089550000000003</c:v>
                </c:pt>
                <c:pt idx="43">
                  <c:v>4.7418670000000001</c:v>
                </c:pt>
                <c:pt idx="44">
                  <c:v>5.0289919999999997</c:v>
                </c:pt>
                <c:pt idx="45">
                  <c:v>5.2240450000000003</c:v>
                </c:pt>
                <c:pt idx="46">
                  <c:v>5.4775140000000002</c:v>
                </c:pt>
                <c:pt idx="47">
                  <c:v>5.7625770000000003</c:v>
                </c:pt>
                <c:pt idx="48">
                  <c:v>6.0558259999999997</c:v>
                </c:pt>
                <c:pt idx="49">
                  <c:v>6.238861</c:v>
                </c:pt>
                <c:pt idx="50">
                  <c:v>6.4632259999999997</c:v>
                </c:pt>
                <c:pt idx="51">
                  <c:v>6.7233349999999996</c:v>
                </c:pt>
                <c:pt idx="52">
                  <c:v>7.0475859999999999</c:v>
                </c:pt>
                <c:pt idx="53">
                  <c:v>7.2822630000000004</c:v>
                </c:pt>
                <c:pt idx="54">
                  <c:v>7.520626</c:v>
                </c:pt>
                <c:pt idx="55">
                  <c:v>7.7937320000000003</c:v>
                </c:pt>
                <c:pt idx="56">
                  <c:v>8.0732269999999993</c:v>
                </c:pt>
                <c:pt idx="57">
                  <c:v>8.3820080000000008</c:v>
                </c:pt>
                <c:pt idx="58">
                  <c:v>8.6940980000000003</c:v>
                </c:pt>
                <c:pt idx="59">
                  <c:v>8.9918080000000007</c:v>
                </c:pt>
                <c:pt idx="60">
                  <c:v>9.2596760000000007</c:v>
                </c:pt>
                <c:pt idx="61">
                  <c:v>9.5519079999999992</c:v>
                </c:pt>
                <c:pt idx="62">
                  <c:v>9.7743699999999993</c:v>
                </c:pt>
                <c:pt idx="63">
                  <c:v>10.10938</c:v>
                </c:pt>
                <c:pt idx="64">
                  <c:v>10.485860000000001</c:v>
                </c:pt>
                <c:pt idx="65">
                  <c:v>10.806570000000001</c:v>
                </c:pt>
                <c:pt idx="66">
                  <c:v>11.081490000000001</c:v>
                </c:pt>
                <c:pt idx="67">
                  <c:v>11.38641</c:v>
                </c:pt>
                <c:pt idx="68">
                  <c:v>11.81026</c:v>
                </c:pt>
                <c:pt idx="69">
                  <c:v>12.14883</c:v>
                </c:pt>
                <c:pt idx="70">
                  <c:v>12.504720000000001</c:v>
                </c:pt>
                <c:pt idx="71">
                  <c:v>12.919090000000001</c:v>
                </c:pt>
                <c:pt idx="72">
                  <c:v>13.29129</c:v>
                </c:pt>
                <c:pt idx="73">
                  <c:v>13.6783</c:v>
                </c:pt>
                <c:pt idx="74">
                  <c:v>14.06846</c:v>
                </c:pt>
                <c:pt idx="75">
                  <c:v>14.46167</c:v>
                </c:pt>
                <c:pt idx="76">
                  <c:v>14.909979999999999</c:v>
                </c:pt>
                <c:pt idx="77">
                  <c:v>15.30977</c:v>
                </c:pt>
                <c:pt idx="78">
                  <c:v>15.716240000000001</c:v>
                </c:pt>
                <c:pt idx="79">
                  <c:v>16.295449999999999</c:v>
                </c:pt>
                <c:pt idx="80">
                  <c:v>16.736709999999999</c:v>
                </c:pt>
                <c:pt idx="81">
                  <c:v>17.27412</c:v>
                </c:pt>
                <c:pt idx="82">
                  <c:v>17.77599</c:v>
                </c:pt>
                <c:pt idx="83">
                  <c:v>18.21829</c:v>
                </c:pt>
                <c:pt idx="84">
                  <c:v>18.775639999999999</c:v>
                </c:pt>
                <c:pt idx="85">
                  <c:v>19.3079</c:v>
                </c:pt>
                <c:pt idx="86">
                  <c:v>19.773289999999999</c:v>
                </c:pt>
                <c:pt idx="87">
                  <c:v>20.305779999999999</c:v>
                </c:pt>
                <c:pt idx="88">
                  <c:v>20.842780000000001</c:v>
                </c:pt>
                <c:pt idx="89">
                  <c:v>21.434090000000001</c:v>
                </c:pt>
                <c:pt idx="90">
                  <c:v>21.990500000000001</c:v>
                </c:pt>
                <c:pt idx="91">
                  <c:v>22.580349999999999</c:v>
                </c:pt>
                <c:pt idx="92">
                  <c:v>23.235790000000001</c:v>
                </c:pt>
                <c:pt idx="93">
                  <c:v>23.77928</c:v>
                </c:pt>
                <c:pt idx="94">
                  <c:v>24.36787</c:v>
                </c:pt>
                <c:pt idx="95">
                  <c:v>24.910879999999999</c:v>
                </c:pt>
                <c:pt idx="96">
                  <c:v>25.437930000000001</c:v>
                </c:pt>
                <c:pt idx="97">
                  <c:v>25.799250000000001</c:v>
                </c:pt>
                <c:pt idx="98">
                  <c:v>26.146889999999999</c:v>
                </c:pt>
              </c:numCache>
            </c:numRef>
          </c:xVal>
          <c:yVal>
            <c:numRef>
              <c:f>'UMa-6GHz'!$AH$156:$AH$254</c:f>
              <c:numCache>
                <c:formatCode>0.000_ </c:formatCode>
                <c:ptCount val="99"/>
                <c:pt idx="0">
                  <c:v>32.919530000000002</c:v>
                </c:pt>
                <c:pt idx="1">
                  <c:v>18.203469999999999</c:v>
                </c:pt>
                <c:pt idx="2">
                  <c:v>14.39059</c:v>
                </c:pt>
                <c:pt idx="3">
                  <c:v>11.661350000000001</c:v>
                </c:pt>
                <c:pt idx="4">
                  <c:v>10.20848</c:v>
                </c:pt>
                <c:pt idx="5">
                  <c:v>8.7518290000000007</c:v>
                </c:pt>
                <c:pt idx="6">
                  <c:v>7.513083</c:v>
                </c:pt>
                <c:pt idx="7">
                  <c:v>6.4375799999999996</c:v>
                </c:pt>
                <c:pt idx="8">
                  <c:v>5.5322089999999999</c:v>
                </c:pt>
                <c:pt idx="9">
                  <c:v>4.6902889999999999</c:v>
                </c:pt>
                <c:pt idx="10">
                  <c:v>3.9640810000000002</c:v>
                </c:pt>
                <c:pt idx="11">
                  <c:v>3.317812</c:v>
                </c:pt>
                <c:pt idx="12">
                  <c:v>2.829739</c:v>
                </c:pt>
                <c:pt idx="13">
                  <c:v>2.407511</c:v>
                </c:pt>
                <c:pt idx="14">
                  <c:v>1.9686809999999999</c:v>
                </c:pt>
                <c:pt idx="15">
                  <c:v>1.632547</c:v>
                </c:pt>
                <c:pt idx="16">
                  <c:v>1.30505</c:v>
                </c:pt>
                <c:pt idx="17">
                  <c:v>1.0087699999999999</c:v>
                </c:pt>
                <c:pt idx="18">
                  <c:v>0.72151569999999998</c:v>
                </c:pt>
                <c:pt idx="19">
                  <c:v>0.4477196</c:v>
                </c:pt>
                <c:pt idx="20">
                  <c:v>0.22363659999999999</c:v>
                </c:pt>
                <c:pt idx="21">
                  <c:v>2.7294160000000001E-3</c:v>
                </c:pt>
                <c:pt idx="22">
                  <c:v>-0.163496</c:v>
                </c:pt>
                <c:pt idx="23">
                  <c:v>-0.36499019999999999</c:v>
                </c:pt>
                <c:pt idx="24">
                  <c:v>-0.54605870000000001</c:v>
                </c:pt>
                <c:pt idx="25">
                  <c:v>-0.73398589999999997</c:v>
                </c:pt>
                <c:pt idx="26">
                  <c:v>-0.89839360000000001</c:v>
                </c:pt>
                <c:pt idx="27">
                  <c:v>-1.0873010000000001</c:v>
                </c:pt>
                <c:pt idx="28">
                  <c:v>-1.319321</c:v>
                </c:pt>
                <c:pt idx="29">
                  <c:v>-1.557177</c:v>
                </c:pt>
                <c:pt idx="30">
                  <c:v>-1.7609630000000001</c:v>
                </c:pt>
                <c:pt idx="31">
                  <c:v>-2.0040300000000002</c:v>
                </c:pt>
                <c:pt idx="32">
                  <c:v>-2.2149030000000001</c:v>
                </c:pt>
                <c:pt idx="33">
                  <c:v>-2.504416</c:v>
                </c:pt>
                <c:pt idx="34">
                  <c:v>-2.6891690000000001</c:v>
                </c:pt>
                <c:pt idx="35">
                  <c:v>-2.947044</c:v>
                </c:pt>
                <c:pt idx="36">
                  <c:v>-3.1774580000000001</c:v>
                </c:pt>
                <c:pt idx="37">
                  <c:v>-3.388687</c:v>
                </c:pt>
                <c:pt idx="38">
                  <c:v>-3.613092</c:v>
                </c:pt>
                <c:pt idx="39">
                  <c:v>-3.841488</c:v>
                </c:pt>
                <c:pt idx="40">
                  <c:v>-4.0363119999999997</c:v>
                </c:pt>
                <c:pt idx="41">
                  <c:v>-4.2674050000000001</c:v>
                </c:pt>
                <c:pt idx="42">
                  <c:v>-4.5089550000000003</c:v>
                </c:pt>
                <c:pt idx="43">
                  <c:v>-4.7418670000000001</c:v>
                </c:pt>
                <c:pt idx="44">
                  <c:v>-5.0289919999999997</c:v>
                </c:pt>
                <c:pt idx="45">
                  <c:v>-5.2240450000000003</c:v>
                </c:pt>
                <c:pt idx="46">
                  <c:v>-5.4775140000000002</c:v>
                </c:pt>
                <c:pt idx="47">
                  <c:v>-5.7625770000000003</c:v>
                </c:pt>
                <c:pt idx="48">
                  <c:v>-6.0558259999999997</c:v>
                </c:pt>
                <c:pt idx="49">
                  <c:v>-6.238861</c:v>
                </c:pt>
                <c:pt idx="50">
                  <c:v>-6.4632259999999997</c:v>
                </c:pt>
                <c:pt idx="51">
                  <c:v>-6.7233349999999996</c:v>
                </c:pt>
                <c:pt idx="52">
                  <c:v>-7.0475859999999999</c:v>
                </c:pt>
                <c:pt idx="53">
                  <c:v>-7.2822630000000004</c:v>
                </c:pt>
                <c:pt idx="54">
                  <c:v>-7.520626</c:v>
                </c:pt>
                <c:pt idx="55">
                  <c:v>-7.7937320000000003</c:v>
                </c:pt>
                <c:pt idx="56">
                  <c:v>-8.0732269999999993</c:v>
                </c:pt>
                <c:pt idx="57">
                  <c:v>-8.3820080000000008</c:v>
                </c:pt>
                <c:pt idx="58">
                  <c:v>-8.6940980000000003</c:v>
                </c:pt>
                <c:pt idx="59">
                  <c:v>-8.9918080000000007</c:v>
                </c:pt>
                <c:pt idx="60">
                  <c:v>-9.2596760000000007</c:v>
                </c:pt>
                <c:pt idx="61">
                  <c:v>-9.5519079999999992</c:v>
                </c:pt>
                <c:pt idx="62">
                  <c:v>-9.7743699999999993</c:v>
                </c:pt>
                <c:pt idx="63">
                  <c:v>-10.10938</c:v>
                </c:pt>
                <c:pt idx="64">
                  <c:v>-10.485860000000001</c:v>
                </c:pt>
                <c:pt idx="65">
                  <c:v>-10.806570000000001</c:v>
                </c:pt>
                <c:pt idx="66">
                  <c:v>-11.081490000000001</c:v>
                </c:pt>
                <c:pt idx="67">
                  <c:v>-11.38641</c:v>
                </c:pt>
                <c:pt idx="68">
                  <c:v>-11.81026</c:v>
                </c:pt>
                <c:pt idx="69">
                  <c:v>-12.14883</c:v>
                </c:pt>
                <c:pt idx="70">
                  <c:v>-12.504720000000001</c:v>
                </c:pt>
                <c:pt idx="71">
                  <c:v>-12.919090000000001</c:v>
                </c:pt>
                <c:pt idx="72">
                  <c:v>-13.29129</c:v>
                </c:pt>
                <c:pt idx="73">
                  <c:v>-13.6783</c:v>
                </c:pt>
                <c:pt idx="74">
                  <c:v>-14.06846</c:v>
                </c:pt>
                <c:pt idx="75">
                  <c:v>-14.46167</c:v>
                </c:pt>
                <c:pt idx="76">
                  <c:v>-14.909979999999999</c:v>
                </c:pt>
                <c:pt idx="77">
                  <c:v>-15.30977</c:v>
                </c:pt>
                <c:pt idx="78">
                  <c:v>-15.716240000000001</c:v>
                </c:pt>
                <c:pt idx="79">
                  <c:v>-16.295449999999999</c:v>
                </c:pt>
                <c:pt idx="80">
                  <c:v>-16.736709999999999</c:v>
                </c:pt>
                <c:pt idx="81">
                  <c:v>-17.27412</c:v>
                </c:pt>
                <c:pt idx="82">
                  <c:v>-17.77599</c:v>
                </c:pt>
                <c:pt idx="83">
                  <c:v>-18.21829</c:v>
                </c:pt>
                <c:pt idx="84">
                  <c:v>-18.775639999999999</c:v>
                </c:pt>
                <c:pt idx="85">
                  <c:v>-19.3079</c:v>
                </c:pt>
                <c:pt idx="86">
                  <c:v>-19.773289999999999</c:v>
                </c:pt>
                <c:pt idx="87">
                  <c:v>-20.305779999999999</c:v>
                </c:pt>
                <c:pt idx="88">
                  <c:v>-20.842780000000001</c:v>
                </c:pt>
                <c:pt idx="89">
                  <c:v>-21.434090000000001</c:v>
                </c:pt>
                <c:pt idx="90">
                  <c:v>-21.990500000000001</c:v>
                </c:pt>
                <c:pt idx="91">
                  <c:v>-22.580349999999999</c:v>
                </c:pt>
                <c:pt idx="92">
                  <c:v>-23.235790000000001</c:v>
                </c:pt>
                <c:pt idx="93">
                  <c:v>-23.77928</c:v>
                </c:pt>
                <c:pt idx="94">
                  <c:v>-24.36787</c:v>
                </c:pt>
                <c:pt idx="95">
                  <c:v>-24.910879999999999</c:v>
                </c:pt>
                <c:pt idx="96">
                  <c:v>-25.437930000000001</c:v>
                </c:pt>
                <c:pt idx="97">
                  <c:v>-25.799250000000001</c:v>
                </c:pt>
                <c:pt idx="98">
                  <c:v>-26.146889999999999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A4-46AD-A2BD-7503E82AA9ED}"/>
            </c:ext>
          </c:extLst>
        </c:ser>
        <c:ser>
          <c:idx val="2"/>
          <c:order val="2"/>
          <c:tx>
            <c:strRef>
              <c:f>'UMa-6GHz'!$AI$155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-32.919530000000002</c:v>
                </c:pt>
                <c:pt idx="1">
                  <c:v>-18.203469999999999</c:v>
                </c:pt>
                <c:pt idx="2">
                  <c:v>-14.39059</c:v>
                </c:pt>
                <c:pt idx="3">
                  <c:v>-11.661350000000001</c:v>
                </c:pt>
                <c:pt idx="4">
                  <c:v>-10.20848</c:v>
                </c:pt>
                <c:pt idx="5">
                  <c:v>-8.7518290000000007</c:v>
                </c:pt>
                <c:pt idx="6">
                  <c:v>-7.513083</c:v>
                </c:pt>
                <c:pt idx="7">
                  <c:v>-6.4375799999999996</c:v>
                </c:pt>
                <c:pt idx="8">
                  <c:v>-5.5322089999999999</c:v>
                </c:pt>
                <c:pt idx="9">
                  <c:v>-4.6902889999999999</c:v>
                </c:pt>
                <c:pt idx="10">
                  <c:v>-3.9640810000000002</c:v>
                </c:pt>
                <c:pt idx="11">
                  <c:v>-3.317812</c:v>
                </c:pt>
                <c:pt idx="12">
                  <c:v>-2.829739</c:v>
                </c:pt>
                <c:pt idx="13">
                  <c:v>-2.407511</c:v>
                </c:pt>
                <c:pt idx="14">
                  <c:v>-1.9686809999999999</c:v>
                </c:pt>
                <c:pt idx="15">
                  <c:v>-1.632547</c:v>
                </c:pt>
                <c:pt idx="16">
                  <c:v>-1.30505</c:v>
                </c:pt>
                <c:pt idx="17">
                  <c:v>-1.0087699999999999</c:v>
                </c:pt>
                <c:pt idx="18">
                  <c:v>-0.72151569999999998</c:v>
                </c:pt>
                <c:pt idx="19">
                  <c:v>-0.4477196</c:v>
                </c:pt>
                <c:pt idx="20">
                  <c:v>-0.22363659999999999</c:v>
                </c:pt>
                <c:pt idx="21">
                  <c:v>-2.7294160000000001E-3</c:v>
                </c:pt>
                <c:pt idx="22">
                  <c:v>0.163496</c:v>
                </c:pt>
                <c:pt idx="23">
                  <c:v>0.36499019999999999</c:v>
                </c:pt>
                <c:pt idx="24">
                  <c:v>0.54605870000000001</c:v>
                </c:pt>
                <c:pt idx="25">
                  <c:v>0.73398589999999997</c:v>
                </c:pt>
                <c:pt idx="26">
                  <c:v>0.89839360000000001</c:v>
                </c:pt>
                <c:pt idx="27">
                  <c:v>1.0873010000000001</c:v>
                </c:pt>
                <c:pt idx="28">
                  <c:v>1.319321</c:v>
                </c:pt>
                <c:pt idx="29">
                  <c:v>1.557177</c:v>
                </c:pt>
                <c:pt idx="30">
                  <c:v>1.7609630000000001</c:v>
                </c:pt>
                <c:pt idx="31">
                  <c:v>2.0040300000000002</c:v>
                </c:pt>
                <c:pt idx="32">
                  <c:v>2.2149030000000001</c:v>
                </c:pt>
                <c:pt idx="33">
                  <c:v>2.504416</c:v>
                </c:pt>
                <c:pt idx="34">
                  <c:v>2.6891690000000001</c:v>
                </c:pt>
                <c:pt idx="35">
                  <c:v>2.947044</c:v>
                </c:pt>
                <c:pt idx="36">
                  <c:v>3.1774580000000001</c:v>
                </c:pt>
                <c:pt idx="37">
                  <c:v>3.388687</c:v>
                </c:pt>
                <c:pt idx="38">
                  <c:v>3.613092</c:v>
                </c:pt>
                <c:pt idx="39">
                  <c:v>3.841488</c:v>
                </c:pt>
                <c:pt idx="40">
                  <c:v>4.0363119999999997</c:v>
                </c:pt>
                <c:pt idx="41">
                  <c:v>4.2674050000000001</c:v>
                </c:pt>
                <c:pt idx="42">
                  <c:v>4.5089550000000003</c:v>
                </c:pt>
                <c:pt idx="43">
                  <c:v>4.7418670000000001</c:v>
                </c:pt>
                <c:pt idx="44">
                  <c:v>5.0289919999999997</c:v>
                </c:pt>
                <c:pt idx="45">
                  <c:v>5.2240450000000003</c:v>
                </c:pt>
                <c:pt idx="46">
                  <c:v>5.4775140000000002</c:v>
                </c:pt>
                <c:pt idx="47">
                  <c:v>5.7625770000000003</c:v>
                </c:pt>
                <c:pt idx="48">
                  <c:v>6.0558259999999997</c:v>
                </c:pt>
                <c:pt idx="49">
                  <c:v>6.238861</c:v>
                </c:pt>
                <c:pt idx="50">
                  <c:v>6.4632259999999997</c:v>
                </c:pt>
                <c:pt idx="51">
                  <c:v>6.7233349999999996</c:v>
                </c:pt>
                <c:pt idx="52">
                  <c:v>7.0475859999999999</c:v>
                </c:pt>
                <c:pt idx="53">
                  <c:v>7.2822630000000004</c:v>
                </c:pt>
                <c:pt idx="54">
                  <c:v>7.520626</c:v>
                </c:pt>
                <c:pt idx="55">
                  <c:v>7.7937320000000003</c:v>
                </c:pt>
                <c:pt idx="56">
                  <c:v>8.0732269999999993</c:v>
                </c:pt>
                <c:pt idx="57">
                  <c:v>8.3820080000000008</c:v>
                </c:pt>
                <c:pt idx="58">
                  <c:v>8.6940980000000003</c:v>
                </c:pt>
                <c:pt idx="59">
                  <c:v>8.9918080000000007</c:v>
                </c:pt>
                <c:pt idx="60">
                  <c:v>9.2596760000000007</c:v>
                </c:pt>
                <c:pt idx="61">
                  <c:v>9.5519079999999992</c:v>
                </c:pt>
                <c:pt idx="62">
                  <c:v>9.7743699999999993</c:v>
                </c:pt>
                <c:pt idx="63">
                  <c:v>10.10938</c:v>
                </c:pt>
                <c:pt idx="64">
                  <c:v>10.485860000000001</c:v>
                </c:pt>
                <c:pt idx="65">
                  <c:v>10.806570000000001</c:v>
                </c:pt>
                <c:pt idx="66">
                  <c:v>11.081490000000001</c:v>
                </c:pt>
                <c:pt idx="67">
                  <c:v>11.38641</c:v>
                </c:pt>
                <c:pt idx="68">
                  <c:v>11.81026</c:v>
                </c:pt>
                <c:pt idx="69">
                  <c:v>12.14883</c:v>
                </c:pt>
                <c:pt idx="70">
                  <c:v>12.504720000000001</c:v>
                </c:pt>
                <c:pt idx="71">
                  <c:v>12.919090000000001</c:v>
                </c:pt>
                <c:pt idx="72">
                  <c:v>13.29129</c:v>
                </c:pt>
                <c:pt idx="73">
                  <c:v>13.6783</c:v>
                </c:pt>
                <c:pt idx="74">
                  <c:v>14.06846</c:v>
                </c:pt>
                <c:pt idx="75">
                  <c:v>14.46167</c:v>
                </c:pt>
                <c:pt idx="76">
                  <c:v>14.909979999999999</c:v>
                </c:pt>
                <c:pt idx="77">
                  <c:v>15.30977</c:v>
                </c:pt>
                <c:pt idx="78">
                  <c:v>15.716240000000001</c:v>
                </c:pt>
                <c:pt idx="79">
                  <c:v>16.295449999999999</c:v>
                </c:pt>
                <c:pt idx="80">
                  <c:v>16.736709999999999</c:v>
                </c:pt>
                <c:pt idx="81">
                  <c:v>17.27412</c:v>
                </c:pt>
                <c:pt idx="82">
                  <c:v>17.77599</c:v>
                </c:pt>
                <c:pt idx="83">
                  <c:v>18.21829</c:v>
                </c:pt>
                <c:pt idx="84">
                  <c:v>18.775639999999999</c:v>
                </c:pt>
                <c:pt idx="85">
                  <c:v>19.3079</c:v>
                </c:pt>
                <c:pt idx="86">
                  <c:v>19.773289999999999</c:v>
                </c:pt>
                <c:pt idx="87">
                  <c:v>20.305779999999999</c:v>
                </c:pt>
                <c:pt idx="88">
                  <c:v>20.842780000000001</c:v>
                </c:pt>
                <c:pt idx="89">
                  <c:v>21.434090000000001</c:v>
                </c:pt>
                <c:pt idx="90">
                  <c:v>21.990500000000001</c:v>
                </c:pt>
                <c:pt idx="91">
                  <c:v>22.580349999999999</c:v>
                </c:pt>
                <c:pt idx="92">
                  <c:v>23.235790000000001</c:v>
                </c:pt>
                <c:pt idx="93">
                  <c:v>23.77928</c:v>
                </c:pt>
                <c:pt idx="94">
                  <c:v>24.36787</c:v>
                </c:pt>
                <c:pt idx="95">
                  <c:v>24.910879999999999</c:v>
                </c:pt>
                <c:pt idx="96">
                  <c:v>25.437930000000001</c:v>
                </c:pt>
                <c:pt idx="97">
                  <c:v>25.799250000000001</c:v>
                </c:pt>
                <c:pt idx="98">
                  <c:v>26.146889999999999</c:v>
                </c:pt>
              </c:numCache>
            </c:numRef>
          </c:xVal>
          <c:yVal>
            <c:numRef>
              <c:f>'UMa-6GHz'!$AI$156:$AI$254</c:f>
              <c:numCache>
                <c:formatCode>0.000_ </c:formatCode>
                <c:ptCount val="99"/>
                <c:pt idx="0">
                  <c:v>32.919530000000002</c:v>
                </c:pt>
                <c:pt idx="1">
                  <c:v>18.203469999999999</c:v>
                </c:pt>
                <c:pt idx="2">
                  <c:v>14.39059</c:v>
                </c:pt>
                <c:pt idx="3">
                  <c:v>11.661350000000001</c:v>
                </c:pt>
                <c:pt idx="4">
                  <c:v>10.20848</c:v>
                </c:pt>
                <c:pt idx="5">
                  <c:v>8.7518290000000007</c:v>
                </c:pt>
                <c:pt idx="6">
                  <c:v>7.513083</c:v>
                </c:pt>
                <c:pt idx="7">
                  <c:v>6.4375799999999996</c:v>
                </c:pt>
                <c:pt idx="8">
                  <c:v>5.5322089999999999</c:v>
                </c:pt>
                <c:pt idx="9">
                  <c:v>4.6902889999999999</c:v>
                </c:pt>
                <c:pt idx="10">
                  <c:v>3.9640810000000002</c:v>
                </c:pt>
                <c:pt idx="11">
                  <c:v>3.317812</c:v>
                </c:pt>
                <c:pt idx="12">
                  <c:v>2.829739</c:v>
                </c:pt>
                <c:pt idx="13">
                  <c:v>2.407511</c:v>
                </c:pt>
                <c:pt idx="14">
                  <c:v>1.9686809999999999</c:v>
                </c:pt>
                <c:pt idx="15">
                  <c:v>1.632547</c:v>
                </c:pt>
                <c:pt idx="16">
                  <c:v>1.30505</c:v>
                </c:pt>
                <c:pt idx="17">
                  <c:v>1.0087699999999999</c:v>
                </c:pt>
                <c:pt idx="18">
                  <c:v>0.72151569999999998</c:v>
                </c:pt>
                <c:pt idx="19">
                  <c:v>0.4477196</c:v>
                </c:pt>
                <c:pt idx="20">
                  <c:v>0.22363659999999999</c:v>
                </c:pt>
                <c:pt idx="21">
                  <c:v>2.7294160000000001E-3</c:v>
                </c:pt>
                <c:pt idx="22">
                  <c:v>-0.163496</c:v>
                </c:pt>
                <c:pt idx="23">
                  <c:v>-0.36499019999999999</c:v>
                </c:pt>
                <c:pt idx="24">
                  <c:v>-0.54605870000000001</c:v>
                </c:pt>
                <c:pt idx="25">
                  <c:v>-0.73398589999999997</c:v>
                </c:pt>
                <c:pt idx="26">
                  <c:v>-0.89839360000000001</c:v>
                </c:pt>
                <c:pt idx="27">
                  <c:v>-1.0873010000000001</c:v>
                </c:pt>
                <c:pt idx="28">
                  <c:v>-1.319321</c:v>
                </c:pt>
                <c:pt idx="29">
                  <c:v>-1.557177</c:v>
                </c:pt>
                <c:pt idx="30">
                  <c:v>-1.7609630000000001</c:v>
                </c:pt>
                <c:pt idx="31">
                  <c:v>-2.0040300000000002</c:v>
                </c:pt>
                <c:pt idx="32">
                  <c:v>-2.2149030000000001</c:v>
                </c:pt>
                <c:pt idx="33">
                  <c:v>-2.504416</c:v>
                </c:pt>
                <c:pt idx="34">
                  <c:v>-2.6891690000000001</c:v>
                </c:pt>
                <c:pt idx="35">
                  <c:v>-2.947044</c:v>
                </c:pt>
                <c:pt idx="36">
                  <c:v>-3.1774580000000001</c:v>
                </c:pt>
                <c:pt idx="37">
                  <c:v>-3.388687</c:v>
                </c:pt>
                <c:pt idx="38">
                  <c:v>-3.613092</c:v>
                </c:pt>
                <c:pt idx="39">
                  <c:v>-3.841488</c:v>
                </c:pt>
                <c:pt idx="40">
                  <c:v>-4.0363119999999997</c:v>
                </c:pt>
                <c:pt idx="41">
                  <c:v>-4.2674050000000001</c:v>
                </c:pt>
                <c:pt idx="42">
                  <c:v>-4.5089550000000003</c:v>
                </c:pt>
                <c:pt idx="43">
                  <c:v>-4.7418670000000001</c:v>
                </c:pt>
                <c:pt idx="44">
                  <c:v>-5.0289919999999997</c:v>
                </c:pt>
                <c:pt idx="45">
                  <c:v>-5.2240450000000003</c:v>
                </c:pt>
                <c:pt idx="46">
                  <c:v>-5.4775140000000002</c:v>
                </c:pt>
                <c:pt idx="47">
                  <c:v>-5.7625770000000003</c:v>
                </c:pt>
                <c:pt idx="48">
                  <c:v>-6.0558259999999997</c:v>
                </c:pt>
                <c:pt idx="49">
                  <c:v>-6.238861</c:v>
                </c:pt>
                <c:pt idx="50">
                  <c:v>-6.4632259999999997</c:v>
                </c:pt>
                <c:pt idx="51">
                  <c:v>-6.7233349999999996</c:v>
                </c:pt>
                <c:pt idx="52">
                  <c:v>-7.0475859999999999</c:v>
                </c:pt>
                <c:pt idx="53">
                  <c:v>-7.2822630000000004</c:v>
                </c:pt>
                <c:pt idx="54">
                  <c:v>-7.520626</c:v>
                </c:pt>
                <c:pt idx="55">
                  <c:v>-7.7937320000000003</c:v>
                </c:pt>
                <c:pt idx="56">
                  <c:v>-8.0732269999999993</c:v>
                </c:pt>
                <c:pt idx="57">
                  <c:v>-8.3820080000000008</c:v>
                </c:pt>
                <c:pt idx="58">
                  <c:v>-8.6940980000000003</c:v>
                </c:pt>
                <c:pt idx="59">
                  <c:v>-8.9918080000000007</c:v>
                </c:pt>
                <c:pt idx="60">
                  <c:v>-9.2596760000000007</c:v>
                </c:pt>
                <c:pt idx="61">
                  <c:v>-9.5519079999999992</c:v>
                </c:pt>
                <c:pt idx="62">
                  <c:v>-9.7743699999999993</c:v>
                </c:pt>
                <c:pt idx="63">
                  <c:v>-10.10938</c:v>
                </c:pt>
                <c:pt idx="64">
                  <c:v>-10.485860000000001</c:v>
                </c:pt>
                <c:pt idx="65">
                  <c:v>-10.806570000000001</c:v>
                </c:pt>
                <c:pt idx="66">
                  <c:v>-11.081490000000001</c:v>
                </c:pt>
                <c:pt idx="67">
                  <c:v>-11.38641</c:v>
                </c:pt>
                <c:pt idx="68">
                  <c:v>-11.81026</c:v>
                </c:pt>
                <c:pt idx="69">
                  <c:v>-12.14883</c:v>
                </c:pt>
                <c:pt idx="70">
                  <c:v>-12.504720000000001</c:v>
                </c:pt>
                <c:pt idx="71">
                  <c:v>-12.919090000000001</c:v>
                </c:pt>
                <c:pt idx="72">
                  <c:v>-13.29129</c:v>
                </c:pt>
                <c:pt idx="73">
                  <c:v>-13.6783</c:v>
                </c:pt>
                <c:pt idx="74">
                  <c:v>-14.06846</c:v>
                </c:pt>
                <c:pt idx="75">
                  <c:v>-14.46167</c:v>
                </c:pt>
                <c:pt idx="76">
                  <c:v>-14.909979999999999</c:v>
                </c:pt>
                <c:pt idx="77">
                  <c:v>-15.30977</c:v>
                </c:pt>
                <c:pt idx="78">
                  <c:v>-15.716240000000001</c:v>
                </c:pt>
                <c:pt idx="79">
                  <c:v>-16.295449999999999</c:v>
                </c:pt>
                <c:pt idx="80">
                  <c:v>-16.736709999999999</c:v>
                </c:pt>
                <c:pt idx="81">
                  <c:v>-17.27412</c:v>
                </c:pt>
                <c:pt idx="82">
                  <c:v>-17.77599</c:v>
                </c:pt>
                <c:pt idx="83">
                  <c:v>-18.21829</c:v>
                </c:pt>
                <c:pt idx="84">
                  <c:v>-18.775639999999999</c:v>
                </c:pt>
                <c:pt idx="85">
                  <c:v>-19.3079</c:v>
                </c:pt>
                <c:pt idx="86">
                  <c:v>-19.773289999999999</c:v>
                </c:pt>
                <c:pt idx="87">
                  <c:v>-20.305779999999999</c:v>
                </c:pt>
                <c:pt idx="88">
                  <c:v>-20.842780000000001</c:v>
                </c:pt>
                <c:pt idx="89">
                  <c:v>-21.434090000000001</c:v>
                </c:pt>
                <c:pt idx="90">
                  <c:v>-21.990500000000001</c:v>
                </c:pt>
                <c:pt idx="91">
                  <c:v>-22.580349999999999</c:v>
                </c:pt>
                <c:pt idx="92">
                  <c:v>-23.235790000000001</c:v>
                </c:pt>
                <c:pt idx="93">
                  <c:v>-23.77928</c:v>
                </c:pt>
                <c:pt idx="94">
                  <c:v>-24.36787</c:v>
                </c:pt>
                <c:pt idx="95">
                  <c:v>-24.910879999999999</c:v>
                </c:pt>
                <c:pt idx="96">
                  <c:v>-25.437930000000001</c:v>
                </c:pt>
                <c:pt idx="97">
                  <c:v>-25.799250000000001</c:v>
                </c:pt>
                <c:pt idx="98">
                  <c:v>-26.146889999999999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A4-46AD-A2BD-7503E82AA9ED}"/>
            </c:ext>
          </c:extLst>
        </c:ser>
        <c:ser>
          <c:idx val="3"/>
          <c:order val="3"/>
          <c:tx>
            <c:strRef>
              <c:f>'UMa-6GHz'!$AJ$155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-32.919530000000002</c:v>
                </c:pt>
                <c:pt idx="1">
                  <c:v>-18.203469999999999</c:v>
                </c:pt>
                <c:pt idx="2">
                  <c:v>-14.39059</c:v>
                </c:pt>
                <c:pt idx="3">
                  <c:v>-11.661350000000001</c:v>
                </c:pt>
                <c:pt idx="4">
                  <c:v>-10.20848</c:v>
                </c:pt>
                <c:pt idx="5">
                  <c:v>-8.7518290000000007</c:v>
                </c:pt>
                <c:pt idx="6">
                  <c:v>-7.513083</c:v>
                </c:pt>
                <c:pt idx="7">
                  <c:v>-6.4375799999999996</c:v>
                </c:pt>
                <c:pt idx="8">
                  <c:v>-5.5322089999999999</c:v>
                </c:pt>
                <c:pt idx="9">
                  <c:v>-4.6902889999999999</c:v>
                </c:pt>
                <c:pt idx="10">
                  <c:v>-3.9640810000000002</c:v>
                </c:pt>
                <c:pt idx="11">
                  <c:v>-3.317812</c:v>
                </c:pt>
                <c:pt idx="12">
                  <c:v>-2.829739</c:v>
                </c:pt>
                <c:pt idx="13">
                  <c:v>-2.407511</c:v>
                </c:pt>
                <c:pt idx="14">
                  <c:v>-1.9686809999999999</c:v>
                </c:pt>
                <c:pt idx="15">
                  <c:v>-1.632547</c:v>
                </c:pt>
                <c:pt idx="16">
                  <c:v>-1.30505</c:v>
                </c:pt>
                <c:pt idx="17">
                  <c:v>-1.0087699999999999</c:v>
                </c:pt>
                <c:pt idx="18">
                  <c:v>-0.72151569999999998</c:v>
                </c:pt>
                <c:pt idx="19">
                  <c:v>-0.4477196</c:v>
                </c:pt>
                <c:pt idx="20">
                  <c:v>-0.22363659999999999</c:v>
                </c:pt>
                <c:pt idx="21">
                  <c:v>-2.7294160000000001E-3</c:v>
                </c:pt>
                <c:pt idx="22">
                  <c:v>0.163496</c:v>
                </c:pt>
                <c:pt idx="23">
                  <c:v>0.36499019999999999</c:v>
                </c:pt>
                <c:pt idx="24">
                  <c:v>0.54605870000000001</c:v>
                </c:pt>
                <c:pt idx="25">
                  <c:v>0.73398589999999997</c:v>
                </c:pt>
                <c:pt idx="26">
                  <c:v>0.89839360000000001</c:v>
                </c:pt>
                <c:pt idx="27">
                  <c:v>1.0873010000000001</c:v>
                </c:pt>
                <c:pt idx="28">
                  <c:v>1.319321</c:v>
                </c:pt>
                <c:pt idx="29">
                  <c:v>1.557177</c:v>
                </c:pt>
                <c:pt idx="30">
                  <c:v>1.7609630000000001</c:v>
                </c:pt>
                <c:pt idx="31">
                  <c:v>2.0040300000000002</c:v>
                </c:pt>
                <c:pt idx="32">
                  <c:v>2.2149030000000001</c:v>
                </c:pt>
                <c:pt idx="33">
                  <c:v>2.504416</c:v>
                </c:pt>
                <c:pt idx="34">
                  <c:v>2.6891690000000001</c:v>
                </c:pt>
                <c:pt idx="35">
                  <c:v>2.947044</c:v>
                </c:pt>
                <c:pt idx="36">
                  <c:v>3.1774580000000001</c:v>
                </c:pt>
                <c:pt idx="37">
                  <c:v>3.388687</c:v>
                </c:pt>
                <c:pt idx="38">
                  <c:v>3.613092</c:v>
                </c:pt>
                <c:pt idx="39">
                  <c:v>3.841488</c:v>
                </c:pt>
                <c:pt idx="40">
                  <c:v>4.0363119999999997</c:v>
                </c:pt>
                <c:pt idx="41">
                  <c:v>4.2674050000000001</c:v>
                </c:pt>
                <c:pt idx="42">
                  <c:v>4.5089550000000003</c:v>
                </c:pt>
                <c:pt idx="43">
                  <c:v>4.7418670000000001</c:v>
                </c:pt>
                <c:pt idx="44">
                  <c:v>5.0289919999999997</c:v>
                </c:pt>
                <c:pt idx="45">
                  <c:v>5.2240450000000003</c:v>
                </c:pt>
                <c:pt idx="46">
                  <c:v>5.4775140000000002</c:v>
                </c:pt>
                <c:pt idx="47">
                  <c:v>5.7625770000000003</c:v>
                </c:pt>
                <c:pt idx="48">
                  <c:v>6.0558259999999997</c:v>
                </c:pt>
                <c:pt idx="49">
                  <c:v>6.238861</c:v>
                </c:pt>
                <c:pt idx="50">
                  <c:v>6.4632259999999997</c:v>
                </c:pt>
                <c:pt idx="51">
                  <c:v>6.7233349999999996</c:v>
                </c:pt>
                <c:pt idx="52">
                  <c:v>7.0475859999999999</c:v>
                </c:pt>
                <c:pt idx="53">
                  <c:v>7.2822630000000004</c:v>
                </c:pt>
                <c:pt idx="54">
                  <c:v>7.520626</c:v>
                </c:pt>
                <c:pt idx="55">
                  <c:v>7.7937320000000003</c:v>
                </c:pt>
                <c:pt idx="56">
                  <c:v>8.0732269999999993</c:v>
                </c:pt>
                <c:pt idx="57">
                  <c:v>8.3820080000000008</c:v>
                </c:pt>
                <c:pt idx="58">
                  <c:v>8.6940980000000003</c:v>
                </c:pt>
                <c:pt idx="59">
                  <c:v>8.9918080000000007</c:v>
                </c:pt>
                <c:pt idx="60">
                  <c:v>9.2596760000000007</c:v>
                </c:pt>
                <c:pt idx="61">
                  <c:v>9.5519079999999992</c:v>
                </c:pt>
                <c:pt idx="62">
                  <c:v>9.7743699999999993</c:v>
                </c:pt>
                <c:pt idx="63">
                  <c:v>10.10938</c:v>
                </c:pt>
                <c:pt idx="64">
                  <c:v>10.485860000000001</c:v>
                </c:pt>
                <c:pt idx="65">
                  <c:v>10.806570000000001</c:v>
                </c:pt>
                <c:pt idx="66">
                  <c:v>11.081490000000001</c:v>
                </c:pt>
                <c:pt idx="67">
                  <c:v>11.38641</c:v>
                </c:pt>
                <c:pt idx="68">
                  <c:v>11.81026</c:v>
                </c:pt>
                <c:pt idx="69">
                  <c:v>12.14883</c:v>
                </c:pt>
                <c:pt idx="70">
                  <c:v>12.504720000000001</c:v>
                </c:pt>
                <c:pt idx="71">
                  <c:v>12.919090000000001</c:v>
                </c:pt>
                <c:pt idx="72">
                  <c:v>13.29129</c:v>
                </c:pt>
                <c:pt idx="73">
                  <c:v>13.6783</c:v>
                </c:pt>
                <c:pt idx="74">
                  <c:v>14.06846</c:v>
                </c:pt>
                <c:pt idx="75">
                  <c:v>14.46167</c:v>
                </c:pt>
                <c:pt idx="76">
                  <c:v>14.909979999999999</c:v>
                </c:pt>
                <c:pt idx="77">
                  <c:v>15.30977</c:v>
                </c:pt>
                <c:pt idx="78">
                  <c:v>15.716240000000001</c:v>
                </c:pt>
                <c:pt idx="79">
                  <c:v>16.295449999999999</c:v>
                </c:pt>
                <c:pt idx="80">
                  <c:v>16.736709999999999</c:v>
                </c:pt>
                <c:pt idx="81">
                  <c:v>17.27412</c:v>
                </c:pt>
                <c:pt idx="82">
                  <c:v>17.77599</c:v>
                </c:pt>
                <c:pt idx="83">
                  <c:v>18.21829</c:v>
                </c:pt>
                <c:pt idx="84">
                  <c:v>18.775639999999999</c:v>
                </c:pt>
                <c:pt idx="85">
                  <c:v>19.3079</c:v>
                </c:pt>
                <c:pt idx="86">
                  <c:v>19.773289999999999</c:v>
                </c:pt>
                <c:pt idx="87">
                  <c:v>20.305779999999999</c:v>
                </c:pt>
                <c:pt idx="88">
                  <c:v>20.842780000000001</c:v>
                </c:pt>
                <c:pt idx="89">
                  <c:v>21.434090000000001</c:v>
                </c:pt>
                <c:pt idx="90">
                  <c:v>21.990500000000001</c:v>
                </c:pt>
                <c:pt idx="91">
                  <c:v>22.580349999999999</c:v>
                </c:pt>
                <c:pt idx="92">
                  <c:v>23.235790000000001</c:v>
                </c:pt>
                <c:pt idx="93">
                  <c:v>23.77928</c:v>
                </c:pt>
                <c:pt idx="94">
                  <c:v>24.36787</c:v>
                </c:pt>
                <c:pt idx="95">
                  <c:v>24.910879999999999</c:v>
                </c:pt>
                <c:pt idx="96">
                  <c:v>25.437930000000001</c:v>
                </c:pt>
                <c:pt idx="97">
                  <c:v>25.799250000000001</c:v>
                </c:pt>
                <c:pt idx="98">
                  <c:v>26.146889999999999</c:v>
                </c:pt>
              </c:numCache>
            </c:numRef>
          </c:xVal>
          <c:yVal>
            <c:numRef>
              <c:f>'UMa-6GHz'!$AJ$156:$AJ$254</c:f>
              <c:numCache>
                <c:formatCode>0.000_ </c:formatCode>
                <c:ptCount val="99"/>
                <c:pt idx="0">
                  <c:v>32.919530000000002</c:v>
                </c:pt>
                <c:pt idx="1">
                  <c:v>18.203469999999999</c:v>
                </c:pt>
                <c:pt idx="2">
                  <c:v>14.39059</c:v>
                </c:pt>
                <c:pt idx="3">
                  <c:v>11.661350000000001</c:v>
                </c:pt>
                <c:pt idx="4">
                  <c:v>10.20848</c:v>
                </c:pt>
                <c:pt idx="5">
                  <c:v>8.7518290000000007</c:v>
                </c:pt>
                <c:pt idx="6">
                  <c:v>7.513083</c:v>
                </c:pt>
                <c:pt idx="7">
                  <c:v>6.4375799999999996</c:v>
                </c:pt>
                <c:pt idx="8">
                  <c:v>5.5322089999999999</c:v>
                </c:pt>
                <c:pt idx="9">
                  <c:v>4.6902889999999999</c:v>
                </c:pt>
                <c:pt idx="10">
                  <c:v>3.9640810000000002</c:v>
                </c:pt>
                <c:pt idx="11">
                  <c:v>3.317812</c:v>
                </c:pt>
                <c:pt idx="12">
                  <c:v>2.829739</c:v>
                </c:pt>
                <c:pt idx="13">
                  <c:v>2.407511</c:v>
                </c:pt>
                <c:pt idx="14">
                  <c:v>1.9686809999999999</c:v>
                </c:pt>
                <c:pt idx="15">
                  <c:v>1.632547</c:v>
                </c:pt>
                <c:pt idx="16">
                  <c:v>1.30505</c:v>
                </c:pt>
                <c:pt idx="17">
                  <c:v>1.0087699999999999</c:v>
                </c:pt>
                <c:pt idx="18">
                  <c:v>0.72151569999999998</c:v>
                </c:pt>
                <c:pt idx="19">
                  <c:v>0.4477196</c:v>
                </c:pt>
                <c:pt idx="20">
                  <c:v>0.22363659999999999</c:v>
                </c:pt>
                <c:pt idx="21">
                  <c:v>2.7294160000000001E-3</c:v>
                </c:pt>
                <c:pt idx="22">
                  <c:v>-0.163496</c:v>
                </c:pt>
                <c:pt idx="23">
                  <c:v>-0.36499019999999999</c:v>
                </c:pt>
                <c:pt idx="24">
                  <c:v>-0.54605870000000001</c:v>
                </c:pt>
                <c:pt idx="25">
                  <c:v>-0.73398589999999997</c:v>
                </c:pt>
                <c:pt idx="26">
                  <c:v>-0.89839360000000001</c:v>
                </c:pt>
                <c:pt idx="27">
                  <c:v>-1.0873010000000001</c:v>
                </c:pt>
                <c:pt idx="28">
                  <c:v>-1.319321</c:v>
                </c:pt>
                <c:pt idx="29">
                  <c:v>-1.557177</c:v>
                </c:pt>
                <c:pt idx="30">
                  <c:v>-1.7609630000000001</c:v>
                </c:pt>
                <c:pt idx="31">
                  <c:v>-2.0040300000000002</c:v>
                </c:pt>
                <c:pt idx="32">
                  <c:v>-2.2149030000000001</c:v>
                </c:pt>
                <c:pt idx="33">
                  <c:v>-2.504416</c:v>
                </c:pt>
                <c:pt idx="34">
                  <c:v>-2.6891690000000001</c:v>
                </c:pt>
                <c:pt idx="35">
                  <c:v>-2.947044</c:v>
                </c:pt>
                <c:pt idx="36">
                  <c:v>-3.1774580000000001</c:v>
                </c:pt>
                <c:pt idx="37">
                  <c:v>-3.388687</c:v>
                </c:pt>
                <c:pt idx="38">
                  <c:v>-3.613092</c:v>
                </c:pt>
                <c:pt idx="39">
                  <c:v>-3.841488</c:v>
                </c:pt>
                <c:pt idx="40">
                  <c:v>-4.0363119999999997</c:v>
                </c:pt>
                <c:pt idx="41">
                  <c:v>-4.2674050000000001</c:v>
                </c:pt>
                <c:pt idx="42">
                  <c:v>-4.5089550000000003</c:v>
                </c:pt>
                <c:pt idx="43">
                  <c:v>-4.7418670000000001</c:v>
                </c:pt>
                <c:pt idx="44">
                  <c:v>-5.0289919999999997</c:v>
                </c:pt>
                <c:pt idx="45">
                  <c:v>-5.2240450000000003</c:v>
                </c:pt>
                <c:pt idx="46">
                  <c:v>-5.4775140000000002</c:v>
                </c:pt>
                <c:pt idx="47">
                  <c:v>-5.7625770000000003</c:v>
                </c:pt>
                <c:pt idx="48">
                  <c:v>-6.0558259999999997</c:v>
                </c:pt>
                <c:pt idx="49">
                  <c:v>-6.238861</c:v>
                </c:pt>
                <c:pt idx="50">
                  <c:v>-6.4632259999999997</c:v>
                </c:pt>
                <c:pt idx="51">
                  <c:v>-6.7233349999999996</c:v>
                </c:pt>
                <c:pt idx="52">
                  <c:v>-7.0475859999999999</c:v>
                </c:pt>
                <c:pt idx="53">
                  <c:v>-7.2822630000000004</c:v>
                </c:pt>
                <c:pt idx="54">
                  <c:v>-7.520626</c:v>
                </c:pt>
                <c:pt idx="55">
                  <c:v>-7.7937320000000003</c:v>
                </c:pt>
                <c:pt idx="56">
                  <c:v>-8.0732269999999993</c:v>
                </c:pt>
                <c:pt idx="57">
                  <c:v>-8.3820080000000008</c:v>
                </c:pt>
                <c:pt idx="58">
                  <c:v>-8.6940980000000003</c:v>
                </c:pt>
                <c:pt idx="59">
                  <c:v>-8.9918080000000007</c:v>
                </c:pt>
                <c:pt idx="60">
                  <c:v>-9.2596760000000007</c:v>
                </c:pt>
                <c:pt idx="61">
                  <c:v>-9.5519079999999992</c:v>
                </c:pt>
                <c:pt idx="62">
                  <c:v>-9.7743699999999993</c:v>
                </c:pt>
                <c:pt idx="63">
                  <c:v>-10.10938</c:v>
                </c:pt>
                <c:pt idx="64">
                  <c:v>-10.485860000000001</c:v>
                </c:pt>
                <c:pt idx="65">
                  <c:v>-10.806570000000001</c:v>
                </c:pt>
                <c:pt idx="66">
                  <c:v>-11.081490000000001</c:v>
                </c:pt>
                <c:pt idx="67">
                  <c:v>-11.38641</c:v>
                </c:pt>
                <c:pt idx="68">
                  <c:v>-11.81026</c:v>
                </c:pt>
                <c:pt idx="69">
                  <c:v>-12.14883</c:v>
                </c:pt>
                <c:pt idx="70">
                  <c:v>-12.504720000000001</c:v>
                </c:pt>
                <c:pt idx="71">
                  <c:v>-12.919090000000001</c:v>
                </c:pt>
                <c:pt idx="72">
                  <c:v>-13.29129</c:v>
                </c:pt>
                <c:pt idx="73">
                  <c:v>-13.6783</c:v>
                </c:pt>
                <c:pt idx="74">
                  <c:v>-14.06846</c:v>
                </c:pt>
                <c:pt idx="75">
                  <c:v>-14.46167</c:v>
                </c:pt>
                <c:pt idx="76">
                  <c:v>-14.909979999999999</c:v>
                </c:pt>
                <c:pt idx="77">
                  <c:v>-15.30977</c:v>
                </c:pt>
                <c:pt idx="78">
                  <c:v>-15.716240000000001</c:v>
                </c:pt>
                <c:pt idx="79">
                  <c:v>-16.295449999999999</c:v>
                </c:pt>
                <c:pt idx="80">
                  <c:v>-16.736709999999999</c:v>
                </c:pt>
                <c:pt idx="81">
                  <c:v>-17.27412</c:v>
                </c:pt>
                <c:pt idx="82">
                  <c:v>-17.77599</c:v>
                </c:pt>
                <c:pt idx="83">
                  <c:v>-18.21829</c:v>
                </c:pt>
                <c:pt idx="84">
                  <c:v>-18.775639999999999</c:v>
                </c:pt>
                <c:pt idx="85">
                  <c:v>-19.3079</c:v>
                </c:pt>
                <c:pt idx="86">
                  <c:v>-19.773289999999999</c:v>
                </c:pt>
                <c:pt idx="87">
                  <c:v>-20.305779999999999</c:v>
                </c:pt>
                <c:pt idx="88">
                  <c:v>-20.842780000000001</c:v>
                </c:pt>
                <c:pt idx="89">
                  <c:v>-21.434090000000001</c:v>
                </c:pt>
                <c:pt idx="90">
                  <c:v>-21.990500000000001</c:v>
                </c:pt>
                <c:pt idx="91">
                  <c:v>-22.580349999999999</c:v>
                </c:pt>
                <c:pt idx="92">
                  <c:v>-23.235790000000001</c:v>
                </c:pt>
                <c:pt idx="93">
                  <c:v>-23.77928</c:v>
                </c:pt>
                <c:pt idx="94">
                  <c:v>-24.36787</c:v>
                </c:pt>
                <c:pt idx="95">
                  <c:v>-24.910879999999999</c:v>
                </c:pt>
                <c:pt idx="96">
                  <c:v>-25.437930000000001</c:v>
                </c:pt>
                <c:pt idx="97">
                  <c:v>-25.799250000000001</c:v>
                </c:pt>
                <c:pt idx="98">
                  <c:v>-26.146889999999999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A4-46AD-A2BD-7503E82AA9ED}"/>
            </c:ext>
          </c:extLst>
        </c:ser>
        <c:ser>
          <c:idx val="4"/>
          <c:order val="4"/>
          <c:tx>
            <c:strRef>
              <c:f>'UMa-6GHz'!$AK$155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-32.919530000000002</c:v>
                </c:pt>
                <c:pt idx="1">
                  <c:v>-18.203469999999999</c:v>
                </c:pt>
                <c:pt idx="2">
                  <c:v>-14.39059</c:v>
                </c:pt>
                <c:pt idx="3">
                  <c:v>-11.661350000000001</c:v>
                </c:pt>
                <c:pt idx="4">
                  <c:v>-10.20848</c:v>
                </c:pt>
                <c:pt idx="5">
                  <c:v>-8.7518290000000007</c:v>
                </c:pt>
                <c:pt idx="6">
                  <c:v>-7.513083</c:v>
                </c:pt>
                <c:pt idx="7">
                  <c:v>-6.4375799999999996</c:v>
                </c:pt>
                <c:pt idx="8">
                  <c:v>-5.5322089999999999</c:v>
                </c:pt>
                <c:pt idx="9">
                  <c:v>-4.6902889999999999</c:v>
                </c:pt>
                <c:pt idx="10">
                  <c:v>-3.9640810000000002</c:v>
                </c:pt>
                <c:pt idx="11">
                  <c:v>-3.317812</c:v>
                </c:pt>
                <c:pt idx="12">
                  <c:v>-2.829739</c:v>
                </c:pt>
                <c:pt idx="13">
                  <c:v>-2.407511</c:v>
                </c:pt>
                <c:pt idx="14">
                  <c:v>-1.9686809999999999</c:v>
                </c:pt>
                <c:pt idx="15">
                  <c:v>-1.632547</c:v>
                </c:pt>
                <c:pt idx="16">
                  <c:v>-1.30505</c:v>
                </c:pt>
                <c:pt idx="17">
                  <c:v>-1.0087699999999999</c:v>
                </c:pt>
                <c:pt idx="18">
                  <c:v>-0.72151569999999998</c:v>
                </c:pt>
                <c:pt idx="19">
                  <c:v>-0.4477196</c:v>
                </c:pt>
                <c:pt idx="20">
                  <c:v>-0.22363659999999999</c:v>
                </c:pt>
                <c:pt idx="21">
                  <c:v>-2.7294160000000001E-3</c:v>
                </c:pt>
                <c:pt idx="22">
                  <c:v>0.163496</c:v>
                </c:pt>
                <c:pt idx="23">
                  <c:v>0.36499019999999999</c:v>
                </c:pt>
                <c:pt idx="24">
                  <c:v>0.54605870000000001</c:v>
                </c:pt>
                <c:pt idx="25">
                  <c:v>0.73398589999999997</c:v>
                </c:pt>
                <c:pt idx="26">
                  <c:v>0.89839360000000001</c:v>
                </c:pt>
                <c:pt idx="27">
                  <c:v>1.0873010000000001</c:v>
                </c:pt>
                <c:pt idx="28">
                  <c:v>1.319321</c:v>
                </c:pt>
                <c:pt idx="29">
                  <c:v>1.557177</c:v>
                </c:pt>
                <c:pt idx="30">
                  <c:v>1.7609630000000001</c:v>
                </c:pt>
                <c:pt idx="31">
                  <c:v>2.0040300000000002</c:v>
                </c:pt>
                <c:pt idx="32">
                  <c:v>2.2149030000000001</c:v>
                </c:pt>
                <c:pt idx="33">
                  <c:v>2.504416</c:v>
                </c:pt>
                <c:pt idx="34">
                  <c:v>2.6891690000000001</c:v>
                </c:pt>
                <c:pt idx="35">
                  <c:v>2.947044</c:v>
                </c:pt>
                <c:pt idx="36">
                  <c:v>3.1774580000000001</c:v>
                </c:pt>
                <c:pt idx="37">
                  <c:v>3.388687</c:v>
                </c:pt>
                <c:pt idx="38">
                  <c:v>3.613092</c:v>
                </c:pt>
                <c:pt idx="39">
                  <c:v>3.841488</c:v>
                </c:pt>
                <c:pt idx="40">
                  <c:v>4.0363119999999997</c:v>
                </c:pt>
                <c:pt idx="41">
                  <c:v>4.2674050000000001</c:v>
                </c:pt>
                <c:pt idx="42">
                  <c:v>4.5089550000000003</c:v>
                </c:pt>
                <c:pt idx="43">
                  <c:v>4.7418670000000001</c:v>
                </c:pt>
                <c:pt idx="44">
                  <c:v>5.0289919999999997</c:v>
                </c:pt>
                <c:pt idx="45">
                  <c:v>5.2240450000000003</c:v>
                </c:pt>
                <c:pt idx="46">
                  <c:v>5.4775140000000002</c:v>
                </c:pt>
                <c:pt idx="47">
                  <c:v>5.7625770000000003</c:v>
                </c:pt>
                <c:pt idx="48">
                  <c:v>6.0558259999999997</c:v>
                </c:pt>
                <c:pt idx="49">
                  <c:v>6.238861</c:v>
                </c:pt>
                <c:pt idx="50">
                  <c:v>6.4632259999999997</c:v>
                </c:pt>
                <c:pt idx="51">
                  <c:v>6.7233349999999996</c:v>
                </c:pt>
                <c:pt idx="52">
                  <c:v>7.0475859999999999</c:v>
                </c:pt>
                <c:pt idx="53">
                  <c:v>7.2822630000000004</c:v>
                </c:pt>
                <c:pt idx="54">
                  <c:v>7.520626</c:v>
                </c:pt>
                <c:pt idx="55">
                  <c:v>7.7937320000000003</c:v>
                </c:pt>
                <c:pt idx="56">
                  <c:v>8.0732269999999993</c:v>
                </c:pt>
                <c:pt idx="57">
                  <c:v>8.3820080000000008</c:v>
                </c:pt>
                <c:pt idx="58">
                  <c:v>8.6940980000000003</c:v>
                </c:pt>
                <c:pt idx="59">
                  <c:v>8.9918080000000007</c:v>
                </c:pt>
                <c:pt idx="60">
                  <c:v>9.2596760000000007</c:v>
                </c:pt>
                <c:pt idx="61">
                  <c:v>9.5519079999999992</c:v>
                </c:pt>
                <c:pt idx="62">
                  <c:v>9.7743699999999993</c:v>
                </c:pt>
                <c:pt idx="63">
                  <c:v>10.10938</c:v>
                </c:pt>
                <c:pt idx="64">
                  <c:v>10.485860000000001</c:v>
                </c:pt>
                <c:pt idx="65">
                  <c:v>10.806570000000001</c:v>
                </c:pt>
                <c:pt idx="66">
                  <c:v>11.081490000000001</c:v>
                </c:pt>
                <c:pt idx="67">
                  <c:v>11.38641</c:v>
                </c:pt>
                <c:pt idx="68">
                  <c:v>11.81026</c:v>
                </c:pt>
                <c:pt idx="69">
                  <c:v>12.14883</c:v>
                </c:pt>
                <c:pt idx="70">
                  <c:v>12.504720000000001</c:v>
                </c:pt>
                <c:pt idx="71">
                  <c:v>12.919090000000001</c:v>
                </c:pt>
                <c:pt idx="72">
                  <c:v>13.29129</c:v>
                </c:pt>
                <c:pt idx="73">
                  <c:v>13.6783</c:v>
                </c:pt>
                <c:pt idx="74">
                  <c:v>14.06846</c:v>
                </c:pt>
                <c:pt idx="75">
                  <c:v>14.46167</c:v>
                </c:pt>
                <c:pt idx="76">
                  <c:v>14.909979999999999</c:v>
                </c:pt>
                <c:pt idx="77">
                  <c:v>15.30977</c:v>
                </c:pt>
                <c:pt idx="78">
                  <c:v>15.716240000000001</c:v>
                </c:pt>
                <c:pt idx="79">
                  <c:v>16.295449999999999</c:v>
                </c:pt>
                <c:pt idx="80">
                  <c:v>16.736709999999999</c:v>
                </c:pt>
                <c:pt idx="81">
                  <c:v>17.27412</c:v>
                </c:pt>
                <c:pt idx="82">
                  <c:v>17.77599</c:v>
                </c:pt>
                <c:pt idx="83">
                  <c:v>18.21829</c:v>
                </c:pt>
                <c:pt idx="84">
                  <c:v>18.775639999999999</c:v>
                </c:pt>
                <c:pt idx="85">
                  <c:v>19.3079</c:v>
                </c:pt>
                <c:pt idx="86">
                  <c:v>19.773289999999999</c:v>
                </c:pt>
                <c:pt idx="87">
                  <c:v>20.305779999999999</c:v>
                </c:pt>
                <c:pt idx="88">
                  <c:v>20.842780000000001</c:v>
                </c:pt>
                <c:pt idx="89">
                  <c:v>21.434090000000001</c:v>
                </c:pt>
                <c:pt idx="90">
                  <c:v>21.990500000000001</c:v>
                </c:pt>
                <c:pt idx="91">
                  <c:v>22.580349999999999</c:v>
                </c:pt>
                <c:pt idx="92">
                  <c:v>23.235790000000001</c:v>
                </c:pt>
                <c:pt idx="93">
                  <c:v>23.77928</c:v>
                </c:pt>
                <c:pt idx="94">
                  <c:v>24.36787</c:v>
                </c:pt>
                <c:pt idx="95">
                  <c:v>24.910879999999999</c:v>
                </c:pt>
                <c:pt idx="96">
                  <c:v>25.437930000000001</c:v>
                </c:pt>
                <c:pt idx="97">
                  <c:v>25.799250000000001</c:v>
                </c:pt>
                <c:pt idx="98">
                  <c:v>26.146889999999999</c:v>
                </c:pt>
              </c:numCache>
            </c:numRef>
          </c:xVal>
          <c:yVal>
            <c:numRef>
              <c:f>'UMa-6GHz'!$AK$156:$AK$254</c:f>
              <c:numCache>
                <c:formatCode>0.000_ </c:formatCode>
                <c:ptCount val="99"/>
                <c:pt idx="0">
                  <c:v>32.919530000000002</c:v>
                </c:pt>
                <c:pt idx="1">
                  <c:v>18.203469999999999</c:v>
                </c:pt>
                <c:pt idx="2">
                  <c:v>14.39059</c:v>
                </c:pt>
                <c:pt idx="3">
                  <c:v>11.661350000000001</c:v>
                </c:pt>
                <c:pt idx="4">
                  <c:v>10.20848</c:v>
                </c:pt>
                <c:pt idx="5">
                  <c:v>8.7518290000000007</c:v>
                </c:pt>
                <c:pt idx="6">
                  <c:v>7.513083</c:v>
                </c:pt>
                <c:pt idx="7">
                  <c:v>6.4375799999999996</c:v>
                </c:pt>
                <c:pt idx="8">
                  <c:v>5.5322089999999999</c:v>
                </c:pt>
                <c:pt idx="9">
                  <c:v>4.6902889999999999</c:v>
                </c:pt>
                <c:pt idx="10">
                  <c:v>3.9640810000000002</c:v>
                </c:pt>
                <c:pt idx="11">
                  <c:v>3.317812</c:v>
                </c:pt>
                <c:pt idx="12">
                  <c:v>2.829739</c:v>
                </c:pt>
                <c:pt idx="13">
                  <c:v>2.407511</c:v>
                </c:pt>
                <c:pt idx="14">
                  <c:v>1.9686809999999999</c:v>
                </c:pt>
                <c:pt idx="15">
                  <c:v>1.632547</c:v>
                </c:pt>
                <c:pt idx="16">
                  <c:v>1.30505</c:v>
                </c:pt>
                <c:pt idx="17">
                  <c:v>1.0087699999999999</c:v>
                </c:pt>
                <c:pt idx="18">
                  <c:v>0.72151569999999998</c:v>
                </c:pt>
                <c:pt idx="19">
                  <c:v>0.4477196</c:v>
                </c:pt>
                <c:pt idx="20">
                  <c:v>0.22363659999999999</c:v>
                </c:pt>
                <c:pt idx="21">
                  <c:v>2.7294160000000001E-3</c:v>
                </c:pt>
                <c:pt idx="22">
                  <c:v>-0.163496</c:v>
                </c:pt>
                <c:pt idx="23">
                  <c:v>-0.36499019999999999</c:v>
                </c:pt>
                <c:pt idx="24">
                  <c:v>-0.54605870000000001</c:v>
                </c:pt>
                <c:pt idx="25">
                  <c:v>-0.73398589999999997</c:v>
                </c:pt>
                <c:pt idx="26">
                  <c:v>-0.89839360000000001</c:v>
                </c:pt>
                <c:pt idx="27">
                  <c:v>-1.0873010000000001</c:v>
                </c:pt>
                <c:pt idx="28">
                  <c:v>-1.319321</c:v>
                </c:pt>
                <c:pt idx="29">
                  <c:v>-1.557177</c:v>
                </c:pt>
                <c:pt idx="30">
                  <c:v>-1.7609630000000001</c:v>
                </c:pt>
                <c:pt idx="31">
                  <c:v>-2.0040300000000002</c:v>
                </c:pt>
                <c:pt idx="32">
                  <c:v>-2.2149030000000001</c:v>
                </c:pt>
                <c:pt idx="33">
                  <c:v>-2.504416</c:v>
                </c:pt>
                <c:pt idx="34">
                  <c:v>-2.6891690000000001</c:v>
                </c:pt>
                <c:pt idx="35">
                  <c:v>-2.947044</c:v>
                </c:pt>
                <c:pt idx="36">
                  <c:v>-3.1774580000000001</c:v>
                </c:pt>
                <c:pt idx="37">
                  <c:v>-3.388687</c:v>
                </c:pt>
                <c:pt idx="38">
                  <c:v>-3.613092</c:v>
                </c:pt>
                <c:pt idx="39">
                  <c:v>-3.841488</c:v>
                </c:pt>
                <c:pt idx="40">
                  <c:v>-4.0363119999999997</c:v>
                </c:pt>
                <c:pt idx="41">
                  <c:v>-4.2674050000000001</c:v>
                </c:pt>
                <c:pt idx="42">
                  <c:v>-4.5089550000000003</c:v>
                </c:pt>
                <c:pt idx="43">
                  <c:v>-4.7418670000000001</c:v>
                </c:pt>
                <c:pt idx="44">
                  <c:v>-5.0289919999999997</c:v>
                </c:pt>
                <c:pt idx="45">
                  <c:v>-5.2240450000000003</c:v>
                </c:pt>
                <c:pt idx="46">
                  <c:v>-5.4775140000000002</c:v>
                </c:pt>
                <c:pt idx="47">
                  <c:v>-5.7625770000000003</c:v>
                </c:pt>
                <c:pt idx="48">
                  <c:v>-6.0558259999999997</c:v>
                </c:pt>
                <c:pt idx="49">
                  <c:v>-6.238861</c:v>
                </c:pt>
                <c:pt idx="50">
                  <c:v>-6.4632259999999997</c:v>
                </c:pt>
                <c:pt idx="51">
                  <c:v>-6.7233349999999996</c:v>
                </c:pt>
                <c:pt idx="52">
                  <c:v>-7.0475859999999999</c:v>
                </c:pt>
                <c:pt idx="53">
                  <c:v>-7.2822630000000004</c:v>
                </c:pt>
                <c:pt idx="54">
                  <c:v>-7.520626</c:v>
                </c:pt>
                <c:pt idx="55">
                  <c:v>-7.7937320000000003</c:v>
                </c:pt>
                <c:pt idx="56">
                  <c:v>-8.0732269999999993</c:v>
                </c:pt>
                <c:pt idx="57">
                  <c:v>-8.3820080000000008</c:v>
                </c:pt>
                <c:pt idx="58">
                  <c:v>-8.6940980000000003</c:v>
                </c:pt>
                <c:pt idx="59">
                  <c:v>-8.9918080000000007</c:v>
                </c:pt>
                <c:pt idx="60">
                  <c:v>-9.2596760000000007</c:v>
                </c:pt>
                <c:pt idx="61">
                  <c:v>-9.5519079999999992</c:v>
                </c:pt>
                <c:pt idx="62">
                  <c:v>-9.7743699999999993</c:v>
                </c:pt>
                <c:pt idx="63">
                  <c:v>-10.10938</c:v>
                </c:pt>
                <c:pt idx="64">
                  <c:v>-10.485860000000001</c:v>
                </c:pt>
                <c:pt idx="65">
                  <c:v>-10.806570000000001</c:v>
                </c:pt>
                <c:pt idx="66">
                  <c:v>-11.081490000000001</c:v>
                </c:pt>
                <c:pt idx="67">
                  <c:v>-11.38641</c:v>
                </c:pt>
                <c:pt idx="68">
                  <c:v>-11.81026</c:v>
                </c:pt>
                <c:pt idx="69">
                  <c:v>-12.14883</c:v>
                </c:pt>
                <c:pt idx="70">
                  <c:v>-12.504720000000001</c:v>
                </c:pt>
                <c:pt idx="71">
                  <c:v>-12.919090000000001</c:v>
                </c:pt>
                <c:pt idx="72">
                  <c:v>-13.29129</c:v>
                </c:pt>
                <c:pt idx="73">
                  <c:v>-13.6783</c:v>
                </c:pt>
                <c:pt idx="74">
                  <c:v>-14.06846</c:v>
                </c:pt>
                <c:pt idx="75">
                  <c:v>-14.46167</c:v>
                </c:pt>
                <c:pt idx="76">
                  <c:v>-14.909979999999999</c:v>
                </c:pt>
                <c:pt idx="77">
                  <c:v>-15.30977</c:v>
                </c:pt>
                <c:pt idx="78">
                  <c:v>-15.716240000000001</c:v>
                </c:pt>
                <c:pt idx="79">
                  <c:v>-16.295449999999999</c:v>
                </c:pt>
                <c:pt idx="80">
                  <c:v>-16.736709999999999</c:v>
                </c:pt>
                <c:pt idx="81">
                  <c:v>-17.27412</c:v>
                </c:pt>
                <c:pt idx="82">
                  <c:v>-17.77599</c:v>
                </c:pt>
                <c:pt idx="83">
                  <c:v>-18.21829</c:v>
                </c:pt>
                <c:pt idx="84">
                  <c:v>-18.775639999999999</c:v>
                </c:pt>
                <c:pt idx="85">
                  <c:v>-19.3079</c:v>
                </c:pt>
                <c:pt idx="86">
                  <c:v>-19.773289999999999</c:v>
                </c:pt>
                <c:pt idx="87">
                  <c:v>-20.305779999999999</c:v>
                </c:pt>
                <c:pt idx="88">
                  <c:v>-20.842780000000001</c:v>
                </c:pt>
                <c:pt idx="89">
                  <c:v>-21.434090000000001</c:v>
                </c:pt>
                <c:pt idx="90">
                  <c:v>-21.990500000000001</c:v>
                </c:pt>
                <c:pt idx="91">
                  <c:v>-22.580349999999999</c:v>
                </c:pt>
                <c:pt idx="92">
                  <c:v>-23.235790000000001</c:v>
                </c:pt>
                <c:pt idx="93">
                  <c:v>-23.77928</c:v>
                </c:pt>
                <c:pt idx="94">
                  <c:v>-24.36787</c:v>
                </c:pt>
                <c:pt idx="95">
                  <c:v>-24.910879999999999</c:v>
                </c:pt>
                <c:pt idx="96">
                  <c:v>-25.437930000000001</c:v>
                </c:pt>
                <c:pt idx="97">
                  <c:v>-25.799250000000001</c:v>
                </c:pt>
                <c:pt idx="98">
                  <c:v>-26.146889999999999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A4-46AD-A2BD-7503E82AA9ED}"/>
            </c:ext>
          </c:extLst>
        </c:ser>
        <c:ser>
          <c:idx val="5"/>
          <c:order val="5"/>
          <c:tx>
            <c:strRef>
              <c:f>'UMa-6GHz'!$AL$155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-32.919530000000002</c:v>
                </c:pt>
                <c:pt idx="1">
                  <c:v>-18.203469999999999</c:v>
                </c:pt>
                <c:pt idx="2">
                  <c:v>-14.39059</c:v>
                </c:pt>
                <c:pt idx="3">
                  <c:v>-11.661350000000001</c:v>
                </c:pt>
                <c:pt idx="4">
                  <c:v>-10.20848</c:v>
                </c:pt>
                <c:pt idx="5">
                  <c:v>-8.7518290000000007</c:v>
                </c:pt>
                <c:pt idx="6">
                  <c:v>-7.513083</c:v>
                </c:pt>
                <c:pt idx="7">
                  <c:v>-6.4375799999999996</c:v>
                </c:pt>
                <c:pt idx="8">
                  <c:v>-5.5322089999999999</c:v>
                </c:pt>
                <c:pt idx="9">
                  <c:v>-4.6902889999999999</c:v>
                </c:pt>
                <c:pt idx="10">
                  <c:v>-3.9640810000000002</c:v>
                </c:pt>
                <c:pt idx="11">
                  <c:v>-3.317812</c:v>
                </c:pt>
                <c:pt idx="12">
                  <c:v>-2.829739</c:v>
                </c:pt>
                <c:pt idx="13">
                  <c:v>-2.407511</c:v>
                </c:pt>
                <c:pt idx="14">
                  <c:v>-1.9686809999999999</c:v>
                </c:pt>
                <c:pt idx="15">
                  <c:v>-1.632547</c:v>
                </c:pt>
                <c:pt idx="16">
                  <c:v>-1.30505</c:v>
                </c:pt>
                <c:pt idx="17">
                  <c:v>-1.0087699999999999</c:v>
                </c:pt>
                <c:pt idx="18">
                  <c:v>-0.72151569999999998</c:v>
                </c:pt>
                <c:pt idx="19">
                  <c:v>-0.4477196</c:v>
                </c:pt>
                <c:pt idx="20">
                  <c:v>-0.22363659999999999</c:v>
                </c:pt>
                <c:pt idx="21">
                  <c:v>-2.7294160000000001E-3</c:v>
                </c:pt>
                <c:pt idx="22">
                  <c:v>0.163496</c:v>
                </c:pt>
                <c:pt idx="23">
                  <c:v>0.36499019999999999</c:v>
                </c:pt>
                <c:pt idx="24">
                  <c:v>0.54605870000000001</c:v>
                </c:pt>
                <c:pt idx="25">
                  <c:v>0.73398589999999997</c:v>
                </c:pt>
                <c:pt idx="26">
                  <c:v>0.89839360000000001</c:v>
                </c:pt>
                <c:pt idx="27">
                  <c:v>1.0873010000000001</c:v>
                </c:pt>
                <c:pt idx="28">
                  <c:v>1.319321</c:v>
                </c:pt>
                <c:pt idx="29">
                  <c:v>1.557177</c:v>
                </c:pt>
                <c:pt idx="30">
                  <c:v>1.7609630000000001</c:v>
                </c:pt>
                <c:pt idx="31">
                  <c:v>2.0040300000000002</c:v>
                </c:pt>
                <c:pt idx="32">
                  <c:v>2.2149030000000001</c:v>
                </c:pt>
                <c:pt idx="33">
                  <c:v>2.504416</c:v>
                </c:pt>
                <c:pt idx="34">
                  <c:v>2.6891690000000001</c:v>
                </c:pt>
                <c:pt idx="35">
                  <c:v>2.947044</c:v>
                </c:pt>
                <c:pt idx="36">
                  <c:v>3.1774580000000001</c:v>
                </c:pt>
                <c:pt idx="37">
                  <c:v>3.388687</c:v>
                </c:pt>
                <c:pt idx="38">
                  <c:v>3.613092</c:v>
                </c:pt>
                <c:pt idx="39">
                  <c:v>3.841488</c:v>
                </c:pt>
                <c:pt idx="40">
                  <c:v>4.0363119999999997</c:v>
                </c:pt>
                <c:pt idx="41">
                  <c:v>4.2674050000000001</c:v>
                </c:pt>
                <c:pt idx="42">
                  <c:v>4.5089550000000003</c:v>
                </c:pt>
                <c:pt idx="43">
                  <c:v>4.7418670000000001</c:v>
                </c:pt>
                <c:pt idx="44">
                  <c:v>5.0289919999999997</c:v>
                </c:pt>
                <c:pt idx="45">
                  <c:v>5.2240450000000003</c:v>
                </c:pt>
                <c:pt idx="46">
                  <c:v>5.4775140000000002</c:v>
                </c:pt>
                <c:pt idx="47">
                  <c:v>5.7625770000000003</c:v>
                </c:pt>
                <c:pt idx="48">
                  <c:v>6.0558259999999997</c:v>
                </c:pt>
                <c:pt idx="49">
                  <c:v>6.238861</c:v>
                </c:pt>
                <c:pt idx="50">
                  <c:v>6.4632259999999997</c:v>
                </c:pt>
                <c:pt idx="51">
                  <c:v>6.7233349999999996</c:v>
                </c:pt>
                <c:pt idx="52">
                  <c:v>7.0475859999999999</c:v>
                </c:pt>
                <c:pt idx="53">
                  <c:v>7.2822630000000004</c:v>
                </c:pt>
                <c:pt idx="54">
                  <c:v>7.520626</c:v>
                </c:pt>
                <c:pt idx="55">
                  <c:v>7.7937320000000003</c:v>
                </c:pt>
                <c:pt idx="56">
                  <c:v>8.0732269999999993</c:v>
                </c:pt>
                <c:pt idx="57">
                  <c:v>8.3820080000000008</c:v>
                </c:pt>
                <c:pt idx="58">
                  <c:v>8.6940980000000003</c:v>
                </c:pt>
                <c:pt idx="59">
                  <c:v>8.9918080000000007</c:v>
                </c:pt>
                <c:pt idx="60">
                  <c:v>9.2596760000000007</c:v>
                </c:pt>
                <c:pt idx="61">
                  <c:v>9.5519079999999992</c:v>
                </c:pt>
                <c:pt idx="62">
                  <c:v>9.7743699999999993</c:v>
                </c:pt>
                <c:pt idx="63">
                  <c:v>10.10938</c:v>
                </c:pt>
                <c:pt idx="64">
                  <c:v>10.485860000000001</c:v>
                </c:pt>
                <c:pt idx="65">
                  <c:v>10.806570000000001</c:v>
                </c:pt>
                <c:pt idx="66">
                  <c:v>11.081490000000001</c:v>
                </c:pt>
                <c:pt idx="67">
                  <c:v>11.38641</c:v>
                </c:pt>
                <c:pt idx="68">
                  <c:v>11.81026</c:v>
                </c:pt>
                <c:pt idx="69">
                  <c:v>12.14883</c:v>
                </c:pt>
                <c:pt idx="70">
                  <c:v>12.504720000000001</c:v>
                </c:pt>
                <c:pt idx="71">
                  <c:v>12.919090000000001</c:v>
                </c:pt>
                <c:pt idx="72">
                  <c:v>13.29129</c:v>
                </c:pt>
                <c:pt idx="73">
                  <c:v>13.6783</c:v>
                </c:pt>
                <c:pt idx="74">
                  <c:v>14.06846</c:v>
                </c:pt>
                <c:pt idx="75">
                  <c:v>14.46167</c:v>
                </c:pt>
                <c:pt idx="76">
                  <c:v>14.909979999999999</c:v>
                </c:pt>
                <c:pt idx="77">
                  <c:v>15.30977</c:v>
                </c:pt>
                <c:pt idx="78">
                  <c:v>15.716240000000001</c:v>
                </c:pt>
                <c:pt idx="79">
                  <c:v>16.295449999999999</c:v>
                </c:pt>
                <c:pt idx="80">
                  <c:v>16.736709999999999</c:v>
                </c:pt>
                <c:pt idx="81">
                  <c:v>17.27412</c:v>
                </c:pt>
                <c:pt idx="82">
                  <c:v>17.77599</c:v>
                </c:pt>
                <c:pt idx="83">
                  <c:v>18.21829</c:v>
                </c:pt>
                <c:pt idx="84">
                  <c:v>18.775639999999999</c:v>
                </c:pt>
                <c:pt idx="85">
                  <c:v>19.3079</c:v>
                </c:pt>
                <c:pt idx="86">
                  <c:v>19.773289999999999</c:v>
                </c:pt>
                <c:pt idx="87">
                  <c:v>20.305779999999999</c:v>
                </c:pt>
                <c:pt idx="88">
                  <c:v>20.842780000000001</c:v>
                </c:pt>
                <c:pt idx="89">
                  <c:v>21.434090000000001</c:v>
                </c:pt>
                <c:pt idx="90">
                  <c:v>21.990500000000001</c:v>
                </c:pt>
                <c:pt idx="91">
                  <c:v>22.580349999999999</c:v>
                </c:pt>
                <c:pt idx="92">
                  <c:v>23.235790000000001</c:v>
                </c:pt>
                <c:pt idx="93">
                  <c:v>23.77928</c:v>
                </c:pt>
                <c:pt idx="94">
                  <c:v>24.36787</c:v>
                </c:pt>
                <c:pt idx="95">
                  <c:v>24.910879999999999</c:v>
                </c:pt>
                <c:pt idx="96">
                  <c:v>25.437930000000001</c:v>
                </c:pt>
                <c:pt idx="97">
                  <c:v>25.799250000000001</c:v>
                </c:pt>
                <c:pt idx="98">
                  <c:v>26.146889999999999</c:v>
                </c:pt>
              </c:numCache>
            </c:numRef>
          </c:xVal>
          <c:yVal>
            <c:numRef>
              <c:f>'UMa-6GHz'!$AL$156:$AL$254</c:f>
              <c:numCache>
                <c:formatCode>0.000_ </c:formatCode>
                <c:ptCount val="99"/>
                <c:pt idx="0">
                  <c:v>32.919530000000002</c:v>
                </c:pt>
                <c:pt idx="1">
                  <c:v>18.203469999999999</c:v>
                </c:pt>
                <c:pt idx="2">
                  <c:v>14.39059</c:v>
                </c:pt>
                <c:pt idx="3">
                  <c:v>11.661350000000001</c:v>
                </c:pt>
                <c:pt idx="4">
                  <c:v>10.20848</c:v>
                </c:pt>
                <c:pt idx="5">
                  <c:v>8.7518290000000007</c:v>
                </c:pt>
                <c:pt idx="6">
                  <c:v>7.513083</c:v>
                </c:pt>
                <c:pt idx="7">
                  <c:v>6.4375799999999996</c:v>
                </c:pt>
                <c:pt idx="8">
                  <c:v>5.5322089999999999</c:v>
                </c:pt>
                <c:pt idx="9">
                  <c:v>4.6902889999999999</c:v>
                </c:pt>
                <c:pt idx="10">
                  <c:v>3.9640810000000002</c:v>
                </c:pt>
                <c:pt idx="11">
                  <c:v>3.317812</c:v>
                </c:pt>
                <c:pt idx="12">
                  <c:v>2.829739</c:v>
                </c:pt>
                <c:pt idx="13">
                  <c:v>2.407511</c:v>
                </c:pt>
                <c:pt idx="14">
                  <c:v>1.9686809999999999</c:v>
                </c:pt>
                <c:pt idx="15">
                  <c:v>1.632547</c:v>
                </c:pt>
                <c:pt idx="16">
                  <c:v>1.30505</c:v>
                </c:pt>
                <c:pt idx="17">
                  <c:v>1.0087699999999999</c:v>
                </c:pt>
                <c:pt idx="18">
                  <c:v>0.72151569999999998</c:v>
                </c:pt>
                <c:pt idx="19">
                  <c:v>0.4477196</c:v>
                </c:pt>
                <c:pt idx="20">
                  <c:v>0.22363659999999999</c:v>
                </c:pt>
                <c:pt idx="21">
                  <c:v>2.7294160000000001E-3</c:v>
                </c:pt>
                <c:pt idx="22">
                  <c:v>-0.163496</c:v>
                </c:pt>
                <c:pt idx="23">
                  <c:v>-0.36499019999999999</c:v>
                </c:pt>
                <c:pt idx="24">
                  <c:v>-0.54605870000000001</c:v>
                </c:pt>
                <c:pt idx="25">
                  <c:v>-0.73398589999999997</c:v>
                </c:pt>
                <c:pt idx="26">
                  <c:v>-0.89839360000000001</c:v>
                </c:pt>
                <c:pt idx="27">
                  <c:v>-1.0873010000000001</c:v>
                </c:pt>
                <c:pt idx="28">
                  <c:v>-1.319321</c:v>
                </c:pt>
                <c:pt idx="29">
                  <c:v>-1.557177</c:v>
                </c:pt>
                <c:pt idx="30">
                  <c:v>-1.7609630000000001</c:v>
                </c:pt>
                <c:pt idx="31">
                  <c:v>-2.0040300000000002</c:v>
                </c:pt>
                <c:pt idx="32">
                  <c:v>-2.2149030000000001</c:v>
                </c:pt>
                <c:pt idx="33">
                  <c:v>-2.504416</c:v>
                </c:pt>
                <c:pt idx="34">
                  <c:v>-2.6891690000000001</c:v>
                </c:pt>
                <c:pt idx="35">
                  <c:v>-2.947044</c:v>
                </c:pt>
                <c:pt idx="36">
                  <c:v>-3.1774580000000001</c:v>
                </c:pt>
                <c:pt idx="37">
                  <c:v>-3.388687</c:v>
                </c:pt>
                <c:pt idx="38">
                  <c:v>-3.613092</c:v>
                </c:pt>
                <c:pt idx="39">
                  <c:v>-3.841488</c:v>
                </c:pt>
                <c:pt idx="40">
                  <c:v>-4.0363119999999997</c:v>
                </c:pt>
                <c:pt idx="41">
                  <c:v>-4.2674050000000001</c:v>
                </c:pt>
                <c:pt idx="42">
                  <c:v>-4.5089550000000003</c:v>
                </c:pt>
                <c:pt idx="43">
                  <c:v>-4.7418670000000001</c:v>
                </c:pt>
                <c:pt idx="44">
                  <c:v>-5.0289919999999997</c:v>
                </c:pt>
                <c:pt idx="45">
                  <c:v>-5.2240450000000003</c:v>
                </c:pt>
                <c:pt idx="46">
                  <c:v>-5.4775140000000002</c:v>
                </c:pt>
                <c:pt idx="47">
                  <c:v>-5.7625770000000003</c:v>
                </c:pt>
                <c:pt idx="48">
                  <c:v>-6.0558259999999997</c:v>
                </c:pt>
                <c:pt idx="49">
                  <c:v>-6.238861</c:v>
                </c:pt>
                <c:pt idx="50">
                  <c:v>-6.4632259999999997</c:v>
                </c:pt>
                <c:pt idx="51">
                  <c:v>-6.7233349999999996</c:v>
                </c:pt>
                <c:pt idx="52">
                  <c:v>-7.0475859999999999</c:v>
                </c:pt>
                <c:pt idx="53">
                  <c:v>-7.2822630000000004</c:v>
                </c:pt>
                <c:pt idx="54">
                  <c:v>-7.520626</c:v>
                </c:pt>
                <c:pt idx="55">
                  <c:v>-7.7937320000000003</c:v>
                </c:pt>
                <c:pt idx="56">
                  <c:v>-8.0732269999999993</c:v>
                </c:pt>
                <c:pt idx="57">
                  <c:v>-8.3820080000000008</c:v>
                </c:pt>
                <c:pt idx="58">
                  <c:v>-8.6940980000000003</c:v>
                </c:pt>
                <c:pt idx="59">
                  <c:v>-8.9918080000000007</c:v>
                </c:pt>
                <c:pt idx="60">
                  <c:v>-9.2596760000000007</c:v>
                </c:pt>
                <c:pt idx="61">
                  <c:v>-9.5519079999999992</c:v>
                </c:pt>
                <c:pt idx="62">
                  <c:v>-9.7743699999999993</c:v>
                </c:pt>
                <c:pt idx="63">
                  <c:v>-10.10938</c:v>
                </c:pt>
                <c:pt idx="64">
                  <c:v>-10.485860000000001</c:v>
                </c:pt>
                <c:pt idx="65">
                  <c:v>-10.806570000000001</c:v>
                </c:pt>
                <c:pt idx="66">
                  <c:v>-11.081490000000001</c:v>
                </c:pt>
                <c:pt idx="67">
                  <c:v>-11.38641</c:v>
                </c:pt>
                <c:pt idx="68">
                  <c:v>-11.81026</c:v>
                </c:pt>
                <c:pt idx="69">
                  <c:v>-12.14883</c:v>
                </c:pt>
                <c:pt idx="70">
                  <c:v>-12.504720000000001</c:v>
                </c:pt>
                <c:pt idx="71">
                  <c:v>-12.919090000000001</c:v>
                </c:pt>
                <c:pt idx="72">
                  <c:v>-13.29129</c:v>
                </c:pt>
                <c:pt idx="73">
                  <c:v>-13.6783</c:v>
                </c:pt>
                <c:pt idx="74">
                  <c:v>-14.06846</c:v>
                </c:pt>
                <c:pt idx="75">
                  <c:v>-14.46167</c:v>
                </c:pt>
                <c:pt idx="76">
                  <c:v>-14.909979999999999</c:v>
                </c:pt>
                <c:pt idx="77">
                  <c:v>-15.30977</c:v>
                </c:pt>
                <c:pt idx="78">
                  <c:v>-15.716240000000001</c:v>
                </c:pt>
                <c:pt idx="79">
                  <c:v>-16.295449999999999</c:v>
                </c:pt>
                <c:pt idx="80">
                  <c:v>-16.736709999999999</c:v>
                </c:pt>
                <c:pt idx="81">
                  <c:v>-17.27412</c:v>
                </c:pt>
                <c:pt idx="82">
                  <c:v>-17.77599</c:v>
                </c:pt>
                <c:pt idx="83">
                  <c:v>-18.21829</c:v>
                </c:pt>
                <c:pt idx="84">
                  <c:v>-18.775639999999999</c:v>
                </c:pt>
                <c:pt idx="85">
                  <c:v>-19.3079</c:v>
                </c:pt>
                <c:pt idx="86">
                  <c:v>-19.773289999999999</c:v>
                </c:pt>
                <c:pt idx="87">
                  <c:v>-20.305779999999999</c:v>
                </c:pt>
                <c:pt idx="88">
                  <c:v>-20.842780000000001</c:v>
                </c:pt>
                <c:pt idx="89">
                  <c:v>-21.434090000000001</c:v>
                </c:pt>
                <c:pt idx="90">
                  <c:v>-21.990500000000001</c:v>
                </c:pt>
                <c:pt idx="91">
                  <c:v>-22.580349999999999</c:v>
                </c:pt>
                <c:pt idx="92">
                  <c:v>-23.235790000000001</c:v>
                </c:pt>
                <c:pt idx="93">
                  <c:v>-23.77928</c:v>
                </c:pt>
                <c:pt idx="94">
                  <c:v>-24.36787</c:v>
                </c:pt>
                <c:pt idx="95">
                  <c:v>-24.910879999999999</c:v>
                </c:pt>
                <c:pt idx="96">
                  <c:v>-25.437930000000001</c:v>
                </c:pt>
                <c:pt idx="97">
                  <c:v>-25.799250000000001</c:v>
                </c:pt>
                <c:pt idx="98">
                  <c:v>-26.146889999999999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A4-46AD-A2BD-7503E82AA9ED}"/>
            </c:ext>
          </c:extLst>
        </c:ser>
        <c:ser>
          <c:idx val="6"/>
          <c:order val="6"/>
          <c:tx>
            <c:strRef>
              <c:f>'UMa-6GHz'!$AM$155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-32.919530000000002</c:v>
                </c:pt>
                <c:pt idx="1">
                  <c:v>-18.203469999999999</c:v>
                </c:pt>
                <c:pt idx="2">
                  <c:v>-14.39059</c:v>
                </c:pt>
                <c:pt idx="3">
                  <c:v>-11.661350000000001</c:v>
                </c:pt>
                <c:pt idx="4">
                  <c:v>-10.20848</c:v>
                </c:pt>
                <c:pt idx="5">
                  <c:v>-8.7518290000000007</c:v>
                </c:pt>
                <c:pt idx="6">
                  <c:v>-7.513083</c:v>
                </c:pt>
                <c:pt idx="7">
                  <c:v>-6.4375799999999996</c:v>
                </c:pt>
                <c:pt idx="8">
                  <c:v>-5.5322089999999999</c:v>
                </c:pt>
                <c:pt idx="9">
                  <c:v>-4.6902889999999999</c:v>
                </c:pt>
                <c:pt idx="10">
                  <c:v>-3.9640810000000002</c:v>
                </c:pt>
                <c:pt idx="11">
                  <c:v>-3.317812</c:v>
                </c:pt>
                <c:pt idx="12">
                  <c:v>-2.829739</c:v>
                </c:pt>
                <c:pt idx="13">
                  <c:v>-2.407511</c:v>
                </c:pt>
                <c:pt idx="14">
                  <c:v>-1.9686809999999999</c:v>
                </c:pt>
                <c:pt idx="15">
                  <c:v>-1.632547</c:v>
                </c:pt>
                <c:pt idx="16">
                  <c:v>-1.30505</c:v>
                </c:pt>
                <c:pt idx="17">
                  <c:v>-1.0087699999999999</c:v>
                </c:pt>
                <c:pt idx="18">
                  <c:v>-0.72151569999999998</c:v>
                </c:pt>
                <c:pt idx="19">
                  <c:v>-0.4477196</c:v>
                </c:pt>
                <c:pt idx="20">
                  <c:v>-0.22363659999999999</c:v>
                </c:pt>
                <c:pt idx="21">
                  <c:v>-2.7294160000000001E-3</c:v>
                </c:pt>
                <c:pt idx="22">
                  <c:v>0.163496</c:v>
                </c:pt>
                <c:pt idx="23">
                  <c:v>0.36499019999999999</c:v>
                </c:pt>
                <c:pt idx="24">
                  <c:v>0.54605870000000001</c:v>
                </c:pt>
                <c:pt idx="25">
                  <c:v>0.73398589999999997</c:v>
                </c:pt>
                <c:pt idx="26">
                  <c:v>0.89839360000000001</c:v>
                </c:pt>
                <c:pt idx="27">
                  <c:v>1.0873010000000001</c:v>
                </c:pt>
                <c:pt idx="28">
                  <c:v>1.319321</c:v>
                </c:pt>
                <c:pt idx="29">
                  <c:v>1.557177</c:v>
                </c:pt>
                <c:pt idx="30">
                  <c:v>1.7609630000000001</c:v>
                </c:pt>
                <c:pt idx="31">
                  <c:v>2.0040300000000002</c:v>
                </c:pt>
                <c:pt idx="32">
                  <c:v>2.2149030000000001</c:v>
                </c:pt>
                <c:pt idx="33">
                  <c:v>2.504416</c:v>
                </c:pt>
                <c:pt idx="34">
                  <c:v>2.6891690000000001</c:v>
                </c:pt>
                <c:pt idx="35">
                  <c:v>2.947044</c:v>
                </c:pt>
                <c:pt idx="36">
                  <c:v>3.1774580000000001</c:v>
                </c:pt>
                <c:pt idx="37">
                  <c:v>3.388687</c:v>
                </c:pt>
                <c:pt idx="38">
                  <c:v>3.613092</c:v>
                </c:pt>
                <c:pt idx="39">
                  <c:v>3.841488</c:v>
                </c:pt>
                <c:pt idx="40">
                  <c:v>4.0363119999999997</c:v>
                </c:pt>
                <c:pt idx="41">
                  <c:v>4.2674050000000001</c:v>
                </c:pt>
                <c:pt idx="42">
                  <c:v>4.5089550000000003</c:v>
                </c:pt>
                <c:pt idx="43">
                  <c:v>4.7418670000000001</c:v>
                </c:pt>
                <c:pt idx="44">
                  <c:v>5.0289919999999997</c:v>
                </c:pt>
                <c:pt idx="45">
                  <c:v>5.2240450000000003</c:v>
                </c:pt>
                <c:pt idx="46">
                  <c:v>5.4775140000000002</c:v>
                </c:pt>
                <c:pt idx="47">
                  <c:v>5.7625770000000003</c:v>
                </c:pt>
                <c:pt idx="48">
                  <c:v>6.0558259999999997</c:v>
                </c:pt>
                <c:pt idx="49">
                  <c:v>6.238861</c:v>
                </c:pt>
                <c:pt idx="50">
                  <c:v>6.4632259999999997</c:v>
                </c:pt>
                <c:pt idx="51">
                  <c:v>6.7233349999999996</c:v>
                </c:pt>
                <c:pt idx="52">
                  <c:v>7.0475859999999999</c:v>
                </c:pt>
                <c:pt idx="53">
                  <c:v>7.2822630000000004</c:v>
                </c:pt>
                <c:pt idx="54">
                  <c:v>7.520626</c:v>
                </c:pt>
                <c:pt idx="55">
                  <c:v>7.7937320000000003</c:v>
                </c:pt>
                <c:pt idx="56">
                  <c:v>8.0732269999999993</c:v>
                </c:pt>
                <c:pt idx="57">
                  <c:v>8.3820080000000008</c:v>
                </c:pt>
                <c:pt idx="58">
                  <c:v>8.6940980000000003</c:v>
                </c:pt>
                <c:pt idx="59">
                  <c:v>8.9918080000000007</c:v>
                </c:pt>
                <c:pt idx="60">
                  <c:v>9.2596760000000007</c:v>
                </c:pt>
                <c:pt idx="61">
                  <c:v>9.5519079999999992</c:v>
                </c:pt>
                <c:pt idx="62">
                  <c:v>9.7743699999999993</c:v>
                </c:pt>
                <c:pt idx="63">
                  <c:v>10.10938</c:v>
                </c:pt>
                <c:pt idx="64">
                  <c:v>10.485860000000001</c:v>
                </c:pt>
                <c:pt idx="65">
                  <c:v>10.806570000000001</c:v>
                </c:pt>
                <c:pt idx="66">
                  <c:v>11.081490000000001</c:v>
                </c:pt>
                <c:pt idx="67">
                  <c:v>11.38641</c:v>
                </c:pt>
                <c:pt idx="68">
                  <c:v>11.81026</c:v>
                </c:pt>
                <c:pt idx="69">
                  <c:v>12.14883</c:v>
                </c:pt>
                <c:pt idx="70">
                  <c:v>12.504720000000001</c:v>
                </c:pt>
                <c:pt idx="71">
                  <c:v>12.919090000000001</c:v>
                </c:pt>
                <c:pt idx="72">
                  <c:v>13.29129</c:v>
                </c:pt>
                <c:pt idx="73">
                  <c:v>13.6783</c:v>
                </c:pt>
                <c:pt idx="74">
                  <c:v>14.06846</c:v>
                </c:pt>
                <c:pt idx="75">
                  <c:v>14.46167</c:v>
                </c:pt>
                <c:pt idx="76">
                  <c:v>14.909979999999999</c:v>
                </c:pt>
                <c:pt idx="77">
                  <c:v>15.30977</c:v>
                </c:pt>
                <c:pt idx="78">
                  <c:v>15.716240000000001</c:v>
                </c:pt>
                <c:pt idx="79">
                  <c:v>16.295449999999999</c:v>
                </c:pt>
                <c:pt idx="80">
                  <c:v>16.736709999999999</c:v>
                </c:pt>
                <c:pt idx="81">
                  <c:v>17.27412</c:v>
                </c:pt>
                <c:pt idx="82">
                  <c:v>17.77599</c:v>
                </c:pt>
                <c:pt idx="83">
                  <c:v>18.21829</c:v>
                </c:pt>
                <c:pt idx="84">
                  <c:v>18.775639999999999</c:v>
                </c:pt>
                <c:pt idx="85">
                  <c:v>19.3079</c:v>
                </c:pt>
                <c:pt idx="86">
                  <c:v>19.773289999999999</c:v>
                </c:pt>
                <c:pt idx="87">
                  <c:v>20.305779999999999</c:v>
                </c:pt>
                <c:pt idx="88">
                  <c:v>20.842780000000001</c:v>
                </c:pt>
                <c:pt idx="89">
                  <c:v>21.434090000000001</c:v>
                </c:pt>
                <c:pt idx="90">
                  <c:v>21.990500000000001</c:v>
                </c:pt>
                <c:pt idx="91">
                  <c:v>22.580349999999999</c:v>
                </c:pt>
                <c:pt idx="92">
                  <c:v>23.235790000000001</c:v>
                </c:pt>
                <c:pt idx="93">
                  <c:v>23.77928</c:v>
                </c:pt>
                <c:pt idx="94">
                  <c:v>24.36787</c:v>
                </c:pt>
                <c:pt idx="95">
                  <c:v>24.910879999999999</c:v>
                </c:pt>
                <c:pt idx="96">
                  <c:v>25.437930000000001</c:v>
                </c:pt>
                <c:pt idx="97">
                  <c:v>25.799250000000001</c:v>
                </c:pt>
                <c:pt idx="98">
                  <c:v>26.146889999999999</c:v>
                </c:pt>
              </c:numCache>
            </c:numRef>
          </c:xVal>
          <c:yVal>
            <c:numRef>
              <c:f>'UMa-6GHz'!$AM$156:$AM$254</c:f>
              <c:numCache>
                <c:formatCode>0.000_ </c:formatCode>
                <c:ptCount val="99"/>
                <c:pt idx="0">
                  <c:v>32.919530000000002</c:v>
                </c:pt>
                <c:pt idx="1">
                  <c:v>18.203469999999999</c:v>
                </c:pt>
                <c:pt idx="2">
                  <c:v>14.39059</c:v>
                </c:pt>
                <c:pt idx="3">
                  <c:v>11.661350000000001</c:v>
                </c:pt>
                <c:pt idx="4">
                  <c:v>10.20848</c:v>
                </c:pt>
                <c:pt idx="5">
                  <c:v>8.7518290000000007</c:v>
                </c:pt>
                <c:pt idx="6">
                  <c:v>7.513083</c:v>
                </c:pt>
                <c:pt idx="7">
                  <c:v>6.4375799999999996</c:v>
                </c:pt>
                <c:pt idx="8">
                  <c:v>5.5322089999999999</c:v>
                </c:pt>
                <c:pt idx="9">
                  <c:v>4.6902889999999999</c:v>
                </c:pt>
                <c:pt idx="10">
                  <c:v>3.9640810000000002</c:v>
                </c:pt>
                <c:pt idx="11">
                  <c:v>3.317812</c:v>
                </c:pt>
                <c:pt idx="12">
                  <c:v>2.829739</c:v>
                </c:pt>
                <c:pt idx="13">
                  <c:v>2.407511</c:v>
                </c:pt>
                <c:pt idx="14">
                  <c:v>1.9686809999999999</c:v>
                </c:pt>
                <c:pt idx="15">
                  <c:v>1.632547</c:v>
                </c:pt>
                <c:pt idx="16">
                  <c:v>1.30505</c:v>
                </c:pt>
                <c:pt idx="17">
                  <c:v>1.0087699999999999</c:v>
                </c:pt>
                <c:pt idx="18">
                  <c:v>0.72151569999999998</c:v>
                </c:pt>
                <c:pt idx="19">
                  <c:v>0.4477196</c:v>
                </c:pt>
                <c:pt idx="20">
                  <c:v>0.22363659999999999</c:v>
                </c:pt>
                <c:pt idx="21">
                  <c:v>2.7294160000000001E-3</c:v>
                </c:pt>
                <c:pt idx="22">
                  <c:v>-0.163496</c:v>
                </c:pt>
                <c:pt idx="23">
                  <c:v>-0.36499019999999999</c:v>
                </c:pt>
                <c:pt idx="24">
                  <c:v>-0.54605870000000001</c:v>
                </c:pt>
                <c:pt idx="25">
                  <c:v>-0.73398589999999997</c:v>
                </c:pt>
                <c:pt idx="26">
                  <c:v>-0.89839360000000001</c:v>
                </c:pt>
                <c:pt idx="27">
                  <c:v>-1.0873010000000001</c:v>
                </c:pt>
                <c:pt idx="28">
                  <c:v>-1.319321</c:v>
                </c:pt>
                <c:pt idx="29">
                  <c:v>-1.557177</c:v>
                </c:pt>
                <c:pt idx="30">
                  <c:v>-1.7609630000000001</c:v>
                </c:pt>
                <c:pt idx="31">
                  <c:v>-2.0040300000000002</c:v>
                </c:pt>
                <c:pt idx="32">
                  <c:v>-2.2149030000000001</c:v>
                </c:pt>
                <c:pt idx="33">
                  <c:v>-2.504416</c:v>
                </c:pt>
                <c:pt idx="34">
                  <c:v>-2.6891690000000001</c:v>
                </c:pt>
                <c:pt idx="35">
                  <c:v>-2.947044</c:v>
                </c:pt>
                <c:pt idx="36">
                  <c:v>-3.1774580000000001</c:v>
                </c:pt>
                <c:pt idx="37">
                  <c:v>-3.388687</c:v>
                </c:pt>
                <c:pt idx="38">
                  <c:v>-3.613092</c:v>
                </c:pt>
                <c:pt idx="39">
                  <c:v>-3.841488</c:v>
                </c:pt>
                <c:pt idx="40">
                  <c:v>-4.0363119999999997</c:v>
                </c:pt>
                <c:pt idx="41">
                  <c:v>-4.2674050000000001</c:v>
                </c:pt>
                <c:pt idx="42">
                  <c:v>-4.5089550000000003</c:v>
                </c:pt>
                <c:pt idx="43">
                  <c:v>-4.7418670000000001</c:v>
                </c:pt>
                <c:pt idx="44">
                  <c:v>-5.0289919999999997</c:v>
                </c:pt>
                <c:pt idx="45">
                  <c:v>-5.2240450000000003</c:v>
                </c:pt>
                <c:pt idx="46">
                  <c:v>-5.4775140000000002</c:v>
                </c:pt>
                <c:pt idx="47">
                  <c:v>-5.7625770000000003</c:v>
                </c:pt>
                <c:pt idx="48">
                  <c:v>-6.0558259999999997</c:v>
                </c:pt>
                <c:pt idx="49">
                  <c:v>-6.238861</c:v>
                </c:pt>
                <c:pt idx="50">
                  <c:v>-6.4632259999999997</c:v>
                </c:pt>
                <c:pt idx="51">
                  <c:v>-6.7233349999999996</c:v>
                </c:pt>
                <c:pt idx="52">
                  <c:v>-7.0475859999999999</c:v>
                </c:pt>
                <c:pt idx="53">
                  <c:v>-7.2822630000000004</c:v>
                </c:pt>
                <c:pt idx="54">
                  <c:v>-7.520626</c:v>
                </c:pt>
                <c:pt idx="55">
                  <c:v>-7.7937320000000003</c:v>
                </c:pt>
                <c:pt idx="56">
                  <c:v>-8.0732269999999993</c:v>
                </c:pt>
                <c:pt idx="57">
                  <c:v>-8.3820080000000008</c:v>
                </c:pt>
                <c:pt idx="58">
                  <c:v>-8.6940980000000003</c:v>
                </c:pt>
                <c:pt idx="59">
                  <c:v>-8.9918080000000007</c:v>
                </c:pt>
                <c:pt idx="60">
                  <c:v>-9.2596760000000007</c:v>
                </c:pt>
                <c:pt idx="61">
                  <c:v>-9.5519079999999992</c:v>
                </c:pt>
                <c:pt idx="62">
                  <c:v>-9.7743699999999993</c:v>
                </c:pt>
                <c:pt idx="63">
                  <c:v>-10.10938</c:v>
                </c:pt>
                <c:pt idx="64">
                  <c:v>-10.485860000000001</c:v>
                </c:pt>
                <c:pt idx="65">
                  <c:v>-10.806570000000001</c:v>
                </c:pt>
                <c:pt idx="66">
                  <c:v>-11.081490000000001</c:v>
                </c:pt>
                <c:pt idx="67">
                  <c:v>-11.38641</c:v>
                </c:pt>
                <c:pt idx="68">
                  <c:v>-11.81026</c:v>
                </c:pt>
                <c:pt idx="69">
                  <c:v>-12.14883</c:v>
                </c:pt>
                <c:pt idx="70">
                  <c:v>-12.504720000000001</c:v>
                </c:pt>
                <c:pt idx="71">
                  <c:v>-12.919090000000001</c:v>
                </c:pt>
                <c:pt idx="72">
                  <c:v>-13.29129</c:v>
                </c:pt>
                <c:pt idx="73">
                  <c:v>-13.6783</c:v>
                </c:pt>
                <c:pt idx="74">
                  <c:v>-14.06846</c:v>
                </c:pt>
                <c:pt idx="75">
                  <c:v>-14.46167</c:v>
                </c:pt>
                <c:pt idx="76">
                  <c:v>-14.909979999999999</c:v>
                </c:pt>
                <c:pt idx="77">
                  <c:v>-15.30977</c:v>
                </c:pt>
                <c:pt idx="78">
                  <c:v>-15.716240000000001</c:v>
                </c:pt>
                <c:pt idx="79">
                  <c:v>-16.295449999999999</c:v>
                </c:pt>
                <c:pt idx="80">
                  <c:v>-16.736709999999999</c:v>
                </c:pt>
                <c:pt idx="81">
                  <c:v>-17.27412</c:v>
                </c:pt>
                <c:pt idx="82">
                  <c:v>-17.77599</c:v>
                </c:pt>
                <c:pt idx="83">
                  <c:v>-18.21829</c:v>
                </c:pt>
                <c:pt idx="84">
                  <c:v>-18.775639999999999</c:v>
                </c:pt>
                <c:pt idx="85">
                  <c:v>-19.3079</c:v>
                </c:pt>
                <c:pt idx="86">
                  <c:v>-19.773289999999999</c:v>
                </c:pt>
                <c:pt idx="87">
                  <c:v>-20.305779999999999</c:v>
                </c:pt>
                <c:pt idx="88">
                  <c:v>-20.842780000000001</c:v>
                </c:pt>
                <c:pt idx="89">
                  <c:v>-21.434090000000001</c:v>
                </c:pt>
                <c:pt idx="90">
                  <c:v>-21.990500000000001</c:v>
                </c:pt>
                <c:pt idx="91">
                  <c:v>-22.580349999999999</c:v>
                </c:pt>
                <c:pt idx="92">
                  <c:v>-23.235790000000001</c:v>
                </c:pt>
                <c:pt idx="93">
                  <c:v>-23.77928</c:v>
                </c:pt>
                <c:pt idx="94">
                  <c:v>-24.36787</c:v>
                </c:pt>
                <c:pt idx="95">
                  <c:v>-24.910879999999999</c:v>
                </c:pt>
                <c:pt idx="96">
                  <c:v>-25.437930000000001</c:v>
                </c:pt>
                <c:pt idx="97">
                  <c:v>-25.799250000000001</c:v>
                </c:pt>
                <c:pt idx="98">
                  <c:v>-26.146889999999999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A4-46AD-A2BD-7503E82AA9ED}"/>
            </c:ext>
          </c:extLst>
        </c:ser>
        <c:ser>
          <c:idx val="7"/>
          <c:order val="7"/>
          <c:tx>
            <c:strRef>
              <c:f>'UMa-6GHz'!$AN$155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-32.919530000000002</c:v>
                </c:pt>
                <c:pt idx="1">
                  <c:v>-18.203469999999999</c:v>
                </c:pt>
                <c:pt idx="2">
                  <c:v>-14.39059</c:v>
                </c:pt>
                <c:pt idx="3">
                  <c:v>-11.661350000000001</c:v>
                </c:pt>
                <c:pt idx="4">
                  <c:v>-10.20848</c:v>
                </c:pt>
                <c:pt idx="5">
                  <c:v>-8.7518290000000007</c:v>
                </c:pt>
                <c:pt idx="6">
                  <c:v>-7.513083</c:v>
                </c:pt>
                <c:pt idx="7">
                  <c:v>-6.4375799999999996</c:v>
                </c:pt>
                <c:pt idx="8">
                  <c:v>-5.5322089999999999</c:v>
                </c:pt>
                <c:pt idx="9">
                  <c:v>-4.6902889999999999</c:v>
                </c:pt>
                <c:pt idx="10">
                  <c:v>-3.9640810000000002</c:v>
                </c:pt>
                <c:pt idx="11">
                  <c:v>-3.317812</c:v>
                </c:pt>
                <c:pt idx="12">
                  <c:v>-2.829739</c:v>
                </c:pt>
                <c:pt idx="13">
                  <c:v>-2.407511</c:v>
                </c:pt>
                <c:pt idx="14">
                  <c:v>-1.9686809999999999</c:v>
                </c:pt>
                <c:pt idx="15">
                  <c:v>-1.632547</c:v>
                </c:pt>
                <c:pt idx="16">
                  <c:v>-1.30505</c:v>
                </c:pt>
                <c:pt idx="17">
                  <c:v>-1.0087699999999999</c:v>
                </c:pt>
                <c:pt idx="18">
                  <c:v>-0.72151569999999998</c:v>
                </c:pt>
                <c:pt idx="19">
                  <c:v>-0.4477196</c:v>
                </c:pt>
                <c:pt idx="20">
                  <c:v>-0.22363659999999999</c:v>
                </c:pt>
                <c:pt idx="21">
                  <c:v>-2.7294160000000001E-3</c:v>
                </c:pt>
                <c:pt idx="22">
                  <c:v>0.163496</c:v>
                </c:pt>
                <c:pt idx="23">
                  <c:v>0.36499019999999999</c:v>
                </c:pt>
                <c:pt idx="24">
                  <c:v>0.54605870000000001</c:v>
                </c:pt>
                <c:pt idx="25">
                  <c:v>0.73398589999999997</c:v>
                </c:pt>
                <c:pt idx="26">
                  <c:v>0.89839360000000001</c:v>
                </c:pt>
                <c:pt idx="27">
                  <c:v>1.0873010000000001</c:v>
                </c:pt>
                <c:pt idx="28">
                  <c:v>1.319321</c:v>
                </c:pt>
                <c:pt idx="29">
                  <c:v>1.557177</c:v>
                </c:pt>
                <c:pt idx="30">
                  <c:v>1.7609630000000001</c:v>
                </c:pt>
                <c:pt idx="31">
                  <c:v>2.0040300000000002</c:v>
                </c:pt>
                <c:pt idx="32">
                  <c:v>2.2149030000000001</c:v>
                </c:pt>
                <c:pt idx="33">
                  <c:v>2.504416</c:v>
                </c:pt>
                <c:pt idx="34">
                  <c:v>2.6891690000000001</c:v>
                </c:pt>
                <c:pt idx="35">
                  <c:v>2.947044</c:v>
                </c:pt>
                <c:pt idx="36">
                  <c:v>3.1774580000000001</c:v>
                </c:pt>
                <c:pt idx="37">
                  <c:v>3.388687</c:v>
                </c:pt>
                <c:pt idx="38">
                  <c:v>3.613092</c:v>
                </c:pt>
                <c:pt idx="39">
                  <c:v>3.841488</c:v>
                </c:pt>
                <c:pt idx="40">
                  <c:v>4.0363119999999997</c:v>
                </c:pt>
                <c:pt idx="41">
                  <c:v>4.2674050000000001</c:v>
                </c:pt>
                <c:pt idx="42">
                  <c:v>4.5089550000000003</c:v>
                </c:pt>
                <c:pt idx="43">
                  <c:v>4.7418670000000001</c:v>
                </c:pt>
                <c:pt idx="44">
                  <c:v>5.0289919999999997</c:v>
                </c:pt>
                <c:pt idx="45">
                  <c:v>5.2240450000000003</c:v>
                </c:pt>
                <c:pt idx="46">
                  <c:v>5.4775140000000002</c:v>
                </c:pt>
                <c:pt idx="47">
                  <c:v>5.7625770000000003</c:v>
                </c:pt>
                <c:pt idx="48">
                  <c:v>6.0558259999999997</c:v>
                </c:pt>
                <c:pt idx="49">
                  <c:v>6.238861</c:v>
                </c:pt>
                <c:pt idx="50">
                  <c:v>6.4632259999999997</c:v>
                </c:pt>
                <c:pt idx="51">
                  <c:v>6.7233349999999996</c:v>
                </c:pt>
                <c:pt idx="52">
                  <c:v>7.0475859999999999</c:v>
                </c:pt>
                <c:pt idx="53">
                  <c:v>7.2822630000000004</c:v>
                </c:pt>
                <c:pt idx="54">
                  <c:v>7.520626</c:v>
                </c:pt>
                <c:pt idx="55">
                  <c:v>7.7937320000000003</c:v>
                </c:pt>
                <c:pt idx="56">
                  <c:v>8.0732269999999993</c:v>
                </c:pt>
                <c:pt idx="57">
                  <c:v>8.3820080000000008</c:v>
                </c:pt>
                <c:pt idx="58">
                  <c:v>8.6940980000000003</c:v>
                </c:pt>
                <c:pt idx="59">
                  <c:v>8.9918080000000007</c:v>
                </c:pt>
                <c:pt idx="60">
                  <c:v>9.2596760000000007</c:v>
                </c:pt>
                <c:pt idx="61">
                  <c:v>9.5519079999999992</c:v>
                </c:pt>
                <c:pt idx="62">
                  <c:v>9.7743699999999993</c:v>
                </c:pt>
                <c:pt idx="63">
                  <c:v>10.10938</c:v>
                </c:pt>
                <c:pt idx="64">
                  <c:v>10.485860000000001</c:v>
                </c:pt>
                <c:pt idx="65">
                  <c:v>10.806570000000001</c:v>
                </c:pt>
                <c:pt idx="66">
                  <c:v>11.081490000000001</c:v>
                </c:pt>
                <c:pt idx="67">
                  <c:v>11.38641</c:v>
                </c:pt>
                <c:pt idx="68">
                  <c:v>11.81026</c:v>
                </c:pt>
                <c:pt idx="69">
                  <c:v>12.14883</c:v>
                </c:pt>
                <c:pt idx="70">
                  <c:v>12.504720000000001</c:v>
                </c:pt>
                <c:pt idx="71">
                  <c:v>12.919090000000001</c:v>
                </c:pt>
                <c:pt idx="72">
                  <c:v>13.29129</c:v>
                </c:pt>
                <c:pt idx="73">
                  <c:v>13.6783</c:v>
                </c:pt>
                <c:pt idx="74">
                  <c:v>14.06846</c:v>
                </c:pt>
                <c:pt idx="75">
                  <c:v>14.46167</c:v>
                </c:pt>
                <c:pt idx="76">
                  <c:v>14.909979999999999</c:v>
                </c:pt>
                <c:pt idx="77">
                  <c:v>15.30977</c:v>
                </c:pt>
                <c:pt idx="78">
                  <c:v>15.716240000000001</c:v>
                </c:pt>
                <c:pt idx="79">
                  <c:v>16.295449999999999</c:v>
                </c:pt>
                <c:pt idx="80">
                  <c:v>16.736709999999999</c:v>
                </c:pt>
                <c:pt idx="81">
                  <c:v>17.27412</c:v>
                </c:pt>
                <c:pt idx="82">
                  <c:v>17.77599</c:v>
                </c:pt>
                <c:pt idx="83">
                  <c:v>18.21829</c:v>
                </c:pt>
                <c:pt idx="84">
                  <c:v>18.775639999999999</c:v>
                </c:pt>
                <c:pt idx="85">
                  <c:v>19.3079</c:v>
                </c:pt>
                <c:pt idx="86">
                  <c:v>19.773289999999999</c:v>
                </c:pt>
                <c:pt idx="87">
                  <c:v>20.305779999999999</c:v>
                </c:pt>
                <c:pt idx="88">
                  <c:v>20.842780000000001</c:v>
                </c:pt>
                <c:pt idx="89">
                  <c:v>21.434090000000001</c:v>
                </c:pt>
                <c:pt idx="90">
                  <c:v>21.990500000000001</c:v>
                </c:pt>
                <c:pt idx="91">
                  <c:v>22.580349999999999</c:v>
                </c:pt>
                <c:pt idx="92">
                  <c:v>23.235790000000001</c:v>
                </c:pt>
                <c:pt idx="93">
                  <c:v>23.77928</c:v>
                </c:pt>
                <c:pt idx="94">
                  <c:v>24.36787</c:v>
                </c:pt>
                <c:pt idx="95">
                  <c:v>24.910879999999999</c:v>
                </c:pt>
                <c:pt idx="96">
                  <c:v>25.437930000000001</c:v>
                </c:pt>
                <c:pt idx="97">
                  <c:v>25.799250000000001</c:v>
                </c:pt>
                <c:pt idx="98">
                  <c:v>26.146889999999999</c:v>
                </c:pt>
              </c:numCache>
            </c:numRef>
          </c:xVal>
          <c:yVal>
            <c:numRef>
              <c:f>'UMa-6GHz'!$AN$156:$AN$254</c:f>
              <c:numCache>
                <c:formatCode>0.000_ </c:formatCode>
                <c:ptCount val="99"/>
                <c:pt idx="0">
                  <c:v>32.919530000000002</c:v>
                </c:pt>
                <c:pt idx="1">
                  <c:v>18.203469999999999</c:v>
                </c:pt>
                <c:pt idx="2">
                  <c:v>14.39059</c:v>
                </c:pt>
                <c:pt idx="3">
                  <c:v>11.661350000000001</c:v>
                </c:pt>
                <c:pt idx="4">
                  <c:v>10.20848</c:v>
                </c:pt>
                <c:pt idx="5">
                  <c:v>8.7518290000000007</c:v>
                </c:pt>
                <c:pt idx="6">
                  <c:v>7.513083</c:v>
                </c:pt>
                <c:pt idx="7">
                  <c:v>6.4375799999999996</c:v>
                </c:pt>
                <c:pt idx="8">
                  <c:v>5.5322089999999999</c:v>
                </c:pt>
                <c:pt idx="9">
                  <c:v>4.6902889999999999</c:v>
                </c:pt>
                <c:pt idx="10">
                  <c:v>3.9640810000000002</c:v>
                </c:pt>
                <c:pt idx="11">
                  <c:v>3.317812</c:v>
                </c:pt>
                <c:pt idx="12">
                  <c:v>2.829739</c:v>
                </c:pt>
                <c:pt idx="13">
                  <c:v>2.407511</c:v>
                </c:pt>
                <c:pt idx="14">
                  <c:v>1.9686809999999999</c:v>
                </c:pt>
                <c:pt idx="15">
                  <c:v>1.632547</c:v>
                </c:pt>
                <c:pt idx="16">
                  <c:v>1.30505</c:v>
                </c:pt>
                <c:pt idx="17">
                  <c:v>1.0087699999999999</c:v>
                </c:pt>
                <c:pt idx="18">
                  <c:v>0.72151569999999998</c:v>
                </c:pt>
                <c:pt idx="19">
                  <c:v>0.4477196</c:v>
                </c:pt>
                <c:pt idx="20">
                  <c:v>0.22363659999999999</c:v>
                </c:pt>
                <c:pt idx="21">
                  <c:v>2.7294160000000001E-3</c:v>
                </c:pt>
                <c:pt idx="22">
                  <c:v>-0.163496</c:v>
                </c:pt>
                <c:pt idx="23">
                  <c:v>-0.36499019999999999</c:v>
                </c:pt>
                <c:pt idx="24">
                  <c:v>-0.54605870000000001</c:v>
                </c:pt>
                <c:pt idx="25">
                  <c:v>-0.73398589999999997</c:v>
                </c:pt>
                <c:pt idx="26">
                  <c:v>-0.89839360000000001</c:v>
                </c:pt>
                <c:pt idx="27">
                  <c:v>-1.0873010000000001</c:v>
                </c:pt>
                <c:pt idx="28">
                  <c:v>-1.319321</c:v>
                </c:pt>
                <c:pt idx="29">
                  <c:v>-1.557177</c:v>
                </c:pt>
                <c:pt idx="30">
                  <c:v>-1.7609630000000001</c:v>
                </c:pt>
                <c:pt idx="31">
                  <c:v>-2.0040300000000002</c:v>
                </c:pt>
                <c:pt idx="32">
                  <c:v>-2.2149030000000001</c:v>
                </c:pt>
                <c:pt idx="33">
                  <c:v>-2.504416</c:v>
                </c:pt>
                <c:pt idx="34">
                  <c:v>-2.6891690000000001</c:v>
                </c:pt>
                <c:pt idx="35">
                  <c:v>-2.947044</c:v>
                </c:pt>
                <c:pt idx="36">
                  <c:v>-3.1774580000000001</c:v>
                </c:pt>
                <c:pt idx="37">
                  <c:v>-3.388687</c:v>
                </c:pt>
                <c:pt idx="38">
                  <c:v>-3.613092</c:v>
                </c:pt>
                <c:pt idx="39">
                  <c:v>-3.841488</c:v>
                </c:pt>
                <c:pt idx="40">
                  <c:v>-4.0363119999999997</c:v>
                </c:pt>
                <c:pt idx="41">
                  <c:v>-4.2674050000000001</c:v>
                </c:pt>
                <c:pt idx="42">
                  <c:v>-4.5089550000000003</c:v>
                </c:pt>
                <c:pt idx="43">
                  <c:v>-4.7418670000000001</c:v>
                </c:pt>
                <c:pt idx="44">
                  <c:v>-5.0289919999999997</c:v>
                </c:pt>
                <c:pt idx="45">
                  <c:v>-5.2240450000000003</c:v>
                </c:pt>
                <c:pt idx="46">
                  <c:v>-5.4775140000000002</c:v>
                </c:pt>
                <c:pt idx="47">
                  <c:v>-5.7625770000000003</c:v>
                </c:pt>
                <c:pt idx="48">
                  <c:v>-6.0558259999999997</c:v>
                </c:pt>
                <c:pt idx="49">
                  <c:v>-6.238861</c:v>
                </c:pt>
                <c:pt idx="50">
                  <c:v>-6.4632259999999997</c:v>
                </c:pt>
                <c:pt idx="51">
                  <c:v>-6.7233349999999996</c:v>
                </c:pt>
                <c:pt idx="52">
                  <c:v>-7.0475859999999999</c:v>
                </c:pt>
                <c:pt idx="53">
                  <c:v>-7.2822630000000004</c:v>
                </c:pt>
                <c:pt idx="54">
                  <c:v>-7.520626</c:v>
                </c:pt>
                <c:pt idx="55">
                  <c:v>-7.7937320000000003</c:v>
                </c:pt>
                <c:pt idx="56">
                  <c:v>-8.0732269999999993</c:v>
                </c:pt>
                <c:pt idx="57">
                  <c:v>-8.3820080000000008</c:v>
                </c:pt>
                <c:pt idx="58">
                  <c:v>-8.6940980000000003</c:v>
                </c:pt>
                <c:pt idx="59">
                  <c:v>-8.9918080000000007</c:v>
                </c:pt>
                <c:pt idx="60">
                  <c:v>-9.2596760000000007</c:v>
                </c:pt>
                <c:pt idx="61">
                  <c:v>-9.5519079999999992</c:v>
                </c:pt>
                <c:pt idx="62">
                  <c:v>-9.7743699999999993</c:v>
                </c:pt>
                <c:pt idx="63">
                  <c:v>-10.10938</c:v>
                </c:pt>
                <c:pt idx="64">
                  <c:v>-10.485860000000001</c:v>
                </c:pt>
                <c:pt idx="65">
                  <c:v>-10.806570000000001</c:v>
                </c:pt>
                <c:pt idx="66">
                  <c:v>-11.081490000000001</c:v>
                </c:pt>
                <c:pt idx="67">
                  <c:v>-11.38641</c:v>
                </c:pt>
                <c:pt idx="68">
                  <c:v>-11.81026</c:v>
                </c:pt>
                <c:pt idx="69">
                  <c:v>-12.14883</c:v>
                </c:pt>
                <c:pt idx="70">
                  <c:v>-12.504720000000001</c:v>
                </c:pt>
                <c:pt idx="71">
                  <c:v>-12.919090000000001</c:v>
                </c:pt>
                <c:pt idx="72">
                  <c:v>-13.29129</c:v>
                </c:pt>
                <c:pt idx="73">
                  <c:v>-13.6783</c:v>
                </c:pt>
                <c:pt idx="74">
                  <c:v>-14.06846</c:v>
                </c:pt>
                <c:pt idx="75">
                  <c:v>-14.46167</c:v>
                </c:pt>
                <c:pt idx="76">
                  <c:v>-14.909979999999999</c:v>
                </c:pt>
                <c:pt idx="77">
                  <c:v>-15.30977</c:v>
                </c:pt>
                <c:pt idx="78">
                  <c:v>-15.716240000000001</c:v>
                </c:pt>
                <c:pt idx="79">
                  <c:v>-16.295449999999999</c:v>
                </c:pt>
                <c:pt idx="80">
                  <c:v>-16.736709999999999</c:v>
                </c:pt>
                <c:pt idx="81">
                  <c:v>-17.27412</c:v>
                </c:pt>
                <c:pt idx="82">
                  <c:v>-17.77599</c:v>
                </c:pt>
                <c:pt idx="83">
                  <c:v>-18.21829</c:v>
                </c:pt>
                <c:pt idx="84">
                  <c:v>-18.775639999999999</c:v>
                </c:pt>
                <c:pt idx="85">
                  <c:v>-19.3079</c:v>
                </c:pt>
                <c:pt idx="86">
                  <c:v>-19.773289999999999</c:v>
                </c:pt>
                <c:pt idx="87">
                  <c:v>-20.305779999999999</c:v>
                </c:pt>
                <c:pt idx="88">
                  <c:v>-20.842780000000001</c:v>
                </c:pt>
                <c:pt idx="89">
                  <c:v>-21.434090000000001</c:v>
                </c:pt>
                <c:pt idx="90">
                  <c:v>-21.990500000000001</c:v>
                </c:pt>
                <c:pt idx="91">
                  <c:v>-22.580349999999999</c:v>
                </c:pt>
                <c:pt idx="92">
                  <c:v>-23.235790000000001</c:v>
                </c:pt>
                <c:pt idx="93">
                  <c:v>-23.77928</c:v>
                </c:pt>
                <c:pt idx="94">
                  <c:v>-24.36787</c:v>
                </c:pt>
                <c:pt idx="95">
                  <c:v>-24.910879999999999</c:v>
                </c:pt>
                <c:pt idx="96">
                  <c:v>-25.437930000000001</c:v>
                </c:pt>
                <c:pt idx="97">
                  <c:v>-25.799250000000001</c:v>
                </c:pt>
                <c:pt idx="98">
                  <c:v>-26.146889999999999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A4-46AD-A2BD-7503E82AA9ED}"/>
            </c:ext>
          </c:extLst>
        </c:ser>
        <c:ser>
          <c:idx val="11"/>
          <c:order val="8"/>
          <c:tx>
            <c:strRef>
              <c:f>'UMa-6GHz'!$J$155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-32.919530000000002</c:v>
                </c:pt>
                <c:pt idx="1">
                  <c:v>-18.203469999999999</c:v>
                </c:pt>
                <c:pt idx="2">
                  <c:v>-14.39059</c:v>
                </c:pt>
                <c:pt idx="3">
                  <c:v>-11.661350000000001</c:v>
                </c:pt>
                <c:pt idx="4">
                  <c:v>-10.20848</c:v>
                </c:pt>
                <c:pt idx="5">
                  <c:v>-8.7518290000000007</c:v>
                </c:pt>
                <c:pt idx="6">
                  <c:v>-7.513083</c:v>
                </c:pt>
                <c:pt idx="7">
                  <c:v>-6.4375799999999996</c:v>
                </c:pt>
                <c:pt idx="8">
                  <c:v>-5.5322089999999999</c:v>
                </c:pt>
                <c:pt idx="9">
                  <c:v>-4.6902889999999999</c:v>
                </c:pt>
                <c:pt idx="10">
                  <c:v>-3.9640810000000002</c:v>
                </c:pt>
                <c:pt idx="11">
                  <c:v>-3.317812</c:v>
                </c:pt>
                <c:pt idx="12">
                  <c:v>-2.829739</c:v>
                </c:pt>
                <c:pt idx="13">
                  <c:v>-2.407511</c:v>
                </c:pt>
                <c:pt idx="14">
                  <c:v>-1.9686809999999999</c:v>
                </c:pt>
                <c:pt idx="15">
                  <c:v>-1.632547</c:v>
                </c:pt>
                <c:pt idx="16">
                  <c:v>-1.30505</c:v>
                </c:pt>
                <c:pt idx="17">
                  <c:v>-1.0087699999999999</c:v>
                </c:pt>
                <c:pt idx="18">
                  <c:v>-0.72151569999999998</c:v>
                </c:pt>
                <c:pt idx="19">
                  <c:v>-0.4477196</c:v>
                </c:pt>
                <c:pt idx="20">
                  <c:v>-0.22363659999999999</c:v>
                </c:pt>
                <c:pt idx="21">
                  <c:v>-2.7294160000000001E-3</c:v>
                </c:pt>
                <c:pt idx="22">
                  <c:v>0.163496</c:v>
                </c:pt>
                <c:pt idx="23">
                  <c:v>0.36499019999999999</c:v>
                </c:pt>
                <c:pt idx="24">
                  <c:v>0.54605870000000001</c:v>
                </c:pt>
                <c:pt idx="25">
                  <c:v>0.73398589999999997</c:v>
                </c:pt>
                <c:pt idx="26">
                  <c:v>0.89839360000000001</c:v>
                </c:pt>
                <c:pt idx="27">
                  <c:v>1.0873010000000001</c:v>
                </c:pt>
                <c:pt idx="28">
                  <c:v>1.319321</c:v>
                </c:pt>
                <c:pt idx="29">
                  <c:v>1.557177</c:v>
                </c:pt>
                <c:pt idx="30">
                  <c:v>1.7609630000000001</c:v>
                </c:pt>
                <c:pt idx="31">
                  <c:v>2.0040300000000002</c:v>
                </c:pt>
                <c:pt idx="32">
                  <c:v>2.2149030000000001</c:v>
                </c:pt>
                <c:pt idx="33">
                  <c:v>2.504416</c:v>
                </c:pt>
                <c:pt idx="34">
                  <c:v>2.6891690000000001</c:v>
                </c:pt>
                <c:pt idx="35">
                  <c:v>2.947044</c:v>
                </c:pt>
                <c:pt idx="36">
                  <c:v>3.1774580000000001</c:v>
                </c:pt>
                <c:pt idx="37">
                  <c:v>3.388687</c:v>
                </c:pt>
                <c:pt idx="38">
                  <c:v>3.613092</c:v>
                </c:pt>
                <c:pt idx="39">
                  <c:v>3.841488</c:v>
                </c:pt>
                <c:pt idx="40">
                  <c:v>4.0363119999999997</c:v>
                </c:pt>
                <c:pt idx="41">
                  <c:v>4.2674050000000001</c:v>
                </c:pt>
                <c:pt idx="42">
                  <c:v>4.5089550000000003</c:v>
                </c:pt>
                <c:pt idx="43">
                  <c:v>4.7418670000000001</c:v>
                </c:pt>
                <c:pt idx="44">
                  <c:v>5.0289919999999997</c:v>
                </c:pt>
                <c:pt idx="45">
                  <c:v>5.2240450000000003</c:v>
                </c:pt>
                <c:pt idx="46">
                  <c:v>5.4775140000000002</c:v>
                </c:pt>
                <c:pt idx="47">
                  <c:v>5.7625770000000003</c:v>
                </c:pt>
                <c:pt idx="48">
                  <c:v>6.0558259999999997</c:v>
                </c:pt>
                <c:pt idx="49">
                  <c:v>6.238861</c:v>
                </c:pt>
                <c:pt idx="50">
                  <c:v>6.4632259999999997</c:v>
                </c:pt>
                <c:pt idx="51">
                  <c:v>6.7233349999999996</c:v>
                </c:pt>
                <c:pt idx="52">
                  <c:v>7.0475859999999999</c:v>
                </c:pt>
                <c:pt idx="53">
                  <c:v>7.2822630000000004</c:v>
                </c:pt>
                <c:pt idx="54">
                  <c:v>7.520626</c:v>
                </c:pt>
                <c:pt idx="55">
                  <c:v>7.7937320000000003</c:v>
                </c:pt>
                <c:pt idx="56">
                  <c:v>8.0732269999999993</c:v>
                </c:pt>
                <c:pt idx="57">
                  <c:v>8.3820080000000008</c:v>
                </c:pt>
                <c:pt idx="58">
                  <c:v>8.6940980000000003</c:v>
                </c:pt>
                <c:pt idx="59">
                  <c:v>8.9918080000000007</c:v>
                </c:pt>
                <c:pt idx="60">
                  <c:v>9.2596760000000007</c:v>
                </c:pt>
                <c:pt idx="61">
                  <c:v>9.5519079999999992</c:v>
                </c:pt>
                <c:pt idx="62">
                  <c:v>9.7743699999999993</c:v>
                </c:pt>
                <c:pt idx="63">
                  <c:v>10.10938</c:v>
                </c:pt>
                <c:pt idx="64">
                  <c:v>10.485860000000001</c:v>
                </c:pt>
                <c:pt idx="65">
                  <c:v>10.806570000000001</c:v>
                </c:pt>
                <c:pt idx="66">
                  <c:v>11.081490000000001</c:v>
                </c:pt>
                <c:pt idx="67">
                  <c:v>11.38641</c:v>
                </c:pt>
                <c:pt idx="68">
                  <c:v>11.81026</c:v>
                </c:pt>
                <c:pt idx="69">
                  <c:v>12.14883</c:v>
                </c:pt>
                <c:pt idx="70">
                  <c:v>12.504720000000001</c:v>
                </c:pt>
                <c:pt idx="71">
                  <c:v>12.919090000000001</c:v>
                </c:pt>
                <c:pt idx="72">
                  <c:v>13.29129</c:v>
                </c:pt>
                <c:pt idx="73">
                  <c:v>13.6783</c:v>
                </c:pt>
                <c:pt idx="74">
                  <c:v>14.06846</c:v>
                </c:pt>
                <c:pt idx="75">
                  <c:v>14.46167</c:v>
                </c:pt>
                <c:pt idx="76">
                  <c:v>14.909979999999999</c:v>
                </c:pt>
                <c:pt idx="77">
                  <c:v>15.30977</c:v>
                </c:pt>
                <c:pt idx="78">
                  <c:v>15.716240000000001</c:v>
                </c:pt>
                <c:pt idx="79">
                  <c:v>16.295449999999999</c:v>
                </c:pt>
                <c:pt idx="80">
                  <c:v>16.736709999999999</c:v>
                </c:pt>
                <c:pt idx="81">
                  <c:v>17.27412</c:v>
                </c:pt>
                <c:pt idx="82">
                  <c:v>17.77599</c:v>
                </c:pt>
                <c:pt idx="83">
                  <c:v>18.21829</c:v>
                </c:pt>
                <c:pt idx="84">
                  <c:v>18.775639999999999</c:v>
                </c:pt>
                <c:pt idx="85">
                  <c:v>19.3079</c:v>
                </c:pt>
                <c:pt idx="86">
                  <c:v>19.773289999999999</c:v>
                </c:pt>
                <c:pt idx="87">
                  <c:v>20.305779999999999</c:v>
                </c:pt>
                <c:pt idx="88">
                  <c:v>20.842780000000001</c:v>
                </c:pt>
                <c:pt idx="89">
                  <c:v>21.434090000000001</c:v>
                </c:pt>
                <c:pt idx="90">
                  <c:v>21.990500000000001</c:v>
                </c:pt>
                <c:pt idx="91">
                  <c:v>22.580349999999999</c:v>
                </c:pt>
                <c:pt idx="92">
                  <c:v>23.235790000000001</c:v>
                </c:pt>
                <c:pt idx="93">
                  <c:v>23.77928</c:v>
                </c:pt>
                <c:pt idx="94">
                  <c:v>24.36787</c:v>
                </c:pt>
                <c:pt idx="95">
                  <c:v>24.910879999999999</c:v>
                </c:pt>
                <c:pt idx="96">
                  <c:v>25.437930000000001</c:v>
                </c:pt>
                <c:pt idx="97">
                  <c:v>25.799250000000001</c:v>
                </c:pt>
                <c:pt idx="98">
                  <c:v>26.146889999999999</c:v>
                </c:pt>
              </c:numCache>
            </c:numRef>
          </c:xVal>
          <c:yVal>
            <c:numRef>
              <c:f>'UMa-6GHz'!$AO$156:$AO$254</c:f>
              <c:numCache>
                <c:formatCode>0.000_ </c:formatCode>
                <c:ptCount val="99"/>
                <c:pt idx="0">
                  <c:v>32.919530000000002</c:v>
                </c:pt>
                <c:pt idx="1">
                  <c:v>18.203469999999999</c:v>
                </c:pt>
                <c:pt idx="2">
                  <c:v>14.39059</c:v>
                </c:pt>
                <c:pt idx="3">
                  <c:v>11.661350000000001</c:v>
                </c:pt>
                <c:pt idx="4">
                  <c:v>10.20848</c:v>
                </c:pt>
                <c:pt idx="5">
                  <c:v>8.7518290000000007</c:v>
                </c:pt>
                <c:pt idx="6">
                  <c:v>7.513083</c:v>
                </c:pt>
                <c:pt idx="7">
                  <c:v>6.4375799999999996</c:v>
                </c:pt>
                <c:pt idx="8">
                  <c:v>5.5322089999999999</c:v>
                </c:pt>
                <c:pt idx="9">
                  <c:v>4.6902889999999999</c:v>
                </c:pt>
                <c:pt idx="10">
                  <c:v>3.9640810000000002</c:v>
                </c:pt>
                <c:pt idx="11">
                  <c:v>3.317812</c:v>
                </c:pt>
                <c:pt idx="12">
                  <c:v>2.829739</c:v>
                </c:pt>
                <c:pt idx="13">
                  <c:v>2.407511</c:v>
                </c:pt>
                <c:pt idx="14">
                  <c:v>1.9686809999999999</c:v>
                </c:pt>
                <c:pt idx="15">
                  <c:v>1.632547</c:v>
                </c:pt>
                <c:pt idx="16">
                  <c:v>1.30505</c:v>
                </c:pt>
                <c:pt idx="17">
                  <c:v>1.0087699999999999</c:v>
                </c:pt>
                <c:pt idx="18">
                  <c:v>0.72151569999999998</c:v>
                </c:pt>
                <c:pt idx="19">
                  <c:v>0.4477196</c:v>
                </c:pt>
                <c:pt idx="20">
                  <c:v>0.22363659999999999</c:v>
                </c:pt>
                <c:pt idx="21">
                  <c:v>2.7294160000000001E-3</c:v>
                </c:pt>
                <c:pt idx="22">
                  <c:v>-0.163496</c:v>
                </c:pt>
                <c:pt idx="23">
                  <c:v>-0.36499019999999999</c:v>
                </c:pt>
                <c:pt idx="24">
                  <c:v>-0.54605870000000001</c:v>
                </c:pt>
                <c:pt idx="25">
                  <c:v>-0.73398589999999997</c:v>
                </c:pt>
                <c:pt idx="26">
                  <c:v>-0.89839360000000001</c:v>
                </c:pt>
                <c:pt idx="27">
                  <c:v>-1.0873010000000001</c:v>
                </c:pt>
                <c:pt idx="28">
                  <c:v>-1.319321</c:v>
                </c:pt>
                <c:pt idx="29">
                  <c:v>-1.557177</c:v>
                </c:pt>
                <c:pt idx="30">
                  <c:v>-1.7609630000000001</c:v>
                </c:pt>
                <c:pt idx="31">
                  <c:v>-2.0040300000000002</c:v>
                </c:pt>
                <c:pt idx="32">
                  <c:v>-2.2149030000000001</c:v>
                </c:pt>
                <c:pt idx="33">
                  <c:v>-2.504416</c:v>
                </c:pt>
                <c:pt idx="34">
                  <c:v>-2.6891690000000001</c:v>
                </c:pt>
                <c:pt idx="35">
                  <c:v>-2.947044</c:v>
                </c:pt>
                <c:pt idx="36">
                  <c:v>-3.1774580000000001</c:v>
                </c:pt>
                <c:pt idx="37">
                  <c:v>-3.388687</c:v>
                </c:pt>
                <c:pt idx="38">
                  <c:v>-3.613092</c:v>
                </c:pt>
                <c:pt idx="39">
                  <c:v>-3.841488</c:v>
                </c:pt>
                <c:pt idx="40">
                  <c:v>-4.0363119999999997</c:v>
                </c:pt>
                <c:pt idx="41">
                  <c:v>-4.2674050000000001</c:v>
                </c:pt>
                <c:pt idx="42">
                  <c:v>-4.5089550000000003</c:v>
                </c:pt>
                <c:pt idx="43">
                  <c:v>-4.7418670000000001</c:v>
                </c:pt>
                <c:pt idx="44">
                  <c:v>-5.0289919999999997</c:v>
                </c:pt>
                <c:pt idx="45">
                  <c:v>-5.2240450000000003</c:v>
                </c:pt>
                <c:pt idx="46">
                  <c:v>-5.4775140000000002</c:v>
                </c:pt>
                <c:pt idx="47">
                  <c:v>-5.7625770000000003</c:v>
                </c:pt>
                <c:pt idx="48">
                  <c:v>-6.0558259999999997</c:v>
                </c:pt>
                <c:pt idx="49">
                  <c:v>-6.238861</c:v>
                </c:pt>
                <c:pt idx="50">
                  <c:v>-6.4632259999999997</c:v>
                </c:pt>
                <c:pt idx="51">
                  <c:v>-6.7233349999999996</c:v>
                </c:pt>
                <c:pt idx="52">
                  <c:v>-7.0475859999999999</c:v>
                </c:pt>
                <c:pt idx="53">
                  <c:v>-7.2822630000000004</c:v>
                </c:pt>
                <c:pt idx="54">
                  <c:v>-7.520626</c:v>
                </c:pt>
                <c:pt idx="55">
                  <c:v>-7.7937320000000003</c:v>
                </c:pt>
                <c:pt idx="56">
                  <c:v>-8.0732269999999993</c:v>
                </c:pt>
                <c:pt idx="57">
                  <c:v>-8.3820080000000008</c:v>
                </c:pt>
                <c:pt idx="58">
                  <c:v>-8.6940980000000003</c:v>
                </c:pt>
                <c:pt idx="59">
                  <c:v>-8.9918080000000007</c:v>
                </c:pt>
                <c:pt idx="60">
                  <c:v>-9.2596760000000007</c:v>
                </c:pt>
                <c:pt idx="61">
                  <c:v>-9.5519079999999992</c:v>
                </c:pt>
                <c:pt idx="62">
                  <c:v>-9.7743699999999993</c:v>
                </c:pt>
                <c:pt idx="63">
                  <c:v>-10.10938</c:v>
                </c:pt>
                <c:pt idx="64">
                  <c:v>-10.485860000000001</c:v>
                </c:pt>
                <c:pt idx="65">
                  <c:v>-10.806570000000001</c:v>
                </c:pt>
                <c:pt idx="66">
                  <c:v>-11.081490000000001</c:v>
                </c:pt>
                <c:pt idx="67">
                  <c:v>-11.38641</c:v>
                </c:pt>
                <c:pt idx="68">
                  <c:v>-11.81026</c:v>
                </c:pt>
                <c:pt idx="69">
                  <c:v>-12.14883</c:v>
                </c:pt>
                <c:pt idx="70">
                  <c:v>-12.504720000000001</c:v>
                </c:pt>
                <c:pt idx="71">
                  <c:v>-12.919090000000001</c:v>
                </c:pt>
                <c:pt idx="72">
                  <c:v>-13.29129</c:v>
                </c:pt>
                <c:pt idx="73">
                  <c:v>-13.6783</c:v>
                </c:pt>
                <c:pt idx="74">
                  <c:v>-14.06846</c:v>
                </c:pt>
                <c:pt idx="75">
                  <c:v>-14.46167</c:v>
                </c:pt>
                <c:pt idx="76">
                  <c:v>-14.909979999999999</c:v>
                </c:pt>
                <c:pt idx="77">
                  <c:v>-15.30977</c:v>
                </c:pt>
                <c:pt idx="78">
                  <c:v>-15.716240000000001</c:v>
                </c:pt>
                <c:pt idx="79">
                  <c:v>-16.295449999999999</c:v>
                </c:pt>
                <c:pt idx="80">
                  <c:v>-16.736709999999999</c:v>
                </c:pt>
                <c:pt idx="81">
                  <c:v>-17.27412</c:v>
                </c:pt>
                <c:pt idx="82">
                  <c:v>-17.77599</c:v>
                </c:pt>
                <c:pt idx="83">
                  <c:v>-18.21829</c:v>
                </c:pt>
                <c:pt idx="84">
                  <c:v>-18.775639999999999</c:v>
                </c:pt>
                <c:pt idx="85">
                  <c:v>-19.3079</c:v>
                </c:pt>
                <c:pt idx="86">
                  <c:v>-19.773289999999999</c:v>
                </c:pt>
                <c:pt idx="87">
                  <c:v>-20.305779999999999</c:v>
                </c:pt>
                <c:pt idx="88">
                  <c:v>-20.842780000000001</c:v>
                </c:pt>
                <c:pt idx="89">
                  <c:v>-21.434090000000001</c:v>
                </c:pt>
                <c:pt idx="90">
                  <c:v>-21.990500000000001</c:v>
                </c:pt>
                <c:pt idx="91">
                  <c:v>-22.580349999999999</c:v>
                </c:pt>
                <c:pt idx="92">
                  <c:v>-23.235790000000001</c:v>
                </c:pt>
                <c:pt idx="93">
                  <c:v>-23.77928</c:v>
                </c:pt>
                <c:pt idx="94">
                  <c:v>-24.36787</c:v>
                </c:pt>
                <c:pt idx="95">
                  <c:v>-24.910879999999999</c:v>
                </c:pt>
                <c:pt idx="96">
                  <c:v>-25.437930000000001</c:v>
                </c:pt>
                <c:pt idx="97">
                  <c:v>-25.799250000000001</c:v>
                </c:pt>
                <c:pt idx="98">
                  <c:v>-26.146889999999999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A4-46AD-A2BD-7503E82AA9ED}"/>
            </c:ext>
          </c:extLst>
        </c:ser>
        <c:ser>
          <c:idx val="9"/>
          <c:order val="9"/>
          <c:tx>
            <c:strRef>
              <c:f>'UMa-6GHz'!$AP$155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-32.919530000000002</c:v>
                </c:pt>
                <c:pt idx="1">
                  <c:v>-18.203469999999999</c:v>
                </c:pt>
                <c:pt idx="2">
                  <c:v>-14.39059</c:v>
                </c:pt>
                <c:pt idx="3">
                  <c:v>-11.661350000000001</c:v>
                </c:pt>
                <c:pt idx="4">
                  <c:v>-10.20848</c:v>
                </c:pt>
                <c:pt idx="5">
                  <c:v>-8.7518290000000007</c:v>
                </c:pt>
                <c:pt idx="6">
                  <c:v>-7.513083</c:v>
                </c:pt>
                <c:pt idx="7">
                  <c:v>-6.4375799999999996</c:v>
                </c:pt>
                <c:pt idx="8">
                  <c:v>-5.5322089999999999</c:v>
                </c:pt>
                <c:pt idx="9">
                  <c:v>-4.6902889999999999</c:v>
                </c:pt>
                <c:pt idx="10">
                  <c:v>-3.9640810000000002</c:v>
                </c:pt>
                <c:pt idx="11">
                  <c:v>-3.317812</c:v>
                </c:pt>
                <c:pt idx="12">
                  <c:v>-2.829739</c:v>
                </c:pt>
                <c:pt idx="13">
                  <c:v>-2.407511</c:v>
                </c:pt>
                <c:pt idx="14">
                  <c:v>-1.9686809999999999</c:v>
                </c:pt>
                <c:pt idx="15">
                  <c:v>-1.632547</c:v>
                </c:pt>
                <c:pt idx="16">
                  <c:v>-1.30505</c:v>
                </c:pt>
                <c:pt idx="17">
                  <c:v>-1.0087699999999999</c:v>
                </c:pt>
                <c:pt idx="18">
                  <c:v>-0.72151569999999998</c:v>
                </c:pt>
                <c:pt idx="19">
                  <c:v>-0.4477196</c:v>
                </c:pt>
                <c:pt idx="20">
                  <c:v>-0.22363659999999999</c:v>
                </c:pt>
                <c:pt idx="21">
                  <c:v>-2.7294160000000001E-3</c:v>
                </c:pt>
                <c:pt idx="22">
                  <c:v>0.163496</c:v>
                </c:pt>
                <c:pt idx="23">
                  <c:v>0.36499019999999999</c:v>
                </c:pt>
                <c:pt idx="24">
                  <c:v>0.54605870000000001</c:v>
                </c:pt>
                <c:pt idx="25">
                  <c:v>0.73398589999999997</c:v>
                </c:pt>
                <c:pt idx="26">
                  <c:v>0.89839360000000001</c:v>
                </c:pt>
                <c:pt idx="27">
                  <c:v>1.0873010000000001</c:v>
                </c:pt>
                <c:pt idx="28">
                  <c:v>1.319321</c:v>
                </c:pt>
                <c:pt idx="29">
                  <c:v>1.557177</c:v>
                </c:pt>
                <c:pt idx="30">
                  <c:v>1.7609630000000001</c:v>
                </c:pt>
                <c:pt idx="31">
                  <c:v>2.0040300000000002</c:v>
                </c:pt>
                <c:pt idx="32">
                  <c:v>2.2149030000000001</c:v>
                </c:pt>
                <c:pt idx="33">
                  <c:v>2.504416</c:v>
                </c:pt>
                <c:pt idx="34">
                  <c:v>2.6891690000000001</c:v>
                </c:pt>
                <c:pt idx="35">
                  <c:v>2.947044</c:v>
                </c:pt>
                <c:pt idx="36">
                  <c:v>3.1774580000000001</c:v>
                </c:pt>
                <c:pt idx="37">
                  <c:v>3.388687</c:v>
                </c:pt>
                <c:pt idx="38">
                  <c:v>3.613092</c:v>
                </c:pt>
                <c:pt idx="39">
                  <c:v>3.841488</c:v>
                </c:pt>
                <c:pt idx="40">
                  <c:v>4.0363119999999997</c:v>
                </c:pt>
                <c:pt idx="41">
                  <c:v>4.2674050000000001</c:v>
                </c:pt>
                <c:pt idx="42">
                  <c:v>4.5089550000000003</c:v>
                </c:pt>
                <c:pt idx="43">
                  <c:v>4.7418670000000001</c:v>
                </c:pt>
                <c:pt idx="44">
                  <c:v>5.0289919999999997</c:v>
                </c:pt>
                <c:pt idx="45">
                  <c:v>5.2240450000000003</c:v>
                </c:pt>
                <c:pt idx="46">
                  <c:v>5.4775140000000002</c:v>
                </c:pt>
                <c:pt idx="47">
                  <c:v>5.7625770000000003</c:v>
                </c:pt>
                <c:pt idx="48">
                  <c:v>6.0558259999999997</c:v>
                </c:pt>
                <c:pt idx="49">
                  <c:v>6.238861</c:v>
                </c:pt>
                <c:pt idx="50">
                  <c:v>6.4632259999999997</c:v>
                </c:pt>
                <c:pt idx="51">
                  <c:v>6.7233349999999996</c:v>
                </c:pt>
                <c:pt idx="52">
                  <c:v>7.0475859999999999</c:v>
                </c:pt>
                <c:pt idx="53">
                  <c:v>7.2822630000000004</c:v>
                </c:pt>
                <c:pt idx="54">
                  <c:v>7.520626</c:v>
                </c:pt>
                <c:pt idx="55">
                  <c:v>7.7937320000000003</c:v>
                </c:pt>
                <c:pt idx="56">
                  <c:v>8.0732269999999993</c:v>
                </c:pt>
                <c:pt idx="57">
                  <c:v>8.3820080000000008</c:v>
                </c:pt>
                <c:pt idx="58">
                  <c:v>8.6940980000000003</c:v>
                </c:pt>
                <c:pt idx="59">
                  <c:v>8.9918080000000007</c:v>
                </c:pt>
                <c:pt idx="60">
                  <c:v>9.2596760000000007</c:v>
                </c:pt>
                <c:pt idx="61">
                  <c:v>9.5519079999999992</c:v>
                </c:pt>
                <c:pt idx="62">
                  <c:v>9.7743699999999993</c:v>
                </c:pt>
                <c:pt idx="63">
                  <c:v>10.10938</c:v>
                </c:pt>
                <c:pt idx="64">
                  <c:v>10.485860000000001</c:v>
                </c:pt>
                <c:pt idx="65">
                  <c:v>10.806570000000001</c:v>
                </c:pt>
                <c:pt idx="66">
                  <c:v>11.081490000000001</c:v>
                </c:pt>
                <c:pt idx="67">
                  <c:v>11.38641</c:v>
                </c:pt>
                <c:pt idx="68">
                  <c:v>11.81026</c:v>
                </c:pt>
                <c:pt idx="69">
                  <c:v>12.14883</c:v>
                </c:pt>
                <c:pt idx="70">
                  <c:v>12.504720000000001</c:v>
                </c:pt>
                <c:pt idx="71">
                  <c:v>12.919090000000001</c:v>
                </c:pt>
                <c:pt idx="72">
                  <c:v>13.29129</c:v>
                </c:pt>
                <c:pt idx="73">
                  <c:v>13.6783</c:v>
                </c:pt>
                <c:pt idx="74">
                  <c:v>14.06846</c:v>
                </c:pt>
                <c:pt idx="75">
                  <c:v>14.46167</c:v>
                </c:pt>
                <c:pt idx="76">
                  <c:v>14.909979999999999</c:v>
                </c:pt>
                <c:pt idx="77">
                  <c:v>15.30977</c:v>
                </c:pt>
                <c:pt idx="78">
                  <c:v>15.716240000000001</c:v>
                </c:pt>
                <c:pt idx="79">
                  <c:v>16.295449999999999</c:v>
                </c:pt>
                <c:pt idx="80">
                  <c:v>16.736709999999999</c:v>
                </c:pt>
                <c:pt idx="81">
                  <c:v>17.27412</c:v>
                </c:pt>
                <c:pt idx="82">
                  <c:v>17.77599</c:v>
                </c:pt>
                <c:pt idx="83">
                  <c:v>18.21829</c:v>
                </c:pt>
                <c:pt idx="84">
                  <c:v>18.775639999999999</c:v>
                </c:pt>
                <c:pt idx="85">
                  <c:v>19.3079</c:v>
                </c:pt>
                <c:pt idx="86">
                  <c:v>19.773289999999999</c:v>
                </c:pt>
                <c:pt idx="87">
                  <c:v>20.305779999999999</c:v>
                </c:pt>
                <c:pt idx="88">
                  <c:v>20.842780000000001</c:v>
                </c:pt>
                <c:pt idx="89">
                  <c:v>21.434090000000001</c:v>
                </c:pt>
                <c:pt idx="90">
                  <c:v>21.990500000000001</c:v>
                </c:pt>
                <c:pt idx="91">
                  <c:v>22.580349999999999</c:v>
                </c:pt>
                <c:pt idx="92">
                  <c:v>23.235790000000001</c:v>
                </c:pt>
                <c:pt idx="93">
                  <c:v>23.77928</c:v>
                </c:pt>
                <c:pt idx="94">
                  <c:v>24.36787</c:v>
                </c:pt>
                <c:pt idx="95">
                  <c:v>24.910879999999999</c:v>
                </c:pt>
                <c:pt idx="96">
                  <c:v>25.437930000000001</c:v>
                </c:pt>
                <c:pt idx="97">
                  <c:v>25.799250000000001</c:v>
                </c:pt>
                <c:pt idx="98">
                  <c:v>26.146889999999999</c:v>
                </c:pt>
              </c:numCache>
            </c:numRef>
          </c:xVal>
          <c:yVal>
            <c:numRef>
              <c:f>'UMa-6GHz'!$AP$156:$AP$254</c:f>
              <c:numCache>
                <c:formatCode>0.000_ </c:formatCode>
                <c:ptCount val="99"/>
                <c:pt idx="0">
                  <c:v>32.919530000000002</c:v>
                </c:pt>
                <c:pt idx="1">
                  <c:v>18.203469999999999</c:v>
                </c:pt>
                <c:pt idx="2">
                  <c:v>14.39059</c:v>
                </c:pt>
                <c:pt idx="3">
                  <c:v>11.661350000000001</c:v>
                </c:pt>
                <c:pt idx="4">
                  <c:v>10.20848</c:v>
                </c:pt>
                <c:pt idx="5">
                  <c:v>8.7518290000000007</c:v>
                </c:pt>
                <c:pt idx="6">
                  <c:v>7.513083</c:v>
                </c:pt>
                <c:pt idx="7">
                  <c:v>6.4375799999999996</c:v>
                </c:pt>
                <c:pt idx="8">
                  <c:v>5.5322089999999999</c:v>
                </c:pt>
                <c:pt idx="9">
                  <c:v>4.6902889999999999</c:v>
                </c:pt>
                <c:pt idx="10">
                  <c:v>3.9640810000000002</c:v>
                </c:pt>
                <c:pt idx="11">
                  <c:v>3.317812</c:v>
                </c:pt>
                <c:pt idx="12">
                  <c:v>2.829739</c:v>
                </c:pt>
                <c:pt idx="13">
                  <c:v>2.407511</c:v>
                </c:pt>
                <c:pt idx="14">
                  <c:v>1.9686809999999999</c:v>
                </c:pt>
                <c:pt idx="15">
                  <c:v>1.632547</c:v>
                </c:pt>
                <c:pt idx="16">
                  <c:v>1.30505</c:v>
                </c:pt>
                <c:pt idx="17">
                  <c:v>1.0087699999999999</c:v>
                </c:pt>
                <c:pt idx="18">
                  <c:v>0.72151569999999998</c:v>
                </c:pt>
                <c:pt idx="19">
                  <c:v>0.4477196</c:v>
                </c:pt>
                <c:pt idx="20">
                  <c:v>0.22363659999999999</c:v>
                </c:pt>
                <c:pt idx="21">
                  <c:v>2.7294160000000001E-3</c:v>
                </c:pt>
                <c:pt idx="22">
                  <c:v>-0.163496</c:v>
                </c:pt>
                <c:pt idx="23">
                  <c:v>-0.36499019999999999</c:v>
                </c:pt>
                <c:pt idx="24">
                  <c:v>-0.54605870000000001</c:v>
                </c:pt>
                <c:pt idx="25">
                  <c:v>-0.73398589999999997</c:v>
                </c:pt>
                <c:pt idx="26">
                  <c:v>-0.89839360000000001</c:v>
                </c:pt>
                <c:pt idx="27">
                  <c:v>-1.0873010000000001</c:v>
                </c:pt>
                <c:pt idx="28">
                  <c:v>-1.319321</c:v>
                </c:pt>
                <c:pt idx="29">
                  <c:v>-1.557177</c:v>
                </c:pt>
                <c:pt idx="30">
                  <c:v>-1.7609630000000001</c:v>
                </c:pt>
                <c:pt idx="31">
                  <c:v>-2.0040300000000002</c:v>
                </c:pt>
                <c:pt idx="32">
                  <c:v>-2.2149030000000001</c:v>
                </c:pt>
                <c:pt idx="33">
                  <c:v>-2.504416</c:v>
                </c:pt>
                <c:pt idx="34">
                  <c:v>-2.6891690000000001</c:v>
                </c:pt>
                <c:pt idx="35">
                  <c:v>-2.947044</c:v>
                </c:pt>
                <c:pt idx="36">
                  <c:v>-3.1774580000000001</c:v>
                </c:pt>
                <c:pt idx="37">
                  <c:v>-3.388687</c:v>
                </c:pt>
                <c:pt idx="38">
                  <c:v>-3.613092</c:v>
                </c:pt>
                <c:pt idx="39">
                  <c:v>-3.841488</c:v>
                </c:pt>
                <c:pt idx="40">
                  <c:v>-4.0363119999999997</c:v>
                </c:pt>
                <c:pt idx="41">
                  <c:v>-4.2674050000000001</c:v>
                </c:pt>
                <c:pt idx="42">
                  <c:v>-4.5089550000000003</c:v>
                </c:pt>
                <c:pt idx="43">
                  <c:v>-4.7418670000000001</c:v>
                </c:pt>
                <c:pt idx="44">
                  <c:v>-5.0289919999999997</c:v>
                </c:pt>
                <c:pt idx="45">
                  <c:v>-5.2240450000000003</c:v>
                </c:pt>
                <c:pt idx="46">
                  <c:v>-5.4775140000000002</c:v>
                </c:pt>
                <c:pt idx="47">
                  <c:v>-5.7625770000000003</c:v>
                </c:pt>
                <c:pt idx="48">
                  <c:v>-6.0558259999999997</c:v>
                </c:pt>
                <c:pt idx="49">
                  <c:v>-6.238861</c:v>
                </c:pt>
                <c:pt idx="50">
                  <c:v>-6.4632259999999997</c:v>
                </c:pt>
                <c:pt idx="51">
                  <c:v>-6.7233349999999996</c:v>
                </c:pt>
                <c:pt idx="52">
                  <c:v>-7.0475859999999999</c:v>
                </c:pt>
                <c:pt idx="53">
                  <c:v>-7.2822630000000004</c:v>
                </c:pt>
                <c:pt idx="54">
                  <c:v>-7.520626</c:v>
                </c:pt>
                <c:pt idx="55">
                  <c:v>-7.7937320000000003</c:v>
                </c:pt>
                <c:pt idx="56">
                  <c:v>-8.0732269999999993</c:v>
                </c:pt>
                <c:pt idx="57">
                  <c:v>-8.3820080000000008</c:v>
                </c:pt>
                <c:pt idx="58">
                  <c:v>-8.6940980000000003</c:v>
                </c:pt>
                <c:pt idx="59">
                  <c:v>-8.9918080000000007</c:v>
                </c:pt>
                <c:pt idx="60">
                  <c:v>-9.2596760000000007</c:v>
                </c:pt>
                <c:pt idx="61">
                  <c:v>-9.5519079999999992</c:v>
                </c:pt>
                <c:pt idx="62">
                  <c:v>-9.7743699999999993</c:v>
                </c:pt>
                <c:pt idx="63">
                  <c:v>-10.10938</c:v>
                </c:pt>
                <c:pt idx="64">
                  <c:v>-10.485860000000001</c:v>
                </c:pt>
                <c:pt idx="65">
                  <c:v>-10.806570000000001</c:v>
                </c:pt>
                <c:pt idx="66">
                  <c:v>-11.081490000000001</c:v>
                </c:pt>
                <c:pt idx="67">
                  <c:v>-11.38641</c:v>
                </c:pt>
                <c:pt idx="68">
                  <c:v>-11.81026</c:v>
                </c:pt>
                <c:pt idx="69">
                  <c:v>-12.14883</c:v>
                </c:pt>
                <c:pt idx="70">
                  <c:v>-12.504720000000001</c:v>
                </c:pt>
                <c:pt idx="71">
                  <c:v>-12.919090000000001</c:v>
                </c:pt>
                <c:pt idx="72">
                  <c:v>-13.29129</c:v>
                </c:pt>
                <c:pt idx="73">
                  <c:v>-13.6783</c:v>
                </c:pt>
                <c:pt idx="74">
                  <c:v>-14.06846</c:v>
                </c:pt>
                <c:pt idx="75">
                  <c:v>-14.46167</c:v>
                </c:pt>
                <c:pt idx="76">
                  <c:v>-14.909979999999999</c:v>
                </c:pt>
                <c:pt idx="77">
                  <c:v>-15.30977</c:v>
                </c:pt>
                <c:pt idx="78">
                  <c:v>-15.716240000000001</c:v>
                </c:pt>
                <c:pt idx="79">
                  <c:v>-16.295449999999999</c:v>
                </c:pt>
                <c:pt idx="80">
                  <c:v>-16.736709999999999</c:v>
                </c:pt>
                <c:pt idx="81">
                  <c:v>-17.27412</c:v>
                </c:pt>
                <c:pt idx="82">
                  <c:v>-17.77599</c:v>
                </c:pt>
                <c:pt idx="83">
                  <c:v>-18.21829</c:v>
                </c:pt>
                <c:pt idx="84">
                  <c:v>-18.775639999999999</c:v>
                </c:pt>
                <c:pt idx="85">
                  <c:v>-19.3079</c:v>
                </c:pt>
                <c:pt idx="86">
                  <c:v>-19.773289999999999</c:v>
                </c:pt>
                <c:pt idx="87">
                  <c:v>-20.305779999999999</c:v>
                </c:pt>
                <c:pt idx="88">
                  <c:v>-20.842780000000001</c:v>
                </c:pt>
                <c:pt idx="89">
                  <c:v>-21.434090000000001</c:v>
                </c:pt>
                <c:pt idx="90">
                  <c:v>-21.990500000000001</c:v>
                </c:pt>
                <c:pt idx="91">
                  <c:v>-22.580349999999999</c:v>
                </c:pt>
                <c:pt idx="92">
                  <c:v>-23.235790000000001</c:v>
                </c:pt>
                <c:pt idx="93">
                  <c:v>-23.77928</c:v>
                </c:pt>
                <c:pt idx="94">
                  <c:v>-24.36787</c:v>
                </c:pt>
                <c:pt idx="95">
                  <c:v>-24.910879999999999</c:v>
                </c:pt>
                <c:pt idx="96">
                  <c:v>-25.437930000000001</c:v>
                </c:pt>
                <c:pt idx="97">
                  <c:v>-25.799250000000001</c:v>
                </c:pt>
                <c:pt idx="98">
                  <c:v>-26.146889999999999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A4-46AD-A2BD-7503E82AA9ED}"/>
            </c:ext>
          </c:extLst>
        </c:ser>
        <c:ser>
          <c:idx val="8"/>
          <c:order val="10"/>
          <c:tx>
            <c:strRef>
              <c:f>'UMa-6GHz'!$AQ$155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-32.919530000000002</c:v>
                </c:pt>
                <c:pt idx="1">
                  <c:v>-18.203469999999999</c:v>
                </c:pt>
                <c:pt idx="2">
                  <c:v>-14.39059</c:v>
                </c:pt>
                <c:pt idx="3">
                  <c:v>-11.661350000000001</c:v>
                </c:pt>
                <c:pt idx="4">
                  <c:v>-10.20848</c:v>
                </c:pt>
                <c:pt idx="5">
                  <c:v>-8.7518290000000007</c:v>
                </c:pt>
                <c:pt idx="6">
                  <c:v>-7.513083</c:v>
                </c:pt>
                <c:pt idx="7">
                  <c:v>-6.4375799999999996</c:v>
                </c:pt>
                <c:pt idx="8">
                  <c:v>-5.5322089999999999</c:v>
                </c:pt>
                <c:pt idx="9">
                  <c:v>-4.6902889999999999</c:v>
                </c:pt>
                <c:pt idx="10">
                  <c:v>-3.9640810000000002</c:v>
                </c:pt>
                <c:pt idx="11">
                  <c:v>-3.317812</c:v>
                </c:pt>
                <c:pt idx="12">
                  <c:v>-2.829739</c:v>
                </c:pt>
                <c:pt idx="13">
                  <c:v>-2.407511</c:v>
                </c:pt>
                <c:pt idx="14">
                  <c:v>-1.9686809999999999</c:v>
                </c:pt>
                <c:pt idx="15">
                  <c:v>-1.632547</c:v>
                </c:pt>
                <c:pt idx="16">
                  <c:v>-1.30505</c:v>
                </c:pt>
                <c:pt idx="17">
                  <c:v>-1.0087699999999999</c:v>
                </c:pt>
                <c:pt idx="18">
                  <c:v>-0.72151569999999998</c:v>
                </c:pt>
                <c:pt idx="19">
                  <c:v>-0.4477196</c:v>
                </c:pt>
                <c:pt idx="20">
                  <c:v>-0.22363659999999999</c:v>
                </c:pt>
                <c:pt idx="21">
                  <c:v>-2.7294160000000001E-3</c:v>
                </c:pt>
                <c:pt idx="22">
                  <c:v>0.163496</c:v>
                </c:pt>
                <c:pt idx="23">
                  <c:v>0.36499019999999999</c:v>
                </c:pt>
                <c:pt idx="24">
                  <c:v>0.54605870000000001</c:v>
                </c:pt>
                <c:pt idx="25">
                  <c:v>0.73398589999999997</c:v>
                </c:pt>
                <c:pt idx="26">
                  <c:v>0.89839360000000001</c:v>
                </c:pt>
                <c:pt idx="27">
                  <c:v>1.0873010000000001</c:v>
                </c:pt>
                <c:pt idx="28">
                  <c:v>1.319321</c:v>
                </c:pt>
                <c:pt idx="29">
                  <c:v>1.557177</c:v>
                </c:pt>
                <c:pt idx="30">
                  <c:v>1.7609630000000001</c:v>
                </c:pt>
                <c:pt idx="31">
                  <c:v>2.0040300000000002</c:v>
                </c:pt>
                <c:pt idx="32">
                  <c:v>2.2149030000000001</c:v>
                </c:pt>
                <c:pt idx="33">
                  <c:v>2.504416</c:v>
                </c:pt>
                <c:pt idx="34">
                  <c:v>2.6891690000000001</c:v>
                </c:pt>
                <c:pt idx="35">
                  <c:v>2.947044</c:v>
                </c:pt>
                <c:pt idx="36">
                  <c:v>3.1774580000000001</c:v>
                </c:pt>
                <c:pt idx="37">
                  <c:v>3.388687</c:v>
                </c:pt>
                <c:pt idx="38">
                  <c:v>3.613092</c:v>
                </c:pt>
                <c:pt idx="39">
                  <c:v>3.841488</c:v>
                </c:pt>
                <c:pt idx="40">
                  <c:v>4.0363119999999997</c:v>
                </c:pt>
                <c:pt idx="41">
                  <c:v>4.2674050000000001</c:v>
                </c:pt>
                <c:pt idx="42">
                  <c:v>4.5089550000000003</c:v>
                </c:pt>
                <c:pt idx="43">
                  <c:v>4.7418670000000001</c:v>
                </c:pt>
                <c:pt idx="44">
                  <c:v>5.0289919999999997</c:v>
                </c:pt>
                <c:pt idx="45">
                  <c:v>5.2240450000000003</c:v>
                </c:pt>
                <c:pt idx="46">
                  <c:v>5.4775140000000002</c:v>
                </c:pt>
                <c:pt idx="47">
                  <c:v>5.7625770000000003</c:v>
                </c:pt>
                <c:pt idx="48">
                  <c:v>6.0558259999999997</c:v>
                </c:pt>
                <c:pt idx="49">
                  <c:v>6.238861</c:v>
                </c:pt>
                <c:pt idx="50">
                  <c:v>6.4632259999999997</c:v>
                </c:pt>
                <c:pt idx="51">
                  <c:v>6.7233349999999996</c:v>
                </c:pt>
                <c:pt idx="52">
                  <c:v>7.0475859999999999</c:v>
                </c:pt>
                <c:pt idx="53">
                  <c:v>7.2822630000000004</c:v>
                </c:pt>
                <c:pt idx="54">
                  <c:v>7.520626</c:v>
                </c:pt>
                <c:pt idx="55">
                  <c:v>7.7937320000000003</c:v>
                </c:pt>
                <c:pt idx="56">
                  <c:v>8.0732269999999993</c:v>
                </c:pt>
                <c:pt idx="57">
                  <c:v>8.3820080000000008</c:v>
                </c:pt>
                <c:pt idx="58">
                  <c:v>8.6940980000000003</c:v>
                </c:pt>
                <c:pt idx="59">
                  <c:v>8.9918080000000007</c:v>
                </c:pt>
                <c:pt idx="60">
                  <c:v>9.2596760000000007</c:v>
                </c:pt>
                <c:pt idx="61">
                  <c:v>9.5519079999999992</c:v>
                </c:pt>
                <c:pt idx="62">
                  <c:v>9.7743699999999993</c:v>
                </c:pt>
                <c:pt idx="63">
                  <c:v>10.10938</c:v>
                </c:pt>
                <c:pt idx="64">
                  <c:v>10.485860000000001</c:v>
                </c:pt>
                <c:pt idx="65">
                  <c:v>10.806570000000001</c:v>
                </c:pt>
                <c:pt idx="66">
                  <c:v>11.081490000000001</c:v>
                </c:pt>
                <c:pt idx="67">
                  <c:v>11.38641</c:v>
                </c:pt>
                <c:pt idx="68">
                  <c:v>11.81026</c:v>
                </c:pt>
                <c:pt idx="69">
                  <c:v>12.14883</c:v>
                </c:pt>
                <c:pt idx="70">
                  <c:v>12.504720000000001</c:v>
                </c:pt>
                <c:pt idx="71">
                  <c:v>12.919090000000001</c:v>
                </c:pt>
                <c:pt idx="72">
                  <c:v>13.29129</c:v>
                </c:pt>
                <c:pt idx="73">
                  <c:v>13.6783</c:v>
                </c:pt>
                <c:pt idx="74">
                  <c:v>14.06846</c:v>
                </c:pt>
                <c:pt idx="75">
                  <c:v>14.46167</c:v>
                </c:pt>
                <c:pt idx="76">
                  <c:v>14.909979999999999</c:v>
                </c:pt>
                <c:pt idx="77">
                  <c:v>15.30977</c:v>
                </c:pt>
                <c:pt idx="78">
                  <c:v>15.716240000000001</c:v>
                </c:pt>
                <c:pt idx="79">
                  <c:v>16.295449999999999</c:v>
                </c:pt>
                <c:pt idx="80">
                  <c:v>16.736709999999999</c:v>
                </c:pt>
                <c:pt idx="81">
                  <c:v>17.27412</c:v>
                </c:pt>
                <c:pt idx="82">
                  <c:v>17.77599</c:v>
                </c:pt>
                <c:pt idx="83">
                  <c:v>18.21829</c:v>
                </c:pt>
                <c:pt idx="84">
                  <c:v>18.775639999999999</c:v>
                </c:pt>
                <c:pt idx="85">
                  <c:v>19.3079</c:v>
                </c:pt>
                <c:pt idx="86">
                  <c:v>19.773289999999999</c:v>
                </c:pt>
                <c:pt idx="87">
                  <c:v>20.305779999999999</c:v>
                </c:pt>
                <c:pt idx="88">
                  <c:v>20.842780000000001</c:v>
                </c:pt>
                <c:pt idx="89">
                  <c:v>21.434090000000001</c:v>
                </c:pt>
                <c:pt idx="90">
                  <c:v>21.990500000000001</c:v>
                </c:pt>
                <c:pt idx="91">
                  <c:v>22.580349999999999</c:v>
                </c:pt>
                <c:pt idx="92">
                  <c:v>23.235790000000001</c:v>
                </c:pt>
                <c:pt idx="93">
                  <c:v>23.77928</c:v>
                </c:pt>
                <c:pt idx="94">
                  <c:v>24.36787</c:v>
                </c:pt>
                <c:pt idx="95">
                  <c:v>24.910879999999999</c:v>
                </c:pt>
                <c:pt idx="96">
                  <c:v>25.437930000000001</c:v>
                </c:pt>
                <c:pt idx="97">
                  <c:v>25.799250000000001</c:v>
                </c:pt>
                <c:pt idx="98">
                  <c:v>26.146889999999999</c:v>
                </c:pt>
              </c:numCache>
            </c:numRef>
          </c:xVal>
          <c:yVal>
            <c:numRef>
              <c:f>'UMa-6GHz'!$AQ$156:$AQ$254</c:f>
              <c:numCache>
                <c:formatCode>0.000_ </c:formatCode>
                <c:ptCount val="99"/>
                <c:pt idx="0">
                  <c:v>32.919530000000002</c:v>
                </c:pt>
                <c:pt idx="1">
                  <c:v>18.203469999999999</c:v>
                </c:pt>
                <c:pt idx="2">
                  <c:v>14.39059</c:v>
                </c:pt>
                <c:pt idx="3">
                  <c:v>11.661350000000001</c:v>
                </c:pt>
                <c:pt idx="4">
                  <c:v>10.20848</c:v>
                </c:pt>
                <c:pt idx="5">
                  <c:v>8.7518290000000007</c:v>
                </c:pt>
                <c:pt idx="6">
                  <c:v>7.513083</c:v>
                </c:pt>
                <c:pt idx="7">
                  <c:v>6.4375799999999996</c:v>
                </c:pt>
                <c:pt idx="8">
                  <c:v>5.5322089999999999</c:v>
                </c:pt>
                <c:pt idx="9">
                  <c:v>4.6902889999999999</c:v>
                </c:pt>
                <c:pt idx="10">
                  <c:v>3.9640810000000002</c:v>
                </c:pt>
                <c:pt idx="11">
                  <c:v>3.317812</c:v>
                </c:pt>
                <c:pt idx="12">
                  <c:v>2.829739</c:v>
                </c:pt>
                <c:pt idx="13">
                  <c:v>2.407511</c:v>
                </c:pt>
                <c:pt idx="14">
                  <c:v>1.9686809999999999</c:v>
                </c:pt>
                <c:pt idx="15">
                  <c:v>1.632547</c:v>
                </c:pt>
                <c:pt idx="16">
                  <c:v>1.30505</c:v>
                </c:pt>
                <c:pt idx="17">
                  <c:v>1.0087699999999999</c:v>
                </c:pt>
                <c:pt idx="18">
                  <c:v>0.72151569999999998</c:v>
                </c:pt>
                <c:pt idx="19">
                  <c:v>0.4477196</c:v>
                </c:pt>
                <c:pt idx="20">
                  <c:v>0.22363659999999999</c:v>
                </c:pt>
                <c:pt idx="21">
                  <c:v>2.7294160000000001E-3</c:v>
                </c:pt>
                <c:pt idx="22">
                  <c:v>-0.163496</c:v>
                </c:pt>
                <c:pt idx="23">
                  <c:v>-0.36499019999999999</c:v>
                </c:pt>
                <c:pt idx="24">
                  <c:v>-0.54605870000000001</c:v>
                </c:pt>
                <c:pt idx="25">
                  <c:v>-0.73398589999999997</c:v>
                </c:pt>
                <c:pt idx="26">
                  <c:v>-0.89839360000000001</c:v>
                </c:pt>
                <c:pt idx="27">
                  <c:v>-1.0873010000000001</c:v>
                </c:pt>
                <c:pt idx="28">
                  <c:v>-1.319321</c:v>
                </c:pt>
                <c:pt idx="29">
                  <c:v>-1.557177</c:v>
                </c:pt>
                <c:pt idx="30">
                  <c:v>-1.7609630000000001</c:v>
                </c:pt>
                <c:pt idx="31">
                  <c:v>-2.0040300000000002</c:v>
                </c:pt>
                <c:pt idx="32">
                  <c:v>-2.2149030000000001</c:v>
                </c:pt>
                <c:pt idx="33">
                  <c:v>-2.504416</c:v>
                </c:pt>
                <c:pt idx="34">
                  <c:v>-2.6891690000000001</c:v>
                </c:pt>
                <c:pt idx="35">
                  <c:v>-2.947044</c:v>
                </c:pt>
                <c:pt idx="36">
                  <c:v>-3.1774580000000001</c:v>
                </c:pt>
                <c:pt idx="37">
                  <c:v>-3.388687</c:v>
                </c:pt>
                <c:pt idx="38">
                  <c:v>-3.613092</c:v>
                </c:pt>
                <c:pt idx="39">
                  <c:v>-3.841488</c:v>
                </c:pt>
                <c:pt idx="40">
                  <c:v>-4.0363119999999997</c:v>
                </c:pt>
                <c:pt idx="41">
                  <c:v>-4.2674050000000001</c:v>
                </c:pt>
                <c:pt idx="42">
                  <c:v>-4.5089550000000003</c:v>
                </c:pt>
                <c:pt idx="43">
                  <c:v>-4.7418670000000001</c:v>
                </c:pt>
                <c:pt idx="44">
                  <c:v>-5.0289919999999997</c:v>
                </c:pt>
                <c:pt idx="45">
                  <c:v>-5.2240450000000003</c:v>
                </c:pt>
                <c:pt idx="46">
                  <c:v>-5.4775140000000002</c:v>
                </c:pt>
                <c:pt idx="47">
                  <c:v>-5.7625770000000003</c:v>
                </c:pt>
                <c:pt idx="48">
                  <c:v>-6.0558259999999997</c:v>
                </c:pt>
                <c:pt idx="49">
                  <c:v>-6.238861</c:v>
                </c:pt>
                <c:pt idx="50">
                  <c:v>-6.4632259999999997</c:v>
                </c:pt>
                <c:pt idx="51">
                  <c:v>-6.7233349999999996</c:v>
                </c:pt>
                <c:pt idx="52">
                  <c:v>-7.0475859999999999</c:v>
                </c:pt>
                <c:pt idx="53">
                  <c:v>-7.2822630000000004</c:v>
                </c:pt>
                <c:pt idx="54">
                  <c:v>-7.520626</c:v>
                </c:pt>
                <c:pt idx="55">
                  <c:v>-7.7937320000000003</c:v>
                </c:pt>
                <c:pt idx="56">
                  <c:v>-8.0732269999999993</c:v>
                </c:pt>
                <c:pt idx="57">
                  <c:v>-8.3820080000000008</c:v>
                </c:pt>
                <c:pt idx="58">
                  <c:v>-8.6940980000000003</c:v>
                </c:pt>
                <c:pt idx="59">
                  <c:v>-8.9918080000000007</c:v>
                </c:pt>
                <c:pt idx="60">
                  <c:v>-9.2596760000000007</c:v>
                </c:pt>
                <c:pt idx="61">
                  <c:v>-9.5519079999999992</c:v>
                </c:pt>
                <c:pt idx="62">
                  <c:v>-9.7743699999999993</c:v>
                </c:pt>
                <c:pt idx="63">
                  <c:v>-10.10938</c:v>
                </c:pt>
                <c:pt idx="64">
                  <c:v>-10.485860000000001</c:v>
                </c:pt>
                <c:pt idx="65">
                  <c:v>-10.806570000000001</c:v>
                </c:pt>
                <c:pt idx="66">
                  <c:v>-11.081490000000001</c:v>
                </c:pt>
                <c:pt idx="67">
                  <c:v>-11.38641</c:v>
                </c:pt>
                <c:pt idx="68">
                  <c:v>-11.81026</c:v>
                </c:pt>
                <c:pt idx="69">
                  <c:v>-12.14883</c:v>
                </c:pt>
                <c:pt idx="70">
                  <c:v>-12.504720000000001</c:v>
                </c:pt>
                <c:pt idx="71">
                  <c:v>-12.919090000000001</c:v>
                </c:pt>
                <c:pt idx="72">
                  <c:v>-13.29129</c:v>
                </c:pt>
                <c:pt idx="73">
                  <c:v>-13.6783</c:v>
                </c:pt>
                <c:pt idx="74">
                  <c:v>-14.06846</c:v>
                </c:pt>
                <c:pt idx="75">
                  <c:v>-14.46167</c:v>
                </c:pt>
                <c:pt idx="76">
                  <c:v>-14.909979999999999</c:v>
                </c:pt>
                <c:pt idx="77">
                  <c:v>-15.30977</c:v>
                </c:pt>
                <c:pt idx="78">
                  <c:v>-15.716240000000001</c:v>
                </c:pt>
                <c:pt idx="79">
                  <c:v>-16.295449999999999</c:v>
                </c:pt>
                <c:pt idx="80">
                  <c:v>-16.736709999999999</c:v>
                </c:pt>
                <c:pt idx="81">
                  <c:v>-17.27412</c:v>
                </c:pt>
                <c:pt idx="82">
                  <c:v>-17.77599</c:v>
                </c:pt>
                <c:pt idx="83">
                  <c:v>-18.21829</c:v>
                </c:pt>
                <c:pt idx="84">
                  <c:v>-18.775639999999999</c:v>
                </c:pt>
                <c:pt idx="85">
                  <c:v>-19.3079</c:v>
                </c:pt>
                <c:pt idx="86">
                  <c:v>-19.773289999999999</c:v>
                </c:pt>
                <c:pt idx="87">
                  <c:v>-20.305779999999999</c:v>
                </c:pt>
                <c:pt idx="88">
                  <c:v>-20.842780000000001</c:v>
                </c:pt>
                <c:pt idx="89">
                  <c:v>-21.434090000000001</c:v>
                </c:pt>
                <c:pt idx="90">
                  <c:v>-21.990500000000001</c:v>
                </c:pt>
                <c:pt idx="91">
                  <c:v>-22.580349999999999</c:v>
                </c:pt>
                <c:pt idx="92">
                  <c:v>-23.235790000000001</c:v>
                </c:pt>
                <c:pt idx="93">
                  <c:v>-23.77928</c:v>
                </c:pt>
                <c:pt idx="94">
                  <c:v>-24.36787</c:v>
                </c:pt>
                <c:pt idx="95">
                  <c:v>-24.910879999999999</c:v>
                </c:pt>
                <c:pt idx="96">
                  <c:v>-25.437930000000001</c:v>
                </c:pt>
                <c:pt idx="97">
                  <c:v>-25.799250000000001</c:v>
                </c:pt>
                <c:pt idx="98">
                  <c:v>-26.146889999999999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A4-46AD-A2BD-7503E82AA9ED}"/>
            </c:ext>
          </c:extLst>
        </c:ser>
        <c:ser>
          <c:idx val="12"/>
          <c:order val="11"/>
          <c:tx>
            <c:strRef>
              <c:f>'UMa-6GHz'!$AR$155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-32.919530000000002</c:v>
                </c:pt>
                <c:pt idx="1">
                  <c:v>-18.203469999999999</c:v>
                </c:pt>
                <c:pt idx="2">
                  <c:v>-14.39059</c:v>
                </c:pt>
                <c:pt idx="3">
                  <c:v>-11.661350000000001</c:v>
                </c:pt>
                <c:pt idx="4">
                  <c:v>-10.20848</c:v>
                </c:pt>
                <c:pt idx="5">
                  <c:v>-8.7518290000000007</c:v>
                </c:pt>
                <c:pt idx="6">
                  <c:v>-7.513083</c:v>
                </c:pt>
                <c:pt idx="7">
                  <c:v>-6.4375799999999996</c:v>
                </c:pt>
                <c:pt idx="8">
                  <c:v>-5.5322089999999999</c:v>
                </c:pt>
                <c:pt idx="9">
                  <c:v>-4.6902889999999999</c:v>
                </c:pt>
                <c:pt idx="10">
                  <c:v>-3.9640810000000002</c:v>
                </c:pt>
                <c:pt idx="11">
                  <c:v>-3.317812</c:v>
                </c:pt>
                <c:pt idx="12">
                  <c:v>-2.829739</c:v>
                </c:pt>
                <c:pt idx="13">
                  <c:v>-2.407511</c:v>
                </c:pt>
                <c:pt idx="14">
                  <c:v>-1.9686809999999999</c:v>
                </c:pt>
                <c:pt idx="15">
                  <c:v>-1.632547</c:v>
                </c:pt>
                <c:pt idx="16">
                  <c:v>-1.30505</c:v>
                </c:pt>
                <c:pt idx="17">
                  <c:v>-1.0087699999999999</c:v>
                </c:pt>
                <c:pt idx="18">
                  <c:v>-0.72151569999999998</c:v>
                </c:pt>
                <c:pt idx="19">
                  <c:v>-0.4477196</c:v>
                </c:pt>
                <c:pt idx="20">
                  <c:v>-0.22363659999999999</c:v>
                </c:pt>
                <c:pt idx="21">
                  <c:v>-2.7294160000000001E-3</c:v>
                </c:pt>
                <c:pt idx="22">
                  <c:v>0.163496</c:v>
                </c:pt>
                <c:pt idx="23">
                  <c:v>0.36499019999999999</c:v>
                </c:pt>
                <c:pt idx="24">
                  <c:v>0.54605870000000001</c:v>
                </c:pt>
                <c:pt idx="25">
                  <c:v>0.73398589999999997</c:v>
                </c:pt>
                <c:pt idx="26">
                  <c:v>0.89839360000000001</c:v>
                </c:pt>
                <c:pt idx="27">
                  <c:v>1.0873010000000001</c:v>
                </c:pt>
                <c:pt idx="28">
                  <c:v>1.319321</c:v>
                </c:pt>
                <c:pt idx="29">
                  <c:v>1.557177</c:v>
                </c:pt>
                <c:pt idx="30">
                  <c:v>1.7609630000000001</c:v>
                </c:pt>
                <c:pt idx="31">
                  <c:v>2.0040300000000002</c:v>
                </c:pt>
                <c:pt idx="32">
                  <c:v>2.2149030000000001</c:v>
                </c:pt>
                <c:pt idx="33">
                  <c:v>2.504416</c:v>
                </c:pt>
                <c:pt idx="34">
                  <c:v>2.6891690000000001</c:v>
                </c:pt>
                <c:pt idx="35">
                  <c:v>2.947044</c:v>
                </c:pt>
                <c:pt idx="36">
                  <c:v>3.1774580000000001</c:v>
                </c:pt>
                <c:pt idx="37">
                  <c:v>3.388687</c:v>
                </c:pt>
                <c:pt idx="38">
                  <c:v>3.613092</c:v>
                </c:pt>
                <c:pt idx="39">
                  <c:v>3.841488</c:v>
                </c:pt>
                <c:pt idx="40">
                  <c:v>4.0363119999999997</c:v>
                </c:pt>
                <c:pt idx="41">
                  <c:v>4.2674050000000001</c:v>
                </c:pt>
                <c:pt idx="42">
                  <c:v>4.5089550000000003</c:v>
                </c:pt>
                <c:pt idx="43">
                  <c:v>4.7418670000000001</c:v>
                </c:pt>
                <c:pt idx="44">
                  <c:v>5.0289919999999997</c:v>
                </c:pt>
                <c:pt idx="45">
                  <c:v>5.2240450000000003</c:v>
                </c:pt>
                <c:pt idx="46">
                  <c:v>5.4775140000000002</c:v>
                </c:pt>
                <c:pt idx="47">
                  <c:v>5.7625770000000003</c:v>
                </c:pt>
                <c:pt idx="48">
                  <c:v>6.0558259999999997</c:v>
                </c:pt>
                <c:pt idx="49">
                  <c:v>6.238861</c:v>
                </c:pt>
                <c:pt idx="50">
                  <c:v>6.4632259999999997</c:v>
                </c:pt>
                <c:pt idx="51">
                  <c:v>6.7233349999999996</c:v>
                </c:pt>
                <c:pt idx="52">
                  <c:v>7.0475859999999999</c:v>
                </c:pt>
                <c:pt idx="53">
                  <c:v>7.2822630000000004</c:v>
                </c:pt>
                <c:pt idx="54">
                  <c:v>7.520626</c:v>
                </c:pt>
                <c:pt idx="55">
                  <c:v>7.7937320000000003</c:v>
                </c:pt>
                <c:pt idx="56">
                  <c:v>8.0732269999999993</c:v>
                </c:pt>
                <c:pt idx="57">
                  <c:v>8.3820080000000008</c:v>
                </c:pt>
                <c:pt idx="58">
                  <c:v>8.6940980000000003</c:v>
                </c:pt>
                <c:pt idx="59">
                  <c:v>8.9918080000000007</c:v>
                </c:pt>
                <c:pt idx="60">
                  <c:v>9.2596760000000007</c:v>
                </c:pt>
                <c:pt idx="61">
                  <c:v>9.5519079999999992</c:v>
                </c:pt>
                <c:pt idx="62">
                  <c:v>9.7743699999999993</c:v>
                </c:pt>
                <c:pt idx="63">
                  <c:v>10.10938</c:v>
                </c:pt>
                <c:pt idx="64">
                  <c:v>10.485860000000001</c:v>
                </c:pt>
                <c:pt idx="65">
                  <c:v>10.806570000000001</c:v>
                </c:pt>
                <c:pt idx="66">
                  <c:v>11.081490000000001</c:v>
                </c:pt>
                <c:pt idx="67">
                  <c:v>11.38641</c:v>
                </c:pt>
                <c:pt idx="68">
                  <c:v>11.81026</c:v>
                </c:pt>
                <c:pt idx="69">
                  <c:v>12.14883</c:v>
                </c:pt>
                <c:pt idx="70">
                  <c:v>12.504720000000001</c:v>
                </c:pt>
                <c:pt idx="71">
                  <c:v>12.919090000000001</c:v>
                </c:pt>
                <c:pt idx="72">
                  <c:v>13.29129</c:v>
                </c:pt>
                <c:pt idx="73">
                  <c:v>13.6783</c:v>
                </c:pt>
                <c:pt idx="74">
                  <c:v>14.06846</c:v>
                </c:pt>
                <c:pt idx="75">
                  <c:v>14.46167</c:v>
                </c:pt>
                <c:pt idx="76">
                  <c:v>14.909979999999999</c:v>
                </c:pt>
                <c:pt idx="77">
                  <c:v>15.30977</c:v>
                </c:pt>
                <c:pt idx="78">
                  <c:v>15.716240000000001</c:v>
                </c:pt>
                <c:pt idx="79">
                  <c:v>16.295449999999999</c:v>
                </c:pt>
                <c:pt idx="80">
                  <c:v>16.736709999999999</c:v>
                </c:pt>
                <c:pt idx="81">
                  <c:v>17.27412</c:v>
                </c:pt>
                <c:pt idx="82">
                  <c:v>17.77599</c:v>
                </c:pt>
                <c:pt idx="83">
                  <c:v>18.21829</c:v>
                </c:pt>
                <c:pt idx="84">
                  <c:v>18.775639999999999</c:v>
                </c:pt>
                <c:pt idx="85">
                  <c:v>19.3079</c:v>
                </c:pt>
                <c:pt idx="86">
                  <c:v>19.773289999999999</c:v>
                </c:pt>
                <c:pt idx="87">
                  <c:v>20.305779999999999</c:v>
                </c:pt>
                <c:pt idx="88">
                  <c:v>20.842780000000001</c:v>
                </c:pt>
                <c:pt idx="89">
                  <c:v>21.434090000000001</c:v>
                </c:pt>
                <c:pt idx="90">
                  <c:v>21.990500000000001</c:v>
                </c:pt>
                <c:pt idx="91">
                  <c:v>22.580349999999999</c:v>
                </c:pt>
                <c:pt idx="92">
                  <c:v>23.235790000000001</c:v>
                </c:pt>
                <c:pt idx="93">
                  <c:v>23.77928</c:v>
                </c:pt>
                <c:pt idx="94">
                  <c:v>24.36787</c:v>
                </c:pt>
                <c:pt idx="95">
                  <c:v>24.910879999999999</c:v>
                </c:pt>
                <c:pt idx="96">
                  <c:v>25.437930000000001</c:v>
                </c:pt>
                <c:pt idx="97">
                  <c:v>25.799250000000001</c:v>
                </c:pt>
                <c:pt idx="98">
                  <c:v>26.146889999999999</c:v>
                </c:pt>
              </c:numCache>
            </c:numRef>
          </c:xVal>
          <c:yVal>
            <c:numRef>
              <c:f>'UMa-6GHz'!$AR$156:$AR$254</c:f>
              <c:numCache>
                <c:formatCode>0.000_ </c:formatCode>
                <c:ptCount val="99"/>
                <c:pt idx="0">
                  <c:v>32.919530000000002</c:v>
                </c:pt>
                <c:pt idx="1">
                  <c:v>18.203469999999999</c:v>
                </c:pt>
                <c:pt idx="2">
                  <c:v>14.39059</c:v>
                </c:pt>
                <c:pt idx="3">
                  <c:v>11.661350000000001</c:v>
                </c:pt>
                <c:pt idx="4">
                  <c:v>10.20848</c:v>
                </c:pt>
                <c:pt idx="5">
                  <c:v>8.7518290000000007</c:v>
                </c:pt>
                <c:pt idx="6">
                  <c:v>7.513083</c:v>
                </c:pt>
                <c:pt idx="7">
                  <c:v>6.4375799999999996</c:v>
                </c:pt>
                <c:pt idx="8">
                  <c:v>5.5322089999999999</c:v>
                </c:pt>
                <c:pt idx="9">
                  <c:v>4.6902889999999999</c:v>
                </c:pt>
                <c:pt idx="10">
                  <c:v>3.9640810000000002</c:v>
                </c:pt>
                <c:pt idx="11">
                  <c:v>3.317812</c:v>
                </c:pt>
                <c:pt idx="12">
                  <c:v>2.829739</c:v>
                </c:pt>
                <c:pt idx="13">
                  <c:v>2.407511</c:v>
                </c:pt>
                <c:pt idx="14">
                  <c:v>1.9686809999999999</c:v>
                </c:pt>
                <c:pt idx="15">
                  <c:v>1.632547</c:v>
                </c:pt>
                <c:pt idx="16">
                  <c:v>1.30505</c:v>
                </c:pt>
                <c:pt idx="17">
                  <c:v>1.0087699999999999</c:v>
                </c:pt>
                <c:pt idx="18">
                  <c:v>0.72151569999999998</c:v>
                </c:pt>
                <c:pt idx="19">
                  <c:v>0.4477196</c:v>
                </c:pt>
                <c:pt idx="20">
                  <c:v>0.22363659999999999</c:v>
                </c:pt>
                <c:pt idx="21">
                  <c:v>2.7294160000000001E-3</c:v>
                </c:pt>
                <c:pt idx="22">
                  <c:v>-0.163496</c:v>
                </c:pt>
                <c:pt idx="23">
                  <c:v>-0.36499019999999999</c:v>
                </c:pt>
                <c:pt idx="24">
                  <c:v>-0.54605870000000001</c:v>
                </c:pt>
                <c:pt idx="25">
                  <c:v>-0.73398589999999997</c:v>
                </c:pt>
                <c:pt idx="26">
                  <c:v>-0.89839360000000001</c:v>
                </c:pt>
                <c:pt idx="27">
                  <c:v>-1.0873010000000001</c:v>
                </c:pt>
                <c:pt idx="28">
                  <c:v>-1.319321</c:v>
                </c:pt>
                <c:pt idx="29">
                  <c:v>-1.557177</c:v>
                </c:pt>
                <c:pt idx="30">
                  <c:v>-1.7609630000000001</c:v>
                </c:pt>
                <c:pt idx="31">
                  <c:v>-2.0040300000000002</c:v>
                </c:pt>
                <c:pt idx="32">
                  <c:v>-2.2149030000000001</c:v>
                </c:pt>
                <c:pt idx="33">
                  <c:v>-2.504416</c:v>
                </c:pt>
                <c:pt idx="34">
                  <c:v>-2.6891690000000001</c:v>
                </c:pt>
                <c:pt idx="35">
                  <c:v>-2.947044</c:v>
                </c:pt>
                <c:pt idx="36">
                  <c:v>-3.1774580000000001</c:v>
                </c:pt>
                <c:pt idx="37">
                  <c:v>-3.388687</c:v>
                </c:pt>
                <c:pt idx="38">
                  <c:v>-3.613092</c:v>
                </c:pt>
                <c:pt idx="39">
                  <c:v>-3.841488</c:v>
                </c:pt>
                <c:pt idx="40">
                  <c:v>-4.0363119999999997</c:v>
                </c:pt>
                <c:pt idx="41">
                  <c:v>-4.2674050000000001</c:v>
                </c:pt>
                <c:pt idx="42">
                  <c:v>-4.5089550000000003</c:v>
                </c:pt>
                <c:pt idx="43">
                  <c:v>-4.7418670000000001</c:v>
                </c:pt>
                <c:pt idx="44">
                  <c:v>-5.0289919999999997</c:v>
                </c:pt>
                <c:pt idx="45">
                  <c:v>-5.2240450000000003</c:v>
                </c:pt>
                <c:pt idx="46">
                  <c:v>-5.4775140000000002</c:v>
                </c:pt>
                <c:pt idx="47">
                  <c:v>-5.7625770000000003</c:v>
                </c:pt>
                <c:pt idx="48">
                  <c:v>-6.0558259999999997</c:v>
                </c:pt>
                <c:pt idx="49">
                  <c:v>-6.238861</c:v>
                </c:pt>
                <c:pt idx="50">
                  <c:v>-6.4632259999999997</c:v>
                </c:pt>
                <c:pt idx="51">
                  <c:v>-6.7233349999999996</c:v>
                </c:pt>
                <c:pt idx="52">
                  <c:v>-7.0475859999999999</c:v>
                </c:pt>
                <c:pt idx="53">
                  <c:v>-7.2822630000000004</c:v>
                </c:pt>
                <c:pt idx="54">
                  <c:v>-7.520626</c:v>
                </c:pt>
                <c:pt idx="55">
                  <c:v>-7.7937320000000003</c:v>
                </c:pt>
                <c:pt idx="56">
                  <c:v>-8.0732269999999993</c:v>
                </c:pt>
                <c:pt idx="57">
                  <c:v>-8.3820080000000008</c:v>
                </c:pt>
                <c:pt idx="58">
                  <c:v>-8.6940980000000003</c:v>
                </c:pt>
                <c:pt idx="59">
                  <c:v>-8.9918080000000007</c:v>
                </c:pt>
                <c:pt idx="60">
                  <c:v>-9.2596760000000007</c:v>
                </c:pt>
                <c:pt idx="61">
                  <c:v>-9.5519079999999992</c:v>
                </c:pt>
                <c:pt idx="62">
                  <c:v>-9.7743699999999993</c:v>
                </c:pt>
                <c:pt idx="63">
                  <c:v>-10.10938</c:v>
                </c:pt>
                <c:pt idx="64">
                  <c:v>-10.485860000000001</c:v>
                </c:pt>
                <c:pt idx="65">
                  <c:v>-10.806570000000001</c:v>
                </c:pt>
                <c:pt idx="66">
                  <c:v>-11.081490000000001</c:v>
                </c:pt>
                <c:pt idx="67">
                  <c:v>-11.38641</c:v>
                </c:pt>
                <c:pt idx="68">
                  <c:v>-11.81026</c:v>
                </c:pt>
                <c:pt idx="69">
                  <c:v>-12.14883</c:v>
                </c:pt>
                <c:pt idx="70">
                  <c:v>-12.504720000000001</c:v>
                </c:pt>
                <c:pt idx="71">
                  <c:v>-12.919090000000001</c:v>
                </c:pt>
                <c:pt idx="72">
                  <c:v>-13.29129</c:v>
                </c:pt>
                <c:pt idx="73">
                  <c:v>-13.6783</c:v>
                </c:pt>
                <c:pt idx="74">
                  <c:v>-14.06846</c:v>
                </c:pt>
                <c:pt idx="75">
                  <c:v>-14.46167</c:v>
                </c:pt>
                <c:pt idx="76">
                  <c:v>-14.909979999999999</c:v>
                </c:pt>
                <c:pt idx="77">
                  <c:v>-15.30977</c:v>
                </c:pt>
                <c:pt idx="78">
                  <c:v>-15.716240000000001</c:v>
                </c:pt>
                <c:pt idx="79">
                  <c:v>-16.295449999999999</c:v>
                </c:pt>
                <c:pt idx="80">
                  <c:v>-16.736709999999999</c:v>
                </c:pt>
                <c:pt idx="81">
                  <c:v>-17.27412</c:v>
                </c:pt>
                <c:pt idx="82">
                  <c:v>-17.77599</c:v>
                </c:pt>
                <c:pt idx="83">
                  <c:v>-18.21829</c:v>
                </c:pt>
                <c:pt idx="84">
                  <c:v>-18.775639999999999</c:v>
                </c:pt>
                <c:pt idx="85">
                  <c:v>-19.3079</c:v>
                </c:pt>
                <c:pt idx="86">
                  <c:v>-19.773289999999999</c:v>
                </c:pt>
                <c:pt idx="87">
                  <c:v>-20.305779999999999</c:v>
                </c:pt>
                <c:pt idx="88">
                  <c:v>-20.842780000000001</c:v>
                </c:pt>
                <c:pt idx="89">
                  <c:v>-21.434090000000001</c:v>
                </c:pt>
                <c:pt idx="90">
                  <c:v>-21.990500000000001</c:v>
                </c:pt>
                <c:pt idx="91">
                  <c:v>-22.580349999999999</c:v>
                </c:pt>
                <c:pt idx="92">
                  <c:v>-23.235790000000001</c:v>
                </c:pt>
                <c:pt idx="93">
                  <c:v>-23.77928</c:v>
                </c:pt>
                <c:pt idx="94">
                  <c:v>-24.36787</c:v>
                </c:pt>
                <c:pt idx="95">
                  <c:v>-24.910879999999999</c:v>
                </c:pt>
                <c:pt idx="96">
                  <c:v>-25.437930000000001</c:v>
                </c:pt>
                <c:pt idx="97">
                  <c:v>-25.799250000000001</c:v>
                </c:pt>
                <c:pt idx="98">
                  <c:v>-26.146889999999999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A4-46AD-A2BD-7503E82AA9ED}"/>
            </c:ext>
          </c:extLst>
        </c:ser>
        <c:ser>
          <c:idx val="10"/>
          <c:order val="12"/>
          <c:tx>
            <c:strRef>
              <c:f>'UMa-6GHz'!$AS$155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-32.919530000000002</c:v>
                </c:pt>
                <c:pt idx="1">
                  <c:v>-18.203469999999999</c:v>
                </c:pt>
                <c:pt idx="2">
                  <c:v>-14.39059</c:v>
                </c:pt>
                <c:pt idx="3">
                  <c:v>-11.661350000000001</c:v>
                </c:pt>
                <c:pt idx="4">
                  <c:v>-10.20848</c:v>
                </c:pt>
                <c:pt idx="5">
                  <c:v>-8.7518290000000007</c:v>
                </c:pt>
                <c:pt idx="6">
                  <c:v>-7.513083</c:v>
                </c:pt>
                <c:pt idx="7">
                  <c:v>-6.4375799999999996</c:v>
                </c:pt>
                <c:pt idx="8">
                  <c:v>-5.5322089999999999</c:v>
                </c:pt>
                <c:pt idx="9">
                  <c:v>-4.6902889999999999</c:v>
                </c:pt>
                <c:pt idx="10">
                  <c:v>-3.9640810000000002</c:v>
                </c:pt>
                <c:pt idx="11">
                  <c:v>-3.317812</c:v>
                </c:pt>
                <c:pt idx="12">
                  <c:v>-2.829739</c:v>
                </c:pt>
                <c:pt idx="13">
                  <c:v>-2.407511</c:v>
                </c:pt>
                <c:pt idx="14">
                  <c:v>-1.9686809999999999</c:v>
                </c:pt>
                <c:pt idx="15">
                  <c:v>-1.632547</c:v>
                </c:pt>
                <c:pt idx="16">
                  <c:v>-1.30505</c:v>
                </c:pt>
                <c:pt idx="17">
                  <c:v>-1.0087699999999999</c:v>
                </c:pt>
                <c:pt idx="18">
                  <c:v>-0.72151569999999998</c:v>
                </c:pt>
                <c:pt idx="19">
                  <c:v>-0.4477196</c:v>
                </c:pt>
                <c:pt idx="20">
                  <c:v>-0.22363659999999999</c:v>
                </c:pt>
                <c:pt idx="21">
                  <c:v>-2.7294160000000001E-3</c:v>
                </c:pt>
                <c:pt idx="22">
                  <c:v>0.163496</c:v>
                </c:pt>
                <c:pt idx="23">
                  <c:v>0.36499019999999999</c:v>
                </c:pt>
                <c:pt idx="24">
                  <c:v>0.54605870000000001</c:v>
                </c:pt>
                <c:pt idx="25">
                  <c:v>0.73398589999999997</c:v>
                </c:pt>
                <c:pt idx="26">
                  <c:v>0.89839360000000001</c:v>
                </c:pt>
                <c:pt idx="27">
                  <c:v>1.0873010000000001</c:v>
                </c:pt>
                <c:pt idx="28">
                  <c:v>1.319321</c:v>
                </c:pt>
                <c:pt idx="29">
                  <c:v>1.557177</c:v>
                </c:pt>
                <c:pt idx="30">
                  <c:v>1.7609630000000001</c:v>
                </c:pt>
                <c:pt idx="31">
                  <c:v>2.0040300000000002</c:v>
                </c:pt>
                <c:pt idx="32">
                  <c:v>2.2149030000000001</c:v>
                </c:pt>
                <c:pt idx="33">
                  <c:v>2.504416</c:v>
                </c:pt>
                <c:pt idx="34">
                  <c:v>2.6891690000000001</c:v>
                </c:pt>
                <c:pt idx="35">
                  <c:v>2.947044</c:v>
                </c:pt>
                <c:pt idx="36">
                  <c:v>3.1774580000000001</c:v>
                </c:pt>
                <c:pt idx="37">
                  <c:v>3.388687</c:v>
                </c:pt>
                <c:pt idx="38">
                  <c:v>3.613092</c:v>
                </c:pt>
                <c:pt idx="39">
                  <c:v>3.841488</c:v>
                </c:pt>
                <c:pt idx="40">
                  <c:v>4.0363119999999997</c:v>
                </c:pt>
                <c:pt idx="41">
                  <c:v>4.2674050000000001</c:v>
                </c:pt>
                <c:pt idx="42">
                  <c:v>4.5089550000000003</c:v>
                </c:pt>
                <c:pt idx="43">
                  <c:v>4.7418670000000001</c:v>
                </c:pt>
                <c:pt idx="44">
                  <c:v>5.0289919999999997</c:v>
                </c:pt>
                <c:pt idx="45">
                  <c:v>5.2240450000000003</c:v>
                </c:pt>
                <c:pt idx="46">
                  <c:v>5.4775140000000002</c:v>
                </c:pt>
                <c:pt idx="47">
                  <c:v>5.7625770000000003</c:v>
                </c:pt>
                <c:pt idx="48">
                  <c:v>6.0558259999999997</c:v>
                </c:pt>
                <c:pt idx="49">
                  <c:v>6.238861</c:v>
                </c:pt>
                <c:pt idx="50">
                  <c:v>6.4632259999999997</c:v>
                </c:pt>
                <c:pt idx="51">
                  <c:v>6.7233349999999996</c:v>
                </c:pt>
                <c:pt idx="52">
                  <c:v>7.0475859999999999</c:v>
                </c:pt>
                <c:pt idx="53">
                  <c:v>7.2822630000000004</c:v>
                </c:pt>
                <c:pt idx="54">
                  <c:v>7.520626</c:v>
                </c:pt>
                <c:pt idx="55">
                  <c:v>7.7937320000000003</c:v>
                </c:pt>
                <c:pt idx="56">
                  <c:v>8.0732269999999993</c:v>
                </c:pt>
                <c:pt idx="57">
                  <c:v>8.3820080000000008</c:v>
                </c:pt>
                <c:pt idx="58">
                  <c:v>8.6940980000000003</c:v>
                </c:pt>
                <c:pt idx="59">
                  <c:v>8.9918080000000007</c:v>
                </c:pt>
                <c:pt idx="60">
                  <c:v>9.2596760000000007</c:v>
                </c:pt>
                <c:pt idx="61">
                  <c:v>9.5519079999999992</c:v>
                </c:pt>
                <c:pt idx="62">
                  <c:v>9.7743699999999993</c:v>
                </c:pt>
                <c:pt idx="63">
                  <c:v>10.10938</c:v>
                </c:pt>
                <c:pt idx="64">
                  <c:v>10.485860000000001</c:v>
                </c:pt>
                <c:pt idx="65">
                  <c:v>10.806570000000001</c:v>
                </c:pt>
                <c:pt idx="66">
                  <c:v>11.081490000000001</c:v>
                </c:pt>
                <c:pt idx="67">
                  <c:v>11.38641</c:v>
                </c:pt>
                <c:pt idx="68">
                  <c:v>11.81026</c:v>
                </c:pt>
                <c:pt idx="69">
                  <c:v>12.14883</c:v>
                </c:pt>
                <c:pt idx="70">
                  <c:v>12.504720000000001</c:v>
                </c:pt>
                <c:pt idx="71">
                  <c:v>12.919090000000001</c:v>
                </c:pt>
                <c:pt idx="72">
                  <c:v>13.29129</c:v>
                </c:pt>
                <c:pt idx="73">
                  <c:v>13.6783</c:v>
                </c:pt>
                <c:pt idx="74">
                  <c:v>14.06846</c:v>
                </c:pt>
                <c:pt idx="75">
                  <c:v>14.46167</c:v>
                </c:pt>
                <c:pt idx="76">
                  <c:v>14.909979999999999</c:v>
                </c:pt>
                <c:pt idx="77">
                  <c:v>15.30977</c:v>
                </c:pt>
                <c:pt idx="78">
                  <c:v>15.716240000000001</c:v>
                </c:pt>
                <c:pt idx="79">
                  <c:v>16.295449999999999</c:v>
                </c:pt>
                <c:pt idx="80">
                  <c:v>16.736709999999999</c:v>
                </c:pt>
                <c:pt idx="81">
                  <c:v>17.27412</c:v>
                </c:pt>
                <c:pt idx="82">
                  <c:v>17.77599</c:v>
                </c:pt>
                <c:pt idx="83">
                  <c:v>18.21829</c:v>
                </c:pt>
                <c:pt idx="84">
                  <c:v>18.775639999999999</c:v>
                </c:pt>
                <c:pt idx="85">
                  <c:v>19.3079</c:v>
                </c:pt>
                <c:pt idx="86">
                  <c:v>19.773289999999999</c:v>
                </c:pt>
                <c:pt idx="87">
                  <c:v>20.305779999999999</c:v>
                </c:pt>
                <c:pt idx="88">
                  <c:v>20.842780000000001</c:v>
                </c:pt>
                <c:pt idx="89">
                  <c:v>21.434090000000001</c:v>
                </c:pt>
                <c:pt idx="90">
                  <c:v>21.990500000000001</c:v>
                </c:pt>
                <c:pt idx="91">
                  <c:v>22.580349999999999</c:v>
                </c:pt>
                <c:pt idx="92">
                  <c:v>23.235790000000001</c:v>
                </c:pt>
                <c:pt idx="93">
                  <c:v>23.77928</c:v>
                </c:pt>
                <c:pt idx="94">
                  <c:v>24.36787</c:v>
                </c:pt>
                <c:pt idx="95">
                  <c:v>24.910879999999999</c:v>
                </c:pt>
                <c:pt idx="96">
                  <c:v>25.437930000000001</c:v>
                </c:pt>
                <c:pt idx="97">
                  <c:v>25.799250000000001</c:v>
                </c:pt>
                <c:pt idx="98">
                  <c:v>26.146889999999999</c:v>
                </c:pt>
              </c:numCache>
            </c:numRef>
          </c:xVal>
          <c:yVal>
            <c:numRef>
              <c:f>'UMa-6GHz'!$AS$156:$AS$254</c:f>
              <c:numCache>
                <c:formatCode>0.000_ </c:formatCode>
                <c:ptCount val="99"/>
                <c:pt idx="0">
                  <c:v>32.919530000000002</c:v>
                </c:pt>
                <c:pt idx="1">
                  <c:v>18.203469999999999</c:v>
                </c:pt>
                <c:pt idx="2">
                  <c:v>14.39059</c:v>
                </c:pt>
                <c:pt idx="3">
                  <c:v>11.661350000000001</c:v>
                </c:pt>
                <c:pt idx="4">
                  <c:v>10.20848</c:v>
                </c:pt>
                <c:pt idx="5">
                  <c:v>8.7518290000000007</c:v>
                </c:pt>
                <c:pt idx="6">
                  <c:v>7.513083</c:v>
                </c:pt>
                <c:pt idx="7">
                  <c:v>6.4375799999999996</c:v>
                </c:pt>
                <c:pt idx="8">
                  <c:v>5.5322089999999999</c:v>
                </c:pt>
                <c:pt idx="9">
                  <c:v>4.6902889999999999</c:v>
                </c:pt>
                <c:pt idx="10">
                  <c:v>3.9640810000000002</c:v>
                </c:pt>
                <c:pt idx="11">
                  <c:v>3.317812</c:v>
                </c:pt>
                <c:pt idx="12">
                  <c:v>2.829739</c:v>
                </c:pt>
                <c:pt idx="13">
                  <c:v>2.407511</c:v>
                </c:pt>
                <c:pt idx="14">
                  <c:v>1.9686809999999999</c:v>
                </c:pt>
                <c:pt idx="15">
                  <c:v>1.632547</c:v>
                </c:pt>
                <c:pt idx="16">
                  <c:v>1.30505</c:v>
                </c:pt>
                <c:pt idx="17">
                  <c:v>1.0087699999999999</c:v>
                </c:pt>
                <c:pt idx="18">
                  <c:v>0.72151569999999998</c:v>
                </c:pt>
                <c:pt idx="19">
                  <c:v>0.4477196</c:v>
                </c:pt>
                <c:pt idx="20">
                  <c:v>0.22363659999999999</c:v>
                </c:pt>
                <c:pt idx="21">
                  <c:v>2.7294160000000001E-3</c:v>
                </c:pt>
                <c:pt idx="22">
                  <c:v>-0.163496</c:v>
                </c:pt>
                <c:pt idx="23">
                  <c:v>-0.36499019999999999</c:v>
                </c:pt>
                <c:pt idx="24">
                  <c:v>-0.54605870000000001</c:v>
                </c:pt>
                <c:pt idx="25">
                  <c:v>-0.73398589999999997</c:v>
                </c:pt>
                <c:pt idx="26">
                  <c:v>-0.89839360000000001</c:v>
                </c:pt>
                <c:pt idx="27">
                  <c:v>-1.0873010000000001</c:v>
                </c:pt>
                <c:pt idx="28">
                  <c:v>-1.319321</c:v>
                </c:pt>
                <c:pt idx="29">
                  <c:v>-1.557177</c:v>
                </c:pt>
                <c:pt idx="30">
                  <c:v>-1.7609630000000001</c:v>
                </c:pt>
                <c:pt idx="31">
                  <c:v>-2.0040300000000002</c:v>
                </c:pt>
                <c:pt idx="32">
                  <c:v>-2.2149030000000001</c:v>
                </c:pt>
                <c:pt idx="33">
                  <c:v>-2.504416</c:v>
                </c:pt>
                <c:pt idx="34">
                  <c:v>-2.6891690000000001</c:v>
                </c:pt>
                <c:pt idx="35">
                  <c:v>-2.947044</c:v>
                </c:pt>
                <c:pt idx="36">
                  <c:v>-3.1774580000000001</c:v>
                </c:pt>
                <c:pt idx="37">
                  <c:v>-3.388687</c:v>
                </c:pt>
                <c:pt idx="38">
                  <c:v>-3.613092</c:v>
                </c:pt>
                <c:pt idx="39">
                  <c:v>-3.841488</c:v>
                </c:pt>
                <c:pt idx="40">
                  <c:v>-4.0363119999999997</c:v>
                </c:pt>
                <c:pt idx="41">
                  <c:v>-4.2674050000000001</c:v>
                </c:pt>
                <c:pt idx="42">
                  <c:v>-4.5089550000000003</c:v>
                </c:pt>
                <c:pt idx="43">
                  <c:v>-4.7418670000000001</c:v>
                </c:pt>
                <c:pt idx="44">
                  <c:v>-5.0289919999999997</c:v>
                </c:pt>
                <c:pt idx="45">
                  <c:v>-5.2240450000000003</c:v>
                </c:pt>
                <c:pt idx="46">
                  <c:v>-5.4775140000000002</c:v>
                </c:pt>
                <c:pt idx="47">
                  <c:v>-5.7625770000000003</c:v>
                </c:pt>
                <c:pt idx="48">
                  <c:v>-6.0558259999999997</c:v>
                </c:pt>
                <c:pt idx="49">
                  <c:v>-6.238861</c:v>
                </c:pt>
                <c:pt idx="50">
                  <c:v>-6.4632259999999997</c:v>
                </c:pt>
                <c:pt idx="51">
                  <c:v>-6.7233349999999996</c:v>
                </c:pt>
                <c:pt idx="52">
                  <c:v>-7.0475859999999999</c:v>
                </c:pt>
                <c:pt idx="53">
                  <c:v>-7.2822630000000004</c:v>
                </c:pt>
                <c:pt idx="54">
                  <c:v>-7.520626</c:v>
                </c:pt>
                <c:pt idx="55">
                  <c:v>-7.7937320000000003</c:v>
                </c:pt>
                <c:pt idx="56">
                  <c:v>-8.0732269999999993</c:v>
                </c:pt>
                <c:pt idx="57">
                  <c:v>-8.3820080000000008</c:v>
                </c:pt>
                <c:pt idx="58">
                  <c:v>-8.6940980000000003</c:v>
                </c:pt>
                <c:pt idx="59">
                  <c:v>-8.9918080000000007</c:v>
                </c:pt>
                <c:pt idx="60">
                  <c:v>-9.2596760000000007</c:v>
                </c:pt>
                <c:pt idx="61">
                  <c:v>-9.5519079999999992</c:v>
                </c:pt>
                <c:pt idx="62">
                  <c:v>-9.7743699999999993</c:v>
                </c:pt>
                <c:pt idx="63">
                  <c:v>-10.10938</c:v>
                </c:pt>
                <c:pt idx="64">
                  <c:v>-10.485860000000001</c:v>
                </c:pt>
                <c:pt idx="65">
                  <c:v>-10.806570000000001</c:v>
                </c:pt>
                <c:pt idx="66">
                  <c:v>-11.081490000000001</c:v>
                </c:pt>
                <c:pt idx="67">
                  <c:v>-11.38641</c:v>
                </c:pt>
                <c:pt idx="68">
                  <c:v>-11.81026</c:v>
                </c:pt>
                <c:pt idx="69">
                  <c:v>-12.14883</c:v>
                </c:pt>
                <c:pt idx="70">
                  <c:v>-12.504720000000001</c:v>
                </c:pt>
                <c:pt idx="71">
                  <c:v>-12.919090000000001</c:v>
                </c:pt>
                <c:pt idx="72">
                  <c:v>-13.29129</c:v>
                </c:pt>
                <c:pt idx="73">
                  <c:v>-13.6783</c:v>
                </c:pt>
                <c:pt idx="74">
                  <c:v>-14.06846</c:v>
                </c:pt>
                <c:pt idx="75">
                  <c:v>-14.46167</c:v>
                </c:pt>
                <c:pt idx="76">
                  <c:v>-14.909979999999999</c:v>
                </c:pt>
                <c:pt idx="77">
                  <c:v>-15.30977</c:v>
                </c:pt>
                <c:pt idx="78">
                  <c:v>-15.716240000000001</c:v>
                </c:pt>
                <c:pt idx="79">
                  <c:v>-16.295449999999999</c:v>
                </c:pt>
                <c:pt idx="80">
                  <c:v>-16.736709999999999</c:v>
                </c:pt>
                <c:pt idx="81">
                  <c:v>-17.27412</c:v>
                </c:pt>
                <c:pt idx="82">
                  <c:v>-17.77599</c:v>
                </c:pt>
                <c:pt idx="83">
                  <c:v>-18.21829</c:v>
                </c:pt>
                <c:pt idx="84">
                  <c:v>-18.775639999999999</c:v>
                </c:pt>
                <c:pt idx="85">
                  <c:v>-19.3079</c:v>
                </c:pt>
                <c:pt idx="86">
                  <c:v>-19.773289999999999</c:v>
                </c:pt>
                <c:pt idx="87">
                  <c:v>-20.305779999999999</c:v>
                </c:pt>
                <c:pt idx="88">
                  <c:v>-20.842780000000001</c:v>
                </c:pt>
                <c:pt idx="89">
                  <c:v>-21.434090000000001</c:v>
                </c:pt>
                <c:pt idx="90">
                  <c:v>-21.990500000000001</c:v>
                </c:pt>
                <c:pt idx="91">
                  <c:v>-22.580349999999999</c:v>
                </c:pt>
                <c:pt idx="92">
                  <c:v>-23.235790000000001</c:v>
                </c:pt>
                <c:pt idx="93">
                  <c:v>-23.77928</c:v>
                </c:pt>
                <c:pt idx="94">
                  <c:v>-24.36787</c:v>
                </c:pt>
                <c:pt idx="95">
                  <c:v>-24.910879999999999</c:v>
                </c:pt>
                <c:pt idx="96">
                  <c:v>-25.437930000000001</c:v>
                </c:pt>
                <c:pt idx="97">
                  <c:v>-25.799250000000001</c:v>
                </c:pt>
                <c:pt idx="98">
                  <c:v>-26.146889999999999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A4-46AD-A2BD-7503E82AA9ED}"/>
            </c:ext>
          </c:extLst>
        </c:ser>
        <c:ser>
          <c:idx val="13"/>
          <c:order val="13"/>
          <c:tx>
            <c:strRef>
              <c:f>'UMa-6GHz'!$AT$155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-32.919530000000002</c:v>
                </c:pt>
                <c:pt idx="1">
                  <c:v>-18.203469999999999</c:v>
                </c:pt>
                <c:pt idx="2">
                  <c:v>-14.39059</c:v>
                </c:pt>
                <c:pt idx="3">
                  <c:v>-11.661350000000001</c:v>
                </c:pt>
                <c:pt idx="4">
                  <c:v>-10.20848</c:v>
                </c:pt>
                <c:pt idx="5">
                  <c:v>-8.7518290000000007</c:v>
                </c:pt>
                <c:pt idx="6">
                  <c:v>-7.513083</c:v>
                </c:pt>
                <c:pt idx="7">
                  <c:v>-6.4375799999999996</c:v>
                </c:pt>
                <c:pt idx="8">
                  <c:v>-5.5322089999999999</c:v>
                </c:pt>
                <c:pt idx="9">
                  <c:v>-4.6902889999999999</c:v>
                </c:pt>
                <c:pt idx="10">
                  <c:v>-3.9640810000000002</c:v>
                </c:pt>
                <c:pt idx="11">
                  <c:v>-3.317812</c:v>
                </c:pt>
                <c:pt idx="12">
                  <c:v>-2.829739</c:v>
                </c:pt>
                <c:pt idx="13">
                  <c:v>-2.407511</c:v>
                </c:pt>
                <c:pt idx="14">
                  <c:v>-1.9686809999999999</c:v>
                </c:pt>
                <c:pt idx="15">
                  <c:v>-1.632547</c:v>
                </c:pt>
                <c:pt idx="16">
                  <c:v>-1.30505</c:v>
                </c:pt>
                <c:pt idx="17">
                  <c:v>-1.0087699999999999</c:v>
                </c:pt>
                <c:pt idx="18">
                  <c:v>-0.72151569999999998</c:v>
                </c:pt>
                <c:pt idx="19">
                  <c:v>-0.4477196</c:v>
                </c:pt>
                <c:pt idx="20">
                  <c:v>-0.22363659999999999</c:v>
                </c:pt>
                <c:pt idx="21">
                  <c:v>-2.7294160000000001E-3</c:v>
                </c:pt>
                <c:pt idx="22">
                  <c:v>0.163496</c:v>
                </c:pt>
                <c:pt idx="23">
                  <c:v>0.36499019999999999</c:v>
                </c:pt>
                <c:pt idx="24">
                  <c:v>0.54605870000000001</c:v>
                </c:pt>
                <c:pt idx="25">
                  <c:v>0.73398589999999997</c:v>
                </c:pt>
                <c:pt idx="26">
                  <c:v>0.89839360000000001</c:v>
                </c:pt>
                <c:pt idx="27">
                  <c:v>1.0873010000000001</c:v>
                </c:pt>
                <c:pt idx="28">
                  <c:v>1.319321</c:v>
                </c:pt>
                <c:pt idx="29">
                  <c:v>1.557177</c:v>
                </c:pt>
                <c:pt idx="30">
                  <c:v>1.7609630000000001</c:v>
                </c:pt>
                <c:pt idx="31">
                  <c:v>2.0040300000000002</c:v>
                </c:pt>
                <c:pt idx="32">
                  <c:v>2.2149030000000001</c:v>
                </c:pt>
                <c:pt idx="33">
                  <c:v>2.504416</c:v>
                </c:pt>
                <c:pt idx="34">
                  <c:v>2.6891690000000001</c:v>
                </c:pt>
                <c:pt idx="35">
                  <c:v>2.947044</c:v>
                </c:pt>
                <c:pt idx="36">
                  <c:v>3.1774580000000001</c:v>
                </c:pt>
                <c:pt idx="37">
                  <c:v>3.388687</c:v>
                </c:pt>
                <c:pt idx="38">
                  <c:v>3.613092</c:v>
                </c:pt>
                <c:pt idx="39">
                  <c:v>3.841488</c:v>
                </c:pt>
                <c:pt idx="40">
                  <c:v>4.0363119999999997</c:v>
                </c:pt>
                <c:pt idx="41">
                  <c:v>4.2674050000000001</c:v>
                </c:pt>
                <c:pt idx="42">
                  <c:v>4.5089550000000003</c:v>
                </c:pt>
                <c:pt idx="43">
                  <c:v>4.7418670000000001</c:v>
                </c:pt>
                <c:pt idx="44">
                  <c:v>5.0289919999999997</c:v>
                </c:pt>
                <c:pt idx="45">
                  <c:v>5.2240450000000003</c:v>
                </c:pt>
                <c:pt idx="46">
                  <c:v>5.4775140000000002</c:v>
                </c:pt>
                <c:pt idx="47">
                  <c:v>5.7625770000000003</c:v>
                </c:pt>
                <c:pt idx="48">
                  <c:v>6.0558259999999997</c:v>
                </c:pt>
                <c:pt idx="49">
                  <c:v>6.238861</c:v>
                </c:pt>
                <c:pt idx="50">
                  <c:v>6.4632259999999997</c:v>
                </c:pt>
                <c:pt idx="51">
                  <c:v>6.7233349999999996</c:v>
                </c:pt>
                <c:pt idx="52">
                  <c:v>7.0475859999999999</c:v>
                </c:pt>
                <c:pt idx="53">
                  <c:v>7.2822630000000004</c:v>
                </c:pt>
                <c:pt idx="54">
                  <c:v>7.520626</c:v>
                </c:pt>
                <c:pt idx="55">
                  <c:v>7.7937320000000003</c:v>
                </c:pt>
                <c:pt idx="56">
                  <c:v>8.0732269999999993</c:v>
                </c:pt>
                <c:pt idx="57">
                  <c:v>8.3820080000000008</c:v>
                </c:pt>
                <c:pt idx="58">
                  <c:v>8.6940980000000003</c:v>
                </c:pt>
                <c:pt idx="59">
                  <c:v>8.9918080000000007</c:v>
                </c:pt>
                <c:pt idx="60">
                  <c:v>9.2596760000000007</c:v>
                </c:pt>
                <c:pt idx="61">
                  <c:v>9.5519079999999992</c:v>
                </c:pt>
                <c:pt idx="62">
                  <c:v>9.7743699999999993</c:v>
                </c:pt>
                <c:pt idx="63">
                  <c:v>10.10938</c:v>
                </c:pt>
                <c:pt idx="64">
                  <c:v>10.485860000000001</c:v>
                </c:pt>
                <c:pt idx="65">
                  <c:v>10.806570000000001</c:v>
                </c:pt>
                <c:pt idx="66">
                  <c:v>11.081490000000001</c:v>
                </c:pt>
                <c:pt idx="67">
                  <c:v>11.38641</c:v>
                </c:pt>
                <c:pt idx="68">
                  <c:v>11.81026</c:v>
                </c:pt>
                <c:pt idx="69">
                  <c:v>12.14883</c:v>
                </c:pt>
                <c:pt idx="70">
                  <c:v>12.504720000000001</c:v>
                </c:pt>
                <c:pt idx="71">
                  <c:v>12.919090000000001</c:v>
                </c:pt>
                <c:pt idx="72">
                  <c:v>13.29129</c:v>
                </c:pt>
                <c:pt idx="73">
                  <c:v>13.6783</c:v>
                </c:pt>
                <c:pt idx="74">
                  <c:v>14.06846</c:v>
                </c:pt>
                <c:pt idx="75">
                  <c:v>14.46167</c:v>
                </c:pt>
                <c:pt idx="76">
                  <c:v>14.909979999999999</c:v>
                </c:pt>
                <c:pt idx="77">
                  <c:v>15.30977</c:v>
                </c:pt>
                <c:pt idx="78">
                  <c:v>15.716240000000001</c:v>
                </c:pt>
                <c:pt idx="79">
                  <c:v>16.295449999999999</c:v>
                </c:pt>
                <c:pt idx="80">
                  <c:v>16.736709999999999</c:v>
                </c:pt>
                <c:pt idx="81">
                  <c:v>17.27412</c:v>
                </c:pt>
                <c:pt idx="82">
                  <c:v>17.77599</c:v>
                </c:pt>
                <c:pt idx="83">
                  <c:v>18.21829</c:v>
                </c:pt>
                <c:pt idx="84">
                  <c:v>18.775639999999999</c:v>
                </c:pt>
                <c:pt idx="85">
                  <c:v>19.3079</c:v>
                </c:pt>
                <c:pt idx="86">
                  <c:v>19.773289999999999</c:v>
                </c:pt>
                <c:pt idx="87">
                  <c:v>20.305779999999999</c:v>
                </c:pt>
                <c:pt idx="88">
                  <c:v>20.842780000000001</c:v>
                </c:pt>
                <c:pt idx="89">
                  <c:v>21.434090000000001</c:v>
                </c:pt>
                <c:pt idx="90">
                  <c:v>21.990500000000001</c:v>
                </c:pt>
                <c:pt idx="91">
                  <c:v>22.580349999999999</c:v>
                </c:pt>
                <c:pt idx="92">
                  <c:v>23.235790000000001</c:v>
                </c:pt>
                <c:pt idx="93">
                  <c:v>23.77928</c:v>
                </c:pt>
                <c:pt idx="94">
                  <c:v>24.36787</c:v>
                </c:pt>
                <c:pt idx="95">
                  <c:v>24.910879999999999</c:v>
                </c:pt>
                <c:pt idx="96">
                  <c:v>25.437930000000001</c:v>
                </c:pt>
                <c:pt idx="97">
                  <c:v>25.799250000000001</c:v>
                </c:pt>
                <c:pt idx="98">
                  <c:v>26.146889999999999</c:v>
                </c:pt>
              </c:numCache>
            </c:numRef>
          </c:xVal>
          <c:yVal>
            <c:numRef>
              <c:f>'UMa-6GHz'!$AT$156:$AT$254</c:f>
              <c:numCache>
                <c:formatCode>0.000_ </c:formatCode>
                <c:ptCount val="99"/>
                <c:pt idx="0">
                  <c:v>32.919530000000002</c:v>
                </c:pt>
                <c:pt idx="1">
                  <c:v>18.203469999999999</c:v>
                </c:pt>
                <c:pt idx="2">
                  <c:v>14.39059</c:v>
                </c:pt>
                <c:pt idx="3">
                  <c:v>11.661350000000001</c:v>
                </c:pt>
                <c:pt idx="4">
                  <c:v>10.20848</c:v>
                </c:pt>
                <c:pt idx="5">
                  <c:v>8.7518290000000007</c:v>
                </c:pt>
                <c:pt idx="6">
                  <c:v>7.513083</c:v>
                </c:pt>
                <c:pt idx="7">
                  <c:v>6.4375799999999996</c:v>
                </c:pt>
                <c:pt idx="8">
                  <c:v>5.5322089999999999</c:v>
                </c:pt>
                <c:pt idx="9">
                  <c:v>4.6902889999999999</c:v>
                </c:pt>
                <c:pt idx="10">
                  <c:v>3.9640810000000002</c:v>
                </c:pt>
                <c:pt idx="11">
                  <c:v>3.317812</c:v>
                </c:pt>
                <c:pt idx="12">
                  <c:v>2.829739</c:v>
                </c:pt>
                <c:pt idx="13">
                  <c:v>2.407511</c:v>
                </c:pt>
                <c:pt idx="14">
                  <c:v>1.9686809999999999</c:v>
                </c:pt>
                <c:pt idx="15">
                  <c:v>1.632547</c:v>
                </c:pt>
                <c:pt idx="16">
                  <c:v>1.30505</c:v>
                </c:pt>
                <c:pt idx="17">
                  <c:v>1.0087699999999999</c:v>
                </c:pt>
                <c:pt idx="18">
                  <c:v>0.72151569999999998</c:v>
                </c:pt>
                <c:pt idx="19">
                  <c:v>0.4477196</c:v>
                </c:pt>
                <c:pt idx="20">
                  <c:v>0.22363659999999999</c:v>
                </c:pt>
                <c:pt idx="21">
                  <c:v>2.7294160000000001E-3</c:v>
                </c:pt>
                <c:pt idx="22">
                  <c:v>-0.163496</c:v>
                </c:pt>
                <c:pt idx="23">
                  <c:v>-0.36499019999999999</c:v>
                </c:pt>
                <c:pt idx="24">
                  <c:v>-0.54605870000000001</c:v>
                </c:pt>
                <c:pt idx="25">
                  <c:v>-0.73398589999999997</c:v>
                </c:pt>
                <c:pt idx="26">
                  <c:v>-0.89839360000000001</c:v>
                </c:pt>
                <c:pt idx="27">
                  <c:v>-1.0873010000000001</c:v>
                </c:pt>
                <c:pt idx="28">
                  <c:v>-1.319321</c:v>
                </c:pt>
                <c:pt idx="29">
                  <c:v>-1.557177</c:v>
                </c:pt>
                <c:pt idx="30">
                  <c:v>-1.7609630000000001</c:v>
                </c:pt>
                <c:pt idx="31">
                  <c:v>-2.0040300000000002</c:v>
                </c:pt>
                <c:pt idx="32">
                  <c:v>-2.2149030000000001</c:v>
                </c:pt>
                <c:pt idx="33">
                  <c:v>-2.504416</c:v>
                </c:pt>
                <c:pt idx="34">
                  <c:v>-2.6891690000000001</c:v>
                </c:pt>
                <c:pt idx="35">
                  <c:v>-2.947044</c:v>
                </c:pt>
                <c:pt idx="36">
                  <c:v>-3.1774580000000001</c:v>
                </c:pt>
                <c:pt idx="37">
                  <c:v>-3.388687</c:v>
                </c:pt>
                <c:pt idx="38">
                  <c:v>-3.613092</c:v>
                </c:pt>
                <c:pt idx="39">
                  <c:v>-3.841488</c:v>
                </c:pt>
                <c:pt idx="40">
                  <c:v>-4.0363119999999997</c:v>
                </c:pt>
                <c:pt idx="41">
                  <c:v>-4.2674050000000001</c:v>
                </c:pt>
                <c:pt idx="42">
                  <c:v>-4.5089550000000003</c:v>
                </c:pt>
                <c:pt idx="43">
                  <c:v>-4.7418670000000001</c:v>
                </c:pt>
                <c:pt idx="44">
                  <c:v>-5.0289919999999997</c:v>
                </c:pt>
                <c:pt idx="45">
                  <c:v>-5.2240450000000003</c:v>
                </c:pt>
                <c:pt idx="46">
                  <c:v>-5.4775140000000002</c:v>
                </c:pt>
                <c:pt idx="47">
                  <c:v>-5.7625770000000003</c:v>
                </c:pt>
                <c:pt idx="48">
                  <c:v>-6.0558259999999997</c:v>
                </c:pt>
                <c:pt idx="49">
                  <c:v>-6.238861</c:v>
                </c:pt>
                <c:pt idx="50">
                  <c:v>-6.4632259999999997</c:v>
                </c:pt>
                <c:pt idx="51">
                  <c:v>-6.7233349999999996</c:v>
                </c:pt>
                <c:pt idx="52">
                  <c:v>-7.0475859999999999</c:v>
                </c:pt>
                <c:pt idx="53">
                  <c:v>-7.2822630000000004</c:v>
                </c:pt>
                <c:pt idx="54">
                  <c:v>-7.520626</c:v>
                </c:pt>
                <c:pt idx="55">
                  <c:v>-7.7937320000000003</c:v>
                </c:pt>
                <c:pt idx="56">
                  <c:v>-8.0732269999999993</c:v>
                </c:pt>
                <c:pt idx="57">
                  <c:v>-8.3820080000000008</c:v>
                </c:pt>
                <c:pt idx="58">
                  <c:v>-8.6940980000000003</c:v>
                </c:pt>
                <c:pt idx="59">
                  <c:v>-8.9918080000000007</c:v>
                </c:pt>
                <c:pt idx="60">
                  <c:v>-9.2596760000000007</c:v>
                </c:pt>
                <c:pt idx="61">
                  <c:v>-9.5519079999999992</c:v>
                </c:pt>
                <c:pt idx="62">
                  <c:v>-9.7743699999999993</c:v>
                </c:pt>
                <c:pt idx="63">
                  <c:v>-10.10938</c:v>
                </c:pt>
                <c:pt idx="64">
                  <c:v>-10.485860000000001</c:v>
                </c:pt>
                <c:pt idx="65">
                  <c:v>-10.806570000000001</c:v>
                </c:pt>
                <c:pt idx="66">
                  <c:v>-11.081490000000001</c:v>
                </c:pt>
                <c:pt idx="67">
                  <c:v>-11.38641</c:v>
                </c:pt>
                <c:pt idx="68">
                  <c:v>-11.81026</c:v>
                </c:pt>
                <c:pt idx="69">
                  <c:v>-12.14883</c:v>
                </c:pt>
                <c:pt idx="70">
                  <c:v>-12.504720000000001</c:v>
                </c:pt>
                <c:pt idx="71">
                  <c:v>-12.919090000000001</c:v>
                </c:pt>
                <c:pt idx="72">
                  <c:v>-13.29129</c:v>
                </c:pt>
                <c:pt idx="73">
                  <c:v>-13.6783</c:v>
                </c:pt>
                <c:pt idx="74">
                  <c:v>-14.06846</c:v>
                </c:pt>
                <c:pt idx="75">
                  <c:v>-14.46167</c:v>
                </c:pt>
                <c:pt idx="76">
                  <c:v>-14.909979999999999</c:v>
                </c:pt>
                <c:pt idx="77">
                  <c:v>-15.30977</c:v>
                </c:pt>
                <c:pt idx="78">
                  <c:v>-15.716240000000001</c:v>
                </c:pt>
                <c:pt idx="79">
                  <c:v>-16.295449999999999</c:v>
                </c:pt>
                <c:pt idx="80">
                  <c:v>-16.736709999999999</c:v>
                </c:pt>
                <c:pt idx="81">
                  <c:v>-17.27412</c:v>
                </c:pt>
                <c:pt idx="82">
                  <c:v>-17.77599</c:v>
                </c:pt>
                <c:pt idx="83">
                  <c:v>-18.21829</c:v>
                </c:pt>
                <c:pt idx="84">
                  <c:v>-18.775639999999999</c:v>
                </c:pt>
                <c:pt idx="85">
                  <c:v>-19.3079</c:v>
                </c:pt>
                <c:pt idx="86">
                  <c:v>-19.773289999999999</c:v>
                </c:pt>
                <c:pt idx="87">
                  <c:v>-20.305779999999999</c:v>
                </c:pt>
                <c:pt idx="88">
                  <c:v>-20.842780000000001</c:v>
                </c:pt>
                <c:pt idx="89">
                  <c:v>-21.434090000000001</c:v>
                </c:pt>
                <c:pt idx="90">
                  <c:v>-21.990500000000001</c:v>
                </c:pt>
                <c:pt idx="91">
                  <c:v>-22.580349999999999</c:v>
                </c:pt>
                <c:pt idx="92">
                  <c:v>-23.235790000000001</c:v>
                </c:pt>
                <c:pt idx="93">
                  <c:v>-23.77928</c:v>
                </c:pt>
                <c:pt idx="94">
                  <c:v>-24.36787</c:v>
                </c:pt>
                <c:pt idx="95">
                  <c:v>-24.910879999999999</c:v>
                </c:pt>
                <c:pt idx="96">
                  <c:v>-25.437930000000001</c:v>
                </c:pt>
                <c:pt idx="97">
                  <c:v>-25.799250000000001</c:v>
                </c:pt>
                <c:pt idx="98">
                  <c:v>-26.146889999999999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A4-46AD-A2BD-7503E82AA9ED}"/>
            </c:ext>
          </c:extLst>
        </c:ser>
        <c:ser>
          <c:idx val="14"/>
          <c:order val="14"/>
          <c:tx>
            <c:strRef>
              <c:f>'UMa-6GHz'!$AU$155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-32.919530000000002</c:v>
                </c:pt>
                <c:pt idx="1">
                  <c:v>-18.203469999999999</c:v>
                </c:pt>
                <c:pt idx="2">
                  <c:v>-14.39059</c:v>
                </c:pt>
                <c:pt idx="3">
                  <c:v>-11.661350000000001</c:v>
                </c:pt>
                <c:pt idx="4">
                  <c:v>-10.20848</c:v>
                </c:pt>
                <c:pt idx="5">
                  <c:v>-8.7518290000000007</c:v>
                </c:pt>
                <c:pt idx="6">
                  <c:v>-7.513083</c:v>
                </c:pt>
                <c:pt idx="7">
                  <c:v>-6.4375799999999996</c:v>
                </c:pt>
                <c:pt idx="8">
                  <c:v>-5.5322089999999999</c:v>
                </c:pt>
                <c:pt idx="9">
                  <c:v>-4.6902889999999999</c:v>
                </c:pt>
                <c:pt idx="10">
                  <c:v>-3.9640810000000002</c:v>
                </c:pt>
                <c:pt idx="11">
                  <c:v>-3.317812</c:v>
                </c:pt>
                <c:pt idx="12">
                  <c:v>-2.829739</c:v>
                </c:pt>
                <c:pt idx="13">
                  <c:v>-2.407511</c:v>
                </c:pt>
                <c:pt idx="14">
                  <c:v>-1.9686809999999999</c:v>
                </c:pt>
                <c:pt idx="15">
                  <c:v>-1.632547</c:v>
                </c:pt>
                <c:pt idx="16">
                  <c:v>-1.30505</c:v>
                </c:pt>
                <c:pt idx="17">
                  <c:v>-1.0087699999999999</c:v>
                </c:pt>
                <c:pt idx="18">
                  <c:v>-0.72151569999999998</c:v>
                </c:pt>
                <c:pt idx="19">
                  <c:v>-0.4477196</c:v>
                </c:pt>
                <c:pt idx="20">
                  <c:v>-0.22363659999999999</c:v>
                </c:pt>
                <c:pt idx="21">
                  <c:v>-2.7294160000000001E-3</c:v>
                </c:pt>
                <c:pt idx="22">
                  <c:v>0.163496</c:v>
                </c:pt>
                <c:pt idx="23">
                  <c:v>0.36499019999999999</c:v>
                </c:pt>
                <c:pt idx="24">
                  <c:v>0.54605870000000001</c:v>
                </c:pt>
                <c:pt idx="25">
                  <c:v>0.73398589999999997</c:v>
                </c:pt>
                <c:pt idx="26">
                  <c:v>0.89839360000000001</c:v>
                </c:pt>
                <c:pt idx="27">
                  <c:v>1.0873010000000001</c:v>
                </c:pt>
                <c:pt idx="28">
                  <c:v>1.319321</c:v>
                </c:pt>
                <c:pt idx="29">
                  <c:v>1.557177</c:v>
                </c:pt>
                <c:pt idx="30">
                  <c:v>1.7609630000000001</c:v>
                </c:pt>
                <c:pt idx="31">
                  <c:v>2.0040300000000002</c:v>
                </c:pt>
                <c:pt idx="32">
                  <c:v>2.2149030000000001</c:v>
                </c:pt>
                <c:pt idx="33">
                  <c:v>2.504416</c:v>
                </c:pt>
                <c:pt idx="34">
                  <c:v>2.6891690000000001</c:v>
                </c:pt>
                <c:pt idx="35">
                  <c:v>2.947044</c:v>
                </c:pt>
                <c:pt idx="36">
                  <c:v>3.1774580000000001</c:v>
                </c:pt>
                <c:pt idx="37">
                  <c:v>3.388687</c:v>
                </c:pt>
                <c:pt idx="38">
                  <c:v>3.613092</c:v>
                </c:pt>
                <c:pt idx="39">
                  <c:v>3.841488</c:v>
                </c:pt>
                <c:pt idx="40">
                  <c:v>4.0363119999999997</c:v>
                </c:pt>
                <c:pt idx="41">
                  <c:v>4.2674050000000001</c:v>
                </c:pt>
                <c:pt idx="42">
                  <c:v>4.5089550000000003</c:v>
                </c:pt>
                <c:pt idx="43">
                  <c:v>4.7418670000000001</c:v>
                </c:pt>
                <c:pt idx="44">
                  <c:v>5.0289919999999997</c:v>
                </c:pt>
                <c:pt idx="45">
                  <c:v>5.2240450000000003</c:v>
                </c:pt>
                <c:pt idx="46">
                  <c:v>5.4775140000000002</c:v>
                </c:pt>
                <c:pt idx="47">
                  <c:v>5.7625770000000003</c:v>
                </c:pt>
                <c:pt idx="48">
                  <c:v>6.0558259999999997</c:v>
                </c:pt>
                <c:pt idx="49">
                  <c:v>6.238861</c:v>
                </c:pt>
                <c:pt idx="50">
                  <c:v>6.4632259999999997</c:v>
                </c:pt>
                <c:pt idx="51">
                  <c:v>6.7233349999999996</c:v>
                </c:pt>
                <c:pt idx="52">
                  <c:v>7.0475859999999999</c:v>
                </c:pt>
                <c:pt idx="53">
                  <c:v>7.2822630000000004</c:v>
                </c:pt>
                <c:pt idx="54">
                  <c:v>7.520626</c:v>
                </c:pt>
                <c:pt idx="55">
                  <c:v>7.7937320000000003</c:v>
                </c:pt>
                <c:pt idx="56">
                  <c:v>8.0732269999999993</c:v>
                </c:pt>
                <c:pt idx="57">
                  <c:v>8.3820080000000008</c:v>
                </c:pt>
                <c:pt idx="58">
                  <c:v>8.6940980000000003</c:v>
                </c:pt>
                <c:pt idx="59">
                  <c:v>8.9918080000000007</c:v>
                </c:pt>
                <c:pt idx="60">
                  <c:v>9.2596760000000007</c:v>
                </c:pt>
                <c:pt idx="61">
                  <c:v>9.5519079999999992</c:v>
                </c:pt>
                <c:pt idx="62">
                  <c:v>9.7743699999999993</c:v>
                </c:pt>
                <c:pt idx="63">
                  <c:v>10.10938</c:v>
                </c:pt>
                <c:pt idx="64">
                  <c:v>10.485860000000001</c:v>
                </c:pt>
                <c:pt idx="65">
                  <c:v>10.806570000000001</c:v>
                </c:pt>
                <c:pt idx="66">
                  <c:v>11.081490000000001</c:v>
                </c:pt>
                <c:pt idx="67">
                  <c:v>11.38641</c:v>
                </c:pt>
                <c:pt idx="68">
                  <c:v>11.81026</c:v>
                </c:pt>
                <c:pt idx="69">
                  <c:v>12.14883</c:v>
                </c:pt>
                <c:pt idx="70">
                  <c:v>12.504720000000001</c:v>
                </c:pt>
                <c:pt idx="71">
                  <c:v>12.919090000000001</c:v>
                </c:pt>
                <c:pt idx="72">
                  <c:v>13.29129</c:v>
                </c:pt>
                <c:pt idx="73">
                  <c:v>13.6783</c:v>
                </c:pt>
                <c:pt idx="74">
                  <c:v>14.06846</c:v>
                </c:pt>
                <c:pt idx="75">
                  <c:v>14.46167</c:v>
                </c:pt>
                <c:pt idx="76">
                  <c:v>14.909979999999999</c:v>
                </c:pt>
                <c:pt idx="77">
                  <c:v>15.30977</c:v>
                </c:pt>
                <c:pt idx="78">
                  <c:v>15.716240000000001</c:v>
                </c:pt>
                <c:pt idx="79">
                  <c:v>16.295449999999999</c:v>
                </c:pt>
                <c:pt idx="80">
                  <c:v>16.736709999999999</c:v>
                </c:pt>
                <c:pt idx="81">
                  <c:v>17.27412</c:v>
                </c:pt>
                <c:pt idx="82">
                  <c:v>17.77599</c:v>
                </c:pt>
                <c:pt idx="83">
                  <c:v>18.21829</c:v>
                </c:pt>
                <c:pt idx="84">
                  <c:v>18.775639999999999</c:v>
                </c:pt>
                <c:pt idx="85">
                  <c:v>19.3079</c:v>
                </c:pt>
                <c:pt idx="86">
                  <c:v>19.773289999999999</c:v>
                </c:pt>
                <c:pt idx="87">
                  <c:v>20.305779999999999</c:v>
                </c:pt>
                <c:pt idx="88">
                  <c:v>20.842780000000001</c:v>
                </c:pt>
                <c:pt idx="89">
                  <c:v>21.434090000000001</c:v>
                </c:pt>
                <c:pt idx="90">
                  <c:v>21.990500000000001</c:v>
                </c:pt>
                <c:pt idx="91">
                  <c:v>22.580349999999999</c:v>
                </c:pt>
                <c:pt idx="92">
                  <c:v>23.235790000000001</c:v>
                </c:pt>
                <c:pt idx="93">
                  <c:v>23.77928</c:v>
                </c:pt>
                <c:pt idx="94">
                  <c:v>24.36787</c:v>
                </c:pt>
                <c:pt idx="95">
                  <c:v>24.910879999999999</c:v>
                </c:pt>
                <c:pt idx="96">
                  <c:v>25.437930000000001</c:v>
                </c:pt>
                <c:pt idx="97">
                  <c:v>25.799250000000001</c:v>
                </c:pt>
                <c:pt idx="98">
                  <c:v>26.146889999999999</c:v>
                </c:pt>
              </c:numCache>
            </c:numRef>
          </c:xVal>
          <c:yVal>
            <c:numRef>
              <c:f>'UMa-6GHz'!$AU$156:$AU$254</c:f>
              <c:numCache>
                <c:formatCode>0.000_ </c:formatCode>
                <c:ptCount val="99"/>
                <c:pt idx="0">
                  <c:v>32.919530000000002</c:v>
                </c:pt>
                <c:pt idx="1">
                  <c:v>18.203469999999999</c:v>
                </c:pt>
                <c:pt idx="2">
                  <c:v>14.39059</c:v>
                </c:pt>
                <c:pt idx="3">
                  <c:v>11.661350000000001</c:v>
                </c:pt>
                <c:pt idx="4">
                  <c:v>10.20848</c:v>
                </c:pt>
                <c:pt idx="5">
                  <c:v>8.7518290000000007</c:v>
                </c:pt>
                <c:pt idx="6">
                  <c:v>7.513083</c:v>
                </c:pt>
                <c:pt idx="7">
                  <c:v>6.4375799999999996</c:v>
                </c:pt>
                <c:pt idx="8">
                  <c:v>5.5322089999999999</c:v>
                </c:pt>
                <c:pt idx="9">
                  <c:v>4.6902889999999999</c:v>
                </c:pt>
                <c:pt idx="10">
                  <c:v>3.9640810000000002</c:v>
                </c:pt>
                <c:pt idx="11">
                  <c:v>3.317812</c:v>
                </c:pt>
                <c:pt idx="12">
                  <c:v>2.829739</c:v>
                </c:pt>
                <c:pt idx="13">
                  <c:v>2.407511</c:v>
                </c:pt>
                <c:pt idx="14">
                  <c:v>1.9686809999999999</c:v>
                </c:pt>
                <c:pt idx="15">
                  <c:v>1.632547</c:v>
                </c:pt>
                <c:pt idx="16">
                  <c:v>1.30505</c:v>
                </c:pt>
                <c:pt idx="17">
                  <c:v>1.0087699999999999</c:v>
                </c:pt>
                <c:pt idx="18">
                  <c:v>0.72151569999999998</c:v>
                </c:pt>
                <c:pt idx="19">
                  <c:v>0.4477196</c:v>
                </c:pt>
                <c:pt idx="20">
                  <c:v>0.22363659999999999</c:v>
                </c:pt>
                <c:pt idx="21">
                  <c:v>2.7294160000000001E-3</c:v>
                </c:pt>
                <c:pt idx="22">
                  <c:v>-0.163496</c:v>
                </c:pt>
                <c:pt idx="23">
                  <c:v>-0.36499019999999999</c:v>
                </c:pt>
                <c:pt idx="24">
                  <c:v>-0.54605870000000001</c:v>
                </c:pt>
                <c:pt idx="25">
                  <c:v>-0.73398589999999997</c:v>
                </c:pt>
                <c:pt idx="26">
                  <c:v>-0.89839360000000001</c:v>
                </c:pt>
                <c:pt idx="27">
                  <c:v>-1.0873010000000001</c:v>
                </c:pt>
                <c:pt idx="28">
                  <c:v>-1.319321</c:v>
                </c:pt>
                <c:pt idx="29">
                  <c:v>-1.557177</c:v>
                </c:pt>
                <c:pt idx="30">
                  <c:v>-1.7609630000000001</c:v>
                </c:pt>
                <c:pt idx="31">
                  <c:v>-2.0040300000000002</c:v>
                </c:pt>
                <c:pt idx="32">
                  <c:v>-2.2149030000000001</c:v>
                </c:pt>
                <c:pt idx="33">
                  <c:v>-2.504416</c:v>
                </c:pt>
                <c:pt idx="34">
                  <c:v>-2.6891690000000001</c:v>
                </c:pt>
                <c:pt idx="35">
                  <c:v>-2.947044</c:v>
                </c:pt>
                <c:pt idx="36">
                  <c:v>-3.1774580000000001</c:v>
                </c:pt>
                <c:pt idx="37">
                  <c:v>-3.388687</c:v>
                </c:pt>
                <c:pt idx="38">
                  <c:v>-3.613092</c:v>
                </c:pt>
                <c:pt idx="39">
                  <c:v>-3.841488</c:v>
                </c:pt>
                <c:pt idx="40">
                  <c:v>-4.0363119999999997</c:v>
                </c:pt>
                <c:pt idx="41">
                  <c:v>-4.2674050000000001</c:v>
                </c:pt>
                <c:pt idx="42">
                  <c:v>-4.5089550000000003</c:v>
                </c:pt>
                <c:pt idx="43">
                  <c:v>-4.7418670000000001</c:v>
                </c:pt>
                <c:pt idx="44">
                  <c:v>-5.0289919999999997</c:v>
                </c:pt>
                <c:pt idx="45">
                  <c:v>-5.2240450000000003</c:v>
                </c:pt>
                <c:pt idx="46">
                  <c:v>-5.4775140000000002</c:v>
                </c:pt>
                <c:pt idx="47">
                  <c:v>-5.7625770000000003</c:v>
                </c:pt>
                <c:pt idx="48">
                  <c:v>-6.0558259999999997</c:v>
                </c:pt>
                <c:pt idx="49">
                  <c:v>-6.238861</c:v>
                </c:pt>
                <c:pt idx="50">
                  <c:v>-6.4632259999999997</c:v>
                </c:pt>
                <c:pt idx="51">
                  <c:v>-6.7233349999999996</c:v>
                </c:pt>
                <c:pt idx="52">
                  <c:v>-7.0475859999999999</c:v>
                </c:pt>
                <c:pt idx="53">
                  <c:v>-7.2822630000000004</c:v>
                </c:pt>
                <c:pt idx="54">
                  <c:v>-7.520626</c:v>
                </c:pt>
                <c:pt idx="55">
                  <c:v>-7.7937320000000003</c:v>
                </c:pt>
                <c:pt idx="56">
                  <c:v>-8.0732269999999993</c:v>
                </c:pt>
                <c:pt idx="57">
                  <c:v>-8.3820080000000008</c:v>
                </c:pt>
                <c:pt idx="58">
                  <c:v>-8.6940980000000003</c:v>
                </c:pt>
                <c:pt idx="59">
                  <c:v>-8.9918080000000007</c:v>
                </c:pt>
                <c:pt idx="60">
                  <c:v>-9.2596760000000007</c:v>
                </c:pt>
                <c:pt idx="61">
                  <c:v>-9.5519079999999992</c:v>
                </c:pt>
                <c:pt idx="62">
                  <c:v>-9.7743699999999993</c:v>
                </c:pt>
                <c:pt idx="63">
                  <c:v>-10.10938</c:v>
                </c:pt>
                <c:pt idx="64">
                  <c:v>-10.485860000000001</c:v>
                </c:pt>
                <c:pt idx="65">
                  <c:v>-10.806570000000001</c:v>
                </c:pt>
                <c:pt idx="66">
                  <c:v>-11.081490000000001</c:v>
                </c:pt>
                <c:pt idx="67">
                  <c:v>-11.38641</c:v>
                </c:pt>
                <c:pt idx="68">
                  <c:v>-11.81026</c:v>
                </c:pt>
                <c:pt idx="69">
                  <c:v>-12.14883</c:v>
                </c:pt>
                <c:pt idx="70">
                  <c:v>-12.504720000000001</c:v>
                </c:pt>
                <c:pt idx="71">
                  <c:v>-12.919090000000001</c:v>
                </c:pt>
                <c:pt idx="72">
                  <c:v>-13.29129</c:v>
                </c:pt>
                <c:pt idx="73">
                  <c:v>-13.6783</c:v>
                </c:pt>
                <c:pt idx="74">
                  <c:v>-14.06846</c:v>
                </c:pt>
                <c:pt idx="75">
                  <c:v>-14.46167</c:v>
                </c:pt>
                <c:pt idx="76">
                  <c:v>-14.909979999999999</c:v>
                </c:pt>
                <c:pt idx="77">
                  <c:v>-15.30977</c:v>
                </c:pt>
                <c:pt idx="78">
                  <c:v>-15.716240000000001</c:v>
                </c:pt>
                <c:pt idx="79">
                  <c:v>-16.295449999999999</c:v>
                </c:pt>
                <c:pt idx="80">
                  <c:v>-16.736709999999999</c:v>
                </c:pt>
                <c:pt idx="81">
                  <c:v>-17.27412</c:v>
                </c:pt>
                <c:pt idx="82">
                  <c:v>-17.77599</c:v>
                </c:pt>
                <c:pt idx="83">
                  <c:v>-18.21829</c:v>
                </c:pt>
                <c:pt idx="84">
                  <c:v>-18.775639999999999</c:v>
                </c:pt>
                <c:pt idx="85">
                  <c:v>-19.3079</c:v>
                </c:pt>
                <c:pt idx="86">
                  <c:v>-19.773289999999999</c:v>
                </c:pt>
                <c:pt idx="87">
                  <c:v>-20.305779999999999</c:v>
                </c:pt>
                <c:pt idx="88">
                  <c:v>-20.842780000000001</c:v>
                </c:pt>
                <c:pt idx="89">
                  <c:v>-21.434090000000001</c:v>
                </c:pt>
                <c:pt idx="90">
                  <c:v>-21.990500000000001</c:v>
                </c:pt>
                <c:pt idx="91">
                  <c:v>-22.580349999999999</c:v>
                </c:pt>
                <c:pt idx="92">
                  <c:v>-23.235790000000001</c:v>
                </c:pt>
                <c:pt idx="93">
                  <c:v>-23.77928</c:v>
                </c:pt>
                <c:pt idx="94">
                  <c:v>-24.36787</c:v>
                </c:pt>
                <c:pt idx="95">
                  <c:v>-24.910879999999999</c:v>
                </c:pt>
                <c:pt idx="96">
                  <c:v>-25.437930000000001</c:v>
                </c:pt>
                <c:pt idx="97">
                  <c:v>-25.799250000000001</c:v>
                </c:pt>
                <c:pt idx="98">
                  <c:v>-26.146889999999999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A4-46AD-A2BD-7503E82AA9ED}"/>
            </c:ext>
          </c:extLst>
        </c:ser>
        <c:ser>
          <c:idx val="15"/>
          <c:order val="15"/>
          <c:tx>
            <c:strRef>
              <c:f>'UMa-6GHz'!$AV$155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-32.919530000000002</c:v>
                </c:pt>
                <c:pt idx="1">
                  <c:v>-18.203469999999999</c:v>
                </c:pt>
                <c:pt idx="2">
                  <c:v>-14.39059</c:v>
                </c:pt>
                <c:pt idx="3">
                  <c:v>-11.661350000000001</c:v>
                </c:pt>
                <c:pt idx="4">
                  <c:v>-10.20848</c:v>
                </c:pt>
                <c:pt idx="5">
                  <c:v>-8.7518290000000007</c:v>
                </c:pt>
                <c:pt idx="6">
                  <c:v>-7.513083</c:v>
                </c:pt>
                <c:pt idx="7">
                  <c:v>-6.4375799999999996</c:v>
                </c:pt>
                <c:pt idx="8">
                  <c:v>-5.5322089999999999</c:v>
                </c:pt>
                <c:pt idx="9">
                  <c:v>-4.6902889999999999</c:v>
                </c:pt>
                <c:pt idx="10">
                  <c:v>-3.9640810000000002</c:v>
                </c:pt>
                <c:pt idx="11">
                  <c:v>-3.317812</c:v>
                </c:pt>
                <c:pt idx="12">
                  <c:v>-2.829739</c:v>
                </c:pt>
                <c:pt idx="13">
                  <c:v>-2.407511</c:v>
                </c:pt>
                <c:pt idx="14">
                  <c:v>-1.9686809999999999</c:v>
                </c:pt>
                <c:pt idx="15">
                  <c:v>-1.632547</c:v>
                </c:pt>
                <c:pt idx="16">
                  <c:v>-1.30505</c:v>
                </c:pt>
                <c:pt idx="17">
                  <c:v>-1.0087699999999999</c:v>
                </c:pt>
                <c:pt idx="18">
                  <c:v>-0.72151569999999998</c:v>
                </c:pt>
                <c:pt idx="19">
                  <c:v>-0.4477196</c:v>
                </c:pt>
                <c:pt idx="20">
                  <c:v>-0.22363659999999999</c:v>
                </c:pt>
                <c:pt idx="21">
                  <c:v>-2.7294160000000001E-3</c:v>
                </c:pt>
                <c:pt idx="22">
                  <c:v>0.163496</c:v>
                </c:pt>
                <c:pt idx="23">
                  <c:v>0.36499019999999999</c:v>
                </c:pt>
                <c:pt idx="24">
                  <c:v>0.54605870000000001</c:v>
                </c:pt>
                <c:pt idx="25">
                  <c:v>0.73398589999999997</c:v>
                </c:pt>
                <c:pt idx="26">
                  <c:v>0.89839360000000001</c:v>
                </c:pt>
                <c:pt idx="27">
                  <c:v>1.0873010000000001</c:v>
                </c:pt>
                <c:pt idx="28">
                  <c:v>1.319321</c:v>
                </c:pt>
                <c:pt idx="29">
                  <c:v>1.557177</c:v>
                </c:pt>
                <c:pt idx="30">
                  <c:v>1.7609630000000001</c:v>
                </c:pt>
                <c:pt idx="31">
                  <c:v>2.0040300000000002</c:v>
                </c:pt>
                <c:pt idx="32">
                  <c:v>2.2149030000000001</c:v>
                </c:pt>
                <c:pt idx="33">
                  <c:v>2.504416</c:v>
                </c:pt>
                <c:pt idx="34">
                  <c:v>2.6891690000000001</c:v>
                </c:pt>
                <c:pt idx="35">
                  <c:v>2.947044</c:v>
                </c:pt>
                <c:pt idx="36">
                  <c:v>3.1774580000000001</c:v>
                </c:pt>
                <c:pt idx="37">
                  <c:v>3.388687</c:v>
                </c:pt>
                <c:pt idx="38">
                  <c:v>3.613092</c:v>
                </c:pt>
                <c:pt idx="39">
                  <c:v>3.841488</c:v>
                </c:pt>
                <c:pt idx="40">
                  <c:v>4.0363119999999997</c:v>
                </c:pt>
                <c:pt idx="41">
                  <c:v>4.2674050000000001</c:v>
                </c:pt>
                <c:pt idx="42">
                  <c:v>4.5089550000000003</c:v>
                </c:pt>
                <c:pt idx="43">
                  <c:v>4.7418670000000001</c:v>
                </c:pt>
                <c:pt idx="44">
                  <c:v>5.0289919999999997</c:v>
                </c:pt>
                <c:pt idx="45">
                  <c:v>5.2240450000000003</c:v>
                </c:pt>
                <c:pt idx="46">
                  <c:v>5.4775140000000002</c:v>
                </c:pt>
                <c:pt idx="47">
                  <c:v>5.7625770000000003</c:v>
                </c:pt>
                <c:pt idx="48">
                  <c:v>6.0558259999999997</c:v>
                </c:pt>
                <c:pt idx="49">
                  <c:v>6.238861</c:v>
                </c:pt>
                <c:pt idx="50">
                  <c:v>6.4632259999999997</c:v>
                </c:pt>
                <c:pt idx="51">
                  <c:v>6.7233349999999996</c:v>
                </c:pt>
                <c:pt idx="52">
                  <c:v>7.0475859999999999</c:v>
                </c:pt>
                <c:pt idx="53">
                  <c:v>7.2822630000000004</c:v>
                </c:pt>
                <c:pt idx="54">
                  <c:v>7.520626</c:v>
                </c:pt>
                <c:pt idx="55">
                  <c:v>7.7937320000000003</c:v>
                </c:pt>
                <c:pt idx="56">
                  <c:v>8.0732269999999993</c:v>
                </c:pt>
                <c:pt idx="57">
                  <c:v>8.3820080000000008</c:v>
                </c:pt>
                <c:pt idx="58">
                  <c:v>8.6940980000000003</c:v>
                </c:pt>
                <c:pt idx="59">
                  <c:v>8.9918080000000007</c:v>
                </c:pt>
                <c:pt idx="60">
                  <c:v>9.2596760000000007</c:v>
                </c:pt>
                <c:pt idx="61">
                  <c:v>9.5519079999999992</c:v>
                </c:pt>
                <c:pt idx="62">
                  <c:v>9.7743699999999993</c:v>
                </c:pt>
                <c:pt idx="63">
                  <c:v>10.10938</c:v>
                </c:pt>
                <c:pt idx="64">
                  <c:v>10.485860000000001</c:v>
                </c:pt>
                <c:pt idx="65">
                  <c:v>10.806570000000001</c:v>
                </c:pt>
                <c:pt idx="66">
                  <c:v>11.081490000000001</c:v>
                </c:pt>
                <c:pt idx="67">
                  <c:v>11.38641</c:v>
                </c:pt>
                <c:pt idx="68">
                  <c:v>11.81026</c:v>
                </c:pt>
                <c:pt idx="69">
                  <c:v>12.14883</c:v>
                </c:pt>
                <c:pt idx="70">
                  <c:v>12.504720000000001</c:v>
                </c:pt>
                <c:pt idx="71">
                  <c:v>12.919090000000001</c:v>
                </c:pt>
                <c:pt idx="72">
                  <c:v>13.29129</c:v>
                </c:pt>
                <c:pt idx="73">
                  <c:v>13.6783</c:v>
                </c:pt>
                <c:pt idx="74">
                  <c:v>14.06846</c:v>
                </c:pt>
                <c:pt idx="75">
                  <c:v>14.46167</c:v>
                </c:pt>
                <c:pt idx="76">
                  <c:v>14.909979999999999</c:v>
                </c:pt>
                <c:pt idx="77">
                  <c:v>15.30977</c:v>
                </c:pt>
                <c:pt idx="78">
                  <c:v>15.716240000000001</c:v>
                </c:pt>
                <c:pt idx="79">
                  <c:v>16.295449999999999</c:v>
                </c:pt>
                <c:pt idx="80">
                  <c:v>16.736709999999999</c:v>
                </c:pt>
                <c:pt idx="81">
                  <c:v>17.27412</c:v>
                </c:pt>
                <c:pt idx="82">
                  <c:v>17.77599</c:v>
                </c:pt>
                <c:pt idx="83">
                  <c:v>18.21829</c:v>
                </c:pt>
                <c:pt idx="84">
                  <c:v>18.775639999999999</c:v>
                </c:pt>
                <c:pt idx="85">
                  <c:v>19.3079</c:v>
                </c:pt>
                <c:pt idx="86">
                  <c:v>19.773289999999999</c:v>
                </c:pt>
                <c:pt idx="87">
                  <c:v>20.305779999999999</c:v>
                </c:pt>
                <c:pt idx="88">
                  <c:v>20.842780000000001</c:v>
                </c:pt>
                <c:pt idx="89">
                  <c:v>21.434090000000001</c:v>
                </c:pt>
                <c:pt idx="90">
                  <c:v>21.990500000000001</c:v>
                </c:pt>
                <c:pt idx="91">
                  <c:v>22.580349999999999</c:v>
                </c:pt>
                <c:pt idx="92">
                  <c:v>23.235790000000001</c:v>
                </c:pt>
                <c:pt idx="93">
                  <c:v>23.77928</c:v>
                </c:pt>
                <c:pt idx="94">
                  <c:v>24.36787</c:v>
                </c:pt>
                <c:pt idx="95">
                  <c:v>24.910879999999999</c:v>
                </c:pt>
                <c:pt idx="96">
                  <c:v>25.437930000000001</c:v>
                </c:pt>
                <c:pt idx="97">
                  <c:v>25.799250000000001</c:v>
                </c:pt>
                <c:pt idx="98">
                  <c:v>26.146889999999999</c:v>
                </c:pt>
              </c:numCache>
            </c:numRef>
          </c:xVal>
          <c:yVal>
            <c:numRef>
              <c:f>'UMa-6GHz'!$AV$156:$AV$254</c:f>
              <c:numCache>
                <c:formatCode>0.000_ </c:formatCode>
                <c:ptCount val="99"/>
                <c:pt idx="0">
                  <c:v>32.919530000000002</c:v>
                </c:pt>
                <c:pt idx="1">
                  <c:v>18.203469999999999</c:v>
                </c:pt>
                <c:pt idx="2">
                  <c:v>14.39059</c:v>
                </c:pt>
                <c:pt idx="3">
                  <c:v>11.661350000000001</c:v>
                </c:pt>
                <c:pt idx="4">
                  <c:v>10.20848</c:v>
                </c:pt>
                <c:pt idx="5">
                  <c:v>8.7518290000000007</c:v>
                </c:pt>
                <c:pt idx="6">
                  <c:v>7.513083</c:v>
                </c:pt>
                <c:pt idx="7">
                  <c:v>6.4375799999999996</c:v>
                </c:pt>
                <c:pt idx="8">
                  <c:v>5.5322089999999999</c:v>
                </c:pt>
                <c:pt idx="9">
                  <c:v>4.6902889999999999</c:v>
                </c:pt>
                <c:pt idx="10">
                  <c:v>3.9640810000000002</c:v>
                </c:pt>
                <c:pt idx="11">
                  <c:v>3.317812</c:v>
                </c:pt>
                <c:pt idx="12">
                  <c:v>2.829739</c:v>
                </c:pt>
                <c:pt idx="13">
                  <c:v>2.407511</c:v>
                </c:pt>
                <c:pt idx="14">
                  <c:v>1.9686809999999999</c:v>
                </c:pt>
                <c:pt idx="15">
                  <c:v>1.632547</c:v>
                </c:pt>
                <c:pt idx="16">
                  <c:v>1.30505</c:v>
                </c:pt>
                <c:pt idx="17">
                  <c:v>1.0087699999999999</c:v>
                </c:pt>
                <c:pt idx="18">
                  <c:v>0.72151569999999998</c:v>
                </c:pt>
                <c:pt idx="19">
                  <c:v>0.4477196</c:v>
                </c:pt>
                <c:pt idx="20">
                  <c:v>0.22363659999999999</c:v>
                </c:pt>
                <c:pt idx="21">
                  <c:v>2.7294160000000001E-3</c:v>
                </c:pt>
                <c:pt idx="22">
                  <c:v>-0.163496</c:v>
                </c:pt>
                <c:pt idx="23">
                  <c:v>-0.36499019999999999</c:v>
                </c:pt>
                <c:pt idx="24">
                  <c:v>-0.54605870000000001</c:v>
                </c:pt>
                <c:pt idx="25">
                  <c:v>-0.73398589999999997</c:v>
                </c:pt>
                <c:pt idx="26">
                  <c:v>-0.89839360000000001</c:v>
                </c:pt>
                <c:pt idx="27">
                  <c:v>-1.0873010000000001</c:v>
                </c:pt>
                <c:pt idx="28">
                  <c:v>-1.319321</c:v>
                </c:pt>
                <c:pt idx="29">
                  <c:v>-1.557177</c:v>
                </c:pt>
                <c:pt idx="30">
                  <c:v>-1.7609630000000001</c:v>
                </c:pt>
                <c:pt idx="31">
                  <c:v>-2.0040300000000002</c:v>
                </c:pt>
                <c:pt idx="32">
                  <c:v>-2.2149030000000001</c:v>
                </c:pt>
                <c:pt idx="33">
                  <c:v>-2.504416</c:v>
                </c:pt>
                <c:pt idx="34">
                  <c:v>-2.6891690000000001</c:v>
                </c:pt>
                <c:pt idx="35">
                  <c:v>-2.947044</c:v>
                </c:pt>
                <c:pt idx="36">
                  <c:v>-3.1774580000000001</c:v>
                </c:pt>
                <c:pt idx="37">
                  <c:v>-3.388687</c:v>
                </c:pt>
                <c:pt idx="38">
                  <c:v>-3.613092</c:v>
                </c:pt>
                <c:pt idx="39">
                  <c:v>-3.841488</c:v>
                </c:pt>
                <c:pt idx="40">
                  <c:v>-4.0363119999999997</c:v>
                </c:pt>
                <c:pt idx="41">
                  <c:v>-4.2674050000000001</c:v>
                </c:pt>
                <c:pt idx="42">
                  <c:v>-4.5089550000000003</c:v>
                </c:pt>
                <c:pt idx="43">
                  <c:v>-4.7418670000000001</c:v>
                </c:pt>
                <c:pt idx="44">
                  <c:v>-5.0289919999999997</c:v>
                </c:pt>
                <c:pt idx="45">
                  <c:v>-5.2240450000000003</c:v>
                </c:pt>
                <c:pt idx="46">
                  <c:v>-5.4775140000000002</c:v>
                </c:pt>
                <c:pt idx="47">
                  <c:v>-5.7625770000000003</c:v>
                </c:pt>
                <c:pt idx="48">
                  <c:v>-6.0558259999999997</c:v>
                </c:pt>
                <c:pt idx="49">
                  <c:v>-6.238861</c:v>
                </c:pt>
                <c:pt idx="50">
                  <c:v>-6.4632259999999997</c:v>
                </c:pt>
                <c:pt idx="51">
                  <c:v>-6.7233349999999996</c:v>
                </c:pt>
                <c:pt idx="52">
                  <c:v>-7.0475859999999999</c:v>
                </c:pt>
                <c:pt idx="53">
                  <c:v>-7.2822630000000004</c:v>
                </c:pt>
                <c:pt idx="54">
                  <c:v>-7.520626</c:v>
                </c:pt>
                <c:pt idx="55">
                  <c:v>-7.7937320000000003</c:v>
                </c:pt>
                <c:pt idx="56">
                  <c:v>-8.0732269999999993</c:v>
                </c:pt>
                <c:pt idx="57">
                  <c:v>-8.3820080000000008</c:v>
                </c:pt>
                <c:pt idx="58">
                  <c:v>-8.6940980000000003</c:v>
                </c:pt>
                <c:pt idx="59">
                  <c:v>-8.9918080000000007</c:v>
                </c:pt>
                <c:pt idx="60">
                  <c:v>-9.2596760000000007</c:v>
                </c:pt>
                <c:pt idx="61">
                  <c:v>-9.5519079999999992</c:v>
                </c:pt>
                <c:pt idx="62">
                  <c:v>-9.7743699999999993</c:v>
                </c:pt>
                <c:pt idx="63">
                  <c:v>-10.10938</c:v>
                </c:pt>
                <c:pt idx="64">
                  <c:v>-10.485860000000001</c:v>
                </c:pt>
                <c:pt idx="65">
                  <c:v>-10.806570000000001</c:v>
                </c:pt>
                <c:pt idx="66">
                  <c:v>-11.081490000000001</c:v>
                </c:pt>
                <c:pt idx="67">
                  <c:v>-11.38641</c:v>
                </c:pt>
                <c:pt idx="68">
                  <c:v>-11.81026</c:v>
                </c:pt>
                <c:pt idx="69">
                  <c:v>-12.14883</c:v>
                </c:pt>
                <c:pt idx="70">
                  <c:v>-12.504720000000001</c:v>
                </c:pt>
                <c:pt idx="71">
                  <c:v>-12.919090000000001</c:v>
                </c:pt>
                <c:pt idx="72">
                  <c:v>-13.29129</c:v>
                </c:pt>
                <c:pt idx="73">
                  <c:v>-13.6783</c:v>
                </c:pt>
                <c:pt idx="74">
                  <c:v>-14.06846</c:v>
                </c:pt>
                <c:pt idx="75">
                  <c:v>-14.46167</c:v>
                </c:pt>
                <c:pt idx="76">
                  <c:v>-14.909979999999999</c:v>
                </c:pt>
                <c:pt idx="77">
                  <c:v>-15.30977</c:v>
                </c:pt>
                <c:pt idx="78">
                  <c:v>-15.716240000000001</c:v>
                </c:pt>
                <c:pt idx="79">
                  <c:v>-16.295449999999999</c:v>
                </c:pt>
                <c:pt idx="80">
                  <c:v>-16.736709999999999</c:v>
                </c:pt>
                <c:pt idx="81">
                  <c:v>-17.27412</c:v>
                </c:pt>
                <c:pt idx="82">
                  <c:v>-17.77599</c:v>
                </c:pt>
                <c:pt idx="83">
                  <c:v>-18.21829</c:v>
                </c:pt>
                <c:pt idx="84">
                  <c:v>-18.775639999999999</c:v>
                </c:pt>
                <c:pt idx="85">
                  <c:v>-19.3079</c:v>
                </c:pt>
                <c:pt idx="86">
                  <c:v>-19.773289999999999</c:v>
                </c:pt>
                <c:pt idx="87">
                  <c:v>-20.305779999999999</c:v>
                </c:pt>
                <c:pt idx="88">
                  <c:v>-20.842780000000001</c:v>
                </c:pt>
                <c:pt idx="89">
                  <c:v>-21.434090000000001</c:v>
                </c:pt>
                <c:pt idx="90">
                  <c:v>-21.990500000000001</c:v>
                </c:pt>
                <c:pt idx="91">
                  <c:v>-22.580349999999999</c:v>
                </c:pt>
                <c:pt idx="92">
                  <c:v>-23.235790000000001</c:v>
                </c:pt>
                <c:pt idx="93">
                  <c:v>-23.77928</c:v>
                </c:pt>
                <c:pt idx="94">
                  <c:v>-24.36787</c:v>
                </c:pt>
                <c:pt idx="95">
                  <c:v>-24.910879999999999</c:v>
                </c:pt>
                <c:pt idx="96">
                  <c:v>-25.437930000000001</c:v>
                </c:pt>
                <c:pt idx="97">
                  <c:v>-25.799250000000001</c:v>
                </c:pt>
                <c:pt idx="98">
                  <c:v>-26.146889999999999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A4-46AD-A2BD-7503E82AA9ED}"/>
            </c:ext>
          </c:extLst>
        </c:ser>
        <c:ser>
          <c:idx val="16"/>
          <c:order val="16"/>
          <c:tx>
            <c:strRef>
              <c:f>'UMa-6GHz'!$AW$155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-32.919530000000002</c:v>
                </c:pt>
                <c:pt idx="1">
                  <c:v>-18.203469999999999</c:v>
                </c:pt>
                <c:pt idx="2">
                  <c:v>-14.39059</c:v>
                </c:pt>
                <c:pt idx="3">
                  <c:v>-11.661350000000001</c:v>
                </c:pt>
                <c:pt idx="4">
                  <c:v>-10.20848</c:v>
                </c:pt>
                <c:pt idx="5">
                  <c:v>-8.7518290000000007</c:v>
                </c:pt>
                <c:pt idx="6">
                  <c:v>-7.513083</c:v>
                </c:pt>
                <c:pt idx="7">
                  <c:v>-6.4375799999999996</c:v>
                </c:pt>
                <c:pt idx="8">
                  <c:v>-5.5322089999999999</c:v>
                </c:pt>
                <c:pt idx="9">
                  <c:v>-4.6902889999999999</c:v>
                </c:pt>
                <c:pt idx="10">
                  <c:v>-3.9640810000000002</c:v>
                </c:pt>
                <c:pt idx="11">
                  <c:v>-3.317812</c:v>
                </c:pt>
                <c:pt idx="12">
                  <c:v>-2.829739</c:v>
                </c:pt>
                <c:pt idx="13">
                  <c:v>-2.407511</c:v>
                </c:pt>
                <c:pt idx="14">
                  <c:v>-1.9686809999999999</c:v>
                </c:pt>
                <c:pt idx="15">
                  <c:v>-1.632547</c:v>
                </c:pt>
                <c:pt idx="16">
                  <c:v>-1.30505</c:v>
                </c:pt>
                <c:pt idx="17">
                  <c:v>-1.0087699999999999</c:v>
                </c:pt>
                <c:pt idx="18">
                  <c:v>-0.72151569999999998</c:v>
                </c:pt>
                <c:pt idx="19">
                  <c:v>-0.4477196</c:v>
                </c:pt>
                <c:pt idx="20">
                  <c:v>-0.22363659999999999</c:v>
                </c:pt>
                <c:pt idx="21">
                  <c:v>-2.7294160000000001E-3</c:v>
                </c:pt>
                <c:pt idx="22">
                  <c:v>0.163496</c:v>
                </c:pt>
                <c:pt idx="23">
                  <c:v>0.36499019999999999</c:v>
                </c:pt>
                <c:pt idx="24">
                  <c:v>0.54605870000000001</c:v>
                </c:pt>
                <c:pt idx="25">
                  <c:v>0.73398589999999997</c:v>
                </c:pt>
                <c:pt idx="26">
                  <c:v>0.89839360000000001</c:v>
                </c:pt>
                <c:pt idx="27">
                  <c:v>1.0873010000000001</c:v>
                </c:pt>
                <c:pt idx="28">
                  <c:v>1.319321</c:v>
                </c:pt>
                <c:pt idx="29">
                  <c:v>1.557177</c:v>
                </c:pt>
                <c:pt idx="30">
                  <c:v>1.7609630000000001</c:v>
                </c:pt>
                <c:pt idx="31">
                  <c:v>2.0040300000000002</c:v>
                </c:pt>
                <c:pt idx="32">
                  <c:v>2.2149030000000001</c:v>
                </c:pt>
                <c:pt idx="33">
                  <c:v>2.504416</c:v>
                </c:pt>
                <c:pt idx="34">
                  <c:v>2.6891690000000001</c:v>
                </c:pt>
                <c:pt idx="35">
                  <c:v>2.947044</c:v>
                </c:pt>
                <c:pt idx="36">
                  <c:v>3.1774580000000001</c:v>
                </c:pt>
                <c:pt idx="37">
                  <c:v>3.388687</c:v>
                </c:pt>
                <c:pt idx="38">
                  <c:v>3.613092</c:v>
                </c:pt>
                <c:pt idx="39">
                  <c:v>3.841488</c:v>
                </c:pt>
                <c:pt idx="40">
                  <c:v>4.0363119999999997</c:v>
                </c:pt>
                <c:pt idx="41">
                  <c:v>4.2674050000000001</c:v>
                </c:pt>
                <c:pt idx="42">
                  <c:v>4.5089550000000003</c:v>
                </c:pt>
                <c:pt idx="43">
                  <c:v>4.7418670000000001</c:v>
                </c:pt>
                <c:pt idx="44">
                  <c:v>5.0289919999999997</c:v>
                </c:pt>
                <c:pt idx="45">
                  <c:v>5.2240450000000003</c:v>
                </c:pt>
                <c:pt idx="46">
                  <c:v>5.4775140000000002</c:v>
                </c:pt>
                <c:pt idx="47">
                  <c:v>5.7625770000000003</c:v>
                </c:pt>
                <c:pt idx="48">
                  <c:v>6.0558259999999997</c:v>
                </c:pt>
                <c:pt idx="49">
                  <c:v>6.238861</c:v>
                </c:pt>
                <c:pt idx="50">
                  <c:v>6.4632259999999997</c:v>
                </c:pt>
                <c:pt idx="51">
                  <c:v>6.7233349999999996</c:v>
                </c:pt>
                <c:pt idx="52">
                  <c:v>7.0475859999999999</c:v>
                </c:pt>
                <c:pt idx="53">
                  <c:v>7.2822630000000004</c:v>
                </c:pt>
                <c:pt idx="54">
                  <c:v>7.520626</c:v>
                </c:pt>
                <c:pt idx="55">
                  <c:v>7.7937320000000003</c:v>
                </c:pt>
                <c:pt idx="56">
                  <c:v>8.0732269999999993</c:v>
                </c:pt>
                <c:pt idx="57">
                  <c:v>8.3820080000000008</c:v>
                </c:pt>
                <c:pt idx="58">
                  <c:v>8.6940980000000003</c:v>
                </c:pt>
                <c:pt idx="59">
                  <c:v>8.9918080000000007</c:v>
                </c:pt>
                <c:pt idx="60">
                  <c:v>9.2596760000000007</c:v>
                </c:pt>
                <c:pt idx="61">
                  <c:v>9.5519079999999992</c:v>
                </c:pt>
                <c:pt idx="62">
                  <c:v>9.7743699999999993</c:v>
                </c:pt>
                <c:pt idx="63">
                  <c:v>10.10938</c:v>
                </c:pt>
                <c:pt idx="64">
                  <c:v>10.485860000000001</c:v>
                </c:pt>
                <c:pt idx="65">
                  <c:v>10.806570000000001</c:v>
                </c:pt>
                <c:pt idx="66">
                  <c:v>11.081490000000001</c:v>
                </c:pt>
                <c:pt idx="67">
                  <c:v>11.38641</c:v>
                </c:pt>
                <c:pt idx="68">
                  <c:v>11.81026</c:v>
                </c:pt>
                <c:pt idx="69">
                  <c:v>12.14883</c:v>
                </c:pt>
                <c:pt idx="70">
                  <c:v>12.504720000000001</c:v>
                </c:pt>
                <c:pt idx="71">
                  <c:v>12.919090000000001</c:v>
                </c:pt>
                <c:pt idx="72">
                  <c:v>13.29129</c:v>
                </c:pt>
                <c:pt idx="73">
                  <c:v>13.6783</c:v>
                </c:pt>
                <c:pt idx="74">
                  <c:v>14.06846</c:v>
                </c:pt>
                <c:pt idx="75">
                  <c:v>14.46167</c:v>
                </c:pt>
                <c:pt idx="76">
                  <c:v>14.909979999999999</c:v>
                </c:pt>
                <c:pt idx="77">
                  <c:v>15.30977</c:v>
                </c:pt>
                <c:pt idx="78">
                  <c:v>15.716240000000001</c:v>
                </c:pt>
                <c:pt idx="79">
                  <c:v>16.295449999999999</c:v>
                </c:pt>
                <c:pt idx="80">
                  <c:v>16.736709999999999</c:v>
                </c:pt>
                <c:pt idx="81">
                  <c:v>17.27412</c:v>
                </c:pt>
                <c:pt idx="82">
                  <c:v>17.77599</c:v>
                </c:pt>
                <c:pt idx="83">
                  <c:v>18.21829</c:v>
                </c:pt>
                <c:pt idx="84">
                  <c:v>18.775639999999999</c:v>
                </c:pt>
                <c:pt idx="85">
                  <c:v>19.3079</c:v>
                </c:pt>
                <c:pt idx="86">
                  <c:v>19.773289999999999</c:v>
                </c:pt>
                <c:pt idx="87">
                  <c:v>20.305779999999999</c:v>
                </c:pt>
                <c:pt idx="88">
                  <c:v>20.842780000000001</c:v>
                </c:pt>
                <c:pt idx="89">
                  <c:v>21.434090000000001</c:v>
                </c:pt>
                <c:pt idx="90">
                  <c:v>21.990500000000001</c:v>
                </c:pt>
                <c:pt idx="91">
                  <c:v>22.580349999999999</c:v>
                </c:pt>
                <c:pt idx="92">
                  <c:v>23.235790000000001</c:v>
                </c:pt>
                <c:pt idx="93">
                  <c:v>23.77928</c:v>
                </c:pt>
                <c:pt idx="94">
                  <c:v>24.36787</c:v>
                </c:pt>
                <c:pt idx="95">
                  <c:v>24.910879999999999</c:v>
                </c:pt>
                <c:pt idx="96">
                  <c:v>25.437930000000001</c:v>
                </c:pt>
                <c:pt idx="97">
                  <c:v>25.799250000000001</c:v>
                </c:pt>
                <c:pt idx="98">
                  <c:v>26.146889999999999</c:v>
                </c:pt>
              </c:numCache>
            </c:numRef>
          </c:xVal>
          <c:yVal>
            <c:numRef>
              <c:f>'UMa-6GHz'!$AW$156:$AW$254</c:f>
              <c:numCache>
                <c:formatCode>0.000_ </c:formatCode>
                <c:ptCount val="99"/>
                <c:pt idx="1">
                  <c:v>18.203469999999999</c:v>
                </c:pt>
                <c:pt idx="2">
                  <c:v>14.39059</c:v>
                </c:pt>
                <c:pt idx="3">
                  <c:v>11.661350000000001</c:v>
                </c:pt>
                <c:pt idx="4">
                  <c:v>10.20848</c:v>
                </c:pt>
                <c:pt idx="5">
                  <c:v>8.7518290000000007</c:v>
                </c:pt>
                <c:pt idx="6">
                  <c:v>7.513083</c:v>
                </c:pt>
                <c:pt idx="7">
                  <c:v>6.4375799999999996</c:v>
                </c:pt>
                <c:pt idx="8">
                  <c:v>5.5322089999999999</c:v>
                </c:pt>
                <c:pt idx="9">
                  <c:v>4.6902889999999999</c:v>
                </c:pt>
                <c:pt idx="10">
                  <c:v>3.9640810000000002</c:v>
                </c:pt>
                <c:pt idx="11">
                  <c:v>3.317812</c:v>
                </c:pt>
                <c:pt idx="12">
                  <c:v>2.829739</c:v>
                </c:pt>
                <c:pt idx="13">
                  <c:v>2.407511</c:v>
                </c:pt>
                <c:pt idx="14">
                  <c:v>1.9686809999999999</c:v>
                </c:pt>
                <c:pt idx="15">
                  <c:v>1.632547</c:v>
                </c:pt>
                <c:pt idx="16">
                  <c:v>1.30505</c:v>
                </c:pt>
                <c:pt idx="17">
                  <c:v>1.0087699999999999</c:v>
                </c:pt>
                <c:pt idx="18">
                  <c:v>0.72151569999999998</c:v>
                </c:pt>
                <c:pt idx="19">
                  <c:v>0.4477196</c:v>
                </c:pt>
                <c:pt idx="20">
                  <c:v>0.22363659999999999</c:v>
                </c:pt>
                <c:pt idx="21">
                  <c:v>2.7294160000000001E-3</c:v>
                </c:pt>
                <c:pt idx="22">
                  <c:v>-0.163496</c:v>
                </c:pt>
                <c:pt idx="23">
                  <c:v>-0.36499019999999999</c:v>
                </c:pt>
                <c:pt idx="24">
                  <c:v>-0.54605870000000001</c:v>
                </c:pt>
                <c:pt idx="25">
                  <c:v>-0.73398589999999997</c:v>
                </c:pt>
                <c:pt idx="26">
                  <c:v>-0.89839360000000001</c:v>
                </c:pt>
                <c:pt idx="27">
                  <c:v>-1.0873010000000001</c:v>
                </c:pt>
                <c:pt idx="28">
                  <c:v>-1.319321</c:v>
                </c:pt>
                <c:pt idx="29">
                  <c:v>-1.557177</c:v>
                </c:pt>
                <c:pt idx="30">
                  <c:v>-1.7609630000000001</c:v>
                </c:pt>
                <c:pt idx="31">
                  <c:v>-2.0040300000000002</c:v>
                </c:pt>
                <c:pt idx="32">
                  <c:v>-2.2149030000000001</c:v>
                </c:pt>
                <c:pt idx="33">
                  <c:v>-2.504416</c:v>
                </c:pt>
                <c:pt idx="34">
                  <c:v>-2.6891690000000001</c:v>
                </c:pt>
                <c:pt idx="35">
                  <c:v>-2.947044</c:v>
                </c:pt>
                <c:pt idx="36">
                  <c:v>-3.1774580000000001</c:v>
                </c:pt>
                <c:pt idx="37">
                  <c:v>-3.388687</c:v>
                </c:pt>
                <c:pt idx="38">
                  <c:v>-3.613092</c:v>
                </c:pt>
                <c:pt idx="39">
                  <c:v>-3.841488</c:v>
                </c:pt>
                <c:pt idx="40">
                  <c:v>-4.0363119999999997</c:v>
                </c:pt>
                <c:pt idx="41">
                  <c:v>-4.2674050000000001</c:v>
                </c:pt>
                <c:pt idx="42">
                  <c:v>-4.5089550000000003</c:v>
                </c:pt>
                <c:pt idx="43">
                  <c:v>-4.7418670000000001</c:v>
                </c:pt>
                <c:pt idx="44">
                  <c:v>-5.0289919999999997</c:v>
                </c:pt>
                <c:pt idx="45">
                  <c:v>-5.2240450000000003</c:v>
                </c:pt>
                <c:pt idx="46">
                  <c:v>-5.4775140000000002</c:v>
                </c:pt>
                <c:pt idx="47">
                  <c:v>-5.7625770000000003</c:v>
                </c:pt>
                <c:pt idx="48">
                  <c:v>-6.0558259999999997</c:v>
                </c:pt>
                <c:pt idx="49">
                  <c:v>-6.238861</c:v>
                </c:pt>
                <c:pt idx="50">
                  <c:v>-6.4632259999999997</c:v>
                </c:pt>
                <c:pt idx="51">
                  <c:v>-6.7233349999999996</c:v>
                </c:pt>
                <c:pt idx="52">
                  <c:v>-7.0475859999999999</c:v>
                </c:pt>
                <c:pt idx="53">
                  <c:v>-7.2822630000000004</c:v>
                </c:pt>
                <c:pt idx="54">
                  <c:v>-7.520626</c:v>
                </c:pt>
                <c:pt idx="55">
                  <c:v>-7.7937320000000003</c:v>
                </c:pt>
                <c:pt idx="56">
                  <c:v>-8.0732269999999993</c:v>
                </c:pt>
                <c:pt idx="57">
                  <c:v>-8.3820080000000008</c:v>
                </c:pt>
                <c:pt idx="58">
                  <c:v>-8.6940980000000003</c:v>
                </c:pt>
                <c:pt idx="59">
                  <c:v>-8.9918080000000007</c:v>
                </c:pt>
                <c:pt idx="60">
                  <c:v>-9.2596760000000007</c:v>
                </c:pt>
                <c:pt idx="61">
                  <c:v>-9.5519079999999992</c:v>
                </c:pt>
                <c:pt idx="62">
                  <c:v>-9.7743699999999993</c:v>
                </c:pt>
                <c:pt idx="63">
                  <c:v>-10.10938</c:v>
                </c:pt>
                <c:pt idx="64">
                  <c:v>-10.485860000000001</c:v>
                </c:pt>
                <c:pt idx="65">
                  <c:v>-10.806570000000001</c:v>
                </c:pt>
                <c:pt idx="66">
                  <c:v>-11.081490000000001</c:v>
                </c:pt>
                <c:pt idx="67">
                  <c:v>-11.38641</c:v>
                </c:pt>
                <c:pt idx="68">
                  <c:v>-11.81026</c:v>
                </c:pt>
                <c:pt idx="69">
                  <c:v>-12.14883</c:v>
                </c:pt>
                <c:pt idx="70">
                  <c:v>-12.504720000000001</c:v>
                </c:pt>
                <c:pt idx="71">
                  <c:v>-12.919090000000001</c:v>
                </c:pt>
                <c:pt idx="72">
                  <c:v>-13.29129</c:v>
                </c:pt>
                <c:pt idx="73">
                  <c:v>-13.6783</c:v>
                </c:pt>
                <c:pt idx="74">
                  <c:v>-14.06846</c:v>
                </c:pt>
                <c:pt idx="75">
                  <c:v>-14.46167</c:v>
                </c:pt>
                <c:pt idx="76">
                  <c:v>-14.909979999999999</c:v>
                </c:pt>
                <c:pt idx="77">
                  <c:v>-15.30977</c:v>
                </c:pt>
                <c:pt idx="78">
                  <c:v>-15.716240000000001</c:v>
                </c:pt>
                <c:pt idx="79">
                  <c:v>-16.295449999999999</c:v>
                </c:pt>
                <c:pt idx="80">
                  <c:v>-16.736709999999999</c:v>
                </c:pt>
                <c:pt idx="81">
                  <c:v>-17.27412</c:v>
                </c:pt>
                <c:pt idx="82">
                  <c:v>-17.77599</c:v>
                </c:pt>
                <c:pt idx="83">
                  <c:v>-18.21829</c:v>
                </c:pt>
                <c:pt idx="84">
                  <c:v>-18.775639999999999</c:v>
                </c:pt>
                <c:pt idx="85">
                  <c:v>-19.3079</c:v>
                </c:pt>
                <c:pt idx="86">
                  <c:v>-19.773289999999999</c:v>
                </c:pt>
                <c:pt idx="87">
                  <c:v>-20.305779999999999</c:v>
                </c:pt>
                <c:pt idx="88">
                  <c:v>-20.842780000000001</c:v>
                </c:pt>
                <c:pt idx="89">
                  <c:v>-21.434090000000001</c:v>
                </c:pt>
                <c:pt idx="90">
                  <c:v>-21.990500000000001</c:v>
                </c:pt>
                <c:pt idx="91">
                  <c:v>-22.580349999999999</c:v>
                </c:pt>
                <c:pt idx="92">
                  <c:v>-23.235790000000001</c:v>
                </c:pt>
                <c:pt idx="93">
                  <c:v>-23.77928</c:v>
                </c:pt>
                <c:pt idx="94">
                  <c:v>-24.36787</c:v>
                </c:pt>
                <c:pt idx="95">
                  <c:v>-24.910879999999999</c:v>
                </c:pt>
                <c:pt idx="96">
                  <c:v>-25.437930000000001</c:v>
                </c:pt>
                <c:pt idx="97">
                  <c:v>-25.799250000000001</c:v>
                </c:pt>
                <c:pt idx="98">
                  <c:v>-26.146889999999999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A4-46AD-A2BD-7503E82AA9ED}"/>
            </c:ext>
          </c:extLst>
        </c:ser>
        <c:ser>
          <c:idx val="17"/>
          <c:order val="17"/>
          <c:tx>
            <c:strRef>
              <c:f>'UMa-6GHz'!$AX$155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-32.919530000000002</c:v>
                </c:pt>
                <c:pt idx="1">
                  <c:v>-18.203469999999999</c:v>
                </c:pt>
                <c:pt idx="2">
                  <c:v>-14.39059</c:v>
                </c:pt>
                <c:pt idx="3">
                  <c:v>-11.661350000000001</c:v>
                </c:pt>
                <c:pt idx="4">
                  <c:v>-10.20848</c:v>
                </c:pt>
                <c:pt idx="5">
                  <c:v>-8.7518290000000007</c:v>
                </c:pt>
                <c:pt idx="6">
                  <c:v>-7.513083</c:v>
                </c:pt>
                <c:pt idx="7">
                  <c:v>-6.4375799999999996</c:v>
                </c:pt>
                <c:pt idx="8">
                  <c:v>-5.5322089999999999</c:v>
                </c:pt>
                <c:pt idx="9">
                  <c:v>-4.6902889999999999</c:v>
                </c:pt>
                <c:pt idx="10">
                  <c:v>-3.9640810000000002</c:v>
                </c:pt>
                <c:pt idx="11">
                  <c:v>-3.317812</c:v>
                </c:pt>
                <c:pt idx="12">
                  <c:v>-2.829739</c:v>
                </c:pt>
                <c:pt idx="13">
                  <c:v>-2.407511</c:v>
                </c:pt>
                <c:pt idx="14">
                  <c:v>-1.9686809999999999</c:v>
                </c:pt>
                <c:pt idx="15">
                  <c:v>-1.632547</c:v>
                </c:pt>
                <c:pt idx="16">
                  <c:v>-1.30505</c:v>
                </c:pt>
                <c:pt idx="17">
                  <c:v>-1.0087699999999999</c:v>
                </c:pt>
                <c:pt idx="18">
                  <c:v>-0.72151569999999998</c:v>
                </c:pt>
                <c:pt idx="19">
                  <c:v>-0.4477196</c:v>
                </c:pt>
                <c:pt idx="20">
                  <c:v>-0.22363659999999999</c:v>
                </c:pt>
                <c:pt idx="21">
                  <c:v>-2.7294160000000001E-3</c:v>
                </c:pt>
                <c:pt idx="22">
                  <c:v>0.163496</c:v>
                </c:pt>
                <c:pt idx="23">
                  <c:v>0.36499019999999999</c:v>
                </c:pt>
                <c:pt idx="24">
                  <c:v>0.54605870000000001</c:v>
                </c:pt>
                <c:pt idx="25">
                  <c:v>0.73398589999999997</c:v>
                </c:pt>
                <c:pt idx="26">
                  <c:v>0.89839360000000001</c:v>
                </c:pt>
                <c:pt idx="27">
                  <c:v>1.0873010000000001</c:v>
                </c:pt>
                <c:pt idx="28">
                  <c:v>1.319321</c:v>
                </c:pt>
                <c:pt idx="29">
                  <c:v>1.557177</c:v>
                </c:pt>
                <c:pt idx="30">
                  <c:v>1.7609630000000001</c:v>
                </c:pt>
                <c:pt idx="31">
                  <c:v>2.0040300000000002</c:v>
                </c:pt>
                <c:pt idx="32">
                  <c:v>2.2149030000000001</c:v>
                </c:pt>
                <c:pt idx="33">
                  <c:v>2.504416</c:v>
                </c:pt>
                <c:pt idx="34">
                  <c:v>2.6891690000000001</c:v>
                </c:pt>
                <c:pt idx="35">
                  <c:v>2.947044</c:v>
                </c:pt>
                <c:pt idx="36">
                  <c:v>3.1774580000000001</c:v>
                </c:pt>
                <c:pt idx="37">
                  <c:v>3.388687</c:v>
                </c:pt>
                <c:pt idx="38">
                  <c:v>3.613092</c:v>
                </c:pt>
                <c:pt idx="39">
                  <c:v>3.841488</c:v>
                </c:pt>
                <c:pt idx="40">
                  <c:v>4.0363119999999997</c:v>
                </c:pt>
                <c:pt idx="41">
                  <c:v>4.2674050000000001</c:v>
                </c:pt>
                <c:pt idx="42">
                  <c:v>4.5089550000000003</c:v>
                </c:pt>
                <c:pt idx="43">
                  <c:v>4.7418670000000001</c:v>
                </c:pt>
                <c:pt idx="44">
                  <c:v>5.0289919999999997</c:v>
                </c:pt>
                <c:pt idx="45">
                  <c:v>5.2240450000000003</c:v>
                </c:pt>
                <c:pt idx="46">
                  <c:v>5.4775140000000002</c:v>
                </c:pt>
                <c:pt idx="47">
                  <c:v>5.7625770000000003</c:v>
                </c:pt>
                <c:pt idx="48">
                  <c:v>6.0558259999999997</c:v>
                </c:pt>
                <c:pt idx="49">
                  <c:v>6.238861</c:v>
                </c:pt>
                <c:pt idx="50">
                  <c:v>6.4632259999999997</c:v>
                </c:pt>
                <c:pt idx="51">
                  <c:v>6.7233349999999996</c:v>
                </c:pt>
                <c:pt idx="52">
                  <c:v>7.0475859999999999</c:v>
                </c:pt>
                <c:pt idx="53">
                  <c:v>7.2822630000000004</c:v>
                </c:pt>
                <c:pt idx="54">
                  <c:v>7.520626</c:v>
                </c:pt>
                <c:pt idx="55">
                  <c:v>7.7937320000000003</c:v>
                </c:pt>
                <c:pt idx="56">
                  <c:v>8.0732269999999993</c:v>
                </c:pt>
                <c:pt idx="57">
                  <c:v>8.3820080000000008</c:v>
                </c:pt>
                <c:pt idx="58">
                  <c:v>8.6940980000000003</c:v>
                </c:pt>
                <c:pt idx="59">
                  <c:v>8.9918080000000007</c:v>
                </c:pt>
                <c:pt idx="60">
                  <c:v>9.2596760000000007</c:v>
                </c:pt>
                <c:pt idx="61">
                  <c:v>9.5519079999999992</c:v>
                </c:pt>
                <c:pt idx="62">
                  <c:v>9.7743699999999993</c:v>
                </c:pt>
                <c:pt idx="63">
                  <c:v>10.10938</c:v>
                </c:pt>
                <c:pt idx="64">
                  <c:v>10.485860000000001</c:v>
                </c:pt>
                <c:pt idx="65">
                  <c:v>10.806570000000001</c:v>
                </c:pt>
                <c:pt idx="66">
                  <c:v>11.081490000000001</c:v>
                </c:pt>
                <c:pt idx="67">
                  <c:v>11.38641</c:v>
                </c:pt>
                <c:pt idx="68">
                  <c:v>11.81026</c:v>
                </c:pt>
                <c:pt idx="69">
                  <c:v>12.14883</c:v>
                </c:pt>
                <c:pt idx="70">
                  <c:v>12.504720000000001</c:v>
                </c:pt>
                <c:pt idx="71">
                  <c:v>12.919090000000001</c:v>
                </c:pt>
                <c:pt idx="72">
                  <c:v>13.29129</c:v>
                </c:pt>
                <c:pt idx="73">
                  <c:v>13.6783</c:v>
                </c:pt>
                <c:pt idx="74">
                  <c:v>14.06846</c:v>
                </c:pt>
                <c:pt idx="75">
                  <c:v>14.46167</c:v>
                </c:pt>
                <c:pt idx="76">
                  <c:v>14.909979999999999</c:v>
                </c:pt>
                <c:pt idx="77">
                  <c:v>15.30977</c:v>
                </c:pt>
                <c:pt idx="78">
                  <c:v>15.716240000000001</c:v>
                </c:pt>
                <c:pt idx="79">
                  <c:v>16.295449999999999</c:v>
                </c:pt>
                <c:pt idx="80">
                  <c:v>16.736709999999999</c:v>
                </c:pt>
                <c:pt idx="81">
                  <c:v>17.27412</c:v>
                </c:pt>
                <c:pt idx="82">
                  <c:v>17.77599</c:v>
                </c:pt>
                <c:pt idx="83">
                  <c:v>18.21829</c:v>
                </c:pt>
                <c:pt idx="84">
                  <c:v>18.775639999999999</c:v>
                </c:pt>
                <c:pt idx="85">
                  <c:v>19.3079</c:v>
                </c:pt>
                <c:pt idx="86">
                  <c:v>19.773289999999999</c:v>
                </c:pt>
                <c:pt idx="87">
                  <c:v>20.305779999999999</c:v>
                </c:pt>
                <c:pt idx="88">
                  <c:v>20.842780000000001</c:v>
                </c:pt>
                <c:pt idx="89">
                  <c:v>21.434090000000001</c:v>
                </c:pt>
                <c:pt idx="90">
                  <c:v>21.990500000000001</c:v>
                </c:pt>
                <c:pt idx="91">
                  <c:v>22.580349999999999</c:v>
                </c:pt>
                <c:pt idx="92">
                  <c:v>23.235790000000001</c:v>
                </c:pt>
                <c:pt idx="93">
                  <c:v>23.77928</c:v>
                </c:pt>
                <c:pt idx="94">
                  <c:v>24.36787</c:v>
                </c:pt>
                <c:pt idx="95">
                  <c:v>24.910879999999999</c:v>
                </c:pt>
                <c:pt idx="96">
                  <c:v>25.437930000000001</c:v>
                </c:pt>
                <c:pt idx="97">
                  <c:v>25.799250000000001</c:v>
                </c:pt>
                <c:pt idx="98">
                  <c:v>26.146889999999999</c:v>
                </c:pt>
              </c:numCache>
            </c:numRef>
          </c:xVal>
          <c:yVal>
            <c:numRef>
              <c:f>'UMa-6GHz'!$AX$156:$AX$254</c:f>
              <c:numCache>
                <c:formatCode>0.000_ </c:formatCode>
                <c:ptCount val="99"/>
                <c:pt idx="0">
                  <c:v>32.919530000000002</c:v>
                </c:pt>
                <c:pt idx="1">
                  <c:v>18.203469999999999</c:v>
                </c:pt>
                <c:pt idx="2">
                  <c:v>14.39059</c:v>
                </c:pt>
                <c:pt idx="3">
                  <c:v>11.661350000000001</c:v>
                </c:pt>
                <c:pt idx="4">
                  <c:v>10.20848</c:v>
                </c:pt>
                <c:pt idx="5">
                  <c:v>8.7518290000000007</c:v>
                </c:pt>
                <c:pt idx="6">
                  <c:v>7.513083</c:v>
                </c:pt>
                <c:pt idx="7">
                  <c:v>6.4375799999999996</c:v>
                </c:pt>
                <c:pt idx="8">
                  <c:v>5.5322089999999999</c:v>
                </c:pt>
                <c:pt idx="9">
                  <c:v>4.6902889999999999</c:v>
                </c:pt>
                <c:pt idx="10">
                  <c:v>3.9640810000000002</c:v>
                </c:pt>
                <c:pt idx="11">
                  <c:v>3.317812</c:v>
                </c:pt>
                <c:pt idx="12">
                  <c:v>2.829739</c:v>
                </c:pt>
                <c:pt idx="13">
                  <c:v>2.407511</c:v>
                </c:pt>
                <c:pt idx="14">
                  <c:v>1.9686809999999999</c:v>
                </c:pt>
                <c:pt idx="15">
                  <c:v>1.632547</c:v>
                </c:pt>
                <c:pt idx="16">
                  <c:v>1.30505</c:v>
                </c:pt>
                <c:pt idx="17">
                  <c:v>1.0087699999999999</c:v>
                </c:pt>
                <c:pt idx="18">
                  <c:v>0.72151569999999998</c:v>
                </c:pt>
                <c:pt idx="19">
                  <c:v>0.4477196</c:v>
                </c:pt>
                <c:pt idx="20">
                  <c:v>0.22363659999999999</c:v>
                </c:pt>
                <c:pt idx="21">
                  <c:v>2.7294160000000001E-3</c:v>
                </c:pt>
                <c:pt idx="22">
                  <c:v>-0.163496</c:v>
                </c:pt>
                <c:pt idx="23">
                  <c:v>-0.36499019999999999</c:v>
                </c:pt>
                <c:pt idx="24">
                  <c:v>-0.54605870000000001</c:v>
                </c:pt>
                <c:pt idx="25">
                  <c:v>-0.73398589999999997</c:v>
                </c:pt>
                <c:pt idx="26">
                  <c:v>-0.89839360000000001</c:v>
                </c:pt>
                <c:pt idx="27">
                  <c:v>-1.0873010000000001</c:v>
                </c:pt>
                <c:pt idx="28">
                  <c:v>-1.319321</c:v>
                </c:pt>
                <c:pt idx="29">
                  <c:v>-1.557177</c:v>
                </c:pt>
                <c:pt idx="30">
                  <c:v>-1.7609630000000001</c:v>
                </c:pt>
                <c:pt idx="31">
                  <c:v>-2.0040300000000002</c:v>
                </c:pt>
                <c:pt idx="32">
                  <c:v>-2.2149030000000001</c:v>
                </c:pt>
                <c:pt idx="33">
                  <c:v>-2.504416</c:v>
                </c:pt>
                <c:pt idx="34">
                  <c:v>-2.6891690000000001</c:v>
                </c:pt>
                <c:pt idx="35">
                  <c:v>-2.947044</c:v>
                </c:pt>
                <c:pt idx="36">
                  <c:v>-3.1774580000000001</c:v>
                </c:pt>
                <c:pt idx="37">
                  <c:v>-3.388687</c:v>
                </c:pt>
                <c:pt idx="38">
                  <c:v>-3.613092</c:v>
                </c:pt>
                <c:pt idx="39">
                  <c:v>-3.841488</c:v>
                </c:pt>
                <c:pt idx="40">
                  <c:v>-4.0363119999999997</c:v>
                </c:pt>
                <c:pt idx="41">
                  <c:v>-4.2674050000000001</c:v>
                </c:pt>
                <c:pt idx="42">
                  <c:v>-4.5089550000000003</c:v>
                </c:pt>
                <c:pt idx="43">
                  <c:v>-4.7418670000000001</c:v>
                </c:pt>
                <c:pt idx="44">
                  <c:v>-5.0289919999999997</c:v>
                </c:pt>
                <c:pt idx="45">
                  <c:v>-5.2240450000000003</c:v>
                </c:pt>
                <c:pt idx="46">
                  <c:v>-5.4775140000000002</c:v>
                </c:pt>
                <c:pt idx="47">
                  <c:v>-5.7625770000000003</c:v>
                </c:pt>
                <c:pt idx="48">
                  <c:v>-6.0558259999999997</c:v>
                </c:pt>
                <c:pt idx="49">
                  <c:v>-6.238861</c:v>
                </c:pt>
                <c:pt idx="50">
                  <c:v>-6.4632259999999997</c:v>
                </c:pt>
                <c:pt idx="51">
                  <c:v>-6.7233349999999996</c:v>
                </c:pt>
                <c:pt idx="52">
                  <c:v>-7.0475859999999999</c:v>
                </c:pt>
                <c:pt idx="53">
                  <c:v>-7.2822630000000004</c:v>
                </c:pt>
                <c:pt idx="54">
                  <c:v>-7.520626</c:v>
                </c:pt>
                <c:pt idx="55">
                  <c:v>-7.7937320000000003</c:v>
                </c:pt>
                <c:pt idx="56">
                  <c:v>-8.0732269999999993</c:v>
                </c:pt>
                <c:pt idx="57">
                  <c:v>-8.3820080000000008</c:v>
                </c:pt>
                <c:pt idx="58">
                  <c:v>-8.6940980000000003</c:v>
                </c:pt>
                <c:pt idx="59">
                  <c:v>-8.9918080000000007</c:v>
                </c:pt>
                <c:pt idx="60">
                  <c:v>-9.2596760000000007</c:v>
                </c:pt>
                <c:pt idx="61">
                  <c:v>-9.5519079999999992</c:v>
                </c:pt>
                <c:pt idx="62">
                  <c:v>-9.7743699999999993</c:v>
                </c:pt>
                <c:pt idx="63">
                  <c:v>-10.10938</c:v>
                </c:pt>
                <c:pt idx="64">
                  <c:v>-10.485860000000001</c:v>
                </c:pt>
                <c:pt idx="65">
                  <c:v>-10.806570000000001</c:v>
                </c:pt>
                <c:pt idx="66">
                  <c:v>-11.081490000000001</c:v>
                </c:pt>
                <c:pt idx="67">
                  <c:v>-11.38641</c:v>
                </c:pt>
                <c:pt idx="68">
                  <c:v>-11.81026</c:v>
                </c:pt>
                <c:pt idx="69">
                  <c:v>-12.14883</c:v>
                </c:pt>
                <c:pt idx="70">
                  <c:v>-12.504720000000001</c:v>
                </c:pt>
                <c:pt idx="71">
                  <c:v>-12.919090000000001</c:v>
                </c:pt>
                <c:pt idx="72">
                  <c:v>-13.29129</c:v>
                </c:pt>
                <c:pt idx="73">
                  <c:v>-13.6783</c:v>
                </c:pt>
                <c:pt idx="74">
                  <c:v>-14.06846</c:v>
                </c:pt>
                <c:pt idx="75">
                  <c:v>-14.46167</c:v>
                </c:pt>
                <c:pt idx="76">
                  <c:v>-14.909979999999999</c:v>
                </c:pt>
                <c:pt idx="77">
                  <c:v>-15.30977</c:v>
                </c:pt>
                <c:pt idx="78">
                  <c:v>-15.716240000000001</c:v>
                </c:pt>
                <c:pt idx="79">
                  <c:v>-16.295449999999999</c:v>
                </c:pt>
                <c:pt idx="80">
                  <c:v>-16.736709999999999</c:v>
                </c:pt>
                <c:pt idx="81">
                  <c:v>-17.27412</c:v>
                </c:pt>
                <c:pt idx="82">
                  <c:v>-17.77599</c:v>
                </c:pt>
                <c:pt idx="83">
                  <c:v>-18.21829</c:v>
                </c:pt>
                <c:pt idx="84">
                  <c:v>-18.775639999999999</c:v>
                </c:pt>
                <c:pt idx="85">
                  <c:v>-19.3079</c:v>
                </c:pt>
                <c:pt idx="86">
                  <c:v>-19.773289999999999</c:v>
                </c:pt>
                <c:pt idx="87">
                  <c:v>-20.305779999999999</c:v>
                </c:pt>
                <c:pt idx="88">
                  <c:v>-20.842780000000001</c:v>
                </c:pt>
                <c:pt idx="89">
                  <c:v>-21.434090000000001</c:v>
                </c:pt>
                <c:pt idx="90">
                  <c:v>-21.990500000000001</c:v>
                </c:pt>
                <c:pt idx="91">
                  <c:v>-22.580349999999999</c:v>
                </c:pt>
                <c:pt idx="92">
                  <c:v>-23.235790000000001</c:v>
                </c:pt>
                <c:pt idx="93">
                  <c:v>-23.77928</c:v>
                </c:pt>
                <c:pt idx="94">
                  <c:v>-24.36787</c:v>
                </c:pt>
                <c:pt idx="95">
                  <c:v>-24.910879999999999</c:v>
                </c:pt>
                <c:pt idx="96">
                  <c:v>-25.437930000000001</c:v>
                </c:pt>
                <c:pt idx="97">
                  <c:v>-25.799250000000001</c:v>
                </c:pt>
                <c:pt idx="98">
                  <c:v>-26.146889999999999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A4-46AD-A2BD-7503E82AA9ED}"/>
            </c:ext>
          </c:extLst>
        </c:ser>
        <c:ser>
          <c:idx val="18"/>
          <c:order val="18"/>
          <c:tx>
            <c:strRef>
              <c:f>'UMa-6GHz'!$AY$155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-32.919530000000002</c:v>
                </c:pt>
                <c:pt idx="1">
                  <c:v>-18.203469999999999</c:v>
                </c:pt>
                <c:pt idx="2">
                  <c:v>-14.39059</c:v>
                </c:pt>
                <c:pt idx="3">
                  <c:v>-11.661350000000001</c:v>
                </c:pt>
                <c:pt idx="4">
                  <c:v>-10.20848</c:v>
                </c:pt>
                <c:pt idx="5">
                  <c:v>-8.7518290000000007</c:v>
                </c:pt>
                <c:pt idx="6">
                  <c:v>-7.513083</c:v>
                </c:pt>
                <c:pt idx="7">
                  <c:v>-6.4375799999999996</c:v>
                </c:pt>
                <c:pt idx="8">
                  <c:v>-5.5322089999999999</c:v>
                </c:pt>
                <c:pt idx="9">
                  <c:v>-4.6902889999999999</c:v>
                </c:pt>
                <c:pt idx="10">
                  <c:v>-3.9640810000000002</c:v>
                </c:pt>
                <c:pt idx="11">
                  <c:v>-3.317812</c:v>
                </c:pt>
                <c:pt idx="12">
                  <c:v>-2.829739</c:v>
                </c:pt>
                <c:pt idx="13">
                  <c:v>-2.407511</c:v>
                </c:pt>
                <c:pt idx="14">
                  <c:v>-1.9686809999999999</c:v>
                </c:pt>
                <c:pt idx="15">
                  <c:v>-1.632547</c:v>
                </c:pt>
                <c:pt idx="16">
                  <c:v>-1.30505</c:v>
                </c:pt>
                <c:pt idx="17">
                  <c:v>-1.0087699999999999</c:v>
                </c:pt>
                <c:pt idx="18">
                  <c:v>-0.72151569999999998</c:v>
                </c:pt>
                <c:pt idx="19">
                  <c:v>-0.4477196</c:v>
                </c:pt>
                <c:pt idx="20">
                  <c:v>-0.22363659999999999</c:v>
                </c:pt>
                <c:pt idx="21">
                  <c:v>-2.7294160000000001E-3</c:v>
                </c:pt>
                <c:pt idx="22">
                  <c:v>0.163496</c:v>
                </c:pt>
                <c:pt idx="23">
                  <c:v>0.36499019999999999</c:v>
                </c:pt>
                <c:pt idx="24">
                  <c:v>0.54605870000000001</c:v>
                </c:pt>
                <c:pt idx="25">
                  <c:v>0.73398589999999997</c:v>
                </c:pt>
                <c:pt idx="26">
                  <c:v>0.89839360000000001</c:v>
                </c:pt>
                <c:pt idx="27">
                  <c:v>1.0873010000000001</c:v>
                </c:pt>
                <c:pt idx="28">
                  <c:v>1.319321</c:v>
                </c:pt>
                <c:pt idx="29">
                  <c:v>1.557177</c:v>
                </c:pt>
                <c:pt idx="30">
                  <c:v>1.7609630000000001</c:v>
                </c:pt>
                <c:pt idx="31">
                  <c:v>2.0040300000000002</c:v>
                </c:pt>
                <c:pt idx="32">
                  <c:v>2.2149030000000001</c:v>
                </c:pt>
                <c:pt idx="33">
                  <c:v>2.504416</c:v>
                </c:pt>
                <c:pt idx="34">
                  <c:v>2.6891690000000001</c:v>
                </c:pt>
                <c:pt idx="35">
                  <c:v>2.947044</c:v>
                </c:pt>
                <c:pt idx="36">
                  <c:v>3.1774580000000001</c:v>
                </c:pt>
                <c:pt idx="37">
                  <c:v>3.388687</c:v>
                </c:pt>
                <c:pt idx="38">
                  <c:v>3.613092</c:v>
                </c:pt>
                <c:pt idx="39">
                  <c:v>3.841488</c:v>
                </c:pt>
                <c:pt idx="40">
                  <c:v>4.0363119999999997</c:v>
                </c:pt>
                <c:pt idx="41">
                  <c:v>4.2674050000000001</c:v>
                </c:pt>
                <c:pt idx="42">
                  <c:v>4.5089550000000003</c:v>
                </c:pt>
                <c:pt idx="43">
                  <c:v>4.7418670000000001</c:v>
                </c:pt>
                <c:pt idx="44">
                  <c:v>5.0289919999999997</c:v>
                </c:pt>
                <c:pt idx="45">
                  <c:v>5.2240450000000003</c:v>
                </c:pt>
                <c:pt idx="46">
                  <c:v>5.4775140000000002</c:v>
                </c:pt>
                <c:pt idx="47">
                  <c:v>5.7625770000000003</c:v>
                </c:pt>
                <c:pt idx="48">
                  <c:v>6.0558259999999997</c:v>
                </c:pt>
                <c:pt idx="49">
                  <c:v>6.238861</c:v>
                </c:pt>
                <c:pt idx="50">
                  <c:v>6.4632259999999997</c:v>
                </c:pt>
                <c:pt idx="51">
                  <c:v>6.7233349999999996</c:v>
                </c:pt>
                <c:pt idx="52">
                  <c:v>7.0475859999999999</c:v>
                </c:pt>
                <c:pt idx="53">
                  <c:v>7.2822630000000004</c:v>
                </c:pt>
                <c:pt idx="54">
                  <c:v>7.520626</c:v>
                </c:pt>
                <c:pt idx="55">
                  <c:v>7.7937320000000003</c:v>
                </c:pt>
                <c:pt idx="56">
                  <c:v>8.0732269999999993</c:v>
                </c:pt>
                <c:pt idx="57">
                  <c:v>8.3820080000000008</c:v>
                </c:pt>
                <c:pt idx="58">
                  <c:v>8.6940980000000003</c:v>
                </c:pt>
                <c:pt idx="59">
                  <c:v>8.9918080000000007</c:v>
                </c:pt>
                <c:pt idx="60">
                  <c:v>9.2596760000000007</c:v>
                </c:pt>
                <c:pt idx="61">
                  <c:v>9.5519079999999992</c:v>
                </c:pt>
                <c:pt idx="62">
                  <c:v>9.7743699999999993</c:v>
                </c:pt>
                <c:pt idx="63">
                  <c:v>10.10938</c:v>
                </c:pt>
                <c:pt idx="64">
                  <c:v>10.485860000000001</c:v>
                </c:pt>
                <c:pt idx="65">
                  <c:v>10.806570000000001</c:v>
                </c:pt>
                <c:pt idx="66">
                  <c:v>11.081490000000001</c:v>
                </c:pt>
                <c:pt idx="67">
                  <c:v>11.38641</c:v>
                </c:pt>
                <c:pt idx="68">
                  <c:v>11.81026</c:v>
                </c:pt>
                <c:pt idx="69">
                  <c:v>12.14883</c:v>
                </c:pt>
                <c:pt idx="70">
                  <c:v>12.504720000000001</c:v>
                </c:pt>
                <c:pt idx="71">
                  <c:v>12.919090000000001</c:v>
                </c:pt>
                <c:pt idx="72">
                  <c:v>13.29129</c:v>
                </c:pt>
                <c:pt idx="73">
                  <c:v>13.6783</c:v>
                </c:pt>
                <c:pt idx="74">
                  <c:v>14.06846</c:v>
                </c:pt>
                <c:pt idx="75">
                  <c:v>14.46167</c:v>
                </c:pt>
                <c:pt idx="76">
                  <c:v>14.909979999999999</c:v>
                </c:pt>
                <c:pt idx="77">
                  <c:v>15.30977</c:v>
                </c:pt>
                <c:pt idx="78">
                  <c:v>15.716240000000001</c:v>
                </c:pt>
                <c:pt idx="79">
                  <c:v>16.295449999999999</c:v>
                </c:pt>
                <c:pt idx="80">
                  <c:v>16.736709999999999</c:v>
                </c:pt>
                <c:pt idx="81">
                  <c:v>17.27412</c:v>
                </c:pt>
                <c:pt idx="82">
                  <c:v>17.77599</c:v>
                </c:pt>
                <c:pt idx="83">
                  <c:v>18.21829</c:v>
                </c:pt>
                <c:pt idx="84">
                  <c:v>18.775639999999999</c:v>
                </c:pt>
                <c:pt idx="85">
                  <c:v>19.3079</c:v>
                </c:pt>
                <c:pt idx="86">
                  <c:v>19.773289999999999</c:v>
                </c:pt>
                <c:pt idx="87">
                  <c:v>20.305779999999999</c:v>
                </c:pt>
                <c:pt idx="88">
                  <c:v>20.842780000000001</c:v>
                </c:pt>
                <c:pt idx="89">
                  <c:v>21.434090000000001</c:v>
                </c:pt>
                <c:pt idx="90">
                  <c:v>21.990500000000001</c:v>
                </c:pt>
                <c:pt idx="91">
                  <c:v>22.580349999999999</c:v>
                </c:pt>
                <c:pt idx="92">
                  <c:v>23.235790000000001</c:v>
                </c:pt>
                <c:pt idx="93">
                  <c:v>23.77928</c:v>
                </c:pt>
                <c:pt idx="94">
                  <c:v>24.36787</c:v>
                </c:pt>
                <c:pt idx="95">
                  <c:v>24.910879999999999</c:v>
                </c:pt>
                <c:pt idx="96">
                  <c:v>25.437930000000001</c:v>
                </c:pt>
                <c:pt idx="97">
                  <c:v>25.799250000000001</c:v>
                </c:pt>
                <c:pt idx="98">
                  <c:v>26.146889999999999</c:v>
                </c:pt>
              </c:numCache>
            </c:numRef>
          </c:xVal>
          <c:yVal>
            <c:numRef>
              <c:f>'UMa-6GHz'!$AY$156:$AY$254</c:f>
              <c:numCache>
                <c:formatCode>0.000_ </c:formatCode>
                <c:ptCount val="99"/>
                <c:pt idx="0">
                  <c:v>32.919530000000002</c:v>
                </c:pt>
                <c:pt idx="1">
                  <c:v>18.203469999999999</c:v>
                </c:pt>
                <c:pt idx="2">
                  <c:v>14.39059</c:v>
                </c:pt>
                <c:pt idx="3">
                  <c:v>11.661350000000001</c:v>
                </c:pt>
                <c:pt idx="4">
                  <c:v>10.20848</c:v>
                </c:pt>
                <c:pt idx="5">
                  <c:v>8.7518290000000007</c:v>
                </c:pt>
                <c:pt idx="6">
                  <c:v>7.513083</c:v>
                </c:pt>
                <c:pt idx="7">
                  <c:v>6.4375799999999996</c:v>
                </c:pt>
                <c:pt idx="8">
                  <c:v>5.5322089999999999</c:v>
                </c:pt>
                <c:pt idx="9">
                  <c:v>4.6902889999999999</c:v>
                </c:pt>
                <c:pt idx="10">
                  <c:v>3.9640810000000002</c:v>
                </c:pt>
                <c:pt idx="11">
                  <c:v>3.317812</c:v>
                </c:pt>
                <c:pt idx="12">
                  <c:v>2.829739</c:v>
                </c:pt>
                <c:pt idx="13">
                  <c:v>2.407511</c:v>
                </c:pt>
                <c:pt idx="14">
                  <c:v>1.9686809999999999</c:v>
                </c:pt>
                <c:pt idx="15">
                  <c:v>1.632547</c:v>
                </c:pt>
                <c:pt idx="16">
                  <c:v>1.30505</c:v>
                </c:pt>
                <c:pt idx="17">
                  <c:v>1.0087699999999999</c:v>
                </c:pt>
                <c:pt idx="18">
                  <c:v>0.72151569999999998</c:v>
                </c:pt>
                <c:pt idx="19">
                  <c:v>0.4477196</c:v>
                </c:pt>
                <c:pt idx="20">
                  <c:v>0.22363659999999999</c:v>
                </c:pt>
                <c:pt idx="21">
                  <c:v>2.7294160000000001E-3</c:v>
                </c:pt>
                <c:pt idx="22">
                  <c:v>-0.163496</c:v>
                </c:pt>
                <c:pt idx="23">
                  <c:v>-0.36499019999999999</c:v>
                </c:pt>
                <c:pt idx="24">
                  <c:v>-0.54605870000000001</c:v>
                </c:pt>
                <c:pt idx="25">
                  <c:v>-0.73398589999999997</c:v>
                </c:pt>
                <c:pt idx="26">
                  <c:v>-0.89839360000000001</c:v>
                </c:pt>
                <c:pt idx="27">
                  <c:v>-1.0873010000000001</c:v>
                </c:pt>
                <c:pt idx="28">
                  <c:v>-1.319321</c:v>
                </c:pt>
                <c:pt idx="29">
                  <c:v>-1.557177</c:v>
                </c:pt>
                <c:pt idx="30">
                  <c:v>-1.7609630000000001</c:v>
                </c:pt>
                <c:pt idx="31">
                  <c:v>-2.0040300000000002</c:v>
                </c:pt>
                <c:pt idx="32">
                  <c:v>-2.2149030000000001</c:v>
                </c:pt>
                <c:pt idx="33">
                  <c:v>-2.504416</c:v>
                </c:pt>
                <c:pt idx="34">
                  <c:v>-2.6891690000000001</c:v>
                </c:pt>
                <c:pt idx="35">
                  <c:v>-2.947044</c:v>
                </c:pt>
                <c:pt idx="36">
                  <c:v>-3.1774580000000001</c:v>
                </c:pt>
                <c:pt idx="37">
                  <c:v>-3.388687</c:v>
                </c:pt>
                <c:pt idx="38">
                  <c:v>-3.613092</c:v>
                </c:pt>
                <c:pt idx="39">
                  <c:v>-3.841488</c:v>
                </c:pt>
                <c:pt idx="40">
                  <c:v>-4.0363119999999997</c:v>
                </c:pt>
                <c:pt idx="41">
                  <c:v>-4.2674050000000001</c:v>
                </c:pt>
                <c:pt idx="42">
                  <c:v>-4.5089550000000003</c:v>
                </c:pt>
                <c:pt idx="43">
                  <c:v>-4.7418670000000001</c:v>
                </c:pt>
                <c:pt idx="44">
                  <c:v>-5.0289919999999997</c:v>
                </c:pt>
                <c:pt idx="45">
                  <c:v>-5.2240450000000003</c:v>
                </c:pt>
                <c:pt idx="46">
                  <c:v>-5.4775140000000002</c:v>
                </c:pt>
                <c:pt idx="47">
                  <c:v>-5.7625770000000003</c:v>
                </c:pt>
                <c:pt idx="48">
                  <c:v>-6.0558259999999997</c:v>
                </c:pt>
                <c:pt idx="49">
                  <c:v>-6.238861</c:v>
                </c:pt>
                <c:pt idx="50">
                  <c:v>-6.4632259999999997</c:v>
                </c:pt>
                <c:pt idx="51">
                  <c:v>-6.7233349999999996</c:v>
                </c:pt>
                <c:pt idx="52">
                  <c:v>-7.0475859999999999</c:v>
                </c:pt>
                <c:pt idx="53">
                  <c:v>-7.2822630000000004</c:v>
                </c:pt>
                <c:pt idx="54">
                  <c:v>-7.520626</c:v>
                </c:pt>
                <c:pt idx="55">
                  <c:v>-7.7937320000000003</c:v>
                </c:pt>
                <c:pt idx="56">
                  <c:v>-8.0732269999999993</c:v>
                </c:pt>
                <c:pt idx="57">
                  <c:v>-8.3820080000000008</c:v>
                </c:pt>
                <c:pt idx="58">
                  <c:v>-8.6940980000000003</c:v>
                </c:pt>
                <c:pt idx="59">
                  <c:v>-8.9918080000000007</c:v>
                </c:pt>
                <c:pt idx="60">
                  <c:v>-9.2596760000000007</c:v>
                </c:pt>
                <c:pt idx="61">
                  <c:v>-9.5519079999999992</c:v>
                </c:pt>
                <c:pt idx="62">
                  <c:v>-9.7743699999999993</c:v>
                </c:pt>
                <c:pt idx="63">
                  <c:v>-10.10938</c:v>
                </c:pt>
                <c:pt idx="64">
                  <c:v>-10.485860000000001</c:v>
                </c:pt>
                <c:pt idx="65">
                  <c:v>-10.806570000000001</c:v>
                </c:pt>
                <c:pt idx="66">
                  <c:v>-11.081490000000001</c:v>
                </c:pt>
                <c:pt idx="67">
                  <c:v>-11.38641</c:v>
                </c:pt>
                <c:pt idx="68">
                  <c:v>-11.81026</c:v>
                </c:pt>
                <c:pt idx="69">
                  <c:v>-12.14883</c:v>
                </c:pt>
                <c:pt idx="70">
                  <c:v>-12.504720000000001</c:v>
                </c:pt>
                <c:pt idx="71">
                  <c:v>-12.919090000000001</c:v>
                </c:pt>
                <c:pt idx="72">
                  <c:v>-13.29129</c:v>
                </c:pt>
                <c:pt idx="73">
                  <c:v>-13.6783</c:v>
                </c:pt>
                <c:pt idx="74">
                  <c:v>-14.06846</c:v>
                </c:pt>
                <c:pt idx="75">
                  <c:v>-14.46167</c:v>
                </c:pt>
                <c:pt idx="76">
                  <c:v>-14.909979999999999</c:v>
                </c:pt>
                <c:pt idx="77">
                  <c:v>-15.30977</c:v>
                </c:pt>
                <c:pt idx="78">
                  <c:v>-15.716240000000001</c:v>
                </c:pt>
                <c:pt idx="79">
                  <c:v>-16.295449999999999</c:v>
                </c:pt>
                <c:pt idx="80">
                  <c:v>-16.736709999999999</c:v>
                </c:pt>
                <c:pt idx="81">
                  <c:v>-17.27412</c:v>
                </c:pt>
                <c:pt idx="82">
                  <c:v>-17.77599</c:v>
                </c:pt>
                <c:pt idx="83">
                  <c:v>-18.21829</c:v>
                </c:pt>
                <c:pt idx="84">
                  <c:v>-18.775639999999999</c:v>
                </c:pt>
                <c:pt idx="85">
                  <c:v>-19.3079</c:v>
                </c:pt>
                <c:pt idx="86">
                  <c:v>-19.773289999999999</c:v>
                </c:pt>
                <c:pt idx="87">
                  <c:v>-20.305779999999999</c:v>
                </c:pt>
                <c:pt idx="88">
                  <c:v>-20.842780000000001</c:v>
                </c:pt>
                <c:pt idx="89">
                  <c:v>-21.434090000000001</c:v>
                </c:pt>
                <c:pt idx="90">
                  <c:v>-21.990500000000001</c:v>
                </c:pt>
                <c:pt idx="91">
                  <c:v>-22.580349999999999</c:v>
                </c:pt>
                <c:pt idx="92">
                  <c:v>-23.235790000000001</c:v>
                </c:pt>
                <c:pt idx="93">
                  <c:v>-23.77928</c:v>
                </c:pt>
                <c:pt idx="94">
                  <c:v>-24.36787</c:v>
                </c:pt>
                <c:pt idx="95">
                  <c:v>-24.910879999999999</c:v>
                </c:pt>
                <c:pt idx="96">
                  <c:v>-25.437930000000001</c:v>
                </c:pt>
                <c:pt idx="97">
                  <c:v>-25.799250000000001</c:v>
                </c:pt>
                <c:pt idx="98">
                  <c:v>-26.146889999999999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A4-46AD-A2BD-7503E82AA9ED}"/>
            </c:ext>
          </c:extLst>
        </c:ser>
        <c:ser>
          <c:idx val="19"/>
          <c:order val="19"/>
          <c:tx>
            <c:strRef>
              <c:f>'UMa-6GHz'!$AZ$155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-32.919530000000002</c:v>
                </c:pt>
                <c:pt idx="1">
                  <c:v>-18.203469999999999</c:v>
                </c:pt>
                <c:pt idx="2">
                  <c:v>-14.39059</c:v>
                </c:pt>
                <c:pt idx="3">
                  <c:v>-11.661350000000001</c:v>
                </c:pt>
                <c:pt idx="4">
                  <c:v>-10.20848</c:v>
                </c:pt>
                <c:pt idx="5">
                  <c:v>-8.7518290000000007</c:v>
                </c:pt>
                <c:pt idx="6">
                  <c:v>-7.513083</c:v>
                </c:pt>
                <c:pt idx="7">
                  <c:v>-6.4375799999999996</c:v>
                </c:pt>
                <c:pt idx="8">
                  <c:v>-5.5322089999999999</c:v>
                </c:pt>
                <c:pt idx="9">
                  <c:v>-4.6902889999999999</c:v>
                </c:pt>
                <c:pt idx="10">
                  <c:v>-3.9640810000000002</c:v>
                </c:pt>
                <c:pt idx="11">
                  <c:v>-3.317812</c:v>
                </c:pt>
                <c:pt idx="12">
                  <c:v>-2.829739</c:v>
                </c:pt>
                <c:pt idx="13">
                  <c:v>-2.407511</c:v>
                </c:pt>
                <c:pt idx="14">
                  <c:v>-1.9686809999999999</c:v>
                </c:pt>
                <c:pt idx="15">
                  <c:v>-1.632547</c:v>
                </c:pt>
                <c:pt idx="16">
                  <c:v>-1.30505</c:v>
                </c:pt>
                <c:pt idx="17">
                  <c:v>-1.0087699999999999</c:v>
                </c:pt>
                <c:pt idx="18">
                  <c:v>-0.72151569999999998</c:v>
                </c:pt>
                <c:pt idx="19">
                  <c:v>-0.4477196</c:v>
                </c:pt>
                <c:pt idx="20">
                  <c:v>-0.22363659999999999</c:v>
                </c:pt>
                <c:pt idx="21">
                  <c:v>-2.7294160000000001E-3</c:v>
                </c:pt>
                <c:pt idx="22">
                  <c:v>0.163496</c:v>
                </c:pt>
                <c:pt idx="23">
                  <c:v>0.36499019999999999</c:v>
                </c:pt>
                <c:pt idx="24">
                  <c:v>0.54605870000000001</c:v>
                </c:pt>
                <c:pt idx="25">
                  <c:v>0.73398589999999997</c:v>
                </c:pt>
                <c:pt idx="26">
                  <c:v>0.89839360000000001</c:v>
                </c:pt>
                <c:pt idx="27">
                  <c:v>1.0873010000000001</c:v>
                </c:pt>
                <c:pt idx="28">
                  <c:v>1.319321</c:v>
                </c:pt>
                <c:pt idx="29">
                  <c:v>1.557177</c:v>
                </c:pt>
                <c:pt idx="30">
                  <c:v>1.7609630000000001</c:v>
                </c:pt>
                <c:pt idx="31">
                  <c:v>2.0040300000000002</c:v>
                </c:pt>
                <c:pt idx="32">
                  <c:v>2.2149030000000001</c:v>
                </c:pt>
                <c:pt idx="33">
                  <c:v>2.504416</c:v>
                </c:pt>
                <c:pt idx="34">
                  <c:v>2.6891690000000001</c:v>
                </c:pt>
                <c:pt idx="35">
                  <c:v>2.947044</c:v>
                </c:pt>
                <c:pt idx="36">
                  <c:v>3.1774580000000001</c:v>
                </c:pt>
                <c:pt idx="37">
                  <c:v>3.388687</c:v>
                </c:pt>
                <c:pt idx="38">
                  <c:v>3.613092</c:v>
                </c:pt>
                <c:pt idx="39">
                  <c:v>3.841488</c:v>
                </c:pt>
                <c:pt idx="40">
                  <c:v>4.0363119999999997</c:v>
                </c:pt>
                <c:pt idx="41">
                  <c:v>4.2674050000000001</c:v>
                </c:pt>
                <c:pt idx="42">
                  <c:v>4.5089550000000003</c:v>
                </c:pt>
                <c:pt idx="43">
                  <c:v>4.7418670000000001</c:v>
                </c:pt>
                <c:pt idx="44">
                  <c:v>5.0289919999999997</c:v>
                </c:pt>
                <c:pt idx="45">
                  <c:v>5.2240450000000003</c:v>
                </c:pt>
                <c:pt idx="46">
                  <c:v>5.4775140000000002</c:v>
                </c:pt>
                <c:pt idx="47">
                  <c:v>5.7625770000000003</c:v>
                </c:pt>
                <c:pt idx="48">
                  <c:v>6.0558259999999997</c:v>
                </c:pt>
                <c:pt idx="49">
                  <c:v>6.238861</c:v>
                </c:pt>
                <c:pt idx="50">
                  <c:v>6.4632259999999997</c:v>
                </c:pt>
                <c:pt idx="51">
                  <c:v>6.7233349999999996</c:v>
                </c:pt>
                <c:pt idx="52">
                  <c:v>7.0475859999999999</c:v>
                </c:pt>
                <c:pt idx="53">
                  <c:v>7.2822630000000004</c:v>
                </c:pt>
                <c:pt idx="54">
                  <c:v>7.520626</c:v>
                </c:pt>
                <c:pt idx="55">
                  <c:v>7.7937320000000003</c:v>
                </c:pt>
                <c:pt idx="56">
                  <c:v>8.0732269999999993</c:v>
                </c:pt>
                <c:pt idx="57">
                  <c:v>8.3820080000000008</c:v>
                </c:pt>
                <c:pt idx="58">
                  <c:v>8.6940980000000003</c:v>
                </c:pt>
                <c:pt idx="59">
                  <c:v>8.9918080000000007</c:v>
                </c:pt>
                <c:pt idx="60">
                  <c:v>9.2596760000000007</c:v>
                </c:pt>
                <c:pt idx="61">
                  <c:v>9.5519079999999992</c:v>
                </c:pt>
                <c:pt idx="62">
                  <c:v>9.7743699999999993</c:v>
                </c:pt>
                <c:pt idx="63">
                  <c:v>10.10938</c:v>
                </c:pt>
                <c:pt idx="64">
                  <c:v>10.485860000000001</c:v>
                </c:pt>
                <c:pt idx="65">
                  <c:v>10.806570000000001</c:v>
                </c:pt>
                <c:pt idx="66">
                  <c:v>11.081490000000001</c:v>
                </c:pt>
                <c:pt idx="67">
                  <c:v>11.38641</c:v>
                </c:pt>
                <c:pt idx="68">
                  <c:v>11.81026</c:v>
                </c:pt>
                <c:pt idx="69">
                  <c:v>12.14883</c:v>
                </c:pt>
                <c:pt idx="70">
                  <c:v>12.504720000000001</c:v>
                </c:pt>
                <c:pt idx="71">
                  <c:v>12.919090000000001</c:v>
                </c:pt>
                <c:pt idx="72">
                  <c:v>13.29129</c:v>
                </c:pt>
                <c:pt idx="73">
                  <c:v>13.6783</c:v>
                </c:pt>
                <c:pt idx="74">
                  <c:v>14.06846</c:v>
                </c:pt>
                <c:pt idx="75">
                  <c:v>14.46167</c:v>
                </c:pt>
                <c:pt idx="76">
                  <c:v>14.909979999999999</c:v>
                </c:pt>
                <c:pt idx="77">
                  <c:v>15.30977</c:v>
                </c:pt>
                <c:pt idx="78">
                  <c:v>15.716240000000001</c:v>
                </c:pt>
                <c:pt idx="79">
                  <c:v>16.295449999999999</c:v>
                </c:pt>
                <c:pt idx="80">
                  <c:v>16.736709999999999</c:v>
                </c:pt>
                <c:pt idx="81">
                  <c:v>17.27412</c:v>
                </c:pt>
                <c:pt idx="82">
                  <c:v>17.77599</c:v>
                </c:pt>
                <c:pt idx="83">
                  <c:v>18.21829</c:v>
                </c:pt>
                <c:pt idx="84">
                  <c:v>18.775639999999999</c:v>
                </c:pt>
                <c:pt idx="85">
                  <c:v>19.3079</c:v>
                </c:pt>
                <c:pt idx="86">
                  <c:v>19.773289999999999</c:v>
                </c:pt>
                <c:pt idx="87">
                  <c:v>20.305779999999999</c:v>
                </c:pt>
                <c:pt idx="88">
                  <c:v>20.842780000000001</c:v>
                </c:pt>
                <c:pt idx="89">
                  <c:v>21.434090000000001</c:v>
                </c:pt>
                <c:pt idx="90">
                  <c:v>21.990500000000001</c:v>
                </c:pt>
                <c:pt idx="91">
                  <c:v>22.580349999999999</c:v>
                </c:pt>
                <c:pt idx="92">
                  <c:v>23.235790000000001</c:v>
                </c:pt>
                <c:pt idx="93">
                  <c:v>23.77928</c:v>
                </c:pt>
                <c:pt idx="94">
                  <c:v>24.36787</c:v>
                </c:pt>
                <c:pt idx="95">
                  <c:v>24.910879999999999</c:v>
                </c:pt>
                <c:pt idx="96">
                  <c:v>25.437930000000001</c:v>
                </c:pt>
                <c:pt idx="97">
                  <c:v>25.799250000000001</c:v>
                </c:pt>
                <c:pt idx="98">
                  <c:v>26.146889999999999</c:v>
                </c:pt>
              </c:numCache>
            </c:numRef>
          </c:xVal>
          <c:yVal>
            <c:numRef>
              <c:f>'UMa-6GHz'!$AZ$156:$AZ$254</c:f>
              <c:numCache>
                <c:formatCode>0.000_ </c:formatCode>
                <c:ptCount val="99"/>
                <c:pt idx="0">
                  <c:v>32.919530000000002</c:v>
                </c:pt>
                <c:pt idx="1">
                  <c:v>18.203469999999999</c:v>
                </c:pt>
                <c:pt idx="2">
                  <c:v>14.39059</c:v>
                </c:pt>
                <c:pt idx="3">
                  <c:v>11.661350000000001</c:v>
                </c:pt>
                <c:pt idx="4">
                  <c:v>10.20848</c:v>
                </c:pt>
                <c:pt idx="5">
                  <c:v>8.7518290000000007</c:v>
                </c:pt>
                <c:pt idx="6">
                  <c:v>7.513083</c:v>
                </c:pt>
                <c:pt idx="7">
                  <c:v>6.4375799999999996</c:v>
                </c:pt>
                <c:pt idx="8">
                  <c:v>5.5322089999999999</c:v>
                </c:pt>
                <c:pt idx="9">
                  <c:v>4.6902889999999999</c:v>
                </c:pt>
                <c:pt idx="10">
                  <c:v>3.9640810000000002</c:v>
                </c:pt>
                <c:pt idx="11">
                  <c:v>3.317812</c:v>
                </c:pt>
                <c:pt idx="12">
                  <c:v>2.829739</c:v>
                </c:pt>
                <c:pt idx="13">
                  <c:v>2.407511</c:v>
                </c:pt>
                <c:pt idx="14">
                  <c:v>1.9686809999999999</c:v>
                </c:pt>
                <c:pt idx="15">
                  <c:v>1.632547</c:v>
                </c:pt>
                <c:pt idx="16">
                  <c:v>1.30505</c:v>
                </c:pt>
                <c:pt idx="17">
                  <c:v>1.0087699999999999</c:v>
                </c:pt>
                <c:pt idx="18">
                  <c:v>0.72151569999999998</c:v>
                </c:pt>
                <c:pt idx="19">
                  <c:v>0.4477196</c:v>
                </c:pt>
                <c:pt idx="20">
                  <c:v>0.22363659999999999</c:v>
                </c:pt>
                <c:pt idx="21">
                  <c:v>2.7294160000000001E-3</c:v>
                </c:pt>
                <c:pt idx="22">
                  <c:v>-0.163496</c:v>
                </c:pt>
                <c:pt idx="23">
                  <c:v>-0.36499019999999999</c:v>
                </c:pt>
                <c:pt idx="24">
                  <c:v>-0.54605870000000001</c:v>
                </c:pt>
                <c:pt idx="25">
                  <c:v>-0.73398589999999997</c:v>
                </c:pt>
                <c:pt idx="26">
                  <c:v>-0.89839360000000001</c:v>
                </c:pt>
                <c:pt idx="27">
                  <c:v>-1.0873010000000001</c:v>
                </c:pt>
                <c:pt idx="28">
                  <c:v>-1.319321</c:v>
                </c:pt>
                <c:pt idx="29">
                  <c:v>-1.557177</c:v>
                </c:pt>
                <c:pt idx="30">
                  <c:v>-1.7609630000000001</c:v>
                </c:pt>
                <c:pt idx="31">
                  <c:v>-2.0040300000000002</c:v>
                </c:pt>
                <c:pt idx="32">
                  <c:v>-2.2149030000000001</c:v>
                </c:pt>
                <c:pt idx="33">
                  <c:v>-2.504416</c:v>
                </c:pt>
                <c:pt idx="34">
                  <c:v>-2.6891690000000001</c:v>
                </c:pt>
                <c:pt idx="35">
                  <c:v>-2.947044</c:v>
                </c:pt>
                <c:pt idx="36">
                  <c:v>-3.1774580000000001</c:v>
                </c:pt>
                <c:pt idx="37">
                  <c:v>-3.388687</c:v>
                </c:pt>
                <c:pt idx="38">
                  <c:v>-3.613092</c:v>
                </c:pt>
                <c:pt idx="39">
                  <c:v>-3.841488</c:v>
                </c:pt>
                <c:pt idx="40">
                  <c:v>-4.0363119999999997</c:v>
                </c:pt>
                <c:pt idx="41">
                  <c:v>-4.2674050000000001</c:v>
                </c:pt>
                <c:pt idx="42">
                  <c:v>-4.5089550000000003</c:v>
                </c:pt>
                <c:pt idx="43">
                  <c:v>-4.7418670000000001</c:v>
                </c:pt>
                <c:pt idx="44">
                  <c:v>-5.0289919999999997</c:v>
                </c:pt>
                <c:pt idx="45">
                  <c:v>-5.2240450000000003</c:v>
                </c:pt>
                <c:pt idx="46">
                  <c:v>-5.4775140000000002</c:v>
                </c:pt>
                <c:pt idx="47">
                  <c:v>-5.7625770000000003</c:v>
                </c:pt>
                <c:pt idx="48">
                  <c:v>-6.0558259999999997</c:v>
                </c:pt>
                <c:pt idx="49">
                  <c:v>-6.238861</c:v>
                </c:pt>
                <c:pt idx="50">
                  <c:v>-6.4632259999999997</c:v>
                </c:pt>
                <c:pt idx="51">
                  <c:v>-6.7233349999999996</c:v>
                </c:pt>
                <c:pt idx="52">
                  <c:v>-7.0475859999999999</c:v>
                </c:pt>
                <c:pt idx="53">
                  <c:v>-7.2822630000000004</c:v>
                </c:pt>
                <c:pt idx="54">
                  <c:v>-7.520626</c:v>
                </c:pt>
                <c:pt idx="55">
                  <c:v>-7.7937320000000003</c:v>
                </c:pt>
                <c:pt idx="56">
                  <c:v>-8.0732269999999993</c:v>
                </c:pt>
                <c:pt idx="57">
                  <c:v>-8.3820080000000008</c:v>
                </c:pt>
                <c:pt idx="58">
                  <c:v>-8.6940980000000003</c:v>
                </c:pt>
                <c:pt idx="59">
                  <c:v>-8.9918080000000007</c:v>
                </c:pt>
                <c:pt idx="60">
                  <c:v>-9.2596760000000007</c:v>
                </c:pt>
                <c:pt idx="61">
                  <c:v>-9.5519079999999992</c:v>
                </c:pt>
                <c:pt idx="62">
                  <c:v>-9.7743699999999993</c:v>
                </c:pt>
                <c:pt idx="63">
                  <c:v>-10.10938</c:v>
                </c:pt>
                <c:pt idx="64">
                  <c:v>-10.485860000000001</c:v>
                </c:pt>
                <c:pt idx="65">
                  <c:v>-10.806570000000001</c:v>
                </c:pt>
                <c:pt idx="66">
                  <c:v>-11.081490000000001</c:v>
                </c:pt>
                <c:pt idx="67">
                  <c:v>-11.38641</c:v>
                </c:pt>
                <c:pt idx="68">
                  <c:v>-11.81026</c:v>
                </c:pt>
                <c:pt idx="69">
                  <c:v>-12.14883</c:v>
                </c:pt>
                <c:pt idx="70">
                  <c:v>-12.504720000000001</c:v>
                </c:pt>
                <c:pt idx="71">
                  <c:v>-12.919090000000001</c:v>
                </c:pt>
                <c:pt idx="72">
                  <c:v>-13.29129</c:v>
                </c:pt>
                <c:pt idx="73">
                  <c:v>-13.6783</c:v>
                </c:pt>
                <c:pt idx="74">
                  <c:v>-14.06846</c:v>
                </c:pt>
                <c:pt idx="75">
                  <c:v>-14.46167</c:v>
                </c:pt>
                <c:pt idx="76">
                  <c:v>-14.909979999999999</c:v>
                </c:pt>
                <c:pt idx="77">
                  <c:v>-15.30977</c:v>
                </c:pt>
                <c:pt idx="78">
                  <c:v>-15.716240000000001</c:v>
                </c:pt>
                <c:pt idx="79">
                  <c:v>-16.295449999999999</c:v>
                </c:pt>
                <c:pt idx="80">
                  <c:v>-16.736709999999999</c:v>
                </c:pt>
                <c:pt idx="81">
                  <c:v>-17.27412</c:v>
                </c:pt>
                <c:pt idx="82">
                  <c:v>-17.77599</c:v>
                </c:pt>
                <c:pt idx="83">
                  <c:v>-18.21829</c:v>
                </c:pt>
                <c:pt idx="84">
                  <c:v>-18.775639999999999</c:v>
                </c:pt>
                <c:pt idx="85">
                  <c:v>-19.3079</c:v>
                </c:pt>
                <c:pt idx="86">
                  <c:v>-19.773289999999999</c:v>
                </c:pt>
                <c:pt idx="87">
                  <c:v>-20.305779999999999</c:v>
                </c:pt>
                <c:pt idx="88">
                  <c:v>-20.842780000000001</c:v>
                </c:pt>
                <c:pt idx="89">
                  <c:v>-21.434090000000001</c:v>
                </c:pt>
                <c:pt idx="90">
                  <c:v>-21.990500000000001</c:v>
                </c:pt>
                <c:pt idx="91">
                  <c:v>-22.580349999999999</c:v>
                </c:pt>
                <c:pt idx="92">
                  <c:v>-23.235790000000001</c:v>
                </c:pt>
                <c:pt idx="93">
                  <c:v>-23.77928</c:v>
                </c:pt>
                <c:pt idx="94">
                  <c:v>-24.36787</c:v>
                </c:pt>
                <c:pt idx="95">
                  <c:v>-24.910879999999999</c:v>
                </c:pt>
                <c:pt idx="96">
                  <c:v>-25.437930000000001</c:v>
                </c:pt>
                <c:pt idx="97">
                  <c:v>-25.799250000000001</c:v>
                </c:pt>
                <c:pt idx="98">
                  <c:v>-26.146889999999999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A4-46AD-A2BD-7503E82AA9ED}"/>
            </c:ext>
          </c:extLst>
        </c:ser>
        <c:ser>
          <c:idx val="20"/>
          <c:order val="20"/>
          <c:tx>
            <c:strRef>
              <c:f>'UMa-6GHz'!$BA$155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-32.919530000000002</c:v>
                </c:pt>
                <c:pt idx="1">
                  <c:v>-18.203469999999999</c:v>
                </c:pt>
                <c:pt idx="2">
                  <c:v>-14.39059</c:v>
                </c:pt>
                <c:pt idx="3">
                  <c:v>-11.661350000000001</c:v>
                </c:pt>
                <c:pt idx="4">
                  <c:v>-10.20848</c:v>
                </c:pt>
                <c:pt idx="5">
                  <c:v>-8.7518290000000007</c:v>
                </c:pt>
                <c:pt idx="6">
                  <c:v>-7.513083</c:v>
                </c:pt>
                <c:pt idx="7">
                  <c:v>-6.4375799999999996</c:v>
                </c:pt>
                <c:pt idx="8">
                  <c:v>-5.5322089999999999</c:v>
                </c:pt>
                <c:pt idx="9">
                  <c:v>-4.6902889999999999</c:v>
                </c:pt>
                <c:pt idx="10">
                  <c:v>-3.9640810000000002</c:v>
                </c:pt>
                <c:pt idx="11">
                  <c:v>-3.317812</c:v>
                </c:pt>
                <c:pt idx="12">
                  <c:v>-2.829739</c:v>
                </c:pt>
                <c:pt idx="13">
                  <c:v>-2.407511</c:v>
                </c:pt>
                <c:pt idx="14">
                  <c:v>-1.9686809999999999</c:v>
                </c:pt>
                <c:pt idx="15">
                  <c:v>-1.632547</c:v>
                </c:pt>
                <c:pt idx="16">
                  <c:v>-1.30505</c:v>
                </c:pt>
                <c:pt idx="17">
                  <c:v>-1.0087699999999999</c:v>
                </c:pt>
                <c:pt idx="18">
                  <c:v>-0.72151569999999998</c:v>
                </c:pt>
                <c:pt idx="19">
                  <c:v>-0.4477196</c:v>
                </c:pt>
                <c:pt idx="20">
                  <c:v>-0.22363659999999999</c:v>
                </c:pt>
                <c:pt idx="21">
                  <c:v>-2.7294160000000001E-3</c:v>
                </c:pt>
                <c:pt idx="22">
                  <c:v>0.163496</c:v>
                </c:pt>
                <c:pt idx="23">
                  <c:v>0.36499019999999999</c:v>
                </c:pt>
                <c:pt idx="24">
                  <c:v>0.54605870000000001</c:v>
                </c:pt>
                <c:pt idx="25">
                  <c:v>0.73398589999999997</c:v>
                </c:pt>
                <c:pt idx="26">
                  <c:v>0.89839360000000001</c:v>
                </c:pt>
                <c:pt idx="27">
                  <c:v>1.0873010000000001</c:v>
                </c:pt>
                <c:pt idx="28">
                  <c:v>1.319321</c:v>
                </c:pt>
                <c:pt idx="29">
                  <c:v>1.557177</c:v>
                </c:pt>
                <c:pt idx="30">
                  <c:v>1.7609630000000001</c:v>
                </c:pt>
                <c:pt idx="31">
                  <c:v>2.0040300000000002</c:v>
                </c:pt>
                <c:pt idx="32">
                  <c:v>2.2149030000000001</c:v>
                </c:pt>
                <c:pt idx="33">
                  <c:v>2.504416</c:v>
                </c:pt>
                <c:pt idx="34">
                  <c:v>2.6891690000000001</c:v>
                </c:pt>
                <c:pt idx="35">
                  <c:v>2.947044</c:v>
                </c:pt>
                <c:pt idx="36">
                  <c:v>3.1774580000000001</c:v>
                </c:pt>
                <c:pt idx="37">
                  <c:v>3.388687</c:v>
                </c:pt>
                <c:pt idx="38">
                  <c:v>3.613092</c:v>
                </c:pt>
                <c:pt idx="39">
                  <c:v>3.841488</c:v>
                </c:pt>
                <c:pt idx="40">
                  <c:v>4.0363119999999997</c:v>
                </c:pt>
                <c:pt idx="41">
                  <c:v>4.2674050000000001</c:v>
                </c:pt>
                <c:pt idx="42">
                  <c:v>4.5089550000000003</c:v>
                </c:pt>
                <c:pt idx="43">
                  <c:v>4.7418670000000001</c:v>
                </c:pt>
                <c:pt idx="44">
                  <c:v>5.0289919999999997</c:v>
                </c:pt>
                <c:pt idx="45">
                  <c:v>5.2240450000000003</c:v>
                </c:pt>
                <c:pt idx="46">
                  <c:v>5.4775140000000002</c:v>
                </c:pt>
                <c:pt idx="47">
                  <c:v>5.7625770000000003</c:v>
                </c:pt>
                <c:pt idx="48">
                  <c:v>6.0558259999999997</c:v>
                </c:pt>
                <c:pt idx="49">
                  <c:v>6.238861</c:v>
                </c:pt>
                <c:pt idx="50">
                  <c:v>6.4632259999999997</c:v>
                </c:pt>
                <c:pt idx="51">
                  <c:v>6.7233349999999996</c:v>
                </c:pt>
                <c:pt idx="52">
                  <c:v>7.0475859999999999</c:v>
                </c:pt>
                <c:pt idx="53">
                  <c:v>7.2822630000000004</c:v>
                </c:pt>
                <c:pt idx="54">
                  <c:v>7.520626</c:v>
                </c:pt>
                <c:pt idx="55">
                  <c:v>7.7937320000000003</c:v>
                </c:pt>
                <c:pt idx="56">
                  <c:v>8.0732269999999993</c:v>
                </c:pt>
                <c:pt idx="57">
                  <c:v>8.3820080000000008</c:v>
                </c:pt>
                <c:pt idx="58">
                  <c:v>8.6940980000000003</c:v>
                </c:pt>
                <c:pt idx="59">
                  <c:v>8.9918080000000007</c:v>
                </c:pt>
                <c:pt idx="60">
                  <c:v>9.2596760000000007</c:v>
                </c:pt>
                <c:pt idx="61">
                  <c:v>9.5519079999999992</c:v>
                </c:pt>
                <c:pt idx="62">
                  <c:v>9.7743699999999993</c:v>
                </c:pt>
                <c:pt idx="63">
                  <c:v>10.10938</c:v>
                </c:pt>
                <c:pt idx="64">
                  <c:v>10.485860000000001</c:v>
                </c:pt>
                <c:pt idx="65">
                  <c:v>10.806570000000001</c:v>
                </c:pt>
                <c:pt idx="66">
                  <c:v>11.081490000000001</c:v>
                </c:pt>
                <c:pt idx="67">
                  <c:v>11.38641</c:v>
                </c:pt>
                <c:pt idx="68">
                  <c:v>11.81026</c:v>
                </c:pt>
                <c:pt idx="69">
                  <c:v>12.14883</c:v>
                </c:pt>
                <c:pt idx="70">
                  <c:v>12.504720000000001</c:v>
                </c:pt>
                <c:pt idx="71">
                  <c:v>12.919090000000001</c:v>
                </c:pt>
                <c:pt idx="72">
                  <c:v>13.29129</c:v>
                </c:pt>
                <c:pt idx="73">
                  <c:v>13.6783</c:v>
                </c:pt>
                <c:pt idx="74">
                  <c:v>14.06846</c:v>
                </c:pt>
                <c:pt idx="75">
                  <c:v>14.46167</c:v>
                </c:pt>
                <c:pt idx="76">
                  <c:v>14.909979999999999</c:v>
                </c:pt>
                <c:pt idx="77">
                  <c:v>15.30977</c:v>
                </c:pt>
                <c:pt idx="78">
                  <c:v>15.716240000000001</c:v>
                </c:pt>
                <c:pt idx="79">
                  <c:v>16.295449999999999</c:v>
                </c:pt>
                <c:pt idx="80">
                  <c:v>16.736709999999999</c:v>
                </c:pt>
                <c:pt idx="81">
                  <c:v>17.27412</c:v>
                </c:pt>
                <c:pt idx="82">
                  <c:v>17.77599</c:v>
                </c:pt>
                <c:pt idx="83">
                  <c:v>18.21829</c:v>
                </c:pt>
                <c:pt idx="84">
                  <c:v>18.775639999999999</c:v>
                </c:pt>
                <c:pt idx="85">
                  <c:v>19.3079</c:v>
                </c:pt>
                <c:pt idx="86">
                  <c:v>19.773289999999999</c:v>
                </c:pt>
                <c:pt idx="87">
                  <c:v>20.305779999999999</c:v>
                </c:pt>
                <c:pt idx="88">
                  <c:v>20.842780000000001</c:v>
                </c:pt>
                <c:pt idx="89">
                  <c:v>21.434090000000001</c:v>
                </c:pt>
                <c:pt idx="90">
                  <c:v>21.990500000000001</c:v>
                </c:pt>
                <c:pt idx="91">
                  <c:v>22.580349999999999</c:v>
                </c:pt>
                <c:pt idx="92">
                  <c:v>23.235790000000001</c:v>
                </c:pt>
                <c:pt idx="93">
                  <c:v>23.77928</c:v>
                </c:pt>
                <c:pt idx="94">
                  <c:v>24.36787</c:v>
                </c:pt>
                <c:pt idx="95">
                  <c:v>24.910879999999999</c:v>
                </c:pt>
                <c:pt idx="96">
                  <c:v>25.437930000000001</c:v>
                </c:pt>
                <c:pt idx="97">
                  <c:v>25.799250000000001</c:v>
                </c:pt>
                <c:pt idx="98">
                  <c:v>26.146889999999999</c:v>
                </c:pt>
              </c:numCache>
            </c:numRef>
          </c:xVal>
          <c:yVal>
            <c:numRef>
              <c:f>'UMa-6GHz'!$BA$156:$BA$254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A4-46AD-A2BD-7503E82AA9ED}"/>
            </c:ext>
          </c:extLst>
        </c:ser>
        <c:ser>
          <c:idx val="21"/>
          <c:order val="21"/>
          <c:tx>
            <c:strRef>
              <c:f>'UMa-6GHz'!$BB$155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-32.919530000000002</c:v>
                </c:pt>
                <c:pt idx="1">
                  <c:v>-18.203469999999999</c:v>
                </c:pt>
                <c:pt idx="2">
                  <c:v>-14.39059</c:v>
                </c:pt>
                <c:pt idx="3">
                  <c:v>-11.661350000000001</c:v>
                </c:pt>
                <c:pt idx="4">
                  <c:v>-10.20848</c:v>
                </c:pt>
                <c:pt idx="5">
                  <c:v>-8.7518290000000007</c:v>
                </c:pt>
                <c:pt idx="6">
                  <c:v>-7.513083</c:v>
                </c:pt>
                <c:pt idx="7">
                  <c:v>-6.4375799999999996</c:v>
                </c:pt>
                <c:pt idx="8">
                  <c:v>-5.5322089999999999</c:v>
                </c:pt>
                <c:pt idx="9">
                  <c:v>-4.6902889999999999</c:v>
                </c:pt>
                <c:pt idx="10">
                  <c:v>-3.9640810000000002</c:v>
                </c:pt>
                <c:pt idx="11">
                  <c:v>-3.317812</c:v>
                </c:pt>
                <c:pt idx="12">
                  <c:v>-2.829739</c:v>
                </c:pt>
                <c:pt idx="13">
                  <c:v>-2.407511</c:v>
                </c:pt>
                <c:pt idx="14">
                  <c:v>-1.9686809999999999</c:v>
                </c:pt>
                <c:pt idx="15">
                  <c:v>-1.632547</c:v>
                </c:pt>
                <c:pt idx="16">
                  <c:v>-1.30505</c:v>
                </c:pt>
                <c:pt idx="17">
                  <c:v>-1.0087699999999999</c:v>
                </c:pt>
                <c:pt idx="18">
                  <c:v>-0.72151569999999998</c:v>
                </c:pt>
                <c:pt idx="19">
                  <c:v>-0.4477196</c:v>
                </c:pt>
                <c:pt idx="20">
                  <c:v>-0.22363659999999999</c:v>
                </c:pt>
                <c:pt idx="21">
                  <c:v>-2.7294160000000001E-3</c:v>
                </c:pt>
                <c:pt idx="22">
                  <c:v>0.163496</c:v>
                </c:pt>
                <c:pt idx="23">
                  <c:v>0.36499019999999999</c:v>
                </c:pt>
                <c:pt idx="24">
                  <c:v>0.54605870000000001</c:v>
                </c:pt>
                <c:pt idx="25">
                  <c:v>0.73398589999999997</c:v>
                </c:pt>
                <c:pt idx="26">
                  <c:v>0.89839360000000001</c:v>
                </c:pt>
                <c:pt idx="27">
                  <c:v>1.0873010000000001</c:v>
                </c:pt>
                <c:pt idx="28">
                  <c:v>1.319321</c:v>
                </c:pt>
                <c:pt idx="29">
                  <c:v>1.557177</c:v>
                </c:pt>
                <c:pt idx="30">
                  <c:v>1.7609630000000001</c:v>
                </c:pt>
                <c:pt idx="31">
                  <c:v>2.0040300000000002</c:v>
                </c:pt>
                <c:pt idx="32">
                  <c:v>2.2149030000000001</c:v>
                </c:pt>
                <c:pt idx="33">
                  <c:v>2.504416</c:v>
                </c:pt>
                <c:pt idx="34">
                  <c:v>2.6891690000000001</c:v>
                </c:pt>
                <c:pt idx="35">
                  <c:v>2.947044</c:v>
                </c:pt>
                <c:pt idx="36">
                  <c:v>3.1774580000000001</c:v>
                </c:pt>
                <c:pt idx="37">
                  <c:v>3.388687</c:v>
                </c:pt>
                <c:pt idx="38">
                  <c:v>3.613092</c:v>
                </c:pt>
                <c:pt idx="39">
                  <c:v>3.841488</c:v>
                </c:pt>
                <c:pt idx="40">
                  <c:v>4.0363119999999997</c:v>
                </c:pt>
                <c:pt idx="41">
                  <c:v>4.2674050000000001</c:v>
                </c:pt>
                <c:pt idx="42">
                  <c:v>4.5089550000000003</c:v>
                </c:pt>
                <c:pt idx="43">
                  <c:v>4.7418670000000001</c:v>
                </c:pt>
                <c:pt idx="44">
                  <c:v>5.0289919999999997</c:v>
                </c:pt>
                <c:pt idx="45">
                  <c:v>5.2240450000000003</c:v>
                </c:pt>
                <c:pt idx="46">
                  <c:v>5.4775140000000002</c:v>
                </c:pt>
                <c:pt idx="47">
                  <c:v>5.7625770000000003</c:v>
                </c:pt>
                <c:pt idx="48">
                  <c:v>6.0558259999999997</c:v>
                </c:pt>
                <c:pt idx="49">
                  <c:v>6.238861</c:v>
                </c:pt>
                <c:pt idx="50">
                  <c:v>6.4632259999999997</c:v>
                </c:pt>
                <c:pt idx="51">
                  <c:v>6.7233349999999996</c:v>
                </c:pt>
                <c:pt idx="52">
                  <c:v>7.0475859999999999</c:v>
                </c:pt>
                <c:pt idx="53">
                  <c:v>7.2822630000000004</c:v>
                </c:pt>
                <c:pt idx="54">
                  <c:v>7.520626</c:v>
                </c:pt>
                <c:pt idx="55">
                  <c:v>7.7937320000000003</c:v>
                </c:pt>
                <c:pt idx="56">
                  <c:v>8.0732269999999993</c:v>
                </c:pt>
                <c:pt idx="57">
                  <c:v>8.3820080000000008</c:v>
                </c:pt>
                <c:pt idx="58">
                  <c:v>8.6940980000000003</c:v>
                </c:pt>
                <c:pt idx="59">
                  <c:v>8.9918080000000007</c:v>
                </c:pt>
                <c:pt idx="60">
                  <c:v>9.2596760000000007</c:v>
                </c:pt>
                <c:pt idx="61">
                  <c:v>9.5519079999999992</c:v>
                </c:pt>
                <c:pt idx="62">
                  <c:v>9.7743699999999993</c:v>
                </c:pt>
                <c:pt idx="63">
                  <c:v>10.10938</c:v>
                </c:pt>
                <c:pt idx="64">
                  <c:v>10.485860000000001</c:v>
                </c:pt>
                <c:pt idx="65">
                  <c:v>10.806570000000001</c:v>
                </c:pt>
                <c:pt idx="66">
                  <c:v>11.081490000000001</c:v>
                </c:pt>
                <c:pt idx="67">
                  <c:v>11.38641</c:v>
                </c:pt>
                <c:pt idx="68">
                  <c:v>11.81026</c:v>
                </c:pt>
                <c:pt idx="69">
                  <c:v>12.14883</c:v>
                </c:pt>
                <c:pt idx="70">
                  <c:v>12.504720000000001</c:v>
                </c:pt>
                <c:pt idx="71">
                  <c:v>12.919090000000001</c:v>
                </c:pt>
                <c:pt idx="72">
                  <c:v>13.29129</c:v>
                </c:pt>
                <c:pt idx="73">
                  <c:v>13.6783</c:v>
                </c:pt>
                <c:pt idx="74">
                  <c:v>14.06846</c:v>
                </c:pt>
                <c:pt idx="75">
                  <c:v>14.46167</c:v>
                </c:pt>
                <c:pt idx="76">
                  <c:v>14.909979999999999</c:v>
                </c:pt>
                <c:pt idx="77">
                  <c:v>15.30977</c:v>
                </c:pt>
                <c:pt idx="78">
                  <c:v>15.716240000000001</c:v>
                </c:pt>
                <c:pt idx="79">
                  <c:v>16.295449999999999</c:v>
                </c:pt>
                <c:pt idx="80">
                  <c:v>16.736709999999999</c:v>
                </c:pt>
                <c:pt idx="81">
                  <c:v>17.27412</c:v>
                </c:pt>
                <c:pt idx="82">
                  <c:v>17.77599</c:v>
                </c:pt>
                <c:pt idx="83">
                  <c:v>18.21829</c:v>
                </c:pt>
                <c:pt idx="84">
                  <c:v>18.775639999999999</c:v>
                </c:pt>
                <c:pt idx="85">
                  <c:v>19.3079</c:v>
                </c:pt>
                <c:pt idx="86">
                  <c:v>19.773289999999999</c:v>
                </c:pt>
                <c:pt idx="87">
                  <c:v>20.305779999999999</c:v>
                </c:pt>
                <c:pt idx="88">
                  <c:v>20.842780000000001</c:v>
                </c:pt>
                <c:pt idx="89">
                  <c:v>21.434090000000001</c:v>
                </c:pt>
                <c:pt idx="90">
                  <c:v>21.990500000000001</c:v>
                </c:pt>
                <c:pt idx="91">
                  <c:v>22.580349999999999</c:v>
                </c:pt>
                <c:pt idx="92">
                  <c:v>23.235790000000001</c:v>
                </c:pt>
                <c:pt idx="93">
                  <c:v>23.77928</c:v>
                </c:pt>
                <c:pt idx="94">
                  <c:v>24.36787</c:v>
                </c:pt>
                <c:pt idx="95">
                  <c:v>24.910879999999999</c:v>
                </c:pt>
                <c:pt idx="96">
                  <c:v>25.437930000000001</c:v>
                </c:pt>
                <c:pt idx="97">
                  <c:v>25.799250000000001</c:v>
                </c:pt>
                <c:pt idx="98">
                  <c:v>26.146889999999999</c:v>
                </c:pt>
              </c:numCache>
            </c:numRef>
          </c:xVal>
          <c:yVal>
            <c:numRef>
              <c:f>'UMa-6GHz'!$BB$156:$BB$254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A4-46AD-A2BD-7503E82AA9ED}"/>
            </c:ext>
          </c:extLst>
        </c:ser>
        <c:ser>
          <c:idx val="22"/>
          <c:order val="22"/>
          <c:tx>
            <c:strRef>
              <c:f>'UMa-6GHz'!$BC$155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-32.919530000000002</c:v>
                </c:pt>
                <c:pt idx="1">
                  <c:v>-18.203469999999999</c:v>
                </c:pt>
                <c:pt idx="2">
                  <c:v>-14.39059</c:v>
                </c:pt>
                <c:pt idx="3">
                  <c:v>-11.661350000000001</c:v>
                </c:pt>
                <c:pt idx="4">
                  <c:v>-10.20848</c:v>
                </c:pt>
                <c:pt idx="5">
                  <c:v>-8.7518290000000007</c:v>
                </c:pt>
                <c:pt idx="6">
                  <c:v>-7.513083</c:v>
                </c:pt>
                <c:pt idx="7">
                  <c:v>-6.4375799999999996</c:v>
                </c:pt>
                <c:pt idx="8">
                  <c:v>-5.5322089999999999</c:v>
                </c:pt>
                <c:pt idx="9">
                  <c:v>-4.6902889999999999</c:v>
                </c:pt>
                <c:pt idx="10">
                  <c:v>-3.9640810000000002</c:v>
                </c:pt>
                <c:pt idx="11">
                  <c:v>-3.317812</c:v>
                </c:pt>
                <c:pt idx="12">
                  <c:v>-2.829739</c:v>
                </c:pt>
                <c:pt idx="13">
                  <c:v>-2.407511</c:v>
                </c:pt>
                <c:pt idx="14">
                  <c:v>-1.9686809999999999</c:v>
                </c:pt>
                <c:pt idx="15">
                  <c:v>-1.632547</c:v>
                </c:pt>
                <c:pt idx="16">
                  <c:v>-1.30505</c:v>
                </c:pt>
                <c:pt idx="17">
                  <c:v>-1.0087699999999999</c:v>
                </c:pt>
                <c:pt idx="18">
                  <c:v>-0.72151569999999998</c:v>
                </c:pt>
                <c:pt idx="19">
                  <c:v>-0.4477196</c:v>
                </c:pt>
                <c:pt idx="20">
                  <c:v>-0.22363659999999999</c:v>
                </c:pt>
                <c:pt idx="21">
                  <c:v>-2.7294160000000001E-3</c:v>
                </c:pt>
                <c:pt idx="22">
                  <c:v>0.163496</c:v>
                </c:pt>
                <c:pt idx="23">
                  <c:v>0.36499019999999999</c:v>
                </c:pt>
                <c:pt idx="24">
                  <c:v>0.54605870000000001</c:v>
                </c:pt>
                <c:pt idx="25">
                  <c:v>0.73398589999999997</c:v>
                </c:pt>
                <c:pt idx="26">
                  <c:v>0.89839360000000001</c:v>
                </c:pt>
                <c:pt idx="27">
                  <c:v>1.0873010000000001</c:v>
                </c:pt>
                <c:pt idx="28">
                  <c:v>1.319321</c:v>
                </c:pt>
                <c:pt idx="29">
                  <c:v>1.557177</c:v>
                </c:pt>
                <c:pt idx="30">
                  <c:v>1.7609630000000001</c:v>
                </c:pt>
                <c:pt idx="31">
                  <c:v>2.0040300000000002</c:v>
                </c:pt>
                <c:pt idx="32">
                  <c:v>2.2149030000000001</c:v>
                </c:pt>
                <c:pt idx="33">
                  <c:v>2.504416</c:v>
                </c:pt>
                <c:pt idx="34">
                  <c:v>2.6891690000000001</c:v>
                </c:pt>
                <c:pt idx="35">
                  <c:v>2.947044</c:v>
                </c:pt>
                <c:pt idx="36">
                  <c:v>3.1774580000000001</c:v>
                </c:pt>
                <c:pt idx="37">
                  <c:v>3.388687</c:v>
                </c:pt>
                <c:pt idx="38">
                  <c:v>3.613092</c:v>
                </c:pt>
                <c:pt idx="39">
                  <c:v>3.841488</c:v>
                </c:pt>
                <c:pt idx="40">
                  <c:v>4.0363119999999997</c:v>
                </c:pt>
                <c:pt idx="41">
                  <c:v>4.2674050000000001</c:v>
                </c:pt>
                <c:pt idx="42">
                  <c:v>4.5089550000000003</c:v>
                </c:pt>
                <c:pt idx="43">
                  <c:v>4.7418670000000001</c:v>
                </c:pt>
                <c:pt idx="44">
                  <c:v>5.0289919999999997</c:v>
                </c:pt>
                <c:pt idx="45">
                  <c:v>5.2240450000000003</c:v>
                </c:pt>
                <c:pt idx="46">
                  <c:v>5.4775140000000002</c:v>
                </c:pt>
                <c:pt idx="47">
                  <c:v>5.7625770000000003</c:v>
                </c:pt>
                <c:pt idx="48">
                  <c:v>6.0558259999999997</c:v>
                </c:pt>
                <c:pt idx="49">
                  <c:v>6.238861</c:v>
                </c:pt>
                <c:pt idx="50">
                  <c:v>6.4632259999999997</c:v>
                </c:pt>
                <c:pt idx="51">
                  <c:v>6.7233349999999996</c:v>
                </c:pt>
                <c:pt idx="52">
                  <c:v>7.0475859999999999</c:v>
                </c:pt>
                <c:pt idx="53">
                  <c:v>7.2822630000000004</c:v>
                </c:pt>
                <c:pt idx="54">
                  <c:v>7.520626</c:v>
                </c:pt>
                <c:pt idx="55">
                  <c:v>7.7937320000000003</c:v>
                </c:pt>
                <c:pt idx="56">
                  <c:v>8.0732269999999993</c:v>
                </c:pt>
                <c:pt idx="57">
                  <c:v>8.3820080000000008</c:v>
                </c:pt>
                <c:pt idx="58">
                  <c:v>8.6940980000000003</c:v>
                </c:pt>
                <c:pt idx="59">
                  <c:v>8.9918080000000007</c:v>
                </c:pt>
                <c:pt idx="60">
                  <c:v>9.2596760000000007</c:v>
                </c:pt>
                <c:pt idx="61">
                  <c:v>9.5519079999999992</c:v>
                </c:pt>
                <c:pt idx="62">
                  <c:v>9.7743699999999993</c:v>
                </c:pt>
                <c:pt idx="63">
                  <c:v>10.10938</c:v>
                </c:pt>
                <c:pt idx="64">
                  <c:v>10.485860000000001</c:v>
                </c:pt>
                <c:pt idx="65">
                  <c:v>10.806570000000001</c:v>
                </c:pt>
                <c:pt idx="66">
                  <c:v>11.081490000000001</c:v>
                </c:pt>
                <c:pt idx="67">
                  <c:v>11.38641</c:v>
                </c:pt>
                <c:pt idx="68">
                  <c:v>11.81026</c:v>
                </c:pt>
                <c:pt idx="69">
                  <c:v>12.14883</c:v>
                </c:pt>
                <c:pt idx="70">
                  <c:v>12.504720000000001</c:v>
                </c:pt>
                <c:pt idx="71">
                  <c:v>12.919090000000001</c:v>
                </c:pt>
                <c:pt idx="72">
                  <c:v>13.29129</c:v>
                </c:pt>
                <c:pt idx="73">
                  <c:v>13.6783</c:v>
                </c:pt>
                <c:pt idx="74">
                  <c:v>14.06846</c:v>
                </c:pt>
                <c:pt idx="75">
                  <c:v>14.46167</c:v>
                </c:pt>
                <c:pt idx="76">
                  <c:v>14.909979999999999</c:v>
                </c:pt>
                <c:pt idx="77">
                  <c:v>15.30977</c:v>
                </c:pt>
                <c:pt idx="78">
                  <c:v>15.716240000000001</c:v>
                </c:pt>
                <c:pt idx="79">
                  <c:v>16.295449999999999</c:v>
                </c:pt>
                <c:pt idx="80">
                  <c:v>16.736709999999999</c:v>
                </c:pt>
                <c:pt idx="81">
                  <c:v>17.27412</c:v>
                </c:pt>
                <c:pt idx="82">
                  <c:v>17.77599</c:v>
                </c:pt>
                <c:pt idx="83">
                  <c:v>18.21829</c:v>
                </c:pt>
                <c:pt idx="84">
                  <c:v>18.775639999999999</c:v>
                </c:pt>
                <c:pt idx="85">
                  <c:v>19.3079</c:v>
                </c:pt>
                <c:pt idx="86">
                  <c:v>19.773289999999999</c:v>
                </c:pt>
                <c:pt idx="87">
                  <c:v>20.305779999999999</c:v>
                </c:pt>
                <c:pt idx="88">
                  <c:v>20.842780000000001</c:v>
                </c:pt>
                <c:pt idx="89">
                  <c:v>21.434090000000001</c:v>
                </c:pt>
                <c:pt idx="90">
                  <c:v>21.990500000000001</c:v>
                </c:pt>
                <c:pt idx="91">
                  <c:v>22.580349999999999</c:v>
                </c:pt>
                <c:pt idx="92">
                  <c:v>23.235790000000001</c:v>
                </c:pt>
                <c:pt idx="93">
                  <c:v>23.77928</c:v>
                </c:pt>
                <c:pt idx="94">
                  <c:v>24.36787</c:v>
                </c:pt>
                <c:pt idx="95">
                  <c:v>24.910879999999999</c:v>
                </c:pt>
                <c:pt idx="96">
                  <c:v>25.437930000000001</c:v>
                </c:pt>
                <c:pt idx="97">
                  <c:v>25.799250000000001</c:v>
                </c:pt>
                <c:pt idx="98">
                  <c:v>26.146889999999999</c:v>
                </c:pt>
              </c:numCache>
            </c:numRef>
          </c:xVal>
          <c:yVal>
            <c:numRef>
              <c:f>'UMa-6GHz'!$BC$156:$BC$254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A4-46AD-A2BD-7503E82AA9ED}"/>
            </c:ext>
          </c:extLst>
        </c:ser>
        <c:ser>
          <c:idx val="24"/>
          <c:order val="23"/>
          <c:tx>
            <c:strRef>
              <c:f>'UMa-6GHz'!$BD$155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-32.919530000000002</c:v>
                </c:pt>
                <c:pt idx="1">
                  <c:v>-18.203469999999999</c:v>
                </c:pt>
                <c:pt idx="2">
                  <c:v>-14.39059</c:v>
                </c:pt>
                <c:pt idx="3">
                  <c:v>-11.661350000000001</c:v>
                </c:pt>
                <c:pt idx="4">
                  <c:v>-10.20848</c:v>
                </c:pt>
                <c:pt idx="5">
                  <c:v>-8.7518290000000007</c:v>
                </c:pt>
                <c:pt idx="6">
                  <c:v>-7.513083</c:v>
                </c:pt>
                <c:pt idx="7">
                  <c:v>-6.4375799999999996</c:v>
                </c:pt>
                <c:pt idx="8">
                  <c:v>-5.5322089999999999</c:v>
                </c:pt>
                <c:pt idx="9">
                  <c:v>-4.6902889999999999</c:v>
                </c:pt>
                <c:pt idx="10">
                  <c:v>-3.9640810000000002</c:v>
                </c:pt>
                <c:pt idx="11">
                  <c:v>-3.317812</c:v>
                </c:pt>
                <c:pt idx="12">
                  <c:v>-2.829739</c:v>
                </c:pt>
                <c:pt idx="13">
                  <c:v>-2.407511</c:v>
                </c:pt>
                <c:pt idx="14">
                  <c:v>-1.9686809999999999</c:v>
                </c:pt>
                <c:pt idx="15">
                  <c:v>-1.632547</c:v>
                </c:pt>
                <c:pt idx="16">
                  <c:v>-1.30505</c:v>
                </c:pt>
                <c:pt idx="17">
                  <c:v>-1.0087699999999999</c:v>
                </c:pt>
                <c:pt idx="18">
                  <c:v>-0.72151569999999998</c:v>
                </c:pt>
                <c:pt idx="19">
                  <c:v>-0.4477196</c:v>
                </c:pt>
                <c:pt idx="20">
                  <c:v>-0.22363659999999999</c:v>
                </c:pt>
                <c:pt idx="21">
                  <c:v>-2.7294160000000001E-3</c:v>
                </c:pt>
                <c:pt idx="22">
                  <c:v>0.163496</c:v>
                </c:pt>
                <c:pt idx="23">
                  <c:v>0.36499019999999999</c:v>
                </c:pt>
                <c:pt idx="24">
                  <c:v>0.54605870000000001</c:v>
                </c:pt>
                <c:pt idx="25">
                  <c:v>0.73398589999999997</c:v>
                </c:pt>
                <c:pt idx="26">
                  <c:v>0.89839360000000001</c:v>
                </c:pt>
                <c:pt idx="27">
                  <c:v>1.0873010000000001</c:v>
                </c:pt>
                <c:pt idx="28">
                  <c:v>1.319321</c:v>
                </c:pt>
                <c:pt idx="29">
                  <c:v>1.557177</c:v>
                </c:pt>
                <c:pt idx="30">
                  <c:v>1.7609630000000001</c:v>
                </c:pt>
                <c:pt idx="31">
                  <c:v>2.0040300000000002</c:v>
                </c:pt>
                <c:pt idx="32">
                  <c:v>2.2149030000000001</c:v>
                </c:pt>
                <c:pt idx="33">
                  <c:v>2.504416</c:v>
                </c:pt>
                <c:pt idx="34">
                  <c:v>2.6891690000000001</c:v>
                </c:pt>
                <c:pt idx="35">
                  <c:v>2.947044</c:v>
                </c:pt>
                <c:pt idx="36">
                  <c:v>3.1774580000000001</c:v>
                </c:pt>
                <c:pt idx="37">
                  <c:v>3.388687</c:v>
                </c:pt>
                <c:pt idx="38">
                  <c:v>3.613092</c:v>
                </c:pt>
                <c:pt idx="39">
                  <c:v>3.841488</c:v>
                </c:pt>
                <c:pt idx="40">
                  <c:v>4.0363119999999997</c:v>
                </c:pt>
                <c:pt idx="41">
                  <c:v>4.2674050000000001</c:v>
                </c:pt>
                <c:pt idx="42">
                  <c:v>4.5089550000000003</c:v>
                </c:pt>
                <c:pt idx="43">
                  <c:v>4.7418670000000001</c:v>
                </c:pt>
                <c:pt idx="44">
                  <c:v>5.0289919999999997</c:v>
                </c:pt>
                <c:pt idx="45">
                  <c:v>5.2240450000000003</c:v>
                </c:pt>
                <c:pt idx="46">
                  <c:v>5.4775140000000002</c:v>
                </c:pt>
                <c:pt idx="47">
                  <c:v>5.7625770000000003</c:v>
                </c:pt>
                <c:pt idx="48">
                  <c:v>6.0558259999999997</c:v>
                </c:pt>
                <c:pt idx="49">
                  <c:v>6.238861</c:v>
                </c:pt>
                <c:pt idx="50">
                  <c:v>6.4632259999999997</c:v>
                </c:pt>
                <c:pt idx="51">
                  <c:v>6.7233349999999996</c:v>
                </c:pt>
                <c:pt idx="52">
                  <c:v>7.0475859999999999</c:v>
                </c:pt>
                <c:pt idx="53">
                  <c:v>7.2822630000000004</c:v>
                </c:pt>
                <c:pt idx="54">
                  <c:v>7.520626</c:v>
                </c:pt>
                <c:pt idx="55">
                  <c:v>7.7937320000000003</c:v>
                </c:pt>
                <c:pt idx="56">
                  <c:v>8.0732269999999993</c:v>
                </c:pt>
                <c:pt idx="57">
                  <c:v>8.3820080000000008</c:v>
                </c:pt>
                <c:pt idx="58">
                  <c:v>8.6940980000000003</c:v>
                </c:pt>
                <c:pt idx="59">
                  <c:v>8.9918080000000007</c:v>
                </c:pt>
                <c:pt idx="60">
                  <c:v>9.2596760000000007</c:v>
                </c:pt>
                <c:pt idx="61">
                  <c:v>9.5519079999999992</c:v>
                </c:pt>
                <c:pt idx="62">
                  <c:v>9.7743699999999993</c:v>
                </c:pt>
                <c:pt idx="63">
                  <c:v>10.10938</c:v>
                </c:pt>
                <c:pt idx="64">
                  <c:v>10.485860000000001</c:v>
                </c:pt>
                <c:pt idx="65">
                  <c:v>10.806570000000001</c:v>
                </c:pt>
                <c:pt idx="66">
                  <c:v>11.081490000000001</c:v>
                </c:pt>
                <c:pt idx="67">
                  <c:v>11.38641</c:v>
                </c:pt>
                <c:pt idx="68">
                  <c:v>11.81026</c:v>
                </c:pt>
                <c:pt idx="69">
                  <c:v>12.14883</c:v>
                </c:pt>
                <c:pt idx="70">
                  <c:v>12.504720000000001</c:v>
                </c:pt>
                <c:pt idx="71">
                  <c:v>12.919090000000001</c:v>
                </c:pt>
                <c:pt idx="72">
                  <c:v>13.29129</c:v>
                </c:pt>
                <c:pt idx="73">
                  <c:v>13.6783</c:v>
                </c:pt>
                <c:pt idx="74">
                  <c:v>14.06846</c:v>
                </c:pt>
                <c:pt idx="75">
                  <c:v>14.46167</c:v>
                </c:pt>
                <c:pt idx="76">
                  <c:v>14.909979999999999</c:v>
                </c:pt>
                <c:pt idx="77">
                  <c:v>15.30977</c:v>
                </c:pt>
                <c:pt idx="78">
                  <c:v>15.716240000000001</c:v>
                </c:pt>
                <c:pt idx="79">
                  <c:v>16.295449999999999</c:v>
                </c:pt>
                <c:pt idx="80">
                  <c:v>16.736709999999999</c:v>
                </c:pt>
                <c:pt idx="81">
                  <c:v>17.27412</c:v>
                </c:pt>
                <c:pt idx="82">
                  <c:v>17.77599</c:v>
                </c:pt>
                <c:pt idx="83">
                  <c:v>18.21829</c:v>
                </c:pt>
                <c:pt idx="84">
                  <c:v>18.775639999999999</c:v>
                </c:pt>
                <c:pt idx="85">
                  <c:v>19.3079</c:v>
                </c:pt>
                <c:pt idx="86">
                  <c:v>19.773289999999999</c:v>
                </c:pt>
                <c:pt idx="87">
                  <c:v>20.305779999999999</c:v>
                </c:pt>
                <c:pt idx="88">
                  <c:v>20.842780000000001</c:v>
                </c:pt>
                <c:pt idx="89">
                  <c:v>21.434090000000001</c:v>
                </c:pt>
                <c:pt idx="90">
                  <c:v>21.990500000000001</c:v>
                </c:pt>
                <c:pt idx="91">
                  <c:v>22.580349999999999</c:v>
                </c:pt>
                <c:pt idx="92">
                  <c:v>23.235790000000001</c:v>
                </c:pt>
                <c:pt idx="93">
                  <c:v>23.77928</c:v>
                </c:pt>
                <c:pt idx="94">
                  <c:v>24.36787</c:v>
                </c:pt>
                <c:pt idx="95">
                  <c:v>24.910879999999999</c:v>
                </c:pt>
                <c:pt idx="96">
                  <c:v>25.437930000000001</c:v>
                </c:pt>
                <c:pt idx="97">
                  <c:v>25.799250000000001</c:v>
                </c:pt>
                <c:pt idx="98">
                  <c:v>26.146889999999999</c:v>
                </c:pt>
              </c:numCache>
            </c:numRef>
          </c:xVal>
          <c:yVal>
            <c:numRef>
              <c:f>'UMa-6GHz'!$BD$156:$BD$254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A4-46AD-A2BD-7503E82AA9ED}"/>
            </c:ext>
          </c:extLst>
        </c:ser>
        <c:ser>
          <c:idx val="23"/>
          <c:order val="24"/>
          <c:tx>
            <c:strRef>
              <c:f>'UMa-6GHz'!$BE$155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-32.919530000000002</c:v>
                </c:pt>
                <c:pt idx="1">
                  <c:v>-18.203469999999999</c:v>
                </c:pt>
                <c:pt idx="2">
                  <c:v>-14.39059</c:v>
                </c:pt>
                <c:pt idx="3">
                  <c:v>-11.661350000000001</c:v>
                </c:pt>
                <c:pt idx="4">
                  <c:v>-10.20848</c:v>
                </c:pt>
                <c:pt idx="5">
                  <c:v>-8.7518290000000007</c:v>
                </c:pt>
                <c:pt idx="6">
                  <c:v>-7.513083</c:v>
                </c:pt>
                <c:pt idx="7">
                  <c:v>-6.4375799999999996</c:v>
                </c:pt>
                <c:pt idx="8">
                  <c:v>-5.5322089999999999</c:v>
                </c:pt>
                <c:pt idx="9">
                  <c:v>-4.6902889999999999</c:v>
                </c:pt>
                <c:pt idx="10">
                  <c:v>-3.9640810000000002</c:v>
                </c:pt>
                <c:pt idx="11">
                  <c:v>-3.317812</c:v>
                </c:pt>
                <c:pt idx="12">
                  <c:v>-2.829739</c:v>
                </c:pt>
                <c:pt idx="13">
                  <c:v>-2.407511</c:v>
                </c:pt>
                <c:pt idx="14">
                  <c:v>-1.9686809999999999</c:v>
                </c:pt>
                <c:pt idx="15">
                  <c:v>-1.632547</c:v>
                </c:pt>
                <c:pt idx="16">
                  <c:v>-1.30505</c:v>
                </c:pt>
                <c:pt idx="17">
                  <c:v>-1.0087699999999999</c:v>
                </c:pt>
                <c:pt idx="18">
                  <c:v>-0.72151569999999998</c:v>
                </c:pt>
                <c:pt idx="19">
                  <c:v>-0.4477196</c:v>
                </c:pt>
                <c:pt idx="20">
                  <c:v>-0.22363659999999999</c:v>
                </c:pt>
                <c:pt idx="21">
                  <c:v>-2.7294160000000001E-3</c:v>
                </c:pt>
                <c:pt idx="22">
                  <c:v>0.163496</c:v>
                </c:pt>
                <c:pt idx="23">
                  <c:v>0.36499019999999999</c:v>
                </c:pt>
                <c:pt idx="24">
                  <c:v>0.54605870000000001</c:v>
                </c:pt>
                <c:pt idx="25">
                  <c:v>0.73398589999999997</c:v>
                </c:pt>
                <c:pt idx="26">
                  <c:v>0.89839360000000001</c:v>
                </c:pt>
                <c:pt idx="27">
                  <c:v>1.0873010000000001</c:v>
                </c:pt>
                <c:pt idx="28">
                  <c:v>1.319321</c:v>
                </c:pt>
                <c:pt idx="29">
                  <c:v>1.557177</c:v>
                </c:pt>
                <c:pt idx="30">
                  <c:v>1.7609630000000001</c:v>
                </c:pt>
                <c:pt idx="31">
                  <c:v>2.0040300000000002</c:v>
                </c:pt>
                <c:pt idx="32">
                  <c:v>2.2149030000000001</c:v>
                </c:pt>
                <c:pt idx="33">
                  <c:v>2.504416</c:v>
                </c:pt>
                <c:pt idx="34">
                  <c:v>2.6891690000000001</c:v>
                </c:pt>
                <c:pt idx="35">
                  <c:v>2.947044</c:v>
                </c:pt>
                <c:pt idx="36">
                  <c:v>3.1774580000000001</c:v>
                </c:pt>
                <c:pt idx="37">
                  <c:v>3.388687</c:v>
                </c:pt>
                <c:pt idx="38">
                  <c:v>3.613092</c:v>
                </c:pt>
                <c:pt idx="39">
                  <c:v>3.841488</c:v>
                </c:pt>
                <c:pt idx="40">
                  <c:v>4.0363119999999997</c:v>
                </c:pt>
                <c:pt idx="41">
                  <c:v>4.2674050000000001</c:v>
                </c:pt>
                <c:pt idx="42">
                  <c:v>4.5089550000000003</c:v>
                </c:pt>
                <c:pt idx="43">
                  <c:v>4.7418670000000001</c:v>
                </c:pt>
                <c:pt idx="44">
                  <c:v>5.0289919999999997</c:v>
                </c:pt>
                <c:pt idx="45">
                  <c:v>5.2240450000000003</c:v>
                </c:pt>
                <c:pt idx="46">
                  <c:v>5.4775140000000002</c:v>
                </c:pt>
                <c:pt idx="47">
                  <c:v>5.7625770000000003</c:v>
                </c:pt>
                <c:pt idx="48">
                  <c:v>6.0558259999999997</c:v>
                </c:pt>
                <c:pt idx="49">
                  <c:v>6.238861</c:v>
                </c:pt>
                <c:pt idx="50">
                  <c:v>6.4632259999999997</c:v>
                </c:pt>
                <c:pt idx="51">
                  <c:v>6.7233349999999996</c:v>
                </c:pt>
                <c:pt idx="52">
                  <c:v>7.0475859999999999</c:v>
                </c:pt>
                <c:pt idx="53">
                  <c:v>7.2822630000000004</c:v>
                </c:pt>
                <c:pt idx="54">
                  <c:v>7.520626</c:v>
                </c:pt>
                <c:pt idx="55">
                  <c:v>7.7937320000000003</c:v>
                </c:pt>
                <c:pt idx="56">
                  <c:v>8.0732269999999993</c:v>
                </c:pt>
                <c:pt idx="57">
                  <c:v>8.3820080000000008</c:v>
                </c:pt>
                <c:pt idx="58">
                  <c:v>8.6940980000000003</c:v>
                </c:pt>
                <c:pt idx="59">
                  <c:v>8.9918080000000007</c:v>
                </c:pt>
                <c:pt idx="60">
                  <c:v>9.2596760000000007</c:v>
                </c:pt>
                <c:pt idx="61">
                  <c:v>9.5519079999999992</c:v>
                </c:pt>
                <c:pt idx="62">
                  <c:v>9.7743699999999993</c:v>
                </c:pt>
                <c:pt idx="63">
                  <c:v>10.10938</c:v>
                </c:pt>
                <c:pt idx="64">
                  <c:v>10.485860000000001</c:v>
                </c:pt>
                <c:pt idx="65">
                  <c:v>10.806570000000001</c:v>
                </c:pt>
                <c:pt idx="66">
                  <c:v>11.081490000000001</c:v>
                </c:pt>
                <c:pt idx="67">
                  <c:v>11.38641</c:v>
                </c:pt>
                <c:pt idx="68">
                  <c:v>11.81026</c:v>
                </c:pt>
                <c:pt idx="69">
                  <c:v>12.14883</c:v>
                </c:pt>
                <c:pt idx="70">
                  <c:v>12.504720000000001</c:v>
                </c:pt>
                <c:pt idx="71">
                  <c:v>12.919090000000001</c:v>
                </c:pt>
                <c:pt idx="72">
                  <c:v>13.29129</c:v>
                </c:pt>
                <c:pt idx="73">
                  <c:v>13.6783</c:v>
                </c:pt>
                <c:pt idx="74">
                  <c:v>14.06846</c:v>
                </c:pt>
                <c:pt idx="75">
                  <c:v>14.46167</c:v>
                </c:pt>
                <c:pt idx="76">
                  <c:v>14.909979999999999</c:v>
                </c:pt>
                <c:pt idx="77">
                  <c:v>15.30977</c:v>
                </c:pt>
                <c:pt idx="78">
                  <c:v>15.716240000000001</c:v>
                </c:pt>
                <c:pt idx="79">
                  <c:v>16.295449999999999</c:v>
                </c:pt>
                <c:pt idx="80">
                  <c:v>16.736709999999999</c:v>
                </c:pt>
                <c:pt idx="81">
                  <c:v>17.27412</c:v>
                </c:pt>
                <c:pt idx="82">
                  <c:v>17.77599</c:v>
                </c:pt>
                <c:pt idx="83">
                  <c:v>18.21829</c:v>
                </c:pt>
                <c:pt idx="84">
                  <c:v>18.775639999999999</c:v>
                </c:pt>
                <c:pt idx="85">
                  <c:v>19.3079</c:v>
                </c:pt>
                <c:pt idx="86">
                  <c:v>19.773289999999999</c:v>
                </c:pt>
                <c:pt idx="87">
                  <c:v>20.305779999999999</c:v>
                </c:pt>
                <c:pt idx="88">
                  <c:v>20.842780000000001</c:v>
                </c:pt>
                <c:pt idx="89">
                  <c:v>21.434090000000001</c:v>
                </c:pt>
                <c:pt idx="90">
                  <c:v>21.990500000000001</c:v>
                </c:pt>
                <c:pt idx="91">
                  <c:v>22.580349999999999</c:v>
                </c:pt>
                <c:pt idx="92">
                  <c:v>23.235790000000001</c:v>
                </c:pt>
                <c:pt idx="93">
                  <c:v>23.77928</c:v>
                </c:pt>
                <c:pt idx="94">
                  <c:v>24.36787</c:v>
                </c:pt>
                <c:pt idx="95">
                  <c:v>24.910879999999999</c:v>
                </c:pt>
                <c:pt idx="96">
                  <c:v>25.437930000000001</c:v>
                </c:pt>
                <c:pt idx="97">
                  <c:v>25.799250000000001</c:v>
                </c:pt>
                <c:pt idx="98">
                  <c:v>26.146889999999999</c:v>
                </c:pt>
              </c:numCache>
            </c:numRef>
          </c:xVal>
          <c:yVal>
            <c:numRef>
              <c:f>'UMa-6GHz'!$BE$156:$BE$254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A4-46AD-A2BD-7503E82AA9ED}"/>
            </c:ext>
          </c:extLst>
        </c:ser>
        <c:ser>
          <c:idx val="25"/>
          <c:order val="25"/>
          <c:tx>
            <c:strRef>
              <c:f>'UMa-6GHz'!$BF$155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-32.919530000000002</c:v>
                </c:pt>
                <c:pt idx="1">
                  <c:v>-18.203469999999999</c:v>
                </c:pt>
                <c:pt idx="2">
                  <c:v>-14.39059</c:v>
                </c:pt>
                <c:pt idx="3">
                  <c:v>-11.661350000000001</c:v>
                </c:pt>
                <c:pt idx="4">
                  <c:v>-10.20848</c:v>
                </c:pt>
                <c:pt idx="5">
                  <c:v>-8.7518290000000007</c:v>
                </c:pt>
                <c:pt idx="6">
                  <c:v>-7.513083</c:v>
                </c:pt>
                <c:pt idx="7">
                  <c:v>-6.4375799999999996</c:v>
                </c:pt>
                <c:pt idx="8">
                  <c:v>-5.5322089999999999</c:v>
                </c:pt>
                <c:pt idx="9">
                  <c:v>-4.6902889999999999</c:v>
                </c:pt>
                <c:pt idx="10">
                  <c:v>-3.9640810000000002</c:v>
                </c:pt>
                <c:pt idx="11">
                  <c:v>-3.317812</c:v>
                </c:pt>
                <c:pt idx="12">
                  <c:v>-2.829739</c:v>
                </c:pt>
                <c:pt idx="13">
                  <c:v>-2.407511</c:v>
                </c:pt>
                <c:pt idx="14">
                  <c:v>-1.9686809999999999</c:v>
                </c:pt>
                <c:pt idx="15">
                  <c:v>-1.632547</c:v>
                </c:pt>
                <c:pt idx="16">
                  <c:v>-1.30505</c:v>
                </c:pt>
                <c:pt idx="17">
                  <c:v>-1.0087699999999999</c:v>
                </c:pt>
                <c:pt idx="18">
                  <c:v>-0.72151569999999998</c:v>
                </c:pt>
                <c:pt idx="19">
                  <c:v>-0.4477196</c:v>
                </c:pt>
                <c:pt idx="20">
                  <c:v>-0.22363659999999999</c:v>
                </c:pt>
                <c:pt idx="21">
                  <c:v>-2.7294160000000001E-3</c:v>
                </c:pt>
                <c:pt idx="22">
                  <c:v>0.163496</c:v>
                </c:pt>
                <c:pt idx="23">
                  <c:v>0.36499019999999999</c:v>
                </c:pt>
                <c:pt idx="24">
                  <c:v>0.54605870000000001</c:v>
                </c:pt>
                <c:pt idx="25">
                  <c:v>0.73398589999999997</c:v>
                </c:pt>
                <c:pt idx="26">
                  <c:v>0.89839360000000001</c:v>
                </c:pt>
                <c:pt idx="27">
                  <c:v>1.0873010000000001</c:v>
                </c:pt>
                <c:pt idx="28">
                  <c:v>1.319321</c:v>
                </c:pt>
                <c:pt idx="29">
                  <c:v>1.557177</c:v>
                </c:pt>
                <c:pt idx="30">
                  <c:v>1.7609630000000001</c:v>
                </c:pt>
                <c:pt idx="31">
                  <c:v>2.0040300000000002</c:v>
                </c:pt>
                <c:pt idx="32">
                  <c:v>2.2149030000000001</c:v>
                </c:pt>
                <c:pt idx="33">
                  <c:v>2.504416</c:v>
                </c:pt>
                <c:pt idx="34">
                  <c:v>2.6891690000000001</c:v>
                </c:pt>
                <c:pt idx="35">
                  <c:v>2.947044</c:v>
                </c:pt>
                <c:pt idx="36">
                  <c:v>3.1774580000000001</c:v>
                </c:pt>
                <c:pt idx="37">
                  <c:v>3.388687</c:v>
                </c:pt>
                <c:pt idx="38">
                  <c:v>3.613092</c:v>
                </c:pt>
                <c:pt idx="39">
                  <c:v>3.841488</c:v>
                </c:pt>
                <c:pt idx="40">
                  <c:v>4.0363119999999997</c:v>
                </c:pt>
                <c:pt idx="41">
                  <c:v>4.2674050000000001</c:v>
                </c:pt>
                <c:pt idx="42">
                  <c:v>4.5089550000000003</c:v>
                </c:pt>
                <c:pt idx="43">
                  <c:v>4.7418670000000001</c:v>
                </c:pt>
                <c:pt idx="44">
                  <c:v>5.0289919999999997</c:v>
                </c:pt>
                <c:pt idx="45">
                  <c:v>5.2240450000000003</c:v>
                </c:pt>
                <c:pt idx="46">
                  <c:v>5.4775140000000002</c:v>
                </c:pt>
                <c:pt idx="47">
                  <c:v>5.7625770000000003</c:v>
                </c:pt>
                <c:pt idx="48">
                  <c:v>6.0558259999999997</c:v>
                </c:pt>
                <c:pt idx="49">
                  <c:v>6.238861</c:v>
                </c:pt>
                <c:pt idx="50">
                  <c:v>6.4632259999999997</c:v>
                </c:pt>
                <c:pt idx="51">
                  <c:v>6.7233349999999996</c:v>
                </c:pt>
                <c:pt idx="52">
                  <c:v>7.0475859999999999</c:v>
                </c:pt>
                <c:pt idx="53">
                  <c:v>7.2822630000000004</c:v>
                </c:pt>
                <c:pt idx="54">
                  <c:v>7.520626</c:v>
                </c:pt>
                <c:pt idx="55">
                  <c:v>7.7937320000000003</c:v>
                </c:pt>
                <c:pt idx="56">
                  <c:v>8.0732269999999993</c:v>
                </c:pt>
                <c:pt idx="57">
                  <c:v>8.3820080000000008</c:v>
                </c:pt>
                <c:pt idx="58">
                  <c:v>8.6940980000000003</c:v>
                </c:pt>
                <c:pt idx="59">
                  <c:v>8.9918080000000007</c:v>
                </c:pt>
                <c:pt idx="60">
                  <c:v>9.2596760000000007</c:v>
                </c:pt>
                <c:pt idx="61">
                  <c:v>9.5519079999999992</c:v>
                </c:pt>
                <c:pt idx="62">
                  <c:v>9.7743699999999993</c:v>
                </c:pt>
                <c:pt idx="63">
                  <c:v>10.10938</c:v>
                </c:pt>
                <c:pt idx="64">
                  <c:v>10.485860000000001</c:v>
                </c:pt>
                <c:pt idx="65">
                  <c:v>10.806570000000001</c:v>
                </c:pt>
                <c:pt idx="66">
                  <c:v>11.081490000000001</c:v>
                </c:pt>
                <c:pt idx="67">
                  <c:v>11.38641</c:v>
                </c:pt>
                <c:pt idx="68">
                  <c:v>11.81026</c:v>
                </c:pt>
                <c:pt idx="69">
                  <c:v>12.14883</c:v>
                </c:pt>
                <c:pt idx="70">
                  <c:v>12.504720000000001</c:v>
                </c:pt>
                <c:pt idx="71">
                  <c:v>12.919090000000001</c:v>
                </c:pt>
                <c:pt idx="72">
                  <c:v>13.29129</c:v>
                </c:pt>
                <c:pt idx="73">
                  <c:v>13.6783</c:v>
                </c:pt>
                <c:pt idx="74">
                  <c:v>14.06846</c:v>
                </c:pt>
                <c:pt idx="75">
                  <c:v>14.46167</c:v>
                </c:pt>
                <c:pt idx="76">
                  <c:v>14.909979999999999</c:v>
                </c:pt>
                <c:pt idx="77">
                  <c:v>15.30977</c:v>
                </c:pt>
                <c:pt idx="78">
                  <c:v>15.716240000000001</c:v>
                </c:pt>
                <c:pt idx="79">
                  <c:v>16.295449999999999</c:v>
                </c:pt>
                <c:pt idx="80">
                  <c:v>16.736709999999999</c:v>
                </c:pt>
                <c:pt idx="81">
                  <c:v>17.27412</c:v>
                </c:pt>
                <c:pt idx="82">
                  <c:v>17.77599</c:v>
                </c:pt>
                <c:pt idx="83">
                  <c:v>18.21829</c:v>
                </c:pt>
                <c:pt idx="84">
                  <c:v>18.775639999999999</c:v>
                </c:pt>
                <c:pt idx="85">
                  <c:v>19.3079</c:v>
                </c:pt>
                <c:pt idx="86">
                  <c:v>19.773289999999999</c:v>
                </c:pt>
                <c:pt idx="87">
                  <c:v>20.305779999999999</c:v>
                </c:pt>
                <c:pt idx="88">
                  <c:v>20.842780000000001</c:v>
                </c:pt>
                <c:pt idx="89">
                  <c:v>21.434090000000001</c:v>
                </c:pt>
                <c:pt idx="90">
                  <c:v>21.990500000000001</c:v>
                </c:pt>
                <c:pt idx="91">
                  <c:v>22.580349999999999</c:v>
                </c:pt>
                <c:pt idx="92">
                  <c:v>23.235790000000001</c:v>
                </c:pt>
                <c:pt idx="93">
                  <c:v>23.77928</c:v>
                </c:pt>
                <c:pt idx="94">
                  <c:v>24.36787</c:v>
                </c:pt>
                <c:pt idx="95">
                  <c:v>24.910879999999999</c:v>
                </c:pt>
                <c:pt idx="96">
                  <c:v>25.437930000000001</c:v>
                </c:pt>
                <c:pt idx="97">
                  <c:v>25.799250000000001</c:v>
                </c:pt>
                <c:pt idx="98">
                  <c:v>26.146889999999999</c:v>
                </c:pt>
              </c:numCache>
            </c:numRef>
          </c:xVal>
          <c:yVal>
            <c:numRef>
              <c:f>'UMa-6GHz'!$BF$156:$BF$254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A4-46AD-A2BD-7503E82AA9ED}"/>
            </c:ext>
          </c:extLst>
        </c:ser>
        <c:ser>
          <c:idx val="26"/>
          <c:order val="26"/>
          <c:tx>
            <c:strRef>
              <c:f>'UMa-6GHz'!$BG$155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-32.919530000000002</c:v>
                </c:pt>
                <c:pt idx="1">
                  <c:v>-18.203469999999999</c:v>
                </c:pt>
                <c:pt idx="2">
                  <c:v>-14.39059</c:v>
                </c:pt>
                <c:pt idx="3">
                  <c:v>-11.661350000000001</c:v>
                </c:pt>
                <c:pt idx="4">
                  <c:v>-10.20848</c:v>
                </c:pt>
                <c:pt idx="5">
                  <c:v>-8.7518290000000007</c:v>
                </c:pt>
                <c:pt idx="6">
                  <c:v>-7.513083</c:v>
                </c:pt>
                <c:pt idx="7">
                  <c:v>-6.4375799999999996</c:v>
                </c:pt>
                <c:pt idx="8">
                  <c:v>-5.5322089999999999</c:v>
                </c:pt>
                <c:pt idx="9">
                  <c:v>-4.6902889999999999</c:v>
                </c:pt>
                <c:pt idx="10">
                  <c:v>-3.9640810000000002</c:v>
                </c:pt>
                <c:pt idx="11">
                  <c:v>-3.317812</c:v>
                </c:pt>
                <c:pt idx="12">
                  <c:v>-2.829739</c:v>
                </c:pt>
                <c:pt idx="13">
                  <c:v>-2.407511</c:v>
                </c:pt>
                <c:pt idx="14">
                  <c:v>-1.9686809999999999</c:v>
                </c:pt>
                <c:pt idx="15">
                  <c:v>-1.632547</c:v>
                </c:pt>
                <c:pt idx="16">
                  <c:v>-1.30505</c:v>
                </c:pt>
                <c:pt idx="17">
                  <c:v>-1.0087699999999999</c:v>
                </c:pt>
                <c:pt idx="18">
                  <c:v>-0.72151569999999998</c:v>
                </c:pt>
                <c:pt idx="19">
                  <c:v>-0.4477196</c:v>
                </c:pt>
                <c:pt idx="20">
                  <c:v>-0.22363659999999999</c:v>
                </c:pt>
                <c:pt idx="21">
                  <c:v>-2.7294160000000001E-3</c:v>
                </c:pt>
                <c:pt idx="22">
                  <c:v>0.163496</c:v>
                </c:pt>
                <c:pt idx="23">
                  <c:v>0.36499019999999999</c:v>
                </c:pt>
                <c:pt idx="24">
                  <c:v>0.54605870000000001</c:v>
                </c:pt>
                <c:pt idx="25">
                  <c:v>0.73398589999999997</c:v>
                </c:pt>
                <c:pt idx="26">
                  <c:v>0.89839360000000001</c:v>
                </c:pt>
                <c:pt idx="27">
                  <c:v>1.0873010000000001</c:v>
                </c:pt>
                <c:pt idx="28">
                  <c:v>1.319321</c:v>
                </c:pt>
                <c:pt idx="29">
                  <c:v>1.557177</c:v>
                </c:pt>
                <c:pt idx="30">
                  <c:v>1.7609630000000001</c:v>
                </c:pt>
                <c:pt idx="31">
                  <c:v>2.0040300000000002</c:v>
                </c:pt>
                <c:pt idx="32">
                  <c:v>2.2149030000000001</c:v>
                </c:pt>
                <c:pt idx="33">
                  <c:v>2.504416</c:v>
                </c:pt>
                <c:pt idx="34">
                  <c:v>2.6891690000000001</c:v>
                </c:pt>
                <c:pt idx="35">
                  <c:v>2.947044</c:v>
                </c:pt>
                <c:pt idx="36">
                  <c:v>3.1774580000000001</c:v>
                </c:pt>
                <c:pt idx="37">
                  <c:v>3.388687</c:v>
                </c:pt>
                <c:pt idx="38">
                  <c:v>3.613092</c:v>
                </c:pt>
                <c:pt idx="39">
                  <c:v>3.841488</c:v>
                </c:pt>
                <c:pt idx="40">
                  <c:v>4.0363119999999997</c:v>
                </c:pt>
                <c:pt idx="41">
                  <c:v>4.2674050000000001</c:v>
                </c:pt>
                <c:pt idx="42">
                  <c:v>4.5089550000000003</c:v>
                </c:pt>
                <c:pt idx="43">
                  <c:v>4.7418670000000001</c:v>
                </c:pt>
                <c:pt idx="44">
                  <c:v>5.0289919999999997</c:v>
                </c:pt>
                <c:pt idx="45">
                  <c:v>5.2240450000000003</c:v>
                </c:pt>
                <c:pt idx="46">
                  <c:v>5.4775140000000002</c:v>
                </c:pt>
                <c:pt idx="47">
                  <c:v>5.7625770000000003</c:v>
                </c:pt>
                <c:pt idx="48">
                  <c:v>6.0558259999999997</c:v>
                </c:pt>
                <c:pt idx="49">
                  <c:v>6.238861</c:v>
                </c:pt>
                <c:pt idx="50">
                  <c:v>6.4632259999999997</c:v>
                </c:pt>
                <c:pt idx="51">
                  <c:v>6.7233349999999996</c:v>
                </c:pt>
                <c:pt idx="52">
                  <c:v>7.0475859999999999</c:v>
                </c:pt>
                <c:pt idx="53">
                  <c:v>7.2822630000000004</c:v>
                </c:pt>
                <c:pt idx="54">
                  <c:v>7.520626</c:v>
                </c:pt>
                <c:pt idx="55">
                  <c:v>7.7937320000000003</c:v>
                </c:pt>
                <c:pt idx="56">
                  <c:v>8.0732269999999993</c:v>
                </c:pt>
                <c:pt idx="57">
                  <c:v>8.3820080000000008</c:v>
                </c:pt>
                <c:pt idx="58">
                  <c:v>8.6940980000000003</c:v>
                </c:pt>
                <c:pt idx="59">
                  <c:v>8.9918080000000007</c:v>
                </c:pt>
                <c:pt idx="60">
                  <c:v>9.2596760000000007</c:v>
                </c:pt>
                <c:pt idx="61">
                  <c:v>9.5519079999999992</c:v>
                </c:pt>
                <c:pt idx="62">
                  <c:v>9.7743699999999993</c:v>
                </c:pt>
                <c:pt idx="63">
                  <c:v>10.10938</c:v>
                </c:pt>
                <c:pt idx="64">
                  <c:v>10.485860000000001</c:v>
                </c:pt>
                <c:pt idx="65">
                  <c:v>10.806570000000001</c:v>
                </c:pt>
                <c:pt idx="66">
                  <c:v>11.081490000000001</c:v>
                </c:pt>
                <c:pt idx="67">
                  <c:v>11.38641</c:v>
                </c:pt>
                <c:pt idx="68">
                  <c:v>11.81026</c:v>
                </c:pt>
                <c:pt idx="69">
                  <c:v>12.14883</c:v>
                </c:pt>
                <c:pt idx="70">
                  <c:v>12.504720000000001</c:v>
                </c:pt>
                <c:pt idx="71">
                  <c:v>12.919090000000001</c:v>
                </c:pt>
                <c:pt idx="72">
                  <c:v>13.29129</c:v>
                </c:pt>
                <c:pt idx="73">
                  <c:v>13.6783</c:v>
                </c:pt>
                <c:pt idx="74">
                  <c:v>14.06846</c:v>
                </c:pt>
                <c:pt idx="75">
                  <c:v>14.46167</c:v>
                </c:pt>
                <c:pt idx="76">
                  <c:v>14.909979999999999</c:v>
                </c:pt>
                <c:pt idx="77">
                  <c:v>15.30977</c:v>
                </c:pt>
                <c:pt idx="78">
                  <c:v>15.716240000000001</c:v>
                </c:pt>
                <c:pt idx="79">
                  <c:v>16.295449999999999</c:v>
                </c:pt>
                <c:pt idx="80">
                  <c:v>16.736709999999999</c:v>
                </c:pt>
                <c:pt idx="81">
                  <c:v>17.27412</c:v>
                </c:pt>
                <c:pt idx="82">
                  <c:v>17.77599</c:v>
                </c:pt>
                <c:pt idx="83">
                  <c:v>18.21829</c:v>
                </c:pt>
                <c:pt idx="84">
                  <c:v>18.775639999999999</c:v>
                </c:pt>
                <c:pt idx="85">
                  <c:v>19.3079</c:v>
                </c:pt>
                <c:pt idx="86">
                  <c:v>19.773289999999999</c:v>
                </c:pt>
                <c:pt idx="87">
                  <c:v>20.305779999999999</c:v>
                </c:pt>
                <c:pt idx="88">
                  <c:v>20.842780000000001</c:v>
                </c:pt>
                <c:pt idx="89">
                  <c:v>21.434090000000001</c:v>
                </c:pt>
                <c:pt idx="90">
                  <c:v>21.990500000000001</c:v>
                </c:pt>
                <c:pt idx="91">
                  <c:v>22.580349999999999</c:v>
                </c:pt>
                <c:pt idx="92">
                  <c:v>23.235790000000001</c:v>
                </c:pt>
                <c:pt idx="93">
                  <c:v>23.77928</c:v>
                </c:pt>
                <c:pt idx="94">
                  <c:v>24.36787</c:v>
                </c:pt>
                <c:pt idx="95">
                  <c:v>24.910879999999999</c:v>
                </c:pt>
                <c:pt idx="96">
                  <c:v>25.437930000000001</c:v>
                </c:pt>
                <c:pt idx="97">
                  <c:v>25.799250000000001</c:v>
                </c:pt>
                <c:pt idx="98">
                  <c:v>26.146889999999999</c:v>
                </c:pt>
              </c:numCache>
            </c:numRef>
          </c:xVal>
          <c:yVal>
            <c:numRef>
              <c:f>'UMa-6GHz'!$BG$156:$BG$254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A4-46AD-A2BD-7503E82AA9ED}"/>
            </c:ext>
          </c:extLst>
        </c:ser>
        <c:ser>
          <c:idx val="27"/>
          <c:order val="27"/>
          <c:tx>
            <c:strRef>
              <c:f>'UMa-6GHz'!$BH$155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-32.919530000000002</c:v>
                </c:pt>
                <c:pt idx="1">
                  <c:v>-18.203469999999999</c:v>
                </c:pt>
                <c:pt idx="2">
                  <c:v>-14.39059</c:v>
                </c:pt>
                <c:pt idx="3">
                  <c:v>-11.661350000000001</c:v>
                </c:pt>
                <c:pt idx="4">
                  <c:v>-10.20848</c:v>
                </c:pt>
                <c:pt idx="5">
                  <c:v>-8.7518290000000007</c:v>
                </c:pt>
                <c:pt idx="6">
                  <c:v>-7.513083</c:v>
                </c:pt>
                <c:pt idx="7">
                  <c:v>-6.4375799999999996</c:v>
                </c:pt>
                <c:pt idx="8">
                  <c:v>-5.5322089999999999</c:v>
                </c:pt>
                <c:pt idx="9">
                  <c:v>-4.6902889999999999</c:v>
                </c:pt>
                <c:pt idx="10">
                  <c:v>-3.9640810000000002</c:v>
                </c:pt>
                <c:pt idx="11">
                  <c:v>-3.317812</c:v>
                </c:pt>
                <c:pt idx="12">
                  <c:v>-2.829739</c:v>
                </c:pt>
                <c:pt idx="13">
                  <c:v>-2.407511</c:v>
                </c:pt>
                <c:pt idx="14">
                  <c:v>-1.9686809999999999</c:v>
                </c:pt>
                <c:pt idx="15">
                  <c:v>-1.632547</c:v>
                </c:pt>
                <c:pt idx="16">
                  <c:v>-1.30505</c:v>
                </c:pt>
                <c:pt idx="17">
                  <c:v>-1.0087699999999999</c:v>
                </c:pt>
                <c:pt idx="18">
                  <c:v>-0.72151569999999998</c:v>
                </c:pt>
                <c:pt idx="19">
                  <c:v>-0.4477196</c:v>
                </c:pt>
                <c:pt idx="20">
                  <c:v>-0.22363659999999999</c:v>
                </c:pt>
                <c:pt idx="21">
                  <c:v>-2.7294160000000001E-3</c:v>
                </c:pt>
                <c:pt idx="22">
                  <c:v>0.163496</c:v>
                </c:pt>
                <c:pt idx="23">
                  <c:v>0.36499019999999999</c:v>
                </c:pt>
                <c:pt idx="24">
                  <c:v>0.54605870000000001</c:v>
                </c:pt>
                <c:pt idx="25">
                  <c:v>0.73398589999999997</c:v>
                </c:pt>
                <c:pt idx="26">
                  <c:v>0.89839360000000001</c:v>
                </c:pt>
                <c:pt idx="27">
                  <c:v>1.0873010000000001</c:v>
                </c:pt>
                <c:pt idx="28">
                  <c:v>1.319321</c:v>
                </c:pt>
                <c:pt idx="29">
                  <c:v>1.557177</c:v>
                </c:pt>
                <c:pt idx="30">
                  <c:v>1.7609630000000001</c:v>
                </c:pt>
                <c:pt idx="31">
                  <c:v>2.0040300000000002</c:v>
                </c:pt>
                <c:pt idx="32">
                  <c:v>2.2149030000000001</c:v>
                </c:pt>
                <c:pt idx="33">
                  <c:v>2.504416</c:v>
                </c:pt>
                <c:pt idx="34">
                  <c:v>2.6891690000000001</c:v>
                </c:pt>
                <c:pt idx="35">
                  <c:v>2.947044</c:v>
                </c:pt>
                <c:pt idx="36">
                  <c:v>3.1774580000000001</c:v>
                </c:pt>
                <c:pt idx="37">
                  <c:v>3.388687</c:v>
                </c:pt>
                <c:pt idx="38">
                  <c:v>3.613092</c:v>
                </c:pt>
                <c:pt idx="39">
                  <c:v>3.841488</c:v>
                </c:pt>
                <c:pt idx="40">
                  <c:v>4.0363119999999997</c:v>
                </c:pt>
                <c:pt idx="41">
                  <c:v>4.2674050000000001</c:v>
                </c:pt>
                <c:pt idx="42">
                  <c:v>4.5089550000000003</c:v>
                </c:pt>
                <c:pt idx="43">
                  <c:v>4.7418670000000001</c:v>
                </c:pt>
                <c:pt idx="44">
                  <c:v>5.0289919999999997</c:v>
                </c:pt>
                <c:pt idx="45">
                  <c:v>5.2240450000000003</c:v>
                </c:pt>
                <c:pt idx="46">
                  <c:v>5.4775140000000002</c:v>
                </c:pt>
                <c:pt idx="47">
                  <c:v>5.7625770000000003</c:v>
                </c:pt>
                <c:pt idx="48">
                  <c:v>6.0558259999999997</c:v>
                </c:pt>
                <c:pt idx="49">
                  <c:v>6.238861</c:v>
                </c:pt>
                <c:pt idx="50">
                  <c:v>6.4632259999999997</c:v>
                </c:pt>
                <c:pt idx="51">
                  <c:v>6.7233349999999996</c:v>
                </c:pt>
                <c:pt idx="52">
                  <c:v>7.0475859999999999</c:v>
                </c:pt>
                <c:pt idx="53">
                  <c:v>7.2822630000000004</c:v>
                </c:pt>
                <c:pt idx="54">
                  <c:v>7.520626</c:v>
                </c:pt>
                <c:pt idx="55">
                  <c:v>7.7937320000000003</c:v>
                </c:pt>
                <c:pt idx="56">
                  <c:v>8.0732269999999993</c:v>
                </c:pt>
                <c:pt idx="57">
                  <c:v>8.3820080000000008</c:v>
                </c:pt>
                <c:pt idx="58">
                  <c:v>8.6940980000000003</c:v>
                </c:pt>
                <c:pt idx="59">
                  <c:v>8.9918080000000007</c:v>
                </c:pt>
                <c:pt idx="60">
                  <c:v>9.2596760000000007</c:v>
                </c:pt>
                <c:pt idx="61">
                  <c:v>9.5519079999999992</c:v>
                </c:pt>
                <c:pt idx="62">
                  <c:v>9.7743699999999993</c:v>
                </c:pt>
                <c:pt idx="63">
                  <c:v>10.10938</c:v>
                </c:pt>
                <c:pt idx="64">
                  <c:v>10.485860000000001</c:v>
                </c:pt>
                <c:pt idx="65">
                  <c:v>10.806570000000001</c:v>
                </c:pt>
                <c:pt idx="66">
                  <c:v>11.081490000000001</c:v>
                </c:pt>
                <c:pt idx="67">
                  <c:v>11.38641</c:v>
                </c:pt>
                <c:pt idx="68">
                  <c:v>11.81026</c:v>
                </c:pt>
                <c:pt idx="69">
                  <c:v>12.14883</c:v>
                </c:pt>
                <c:pt idx="70">
                  <c:v>12.504720000000001</c:v>
                </c:pt>
                <c:pt idx="71">
                  <c:v>12.919090000000001</c:v>
                </c:pt>
                <c:pt idx="72">
                  <c:v>13.29129</c:v>
                </c:pt>
                <c:pt idx="73">
                  <c:v>13.6783</c:v>
                </c:pt>
                <c:pt idx="74">
                  <c:v>14.06846</c:v>
                </c:pt>
                <c:pt idx="75">
                  <c:v>14.46167</c:v>
                </c:pt>
                <c:pt idx="76">
                  <c:v>14.909979999999999</c:v>
                </c:pt>
                <c:pt idx="77">
                  <c:v>15.30977</c:v>
                </c:pt>
                <c:pt idx="78">
                  <c:v>15.716240000000001</c:v>
                </c:pt>
                <c:pt idx="79">
                  <c:v>16.295449999999999</c:v>
                </c:pt>
                <c:pt idx="80">
                  <c:v>16.736709999999999</c:v>
                </c:pt>
                <c:pt idx="81">
                  <c:v>17.27412</c:v>
                </c:pt>
                <c:pt idx="82">
                  <c:v>17.77599</c:v>
                </c:pt>
                <c:pt idx="83">
                  <c:v>18.21829</c:v>
                </c:pt>
                <c:pt idx="84">
                  <c:v>18.775639999999999</c:v>
                </c:pt>
                <c:pt idx="85">
                  <c:v>19.3079</c:v>
                </c:pt>
                <c:pt idx="86">
                  <c:v>19.773289999999999</c:v>
                </c:pt>
                <c:pt idx="87">
                  <c:v>20.305779999999999</c:v>
                </c:pt>
                <c:pt idx="88">
                  <c:v>20.842780000000001</c:v>
                </c:pt>
                <c:pt idx="89">
                  <c:v>21.434090000000001</c:v>
                </c:pt>
                <c:pt idx="90">
                  <c:v>21.990500000000001</c:v>
                </c:pt>
                <c:pt idx="91">
                  <c:v>22.580349999999999</c:v>
                </c:pt>
                <c:pt idx="92">
                  <c:v>23.235790000000001</c:v>
                </c:pt>
                <c:pt idx="93">
                  <c:v>23.77928</c:v>
                </c:pt>
                <c:pt idx="94">
                  <c:v>24.36787</c:v>
                </c:pt>
                <c:pt idx="95">
                  <c:v>24.910879999999999</c:v>
                </c:pt>
                <c:pt idx="96">
                  <c:v>25.437930000000001</c:v>
                </c:pt>
                <c:pt idx="97">
                  <c:v>25.799250000000001</c:v>
                </c:pt>
                <c:pt idx="98">
                  <c:v>26.146889999999999</c:v>
                </c:pt>
              </c:numCache>
            </c:numRef>
          </c:xVal>
          <c:yVal>
            <c:numRef>
              <c:f>'UMa-6GHz'!$BH$156:$BH$254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A4-46AD-A2BD-7503E82AA9ED}"/>
            </c:ext>
          </c:extLst>
        </c:ser>
        <c:ser>
          <c:idx val="28"/>
          <c:order val="28"/>
          <c:tx>
            <c:strRef>
              <c:f>'UMa-6GHz'!$BI$155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-32.919530000000002</c:v>
                </c:pt>
                <c:pt idx="1">
                  <c:v>-18.203469999999999</c:v>
                </c:pt>
                <c:pt idx="2">
                  <c:v>-14.39059</c:v>
                </c:pt>
                <c:pt idx="3">
                  <c:v>-11.661350000000001</c:v>
                </c:pt>
                <c:pt idx="4">
                  <c:v>-10.20848</c:v>
                </c:pt>
                <c:pt idx="5">
                  <c:v>-8.7518290000000007</c:v>
                </c:pt>
                <c:pt idx="6">
                  <c:v>-7.513083</c:v>
                </c:pt>
                <c:pt idx="7">
                  <c:v>-6.4375799999999996</c:v>
                </c:pt>
                <c:pt idx="8">
                  <c:v>-5.5322089999999999</c:v>
                </c:pt>
                <c:pt idx="9">
                  <c:v>-4.6902889999999999</c:v>
                </c:pt>
                <c:pt idx="10">
                  <c:v>-3.9640810000000002</c:v>
                </c:pt>
                <c:pt idx="11">
                  <c:v>-3.317812</c:v>
                </c:pt>
                <c:pt idx="12">
                  <c:v>-2.829739</c:v>
                </c:pt>
                <c:pt idx="13">
                  <c:v>-2.407511</c:v>
                </c:pt>
                <c:pt idx="14">
                  <c:v>-1.9686809999999999</c:v>
                </c:pt>
                <c:pt idx="15">
                  <c:v>-1.632547</c:v>
                </c:pt>
                <c:pt idx="16">
                  <c:v>-1.30505</c:v>
                </c:pt>
                <c:pt idx="17">
                  <c:v>-1.0087699999999999</c:v>
                </c:pt>
                <c:pt idx="18">
                  <c:v>-0.72151569999999998</c:v>
                </c:pt>
                <c:pt idx="19">
                  <c:v>-0.4477196</c:v>
                </c:pt>
                <c:pt idx="20">
                  <c:v>-0.22363659999999999</c:v>
                </c:pt>
                <c:pt idx="21">
                  <c:v>-2.7294160000000001E-3</c:v>
                </c:pt>
                <c:pt idx="22">
                  <c:v>0.163496</c:v>
                </c:pt>
                <c:pt idx="23">
                  <c:v>0.36499019999999999</c:v>
                </c:pt>
                <c:pt idx="24">
                  <c:v>0.54605870000000001</c:v>
                </c:pt>
                <c:pt idx="25">
                  <c:v>0.73398589999999997</c:v>
                </c:pt>
                <c:pt idx="26">
                  <c:v>0.89839360000000001</c:v>
                </c:pt>
                <c:pt idx="27">
                  <c:v>1.0873010000000001</c:v>
                </c:pt>
                <c:pt idx="28">
                  <c:v>1.319321</c:v>
                </c:pt>
                <c:pt idx="29">
                  <c:v>1.557177</c:v>
                </c:pt>
                <c:pt idx="30">
                  <c:v>1.7609630000000001</c:v>
                </c:pt>
                <c:pt idx="31">
                  <c:v>2.0040300000000002</c:v>
                </c:pt>
                <c:pt idx="32">
                  <c:v>2.2149030000000001</c:v>
                </c:pt>
                <c:pt idx="33">
                  <c:v>2.504416</c:v>
                </c:pt>
                <c:pt idx="34">
                  <c:v>2.6891690000000001</c:v>
                </c:pt>
                <c:pt idx="35">
                  <c:v>2.947044</c:v>
                </c:pt>
                <c:pt idx="36">
                  <c:v>3.1774580000000001</c:v>
                </c:pt>
                <c:pt idx="37">
                  <c:v>3.388687</c:v>
                </c:pt>
                <c:pt idx="38">
                  <c:v>3.613092</c:v>
                </c:pt>
                <c:pt idx="39">
                  <c:v>3.841488</c:v>
                </c:pt>
                <c:pt idx="40">
                  <c:v>4.0363119999999997</c:v>
                </c:pt>
                <c:pt idx="41">
                  <c:v>4.2674050000000001</c:v>
                </c:pt>
                <c:pt idx="42">
                  <c:v>4.5089550000000003</c:v>
                </c:pt>
                <c:pt idx="43">
                  <c:v>4.7418670000000001</c:v>
                </c:pt>
                <c:pt idx="44">
                  <c:v>5.0289919999999997</c:v>
                </c:pt>
                <c:pt idx="45">
                  <c:v>5.2240450000000003</c:v>
                </c:pt>
                <c:pt idx="46">
                  <c:v>5.4775140000000002</c:v>
                </c:pt>
                <c:pt idx="47">
                  <c:v>5.7625770000000003</c:v>
                </c:pt>
                <c:pt idx="48">
                  <c:v>6.0558259999999997</c:v>
                </c:pt>
                <c:pt idx="49">
                  <c:v>6.238861</c:v>
                </c:pt>
                <c:pt idx="50">
                  <c:v>6.4632259999999997</c:v>
                </c:pt>
                <c:pt idx="51">
                  <c:v>6.7233349999999996</c:v>
                </c:pt>
                <c:pt idx="52">
                  <c:v>7.0475859999999999</c:v>
                </c:pt>
                <c:pt idx="53">
                  <c:v>7.2822630000000004</c:v>
                </c:pt>
                <c:pt idx="54">
                  <c:v>7.520626</c:v>
                </c:pt>
                <c:pt idx="55">
                  <c:v>7.7937320000000003</c:v>
                </c:pt>
                <c:pt idx="56">
                  <c:v>8.0732269999999993</c:v>
                </c:pt>
                <c:pt idx="57">
                  <c:v>8.3820080000000008</c:v>
                </c:pt>
                <c:pt idx="58">
                  <c:v>8.6940980000000003</c:v>
                </c:pt>
                <c:pt idx="59">
                  <c:v>8.9918080000000007</c:v>
                </c:pt>
                <c:pt idx="60">
                  <c:v>9.2596760000000007</c:v>
                </c:pt>
                <c:pt idx="61">
                  <c:v>9.5519079999999992</c:v>
                </c:pt>
                <c:pt idx="62">
                  <c:v>9.7743699999999993</c:v>
                </c:pt>
                <c:pt idx="63">
                  <c:v>10.10938</c:v>
                </c:pt>
                <c:pt idx="64">
                  <c:v>10.485860000000001</c:v>
                </c:pt>
                <c:pt idx="65">
                  <c:v>10.806570000000001</c:v>
                </c:pt>
                <c:pt idx="66">
                  <c:v>11.081490000000001</c:v>
                </c:pt>
                <c:pt idx="67">
                  <c:v>11.38641</c:v>
                </c:pt>
                <c:pt idx="68">
                  <c:v>11.81026</c:v>
                </c:pt>
                <c:pt idx="69">
                  <c:v>12.14883</c:v>
                </c:pt>
                <c:pt idx="70">
                  <c:v>12.504720000000001</c:v>
                </c:pt>
                <c:pt idx="71">
                  <c:v>12.919090000000001</c:v>
                </c:pt>
                <c:pt idx="72">
                  <c:v>13.29129</c:v>
                </c:pt>
                <c:pt idx="73">
                  <c:v>13.6783</c:v>
                </c:pt>
                <c:pt idx="74">
                  <c:v>14.06846</c:v>
                </c:pt>
                <c:pt idx="75">
                  <c:v>14.46167</c:v>
                </c:pt>
                <c:pt idx="76">
                  <c:v>14.909979999999999</c:v>
                </c:pt>
                <c:pt idx="77">
                  <c:v>15.30977</c:v>
                </c:pt>
                <c:pt idx="78">
                  <c:v>15.716240000000001</c:v>
                </c:pt>
                <c:pt idx="79">
                  <c:v>16.295449999999999</c:v>
                </c:pt>
                <c:pt idx="80">
                  <c:v>16.736709999999999</c:v>
                </c:pt>
                <c:pt idx="81">
                  <c:v>17.27412</c:v>
                </c:pt>
                <c:pt idx="82">
                  <c:v>17.77599</c:v>
                </c:pt>
                <c:pt idx="83">
                  <c:v>18.21829</c:v>
                </c:pt>
                <c:pt idx="84">
                  <c:v>18.775639999999999</c:v>
                </c:pt>
                <c:pt idx="85">
                  <c:v>19.3079</c:v>
                </c:pt>
                <c:pt idx="86">
                  <c:v>19.773289999999999</c:v>
                </c:pt>
                <c:pt idx="87">
                  <c:v>20.305779999999999</c:v>
                </c:pt>
                <c:pt idx="88">
                  <c:v>20.842780000000001</c:v>
                </c:pt>
                <c:pt idx="89">
                  <c:v>21.434090000000001</c:v>
                </c:pt>
                <c:pt idx="90">
                  <c:v>21.990500000000001</c:v>
                </c:pt>
                <c:pt idx="91">
                  <c:v>22.580349999999999</c:v>
                </c:pt>
                <c:pt idx="92">
                  <c:v>23.235790000000001</c:v>
                </c:pt>
                <c:pt idx="93">
                  <c:v>23.77928</c:v>
                </c:pt>
                <c:pt idx="94">
                  <c:v>24.36787</c:v>
                </c:pt>
                <c:pt idx="95">
                  <c:v>24.910879999999999</c:v>
                </c:pt>
                <c:pt idx="96">
                  <c:v>25.437930000000001</c:v>
                </c:pt>
                <c:pt idx="97">
                  <c:v>25.799250000000001</c:v>
                </c:pt>
                <c:pt idx="98">
                  <c:v>26.146889999999999</c:v>
                </c:pt>
              </c:numCache>
            </c:numRef>
          </c:xVal>
          <c:yVal>
            <c:numRef>
              <c:f>'UMa-6GHz'!$BI$156:$BI$254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A4-46AD-A2BD-7503E82AA9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ETRI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-5.7200810000000004</c:v>
                </c:pt>
                <c:pt idx="1">
                  <c:v>-2.5582940000000001</c:v>
                </c:pt>
                <c:pt idx="2">
                  <c:v>-1.812157</c:v>
                </c:pt>
                <c:pt idx="3">
                  <c:v>-1.368614</c:v>
                </c:pt>
                <c:pt idx="4">
                  <c:v>-1.0220739999999999</c:v>
                </c:pt>
                <c:pt idx="5">
                  <c:v>-0.71218300000000001</c:v>
                </c:pt>
                <c:pt idx="6">
                  <c:v>-0.42068480000000003</c:v>
                </c:pt>
                <c:pt idx="7">
                  <c:v>-0.21130370000000001</c:v>
                </c:pt>
                <c:pt idx="8">
                  <c:v>-3.5922999999999997E-2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0.4708157</c:v>
                </c:pt>
                <c:pt idx="12">
                  <c:v>0.64760779999999996</c:v>
                </c:pt>
                <c:pt idx="13">
                  <c:v>0.82691760000000003</c:v>
                </c:pt>
                <c:pt idx="14">
                  <c:v>1.0021800000000001</c:v>
                </c:pt>
                <c:pt idx="15">
                  <c:v>1.176382</c:v>
                </c:pt>
                <c:pt idx="16">
                  <c:v>1.360214</c:v>
                </c:pt>
                <c:pt idx="17">
                  <c:v>1.594376</c:v>
                </c:pt>
                <c:pt idx="18">
                  <c:v>1.770777</c:v>
                </c:pt>
                <c:pt idx="19">
                  <c:v>1.959049</c:v>
                </c:pt>
                <c:pt idx="20">
                  <c:v>2.132835</c:v>
                </c:pt>
                <c:pt idx="21">
                  <c:v>2.3551690000000001</c:v>
                </c:pt>
                <c:pt idx="22">
                  <c:v>2.575628</c:v>
                </c:pt>
                <c:pt idx="23">
                  <c:v>2.8067150000000001</c:v>
                </c:pt>
                <c:pt idx="24">
                  <c:v>3.0017170000000002</c:v>
                </c:pt>
                <c:pt idx="25">
                  <c:v>3.1882440000000001</c:v>
                </c:pt>
                <c:pt idx="26">
                  <c:v>3.432312</c:v>
                </c:pt>
                <c:pt idx="27">
                  <c:v>3.6125639999999999</c:v>
                </c:pt>
                <c:pt idx="28">
                  <c:v>3.8040240000000001</c:v>
                </c:pt>
                <c:pt idx="29">
                  <c:v>3.9888479999999999</c:v>
                </c:pt>
                <c:pt idx="30">
                  <c:v>4.2134150000000004</c:v>
                </c:pt>
                <c:pt idx="31">
                  <c:v>4.4416599999999997</c:v>
                </c:pt>
                <c:pt idx="32">
                  <c:v>4.6466060000000002</c:v>
                </c:pt>
                <c:pt idx="33">
                  <c:v>4.9048670000000003</c:v>
                </c:pt>
                <c:pt idx="34">
                  <c:v>5.1079480000000004</c:v>
                </c:pt>
                <c:pt idx="35">
                  <c:v>5.3283139999999998</c:v>
                </c:pt>
                <c:pt idx="36">
                  <c:v>5.539631</c:v>
                </c:pt>
                <c:pt idx="37">
                  <c:v>5.7459740000000004</c:v>
                </c:pt>
                <c:pt idx="38">
                  <c:v>5.9937690000000003</c:v>
                </c:pt>
                <c:pt idx="39">
                  <c:v>6.1973710000000004</c:v>
                </c:pt>
                <c:pt idx="40">
                  <c:v>6.3618129999999997</c:v>
                </c:pt>
                <c:pt idx="41">
                  <c:v>6.5956729999999997</c:v>
                </c:pt>
                <c:pt idx="42">
                  <c:v>6.8442040000000004</c:v>
                </c:pt>
                <c:pt idx="43">
                  <c:v>7.0953390000000001</c:v>
                </c:pt>
                <c:pt idx="44">
                  <c:v>7.352589</c:v>
                </c:pt>
                <c:pt idx="45">
                  <c:v>7.5811080000000004</c:v>
                </c:pt>
                <c:pt idx="46">
                  <c:v>7.8178330000000003</c:v>
                </c:pt>
                <c:pt idx="47">
                  <c:v>8.0373739999999998</c:v>
                </c:pt>
                <c:pt idx="48">
                  <c:v>8.2951490000000003</c:v>
                </c:pt>
                <c:pt idx="49">
                  <c:v>8.5612049999999993</c:v>
                </c:pt>
                <c:pt idx="50">
                  <c:v>8.7818509999999996</c:v>
                </c:pt>
                <c:pt idx="51">
                  <c:v>9.0653740000000003</c:v>
                </c:pt>
                <c:pt idx="52">
                  <c:v>9.3480489999999996</c:v>
                </c:pt>
                <c:pt idx="53">
                  <c:v>9.6254519999999992</c:v>
                </c:pt>
                <c:pt idx="54">
                  <c:v>9.8870179999999994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10.69805</c:v>
                </c:pt>
                <c:pt idx="58">
                  <c:v>11.0181</c:v>
                </c:pt>
                <c:pt idx="59">
                  <c:v>11.266450000000001</c:v>
                </c:pt>
                <c:pt idx="60">
                  <c:v>11.57461</c:v>
                </c:pt>
                <c:pt idx="61">
                  <c:v>11.921519999999999</c:v>
                </c:pt>
                <c:pt idx="62">
                  <c:v>12.203279999999999</c:v>
                </c:pt>
                <c:pt idx="63">
                  <c:v>12.48568</c:v>
                </c:pt>
                <c:pt idx="64">
                  <c:v>12.819940000000001</c:v>
                </c:pt>
                <c:pt idx="65">
                  <c:v>13.205170000000001</c:v>
                </c:pt>
                <c:pt idx="66">
                  <c:v>13.57568</c:v>
                </c:pt>
                <c:pt idx="67">
                  <c:v>13.87664</c:v>
                </c:pt>
                <c:pt idx="68">
                  <c:v>14.21443</c:v>
                </c:pt>
                <c:pt idx="69">
                  <c:v>14.58065</c:v>
                </c:pt>
                <c:pt idx="70">
                  <c:v>14.916119999999999</c:v>
                </c:pt>
                <c:pt idx="71">
                  <c:v>15.25468</c:v>
                </c:pt>
                <c:pt idx="72">
                  <c:v>15.572800000000001</c:v>
                </c:pt>
                <c:pt idx="73">
                  <c:v>15.96988</c:v>
                </c:pt>
                <c:pt idx="74">
                  <c:v>16.430730000000001</c:v>
                </c:pt>
                <c:pt idx="75">
                  <c:v>16.82122</c:v>
                </c:pt>
                <c:pt idx="76">
                  <c:v>17.268280000000001</c:v>
                </c:pt>
                <c:pt idx="77">
                  <c:v>17.677479999999999</c:v>
                </c:pt>
                <c:pt idx="78">
                  <c:v>18.077290000000001</c:v>
                </c:pt>
                <c:pt idx="79">
                  <c:v>18.432220000000001</c:v>
                </c:pt>
                <c:pt idx="80">
                  <c:v>18.94782</c:v>
                </c:pt>
                <c:pt idx="81">
                  <c:v>19.398399999999999</c:v>
                </c:pt>
                <c:pt idx="82">
                  <c:v>19.914999999999999</c:v>
                </c:pt>
                <c:pt idx="83">
                  <c:v>20.371849999999998</c:v>
                </c:pt>
                <c:pt idx="84">
                  <c:v>20.817049999999998</c:v>
                </c:pt>
                <c:pt idx="85">
                  <c:v>21.257750000000001</c:v>
                </c:pt>
                <c:pt idx="86">
                  <c:v>21.750029999999999</c:v>
                </c:pt>
                <c:pt idx="87">
                  <c:v>22.213139999999999</c:v>
                </c:pt>
                <c:pt idx="88">
                  <c:v>22.635400000000001</c:v>
                </c:pt>
                <c:pt idx="89">
                  <c:v>23.035589999999999</c:v>
                </c:pt>
                <c:pt idx="90">
                  <c:v>23.47954</c:v>
                </c:pt>
                <c:pt idx="91">
                  <c:v>23.920580000000001</c:v>
                </c:pt>
                <c:pt idx="92">
                  <c:v>24.447510000000001</c:v>
                </c:pt>
                <c:pt idx="93">
                  <c:v>24.852640000000001</c:v>
                </c:pt>
                <c:pt idx="94">
                  <c:v>25.341539999999998</c:v>
                </c:pt>
                <c:pt idx="95">
                  <c:v>25.683150000000001</c:v>
                </c:pt>
                <c:pt idx="96">
                  <c:v>25.965409999999999</c:v>
                </c:pt>
                <c:pt idx="97">
                  <c:v>26.199090000000002</c:v>
                </c:pt>
                <c:pt idx="98">
                  <c:v>26.367850000000001</c:v>
                </c:pt>
              </c:numCache>
            </c:numRef>
          </c:xVal>
          <c:yVal>
            <c:numRef>
              <c:f>'UMa-6GHz'!$BL$156:$BL$254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1E-491C-B6A5-9E35909EDB84}"/>
            </c:ext>
          </c:extLst>
        </c:ser>
        <c:ser>
          <c:idx val="1"/>
          <c:order val="1"/>
          <c:tx>
            <c:strRef>
              <c:f>'UMa-6GHz'!$C$155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-5.7200810000000004</c:v>
                </c:pt>
                <c:pt idx="1">
                  <c:v>-2.5582940000000001</c:v>
                </c:pt>
                <c:pt idx="2">
                  <c:v>-1.812157</c:v>
                </c:pt>
                <c:pt idx="3">
                  <c:v>-1.368614</c:v>
                </c:pt>
                <c:pt idx="4">
                  <c:v>-1.0220739999999999</c:v>
                </c:pt>
                <c:pt idx="5">
                  <c:v>-0.71218300000000001</c:v>
                </c:pt>
                <c:pt idx="6">
                  <c:v>-0.42068480000000003</c:v>
                </c:pt>
                <c:pt idx="7">
                  <c:v>-0.21130370000000001</c:v>
                </c:pt>
                <c:pt idx="8">
                  <c:v>-3.5922999999999997E-2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0.4708157</c:v>
                </c:pt>
                <c:pt idx="12">
                  <c:v>0.64760779999999996</c:v>
                </c:pt>
                <c:pt idx="13">
                  <c:v>0.82691760000000003</c:v>
                </c:pt>
                <c:pt idx="14">
                  <c:v>1.0021800000000001</c:v>
                </c:pt>
                <c:pt idx="15">
                  <c:v>1.176382</c:v>
                </c:pt>
                <c:pt idx="16">
                  <c:v>1.360214</c:v>
                </c:pt>
                <c:pt idx="17">
                  <c:v>1.594376</c:v>
                </c:pt>
                <c:pt idx="18">
                  <c:v>1.770777</c:v>
                </c:pt>
                <c:pt idx="19">
                  <c:v>1.959049</c:v>
                </c:pt>
                <c:pt idx="20">
                  <c:v>2.132835</c:v>
                </c:pt>
                <c:pt idx="21">
                  <c:v>2.3551690000000001</c:v>
                </c:pt>
                <c:pt idx="22">
                  <c:v>2.575628</c:v>
                </c:pt>
                <c:pt idx="23">
                  <c:v>2.8067150000000001</c:v>
                </c:pt>
                <c:pt idx="24">
                  <c:v>3.0017170000000002</c:v>
                </c:pt>
                <c:pt idx="25">
                  <c:v>3.1882440000000001</c:v>
                </c:pt>
                <c:pt idx="26">
                  <c:v>3.432312</c:v>
                </c:pt>
                <c:pt idx="27">
                  <c:v>3.6125639999999999</c:v>
                </c:pt>
                <c:pt idx="28">
                  <c:v>3.8040240000000001</c:v>
                </c:pt>
                <c:pt idx="29">
                  <c:v>3.9888479999999999</c:v>
                </c:pt>
                <c:pt idx="30">
                  <c:v>4.2134150000000004</c:v>
                </c:pt>
                <c:pt idx="31">
                  <c:v>4.4416599999999997</c:v>
                </c:pt>
                <c:pt idx="32">
                  <c:v>4.6466060000000002</c:v>
                </c:pt>
                <c:pt idx="33">
                  <c:v>4.9048670000000003</c:v>
                </c:pt>
                <c:pt idx="34">
                  <c:v>5.1079480000000004</c:v>
                </c:pt>
                <c:pt idx="35">
                  <c:v>5.3283139999999998</c:v>
                </c:pt>
                <c:pt idx="36">
                  <c:v>5.539631</c:v>
                </c:pt>
                <c:pt idx="37">
                  <c:v>5.7459740000000004</c:v>
                </c:pt>
                <c:pt idx="38">
                  <c:v>5.9937690000000003</c:v>
                </c:pt>
                <c:pt idx="39">
                  <c:v>6.1973710000000004</c:v>
                </c:pt>
                <c:pt idx="40">
                  <c:v>6.3618129999999997</c:v>
                </c:pt>
                <c:pt idx="41">
                  <c:v>6.5956729999999997</c:v>
                </c:pt>
                <c:pt idx="42">
                  <c:v>6.8442040000000004</c:v>
                </c:pt>
                <c:pt idx="43">
                  <c:v>7.0953390000000001</c:v>
                </c:pt>
                <c:pt idx="44">
                  <c:v>7.352589</c:v>
                </c:pt>
                <c:pt idx="45">
                  <c:v>7.5811080000000004</c:v>
                </c:pt>
                <c:pt idx="46">
                  <c:v>7.8178330000000003</c:v>
                </c:pt>
                <c:pt idx="47">
                  <c:v>8.0373739999999998</c:v>
                </c:pt>
                <c:pt idx="48">
                  <c:v>8.2951490000000003</c:v>
                </c:pt>
                <c:pt idx="49">
                  <c:v>8.5612049999999993</c:v>
                </c:pt>
                <c:pt idx="50">
                  <c:v>8.7818509999999996</c:v>
                </c:pt>
                <c:pt idx="51">
                  <c:v>9.0653740000000003</c:v>
                </c:pt>
                <c:pt idx="52">
                  <c:v>9.3480489999999996</c:v>
                </c:pt>
                <c:pt idx="53">
                  <c:v>9.6254519999999992</c:v>
                </c:pt>
                <c:pt idx="54">
                  <c:v>9.8870179999999994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10.69805</c:v>
                </c:pt>
                <c:pt idx="58">
                  <c:v>11.0181</c:v>
                </c:pt>
                <c:pt idx="59">
                  <c:v>11.266450000000001</c:v>
                </c:pt>
                <c:pt idx="60">
                  <c:v>11.57461</c:v>
                </c:pt>
                <c:pt idx="61">
                  <c:v>11.921519999999999</c:v>
                </c:pt>
                <c:pt idx="62">
                  <c:v>12.203279999999999</c:v>
                </c:pt>
                <c:pt idx="63">
                  <c:v>12.48568</c:v>
                </c:pt>
                <c:pt idx="64">
                  <c:v>12.819940000000001</c:v>
                </c:pt>
                <c:pt idx="65">
                  <c:v>13.205170000000001</c:v>
                </c:pt>
                <c:pt idx="66">
                  <c:v>13.57568</c:v>
                </c:pt>
                <c:pt idx="67">
                  <c:v>13.87664</c:v>
                </c:pt>
                <c:pt idx="68">
                  <c:v>14.21443</c:v>
                </c:pt>
                <c:pt idx="69">
                  <c:v>14.58065</c:v>
                </c:pt>
                <c:pt idx="70">
                  <c:v>14.916119999999999</c:v>
                </c:pt>
                <c:pt idx="71">
                  <c:v>15.25468</c:v>
                </c:pt>
                <c:pt idx="72">
                  <c:v>15.572800000000001</c:v>
                </c:pt>
                <c:pt idx="73">
                  <c:v>15.96988</c:v>
                </c:pt>
                <c:pt idx="74">
                  <c:v>16.430730000000001</c:v>
                </c:pt>
                <c:pt idx="75">
                  <c:v>16.82122</c:v>
                </c:pt>
                <c:pt idx="76">
                  <c:v>17.268280000000001</c:v>
                </c:pt>
                <c:pt idx="77">
                  <c:v>17.677479999999999</c:v>
                </c:pt>
                <c:pt idx="78">
                  <c:v>18.077290000000001</c:v>
                </c:pt>
                <c:pt idx="79">
                  <c:v>18.432220000000001</c:v>
                </c:pt>
                <c:pt idx="80">
                  <c:v>18.94782</c:v>
                </c:pt>
                <c:pt idx="81">
                  <c:v>19.398399999999999</c:v>
                </c:pt>
                <c:pt idx="82">
                  <c:v>19.914999999999999</c:v>
                </c:pt>
                <c:pt idx="83">
                  <c:v>20.371849999999998</c:v>
                </c:pt>
                <c:pt idx="84">
                  <c:v>20.817049999999998</c:v>
                </c:pt>
                <c:pt idx="85">
                  <c:v>21.257750000000001</c:v>
                </c:pt>
                <c:pt idx="86">
                  <c:v>21.750029999999999</c:v>
                </c:pt>
                <c:pt idx="87">
                  <c:v>22.213139999999999</c:v>
                </c:pt>
                <c:pt idx="88">
                  <c:v>22.635400000000001</c:v>
                </c:pt>
                <c:pt idx="89">
                  <c:v>23.035589999999999</c:v>
                </c:pt>
                <c:pt idx="90">
                  <c:v>23.47954</c:v>
                </c:pt>
                <c:pt idx="91">
                  <c:v>23.920580000000001</c:v>
                </c:pt>
                <c:pt idx="92">
                  <c:v>24.447510000000001</c:v>
                </c:pt>
                <c:pt idx="93">
                  <c:v>24.852640000000001</c:v>
                </c:pt>
                <c:pt idx="94">
                  <c:v>25.341539999999998</c:v>
                </c:pt>
                <c:pt idx="95">
                  <c:v>25.683150000000001</c:v>
                </c:pt>
                <c:pt idx="96">
                  <c:v>25.965409999999999</c:v>
                </c:pt>
                <c:pt idx="97">
                  <c:v>26.199090000000002</c:v>
                </c:pt>
                <c:pt idx="98">
                  <c:v>26.367850000000001</c:v>
                </c:pt>
              </c:numCache>
            </c:numRef>
          </c:xVal>
          <c:yVal>
            <c:numRef>
              <c:f>'UMa-6GHz'!$BM$156:$BM$254</c:f>
              <c:numCache>
                <c:formatCode>0.000_ </c:formatCode>
                <c:ptCount val="99"/>
                <c:pt idx="0">
                  <c:v>5.7200810000000004</c:v>
                </c:pt>
                <c:pt idx="1">
                  <c:v>2.5582940000000001</c:v>
                </c:pt>
                <c:pt idx="2">
                  <c:v>1.812157</c:v>
                </c:pt>
                <c:pt idx="3">
                  <c:v>1.368614</c:v>
                </c:pt>
                <c:pt idx="4">
                  <c:v>1.0220739999999999</c:v>
                </c:pt>
                <c:pt idx="5">
                  <c:v>0.71218300000000001</c:v>
                </c:pt>
                <c:pt idx="6">
                  <c:v>0.42068480000000003</c:v>
                </c:pt>
                <c:pt idx="7">
                  <c:v>0.21130370000000001</c:v>
                </c:pt>
                <c:pt idx="8">
                  <c:v>3.5922999999999997E-2</c:v>
                </c:pt>
                <c:pt idx="9">
                  <c:v>-0.1303463</c:v>
                </c:pt>
                <c:pt idx="10">
                  <c:v>-0.28147319999999998</c:v>
                </c:pt>
                <c:pt idx="11">
                  <c:v>-0.4708157</c:v>
                </c:pt>
                <c:pt idx="12">
                  <c:v>-0.64760779999999996</c:v>
                </c:pt>
                <c:pt idx="13">
                  <c:v>-0.82691760000000003</c:v>
                </c:pt>
                <c:pt idx="14">
                  <c:v>-1.0021800000000001</c:v>
                </c:pt>
                <c:pt idx="15">
                  <c:v>-1.176382</c:v>
                </c:pt>
                <c:pt idx="16">
                  <c:v>-1.360214</c:v>
                </c:pt>
                <c:pt idx="17">
                  <c:v>-1.594376</c:v>
                </c:pt>
                <c:pt idx="18">
                  <c:v>-1.770777</c:v>
                </c:pt>
                <c:pt idx="19">
                  <c:v>-1.959049</c:v>
                </c:pt>
                <c:pt idx="20">
                  <c:v>-2.132835</c:v>
                </c:pt>
                <c:pt idx="21">
                  <c:v>-2.3551690000000001</c:v>
                </c:pt>
                <c:pt idx="22">
                  <c:v>-2.575628</c:v>
                </c:pt>
                <c:pt idx="23">
                  <c:v>-2.8067150000000001</c:v>
                </c:pt>
                <c:pt idx="24">
                  <c:v>-3.0017170000000002</c:v>
                </c:pt>
                <c:pt idx="25">
                  <c:v>-3.1882440000000001</c:v>
                </c:pt>
                <c:pt idx="26">
                  <c:v>-3.432312</c:v>
                </c:pt>
                <c:pt idx="27">
                  <c:v>-3.6125639999999999</c:v>
                </c:pt>
                <c:pt idx="28">
                  <c:v>-3.8040240000000001</c:v>
                </c:pt>
                <c:pt idx="29">
                  <c:v>-3.9888479999999999</c:v>
                </c:pt>
                <c:pt idx="30">
                  <c:v>-4.2134150000000004</c:v>
                </c:pt>
                <c:pt idx="31">
                  <c:v>-4.4416599999999997</c:v>
                </c:pt>
                <c:pt idx="32">
                  <c:v>-4.6466060000000002</c:v>
                </c:pt>
                <c:pt idx="33">
                  <c:v>-4.9048670000000003</c:v>
                </c:pt>
                <c:pt idx="34">
                  <c:v>-5.1079480000000004</c:v>
                </c:pt>
                <c:pt idx="35">
                  <c:v>-5.3283139999999998</c:v>
                </c:pt>
                <c:pt idx="36">
                  <c:v>-5.539631</c:v>
                </c:pt>
                <c:pt idx="37">
                  <c:v>-5.7459740000000004</c:v>
                </c:pt>
                <c:pt idx="38">
                  <c:v>-5.9937690000000003</c:v>
                </c:pt>
                <c:pt idx="39">
                  <c:v>-6.1973710000000004</c:v>
                </c:pt>
                <c:pt idx="40">
                  <c:v>-6.3618129999999997</c:v>
                </c:pt>
                <c:pt idx="41">
                  <c:v>-6.5956729999999997</c:v>
                </c:pt>
                <c:pt idx="42">
                  <c:v>-6.8442040000000004</c:v>
                </c:pt>
                <c:pt idx="43">
                  <c:v>-7.0953390000000001</c:v>
                </c:pt>
                <c:pt idx="44">
                  <c:v>-7.352589</c:v>
                </c:pt>
                <c:pt idx="45">
                  <c:v>-7.5811080000000004</c:v>
                </c:pt>
                <c:pt idx="46">
                  <c:v>-7.8178330000000003</c:v>
                </c:pt>
                <c:pt idx="47">
                  <c:v>-8.0373739999999998</c:v>
                </c:pt>
                <c:pt idx="48">
                  <c:v>-8.2951490000000003</c:v>
                </c:pt>
                <c:pt idx="49">
                  <c:v>-8.5612049999999993</c:v>
                </c:pt>
                <c:pt idx="50">
                  <c:v>-8.7818509999999996</c:v>
                </c:pt>
                <c:pt idx="51">
                  <c:v>-9.0653740000000003</c:v>
                </c:pt>
                <c:pt idx="52">
                  <c:v>-9.3480489999999996</c:v>
                </c:pt>
                <c:pt idx="53">
                  <c:v>-9.6254519999999992</c:v>
                </c:pt>
                <c:pt idx="54">
                  <c:v>-9.8870179999999994</c:v>
                </c:pt>
                <c:pt idx="55">
                  <c:v>-10.195729999999999</c:v>
                </c:pt>
                <c:pt idx="56">
                  <c:v>-10.44238</c:v>
                </c:pt>
                <c:pt idx="57">
                  <c:v>-10.69805</c:v>
                </c:pt>
                <c:pt idx="58">
                  <c:v>-11.0181</c:v>
                </c:pt>
                <c:pt idx="59">
                  <c:v>-11.266450000000001</c:v>
                </c:pt>
                <c:pt idx="60">
                  <c:v>-11.57461</c:v>
                </c:pt>
                <c:pt idx="61">
                  <c:v>-11.921519999999999</c:v>
                </c:pt>
                <c:pt idx="62">
                  <c:v>-12.203279999999999</c:v>
                </c:pt>
                <c:pt idx="63">
                  <c:v>-12.48568</c:v>
                </c:pt>
                <c:pt idx="64">
                  <c:v>-12.819940000000001</c:v>
                </c:pt>
                <c:pt idx="65">
                  <c:v>-13.205170000000001</c:v>
                </c:pt>
                <c:pt idx="66">
                  <c:v>-13.57568</c:v>
                </c:pt>
                <c:pt idx="67">
                  <c:v>-13.87664</c:v>
                </c:pt>
                <c:pt idx="68">
                  <c:v>-14.21443</c:v>
                </c:pt>
                <c:pt idx="69">
                  <c:v>-14.58065</c:v>
                </c:pt>
                <c:pt idx="70">
                  <c:v>-14.916119999999999</c:v>
                </c:pt>
                <c:pt idx="71">
                  <c:v>-15.25468</c:v>
                </c:pt>
                <c:pt idx="72">
                  <c:v>-15.572800000000001</c:v>
                </c:pt>
                <c:pt idx="73">
                  <c:v>-15.96988</c:v>
                </c:pt>
                <c:pt idx="74">
                  <c:v>-16.430730000000001</c:v>
                </c:pt>
                <c:pt idx="75">
                  <c:v>-16.82122</c:v>
                </c:pt>
                <c:pt idx="76">
                  <c:v>-17.268280000000001</c:v>
                </c:pt>
                <c:pt idx="77">
                  <c:v>-17.677479999999999</c:v>
                </c:pt>
                <c:pt idx="78">
                  <c:v>-18.077290000000001</c:v>
                </c:pt>
                <c:pt idx="79">
                  <c:v>-18.432220000000001</c:v>
                </c:pt>
                <c:pt idx="80">
                  <c:v>-18.94782</c:v>
                </c:pt>
                <c:pt idx="81">
                  <c:v>-19.398399999999999</c:v>
                </c:pt>
                <c:pt idx="82">
                  <c:v>-19.914999999999999</c:v>
                </c:pt>
                <c:pt idx="83">
                  <c:v>-20.371849999999998</c:v>
                </c:pt>
                <c:pt idx="84">
                  <c:v>-20.817049999999998</c:v>
                </c:pt>
                <c:pt idx="85">
                  <c:v>-21.257750000000001</c:v>
                </c:pt>
                <c:pt idx="86">
                  <c:v>-21.750029999999999</c:v>
                </c:pt>
                <c:pt idx="87">
                  <c:v>-22.213139999999999</c:v>
                </c:pt>
                <c:pt idx="88">
                  <c:v>-22.635400000000001</c:v>
                </c:pt>
                <c:pt idx="89">
                  <c:v>-23.035589999999999</c:v>
                </c:pt>
                <c:pt idx="90">
                  <c:v>-23.47954</c:v>
                </c:pt>
                <c:pt idx="91">
                  <c:v>-23.920580000000001</c:v>
                </c:pt>
                <c:pt idx="92">
                  <c:v>-24.447510000000001</c:v>
                </c:pt>
                <c:pt idx="93">
                  <c:v>-24.852640000000001</c:v>
                </c:pt>
                <c:pt idx="94">
                  <c:v>-25.341539999999998</c:v>
                </c:pt>
                <c:pt idx="95">
                  <c:v>-25.683150000000001</c:v>
                </c:pt>
                <c:pt idx="96">
                  <c:v>-25.965409999999999</c:v>
                </c:pt>
                <c:pt idx="97">
                  <c:v>-26.199090000000002</c:v>
                </c:pt>
                <c:pt idx="98">
                  <c:v>-26.367850000000001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1E-491C-B6A5-9E35909EDB84}"/>
            </c:ext>
          </c:extLst>
        </c:ser>
        <c:ser>
          <c:idx val="2"/>
          <c:order val="2"/>
          <c:tx>
            <c:strRef>
              <c:f>'UMa-6GHz'!$D$155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-5.7200810000000004</c:v>
                </c:pt>
                <c:pt idx="1">
                  <c:v>-2.5582940000000001</c:v>
                </c:pt>
                <c:pt idx="2">
                  <c:v>-1.812157</c:v>
                </c:pt>
                <c:pt idx="3">
                  <c:v>-1.368614</c:v>
                </c:pt>
                <c:pt idx="4">
                  <c:v>-1.0220739999999999</c:v>
                </c:pt>
                <c:pt idx="5">
                  <c:v>-0.71218300000000001</c:v>
                </c:pt>
                <c:pt idx="6">
                  <c:v>-0.42068480000000003</c:v>
                </c:pt>
                <c:pt idx="7">
                  <c:v>-0.21130370000000001</c:v>
                </c:pt>
                <c:pt idx="8">
                  <c:v>-3.5922999999999997E-2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0.4708157</c:v>
                </c:pt>
                <c:pt idx="12">
                  <c:v>0.64760779999999996</c:v>
                </c:pt>
                <c:pt idx="13">
                  <c:v>0.82691760000000003</c:v>
                </c:pt>
                <c:pt idx="14">
                  <c:v>1.0021800000000001</c:v>
                </c:pt>
                <c:pt idx="15">
                  <c:v>1.176382</c:v>
                </c:pt>
                <c:pt idx="16">
                  <c:v>1.360214</c:v>
                </c:pt>
                <c:pt idx="17">
                  <c:v>1.594376</c:v>
                </c:pt>
                <c:pt idx="18">
                  <c:v>1.770777</c:v>
                </c:pt>
                <c:pt idx="19">
                  <c:v>1.959049</c:v>
                </c:pt>
                <c:pt idx="20">
                  <c:v>2.132835</c:v>
                </c:pt>
                <c:pt idx="21">
                  <c:v>2.3551690000000001</c:v>
                </c:pt>
                <c:pt idx="22">
                  <c:v>2.575628</c:v>
                </c:pt>
                <c:pt idx="23">
                  <c:v>2.8067150000000001</c:v>
                </c:pt>
                <c:pt idx="24">
                  <c:v>3.0017170000000002</c:v>
                </c:pt>
                <c:pt idx="25">
                  <c:v>3.1882440000000001</c:v>
                </c:pt>
                <c:pt idx="26">
                  <c:v>3.432312</c:v>
                </c:pt>
                <c:pt idx="27">
                  <c:v>3.6125639999999999</c:v>
                </c:pt>
                <c:pt idx="28">
                  <c:v>3.8040240000000001</c:v>
                </c:pt>
                <c:pt idx="29">
                  <c:v>3.9888479999999999</c:v>
                </c:pt>
                <c:pt idx="30">
                  <c:v>4.2134150000000004</c:v>
                </c:pt>
                <c:pt idx="31">
                  <c:v>4.4416599999999997</c:v>
                </c:pt>
                <c:pt idx="32">
                  <c:v>4.6466060000000002</c:v>
                </c:pt>
                <c:pt idx="33">
                  <c:v>4.9048670000000003</c:v>
                </c:pt>
                <c:pt idx="34">
                  <c:v>5.1079480000000004</c:v>
                </c:pt>
                <c:pt idx="35">
                  <c:v>5.3283139999999998</c:v>
                </c:pt>
                <c:pt idx="36">
                  <c:v>5.539631</c:v>
                </c:pt>
                <c:pt idx="37">
                  <c:v>5.7459740000000004</c:v>
                </c:pt>
                <c:pt idx="38">
                  <c:v>5.9937690000000003</c:v>
                </c:pt>
                <c:pt idx="39">
                  <c:v>6.1973710000000004</c:v>
                </c:pt>
                <c:pt idx="40">
                  <c:v>6.3618129999999997</c:v>
                </c:pt>
                <c:pt idx="41">
                  <c:v>6.5956729999999997</c:v>
                </c:pt>
                <c:pt idx="42">
                  <c:v>6.8442040000000004</c:v>
                </c:pt>
                <c:pt idx="43">
                  <c:v>7.0953390000000001</c:v>
                </c:pt>
                <c:pt idx="44">
                  <c:v>7.352589</c:v>
                </c:pt>
                <c:pt idx="45">
                  <c:v>7.5811080000000004</c:v>
                </c:pt>
                <c:pt idx="46">
                  <c:v>7.8178330000000003</c:v>
                </c:pt>
                <c:pt idx="47">
                  <c:v>8.0373739999999998</c:v>
                </c:pt>
                <c:pt idx="48">
                  <c:v>8.2951490000000003</c:v>
                </c:pt>
                <c:pt idx="49">
                  <c:v>8.5612049999999993</c:v>
                </c:pt>
                <c:pt idx="50">
                  <c:v>8.7818509999999996</c:v>
                </c:pt>
                <c:pt idx="51">
                  <c:v>9.0653740000000003</c:v>
                </c:pt>
                <c:pt idx="52">
                  <c:v>9.3480489999999996</c:v>
                </c:pt>
                <c:pt idx="53">
                  <c:v>9.6254519999999992</c:v>
                </c:pt>
                <c:pt idx="54">
                  <c:v>9.8870179999999994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10.69805</c:v>
                </c:pt>
                <c:pt idx="58">
                  <c:v>11.0181</c:v>
                </c:pt>
                <c:pt idx="59">
                  <c:v>11.266450000000001</c:v>
                </c:pt>
                <c:pt idx="60">
                  <c:v>11.57461</c:v>
                </c:pt>
                <c:pt idx="61">
                  <c:v>11.921519999999999</c:v>
                </c:pt>
                <c:pt idx="62">
                  <c:v>12.203279999999999</c:v>
                </c:pt>
                <c:pt idx="63">
                  <c:v>12.48568</c:v>
                </c:pt>
                <c:pt idx="64">
                  <c:v>12.819940000000001</c:v>
                </c:pt>
                <c:pt idx="65">
                  <c:v>13.205170000000001</c:v>
                </c:pt>
                <c:pt idx="66">
                  <c:v>13.57568</c:v>
                </c:pt>
                <c:pt idx="67">
                  <c:v>13.87664</c:v>
                </c:pt>
                <c:pt idx="68">
                  <c:v>14.21443</c:v>
                </c:pt>
                <c:pt idx="69">
                  <c:v>14.58065</c:v>
                </c:pt>
                <c:pt idx="70">
                  <c:v>14.916119999999999</c:v>
                </c:pt>
                <c:pt idx="71">
                  <c:v>15.25468</c:v>
                </c:pt>
                <c:pt idx="72">
                  <c:v>15.572800000000001</c:v>
                </c:pt>
                <c:pt idx="73">
                  <c:v>15.96988</c:v>
                </c:pt>
                <c:pt idx="74">
                  <c:v>16.430730000000001</c:v>
                </c:pt>
                <c:pt idx="75">
                  <c:v>16.82122</c:v>
                </c:pt>
                <c:pt idx="76">
                  <c:v>17.268280000000001</c:v>
                </c:pt>
                <c:pt idx="77">
                  <c:v>17.677479999999999</c:v>
                </c:pt>
                <c:pt idx="78">
                  <c:v>18.077290000000001</c:v>
                </c:pt>
                <c:pt idx="79">
                  <c:v>18.432220000000001</c:v>
                </c:pt>
                <c:pt idx="80">
                  <c:v>18.94782</c:v>
                </c:pt>
                <c:pt idx="81">
                  <c:v>19.398399999999999</c:v>
                </c:pt>
                <c:pt idx="82">
                  <c:v>19.914999999999999</c:v>
                </c:pt>
                <c:pt idx="83">
                  <c:v>20.371849999999998</c:v>
                </c:pt>
                <c:pt idx="84">
                  <c:v>20.817049999999998</c:v>
                </c:pt>
                <c:pt idx="85">
                  <c:v>21.257750000000001</c:v>
                </c:pt>
                <c:pt idx="86">
                  <c:v>21.750029999999999</c:v>
                </c:pt>
                <c:pt idx="87">
                  <c:v>22.213139999999999</c:v>
                </c:pt>
                <c:pt idx="88">
                  <c:v>22.635400000000001</c:v>
                </c:pt>
                <c:pt idx="89">
                  <c:v>23.035589999999999</c:v>
                </c:pt>
                <c:pt idx="90">
                  <c:v>23.47954</c:v>
                </c:pt>
                <c:pt idx="91">
                  <c:v>23.920580000000001</c:v>
                </c:pt>
                <c:pt idx="92">
                  <c:v>24.447510000000001</c:v>
                </c:pt>
                <c:pt idx="93">
                  <c:v>24.852640000000001</c:v>
                </c:pt>
                <c:pt idx="94">
                  <c:v>25.341539999999998</c:v>
                </c:pt>
                <c:pt idx="95">
                  <c:v>25.683150000000001</c:v>
                </c:pt>
                <c:pt idx="96">
                  <c:v>25.965409999999999</c:v>
                </c:pt>
                <c:pt idx="97">
                  <c:v>26.199090000000002</c:v>
                </c:pt>
                <c:pt idx="98">
                  <c:v>26.367850000000001</c:v>
                </c:pt>
              </c:numCache>
            </c:numRef>
          </c:xVal>
          <c:yVal>
            <c:numRef>
              <c:f>'UMa-6GHz'!$BN$156:$BN$254</c:f>
              <c:numCache>
                <c:formatCode>0.000_ </c:formatCode>
                <c:ptCount val="99"/>
                <c:pt idx="0">
                  <c:v>5.7200810000000004</c:v>
                </c:pt>
                <c:pt idx="1">
                  <c:v>2.5582940000000001</c:v>
                </c:pt>
                <c:pt idx="2">
                  <c:v>1.812157</c:v>
                </c:pt>
                <c:pt idx="3">
                  <c:v>1.368614</c:v>
                </c:pt>
                <c:pt idx="4">
                  <c:v>1.0220739999999999</c:v>
                </c:pt>
                <c:pt idx="5">
                  <c:v>0.71218300000000001</c:v>
                </c:pt>
                <c:pt idx="6">
                  <c:v>0.42068480000000003</c:v>
                </c:pt>
                <c:pt idx="7">
                  <c:v>0.21130370000000001</c:v>
                </c:pt>
                <c:pt idx="8">
                  <c:v>3.5922999999999997E-2</c:v>
                </c:pt>
                <c:pt idx="9">
                  <c:v>-0.1303463</c:v>
                </c:pt>
                <c:pt idx="10">
                  <c:v>-0.28147319999999998</c:v>
                </c:pt>
                <c:pt idx="11">
                  <c:v>-0.4708157</c:v>
                </c:pt>
                <c:pt idx="12">
                  <c:v>-0.64760779999999996</c:v>
                </c:pt>
                <c:pt idx="13">
                  <c:v>-0.82691760000000003</c:v>
                </c:pt>
                <c:pt idx="14">
                  <c:v>-1.0021800000000001</c:v>
                </c:pt>
                <c:pt idx="15">
                  <c:v>-1.176382</c:v>
                </c:pt>
                <c:pt idx="16">
                  <c:v>-1.360214</c:v>
                </c:pt>
                <c:pt idx="17">
                  <c:v>-1.594376</c:v>
                </c:pt>
                <c:pt idx="18">
                  <c:v>-1.770777</c:v>
                </c:pt>
                <c:pt idx="19">
                  <c:v>-1.959049</c:v>
                </c:pt>
                <c:pt idx="20">
                  <c:v>-2.132835</c:v>
                </c:pt>
                <c:pt idx="21">
                  <c:v>-2.3551690000000001</c:v>
                </c:pt>
                <c:pt idx="22">
                  <c:v>-2.575628</c:v>
                </c:pt>
                <c:pt idx="23">
                  <c:v>-2.8067150000000001</c:v>
                </c:pt>
                <c:pt idx="24">
                  <c:v>-3.0017170000000002</c:v>
                </c:pt>
                <c:pt idx="25">
                  <c:v>-3.1882440000000001</c:v>
                </c:pt>
                <c:pt idx="26">
                  <c:v>-3.432312</c:v>
                </c:pt>
                <c:pt idx="27">
                  <c:v>-3.6125639999999999</c:v>
                </c:pt>
                <c:pt idx="28">
                  <c:v>-3.8040240000000001</c:v>
                </c:pt>
                <c:pt idx="29">
                  <c:v>-3.9888479999999999</c:v>
                </c:pt>
                <c:pt idx="30">
                  <c:v>-4.2134150000000004</c:v>
                </c:pt>
                <c:pt idx="31">
                  <c:v>-4.4416599999999997</c:v>
                </c:pt>
                <c:pt idx="32">
                  <c:v>-4.6466060000000002</c:v>
                </c:pt>
                <c:pt idx="33">
                  <c:v>-4.9048670000000003</c:v>
                </c:pt>
                <c:pt idx="34">
                  <c:v>-5.1079480000000004</c:v>
                </c:pt>
                <c:pt idx="35">
                  <c:v>-5.3283139999999998</c:v>
                </c:pt>
                <c:pt idx="36">
                  <c:v>-5.539631</c:v>
                </c:pt>
                <c:pt idx="37">
                  <c:v>-5.7459740000000004</c:v>
                </c:pt>
                <c:pt idx="38">
                  <c:v>-5.9937690000000003</c:v>
                </c:pt>
                <c:pt idx="39">
                  <c:v>-6.1973710000000004</c:v>
                </c:pt>
                <c:pt idx="40">
                  <c:v>-6.3618129999999997</c:v>
                </c:pt>
                <c:pt idx="41">
                  <c:v>-6.5956729999999997</c:v>
                </c:pt>
                <c:pt idx="42">
                  <c:v>-6.8442040000000004</c:v>
                </c:pt>
                <c:pt idx="43">
                  <c:v>-7.0953390000000001</c:v>
                </c:pt>
                <c:pt idx="44">
                  <c:v>-7.352589</c:v>
                </c:pt>
                <c:pt idx="45">
                  <c:v>-7.5811080000000004</c:v>
                </c:pt>
                <c:pt idx="46">
                  <c:v>-7.8178330000000003</c:v>
                </c:pt>
                <c:pt idx="47">
                  <c:v>-8.0373739999999998</c:v>
                </c:pt>
                <c:pt idx="48">
                  <c:v>-8.2951490000000003</c:v>
                </c:pt>
                <c:pt idx="49">
                  <c:v>-8.5612049999999993</c:v>
                </c:pt>
                <c:pt idx="50">
                  <c:v>-8.7818509999999996</c:v>
                </c:pt>
                <c:pt idx="51">
                  <c:v>-9.0653740000000003</c:v>
                </c:pt>
                <c:pt idx="52">
                  <c:v>-9.3480489999999996</c:v>
                </c:pt>
                <c:pt idx="53">
                  <c:v>-9.6254519999999992</c:v>
                </c:pt>
                <c:pt idx="54">
                  <c:v>-9.8870179999999994</c:v>
                </c:pt>
                <c:pt idx="55">
                  <c:v>-10.195729999999999</c:v>
                </c:pt>
                <c:pt idx="56">
                  <c:v>-10.44238</c:v>
                </c:pt>
                <c:pt idx="57">
                  <c:v>-10.69805</c:v>
                </c:pt>
                <c:pt idx="58">
                  <c:v>-11.0181</c:v>
                </c:pt>
                <c:pt idx="59">
                  <c:v>-11.266450000000001</c:v>
                </c:pt>
                <c:pt idx="60">
                  <c:v>-11.57461</c:v>
                </c:pt>
                <c:pt idx="61">
                  <c:v>-11.921519999999999</c:v>
                </c:pt>
                <c:pt idx="62">
                  <c:v>-12.203279999999999</c:v>
                </c:pt>
                <c:pt idx="63">
                  <c:v>-12.48568</c:v>
                </c:pt>
                <c:pt idx="64">
                  <c:v>-12.819940000000001</c:v>
                </c:pt>
                <c:pt idx="65">
                  <c:v>-13.205170000000001</c:v>
                </c:pt>
                <c:pt idx="66">
                  <c:v>-13.57568</c:v>
                </c:pt>
                <c:pt idx="67">
                  <c:v>-13.87664</c:v>
                </c:pt>
                <c:pt idx="68">
                  <c:v>-14.21443</c:v>
                </c:pt>
                <c:pt idx="69">
                  <c:v>-14.58065</c:v>
                </c:pt>
                <c:pt idx="70">
                  <c:v>-14.916119999999999</c:v>
                </c:pt>
                <c:pt idx="71">
                  <c:v>-15.25468</c:v>
                </c:pt>
                <c:pt idx="72">
                  <c:v>-15.572800000000001</c:v>
                </c:pt>
                <c:pt idx="73">
                  <c:v>-15.96988</c:v>
                </c:pt>
                <c:pt idx="74">
                  <c:v>-16.430730000000001</c:v>
                </c:pt>
                <c:pt idx="75">
                  <c:v>-16.82122</c:v>
                </c:pt>
                <c:pt idx="76">
                  <c:v>-17.268280000000001</c:v>
                </c:pt>
                <c:pt idx="77">
                  <c:v>-17.677479999999999</c:v>
                </c:pt>
                <c:pt idx="78">
                  <c:v>-18.077290000000001</c:v>
                </c:pt>
                <c:pt idx="79">
                  <c:v>-18.432220000000001</c:v>
                </c:pt>
                <c:pt idx="80">
                  <c:v>-18.94782</c:v>
                </c:pt>
                <c:pt idx="81">
                  <c:v>-19.398399999999999</c:v>
                </c:pt>
                <c:pt idx="82">
                  <c:v>-19.914999999999999</c:v>
                </c:pt>
                <c:pt idx="83">
                  <c:v>-20.371849999999998</c:v>
                </c:pt>
                <c:pt idx="84">
                  <c:v>-20.817049999999998</c:v>
                </c:pt>
                <c:pt idx="85">
                  <c:v>-21.257750000000001</c:v>
                </c:pt>
                <c:pt idx="86">
                  <c:v>-21.750029999999999</c:v>
                </c:pt>
                <c:pt idx="87">
                  <c:v>-22.213139999999999</c:v>
                </c:pt>
                <c:pt idx="88">
                  <c:v>-22.635400000000001</c:v>
                </c:pt>
                <c:pt idx="89">
                  <c:v>-23.035589999999999</c:v>
                </c:pt>
                <c:pt idx="90">
                  <c:v>-23.47954</c:v>
                </c:pt>
                <c:pt idx="91">
                  <c:v>-23.920580000000001</c:v>
                </c:pt>
                <c:pt idx="92">
                  <c:v>-24.447510000000001</c:v>
                </c:pt>
                <c:pt idx="93">
                  <c:v>-24.852640000000001</c:v>
                </c:pt>
                <c:pt idx="94">
                  <c:v>-25.341539999999998</c:v>
                </c:pt>
                <c:pt idx="95">
                  <c:v>-25.683150000000001</c:v>
                </c:pt>
                <c:pt idx="96">
                  <c:v>-25.965409999999999</c:v>
                </c:pt>
                <c:pt idx="97">
                  <c:v>-26.199090000000002</c:v>
                </c:pt>
                <c:pt idx="98">
                  <c:v>-26.367850000000001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81E-491C-B6A5-9E35909EDB84}"/>
            </c:ext>
          </c:extLst>
        </c:ser>
        <c:ser>
          <c:idx val="3"/>
          <c:order val="3"/>
          <c:tx>
            <c:strRef>
              <c:f>'UMa-6GHz'!$BO$155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-5.7200810000000004</c:v>
                </c:pt>
                <c:pt idx="1">
                  <c:v>-2.5582940000000001</c:v>
                </c:pt>
                <c:pt idx="2">
                  <c:v>-1.812157</c:v>
                </c:pt>
                <c:pt idx="3">
                  <c:v>-1.368614</c:v>
                </c:pt>
                <c:pt idx="4">
                  <c:v>-1.0220739999999999</c:v>
                </c:pt>
                <c:pt idx="5">
                  <c:v>-0.71218300000000001</c:v>
                </c:pt>
                <c:pt idx="6">
                  <c:v>-0.42068480000000003</c:v>
                </c:pt>
                <c:pt idx="7">
                  <c:v>-0.21130370000000001</c:v>
                </c:pt>
                <c:pt idx="8">
                  <c:v>-3.5922999999999997E-2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0.4708157</c:v>
                </c:pt>
                <c:pt idx="12">
                  <c:v>0.64760779999999996</c:v>
                </c:pt>
                <c:pt idx="13">
                  <c:v>0.82691760000000003</c:v>
                </c:pt>
                <c:pt idx="14">
                  <c:v>1.0021800000000001</c:v>
                </c:pt>
                <c:pt idx="15">
                  <c:v>1.176382</c:v>
                </c:pt>
                <c:pt idx="16">
                  <c:v>1.360214</c:v>
                </c:pt>
                <c:pt idx="17">
                  <c:v>1.594376</c:v>
                </c:pt>
                <c:pt idx="18">
                  <c:v>1.770777</c:v>
                </c:pt>
                <c:pt idx="19">
                  <c:v>1.959049</c:v>
                </c:pt>
                <c:pt idx="20">
                  <c:v>2.132835</c:v>
                </c:pt>
                <c:pt idx="21">
                  <c:v>2.3551690000000001</c:v>
                </c:pt>
                <c:pt idx="22">
                  <c:v>2.575628</c:v>
                </c:pt>
                <c:pt idx="23">
                  <c:v>2.8067150000000001</c:v>
                </c:pt>
                <c:pt idx="24">
                  <c:v>3.0017170000000002</c:v>
                </c:pt>
                <c:pt idx="25">
                  <c:v>3.1882440000000001</c:v>
                </c:pt>
                <c:pt idx="26">
                  <c:v>3.432312</c:v>
                </c:pt>
                <c:pt idx="27">
                  <c:v>3.6125639999999999</c:v>
                </c:pt>
                <c:pt idx="28">
                  <c:v>3.8040240000000001</c:v>
                </c:pt>
                <c:pt idx="29">
                  <c:v>3.9888479999999999</c:v>
                </c:pt>
                <c:pt idx="30">
                  <c:v>4.2134150000000004</c:v>
                </c:pt>
                <c:pt idx="31">
                  <c:v>4.4416599999999997</c:v>
                </c:pt>
                <c:pt idx="32">
                  <c:v>4.6466060000000002</c:v>
                </c:pt>
                <c:pt idx="33">
                  <c:v>4.9048670000000003</c:v>
                </c:pt>
                <c:pt idx="34">
                  <c:v>5.1079480000000004</c:v>
                </c:pt>
                <c:pt idx="35">
                  <c:v>5.3283139999999998</c:v>
                </c:pt>
                <c:pt idx="36">
                  <c:v>5.539631</c:v>
                </c:pt>
                <c:pt idx="37">
                  <c:v>5.7459740000000004</c:v>
                </c:pt>
                <c:pt idx="38">
                  <c:v>5.9937690000000003</c:v>
                </c:pt>
                <c:pt idx="39">
                  <c:v>6.1973710000000004</c:v>
                </c:pt>
                <c:pt idx="40">
                  <c:v>6.3618129999999997</c:v>
                </c:pt>
                <c:pt idx="41">
                  <c:v>6.5956729999999997</c:v>
                </c:pt>
                <c:pt idx="42">
                  <c:v>6.8442040000000004</c:v>
                </c:pt>
                <c:pt idx="43">
                  <c:v>7.0953390000000001</c:v>
                </c:pt>
                <c:pt idx="44">
                  <c:v>7.352589</c:v>
                </c:pt>
                <c:pt idx="45">
                  <c:v>7.5811080000000004</c:v>
                </c:pt>
                <c:pt idx="46">
                  <c:v>7.8178330000000003</c:v>
                </c:pt>
                <c:pt idx="47">
                  <c:v>8.0373739999999998</c:v>
                </c:pt>
                <c:pt idx="48">
                  <c:v>8.2951490000000003</c:v>
                </c:pt>
                <c:pt idx="49">
                  <c:v>8.5612049999999993</c:v>
                </c:pt>
                <c:pt idx="50">
                  <c:v>8.7818509999999996</c:v>
                </c:pt>
                <c:pt idx="51">
                  <c:v>9.0653740000000003</c:v>
                </c:pt>
                <c:pt idx="52">
                  <c:v>9.3480489999999996</c:v>
                </c:pt>
                <c:pt idx="53">
                  <c:v>9.6254519999999992</c:v>
                </c:pt>
                <c:pt idx="54">
                  <c:v>9.8870179999999994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10.69805</c:v>
                </c:pt>
                <c:pt idx="58">
                  <c:v>11.0181</c:v>
                </c:pt>
                <c:pt idx="59">
                  <c:v>11.266450000000001</c:v>
                </c:pt>
                <c:pt idx="60">
                  <c:v>11.57461</c:v>
                </c:pt>
                <c:pt idx="61">
                  <c:v>11.921519999999999</c:v>
                </c:pt>
                <c:pt idx="62">
                  <c:v>12.203279999999999</c:v>
                </c:pt>
                <c:pt idx="63">
                  <c:v>12.48568</c:v>
                </c:pt>
                <c:pt idx="64">
                  <c:v>12.819940000000001</c:v>
                </c:pt>
                <c:pt idx="65">
                  <c:v>13.205170000000001</c:v>
                </c:pt>
                <c:pt idx="66">
                  <c:v>13.57568</c:v>
                </c:pt>
                <c:pt idx="67">
                  <c:v>13.87664</c:v>
                </c:pt>
                <c:pt idx="68">
                  <c:v>14.21443</c:v>
                </c:pt>
                <c:pt idx="69">
                  <c:v>14.58065</c:v>
                </c:pt>
                <c:pt idx="70">
                  <c:v>14.916119999999999</c:v>
                </c:pt>
                <c:pt idx="71">
                  <c:v>15.25468</c:v>
                </c:pt>
                <c:pt idx="72">
                  <c:v>15.572800000000001</c:v>
                </c:pt>
                <c:pt idx="73">
                  <c:v>15.96988</c:v>
                </c:pt>
                <c:pt idx="74">
                  <c:v>16.430730000000001</c:v>
                </c:pt>
                <c:pt idx="75">
                  <c:v>16.82122</c:v>
                </c:pt>
                <c:pt idx="76">
                  <c:v>17.268280000000001</c:v>
                </c:pt>
                <c:pt idx="77">
                  <c:v>17.677479999999999</c:v>
                </c:pt>
                <c:pt idx="78">
                  <c:v>18.077290000000001</c:v>
                </c:pt>
                <c:pt idx="79">
                  <c:v>18.432220000000001</c:v>
                </c:pt>
                <c:pt idx="80">
                  <c:v>18.94782</c:v>
                </c:pt>
                <c:pt idx="81">
                  <c:v>19.398399999999999</c:v>
                </c:pt>
                <c:pt idx="82">
                  <c:v>19.914999999999999</c:v>
                </c:pt>
                <c:pt idx="83">
                  <c:v>20.371849999999998</c:v>
                </c:pt>
                <c:pt idx="84">
                  <c:v>20.817049999999998</c:v>
                </c:pt>
                <c:pt idx="85">
                  <c:v>21.257750000000001</c:v>
                </c:pt>
                <c:pt idx="86">
                  <c:v>21.750029999999999</c:v>
                </c:pt>
                <c:pt idx="87">
                  <c:v>22.213139999999999</c:v>
                </c:pt>
                <c:pt idx="88">
                  <c:v>22.635400000000001</c:v>
                </c:pt>
                <c:pt idx="89">
                  <c:v>23.035589999999999</c:v>
                </c:pt>
                <c:pt idx="90">
                  <c:v>23.47954</c:v>
                </c:pt>
                <c:pt idx="91">
                  <c:v>23.920580000000001</c:v>
                </c:pt>
                <c:pt idx="92">
                  <c:v>24.447510000000001</c:v>
                </c:pt>
                <c:pt idx="93">
                  <c:v>24.852640000000001</c:v>
                </c:pt>
                <c:pt idx="94">
                  <c:v>25.341539999999998</c:v>
                </c:pt>
                <c:pt idx="95">
                  <c:v>25.683150000000001</c:v>
                </c:pt>
                <c:pt idx="96">
                  <c:v>25.965409999999999</c:v>
                </c:pt>
                <c:pt idx="97">
                  <c:v>26.199090000000002</c:v>
                </c:pt>
                <c:pt idx="98">
                  <c:v>26.367850000000001</c:v>
                </c:pt>
              </c:numCache>
            </c:numRef>
          </c:xVal>
          <c:yVal>
            <c:numRef>
              <c:f>'UMa-6GHz'!$BO$156:$BO$254</c:f>
              <c:numCache>
                <c:formatCode>0.000_ </c:formatCode>
                <c:ptCount val="99"/>
                <c:pt idx="0">
                  <c:v>5.7200810000000004</c:v>
                </c:pt>
                <c:pt idx="1">
                  <c:v>2.5582940000000001</c:v>
                </c:pt>
                <c:pt idx="2">
                  <c:v>1.812157</c:v>
                </c:pt>
                <c:pt idx="3">
                  <c:v>1.368614</c:v>
                </c:pt>
                <c:pt idx="4">
                  <c:v>1.0220739999999999</c:v>
                </c:pt>
                <c:pt idx="5">
                  <c:v>0.71218300000000001</c:v>
                </c:pt>
                <c:pt idx="6">
                  <c:v>0.42068480000000003</c:v>
                </c:pt>
                <c:pt idx="7">
                  <c:v>0.21130370000000001</c:v>
                </c:pt>
                <c:pt idx="8">
                  <c:v>3.5922999999999997E-2</c:v>
                </c:pt>
                <c:pt idx="9">
                  <c:v>-0.1303463</c:v>
                </c:pt>
                <c:pt idx="10">
                  <c:v>-0.28147319999999998</c:v>
                </c:pt>
                <c:pt idx="11">
                  <c:v>-0.4708157</c:v>
                </c:pt>
                <c:pt idx="12">
                  <c:v>-0.64760779999999996</c:v>
                </c:pt>
                <c:pt idx="13">
                  <c:v>-0.82691760000000003</c:v>
                </c:pt>
                <c:pt idx="14">
                  <c:v>-1.0021800000000001</c:v>
                </c:pt>
                <c:pt idx="15">
                  <c:v>-1.176382</c:v>
                </c:pt>
                <c:pt idx="16">
                  <c:v>-1.360214</c:v>
                </c:pt>
                <c:pt idx="17">
                  <c:v>-1.594376</c:v>
                </c:pt>
                <c:pt idx="18">
                  <c:v>-1.770777</c:v>
                </c:pt>
                <c:pt idx="19">
                  <c:v>-1.959049</c:v>
                </c:pt>
                <c:pt idx="20">
                  <c:v>-2.132835</c:v>
                </c:pt>
                <c:pt idx="21">
                  <c:v>-2.3551690000000001</c:v>
                </c:pt>
                <c:pt idx="22">
                  <c:v>-2.575628</c:v>
                </c:pt>
                <c:pt idx="23">
                  <c:v>-2.8067150000000001</c:v>
                </c:pt>
                <c:pt idx="24">
                  <c:v>-3.0017170000000002</c:v>
                </c:pt>
                <c:pt idx="25">
                  <c:v>-3.1882440000000001</c:v>
                </c:pt>
                <c:pt idx="26">
                  <c:v>-3.432312</c:v>
                </c:pt>
                <c:pt idx="27">
                  <c:v>-3.6125639999999999</c:v>
                </c:pt>
                <c:pt idx="28">
                  <c:v>-3.8040240000000001</c:v>
                </c:pt>
                <c:pt idx="29">
                  <c:v>-3.9888479999999999</c:v>
                </c:pt>
                <c:pt idx="30">
                  <c:v>-4.2134150000000004</c:v>
                </c:pt>
                <c:pt idx="31">
                  <c:v>-4.4416599999999997</c:v>
                </c:pt>
                <c:pt idx="32">
                  <c:v>-4.6466060000000002</c:v>
                </c:pt>
                <c:pt idx="33">
                  <c:v>-4.9048670000000003</c:v>
                </c:pt>
                <c:pt idx="34">
                  <c:v>-5.1079480000000004</c:v>
                </c:pt>
                <c:pt idx="35">
                  <c:v>-5.3283139999999998</c:v>
                </c:pt>
                <c:pt idx="36">
                  <c:v>-5.539631</c:v>
                </c:pt>
                <c:pt idx="37">
                  <c:v>-5.7459740000000004</c:v>
                </c:pt>
                <c:pt idx="38">
                  <c:v>-5.9937690000000003</c:v>
                </c:pt>
                <c:pt idx="39">
                  <c:v>-6.1973710000000004</c:v>
                </c:pt>
                <c:pt idx="40">
                  <c:v>-6.3618129999999997</c:v>
                </c:pt>
                <c:pt idx="41">
                  <c:v>-6.5956729999999997</c:v>
                </c:pt>
                <c:pt idx="42">
                  <c:v>-6.8442040000000004</c:v>
                </c:pt>
                <c:pt idx="43">
                  <c:v>-7.0953390000000001</c:v>
                </c:pt>
                <c:pt idx="44">
                  <c:v>-7.352589</c:v>
                </c:pt>
                <c:pt idx="45">
                  <c:v>-7.5811080000000004</c:v>
                </c:pt>
                <c:pt idx="46">
                  <c:v>-7.8178330000000003</c:v>
                </c:pt>
                <c:pt idx="47">
                  <c:v>-8.0373739999999998</c:v>
                </c:pt>
                <c:pt idx="48">
                  <c:v>-8.2951490000000003</c:v>
                </c:pt>
                <c:pt idx="49">
                  <c:v>-8.5612049999999993</c:v>
                </c:pt>
                <c:pt idx="50">
                  <c:v>-8.7818509999999996</c:v>
                </c:pt>
                <c:pt idx="51">
                  <c:v>-9.0653740000000003</c:v>
                </c:pt>
                <c:pt idx="52">
                  <c:v>-9.3480489999999996</c:v>
                </c:pt>
                <c:pt idx="53">
                  <c:v>-9.6254519999999992</c:v>
                </c:pt>
                <c:pt idx="54">
                  <c:v>-9.8870179999999994</c:v>
                </c:pt>
                <c:pt idx="55">
                  <c:v>-10.195729999999999</c:v>
                </c:pt>
                <c:pt idx="56">
                  <c:v>-10.44238</c:v>
                </c:pt>
                <c:pt idx="57">
                  <c:v>-10.69805</c:v>
                </c:pt>
                <c:pt idx="58">
                  <c:v>-11.0181</c:v>
                </c:pt>
                <c:pt idx="59">
                  <c:v>-11.266450000000001</c:v>
                </c:pt>
                <c:pt idx="60">
                  <c:v>-11.57461</c:v>
                </c:pt>
                <c:pt idx="61">
                  <c:v>-11.921519999999999</c:v>
                </c:pt>
                <c:pt idx="62">
                  <c:v>-12.203279999999999</c:v>
                </c:pt>
                <c:pt idx="63">
                  <c:v>-12.48568</c:v>
                </c:pt>
                <c:pt idx="64">
                  <c:v>-12.819940000000001</c:v>
                </c:pt>
                <c:pt idx="65">
                  <c:v>-13.205170000000001</c:v>
                </c:pt>
                <c:pt idx="66">
                  <c:v>-13.57568</c:v>
                </c:pt>
                <c:pt idx="67">
                  <c:v>-13.87664</c:v>
                </c:pt>
                <c:pt idx="68">
                  <c:v>-14.21443</c:v>
                </c:pt>
                <c:pt idx="69">
                  <c:v>-14.58065</c:v>
                </c:pt>
                <c:pt idx="70">
                  <c:v>-14.916119999999999</c:v>
                </c:pt>
                <c:pt idx="71">
                  <c:v>-15.25468</c:v>
                </c:pt>
                <c:pt idx="72">
                  <c:v>-15.572800000000001</c:v>
                </c:pt>
                <c:pt idx="73">
                  <c:v>-15.96988</c:v>
                </c:pt>
                <c:pt idx="74">
                  <c:v>-16.430730000000001</c:v>
                </c:pt>
                <c:pt idx="75">
                  <c:v>-16.82122</c:v>
                </c:pt>
                <c:pt idx="76">
                  <c:v>-17.268280000000001</c:v>
                </c:pt>
                <c:pt idx="77">
                  <c:v>-17.677479999999999</c:v>
                </c:pt>
                <c:pt idx="78">
                  <c:v>-18.077290000000001</c:v>
                </c:pt>
                <c:pt idx="79">
                  <c:v>-18.432220000000001</c:v>
                </c:pt>
                <c:pt idx="80">
                  <c:v>-18.94782</c:v>
                </c:pt>
                <c:pt idx="81">
                  <c:v>-19.398399999999999</c:v>
                </c:pt>
                <c:pt idx="82">
                  <c:v>-19.914999999999999</c:v>
                </c:pt>
                <c:pt idx="83">
                  <c:v>-20.371849999999998</c:v>
                </c:pt>
                <c:pt idx="84">
                  <c:v>-20.817049999999998</c:v>
                </c:pt>
                <c:pt idx="85">
                  <c:v>-21.257750000000001</c:v>
                </c:pt>
                <c:pt idx="86">
                  <c:v>-21.750029999999999</c:v>
                </c:pt>
                <c:pt idx="87">
                  <c:v>-22.213139999999999</c:v>
                </c:pt>
                <c:pt idx="88">
                  <c:v>-22.635400000000001</c:v>
                </c:pt>
                <c:pt idx="89">
                  <c:v>-23.035589999999999</c:v>
                </c:pt>
                <c:pt idx="90">
                  <c:v>-23.47954</c:v>
                </c:pt>
                <c:pt idx="91">
                  <c:v>-23.920580000000001</c:v>
                </c:pt>
                <c:pt idx="92">
                  <c:v>-24.447510000000001</c:v>
                </c:pt>
                <c:pt idx="93">
                  <c:v>-24.852640000000001</c:v>
                </c:pt>
                <c:pt idx="94">
                  <c:v>-25.341539999999998</c:v>
                </c:pt>
                <c:pt idx="95">
                  <c:v>-25.683150000000001</c:v>
                </c:pt>
                <c:pt idx="96">
                  <c:v>-25.965409999999999</c:v>
                </c:pt>
                <c:pt idx="97">
                  <c:v>-26.199090000000002</c:v>
                </c:pt>
                <c:pt idx="98">
                  <c:v>-26.367850000000001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81E-491C-B6A5-9E35909EDB84}"/>
            </c:ext>
          </c:extLst>
        </c:ser>
        <c:ser>
          <c:idx val="4"/>
          <c:order val="4"/>
          <c:tx>
            <c:strRef>
              <c:f>'UMa-6GHz'!$BP$155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-5.7200810000000004</c:v>
                </c:pt>
                <c:pt idx="1">
                  <c:v>-2.5582940000000001</c:v>
                </c:pt>
                <c:pt idx="2">
                  <c:v>-1.812157</c:v>
                </c:pt>
                <c:pt idx="3">
                  <c:v>-1.368614</c:v>
                </c:pt>
                <c:pt idx="4">
                  <c:v>-1.0220739999999999</c:v>
                </c:pt>
                <c:pt idx="5">
                  <c:v>-0.71218300000000001</c:v>
                </c:pt>
                <c:pt idx="6">
                  <c:v>-0.42068480000000003</c:v>
                </c:pt>
                <c:pt idx="7">
                  <c:v>-0.21130370000000001</c:v>
                </c:pt>
                <c:pt idx="8">
                  <c:v>-3.5922999999999997E-2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0.4708157</c:v>
                </c:pt>
                <c:pt idx="12">
                  <c:v>0.64760779999999996</c:v>
                </c:pt>
                <c:pt idx="13">
                  <c:v>0.82691760000000003</c:v>
                </c:pt>
                <c:pt idx="14">
                  <c:v>1.0021800000000001</c:v>
                </c:pt>
                <c:pt idx="15">
                  <c:v>1.176382</c:v>
                </c:pt>
                <c:pt idx="16">
                  <c:v>1.360214</c:v>
                </c:pt>
                <c:pt idx="17">
                  <c:v>1.594376</c:v>
                </c:pt>
                <c:pt idx="18">
                  <c:v>1.770777</c:v>
                </c:pt>
                <c:pt idx="19">
                  <c:v>1.959049</c:v>
                </c:pt>
                <c:pt idx="20">
                  <c:v>2.132835</c:v>
                </c:pt>
                <c:pt idx="21">
                  <c:v>2.3551690000000001</c:v>
                </c:pt>
                <c:pt idx="22">
                  <c:v>2.575628</c:v>
                </c:pt>
                <c:pt idx="23">
                  <c:v>2.8067150000000001</c:v>
                </c:pt>
                <c:pt idx="24">
                  <c:v>3.0017170000000002</c:v>
                </c:pt>
                <c:pt idx="25">
                  <c:v>3.1882440000000001</c:v>
                </c:pt>
                <c:pt idx="26">
                  <c:v>3.432312</c:v>
                </c:pt>
                <c:pt idx="27">
                  <c:v>3.6125639999999999</c:v>
                </c:pt>
                <c:pt idx="28">
                  <c:v>3.8040240000000001</c:v>
                </c:pt>
                <c:pt idx="29">
                  <c:v>3.9888479999999999</c:v>
                </c:pt>
                <c:pt idx="30">
                  <c:v>4.2134150000000004</c:v>
                </c:pt>
                <c:pt idx="31">
                  <c:v>4.4416599999999997</c:v>
                </c:pt>
                <c:pt idx="32">
                  <c:v>4.6466060000000002</c:v>
                </c:pt>
                <c:pt idx="33">
                  <c:v>4.9048670000000003</c:v>
                </c:pt>
                <c:pt idx="34">
                  <c:v>5.1079480000000004</c:v>
                </c:pt>
                <c:pt idx="35">
                  <c:v>5.3283139999999998</c:v>
                </c:pt>
                <c:pt idx="36">
                  <c:v>5.539631</c:v>
                </c:pt>
                <c:pt idx="37">
                  <c:v>5.7459740000000004</c:v>
                </c:pt>
                <c:pt idx="38">
                  <c:v>5.9937690000000003</c:v>
                </c:pt>
                <c:pt idx="39">
                  <c:v>6.1973710000000004</c:v>
                </c:pt>
                <c:pt idx="40">
                  <c:v>6.3618129999999997</c:v>
                </c:pt>
                <c:pt idx="41">
                  <c:v>6.5956729999999997</c:v>
                </c:pt>
                <c:pt idx="42">
                  <c:v>6.8442040000000004</c:v>
                </c:pt>
                <c:pt idx="43">
                  <c:v>7.0953390000000001</c:v>
                </c:pt>
                <c:pt idx="44">
                  <c:v>7.352589</c:v>
                </c:pt>
                <c:pt idx="45">
                  <c:v>7.5811080000000004</c:v>
                </c:pt>
                <c:pt idx="46">
                  <c:v>7.8178330000000003</c:v>
                </c:pt>
                <c:pt idx="47">
                  <c:v>8.0373739999999998</c:v>
                </c:pt>
                <c:pt idx="48">
                  <c:v>8.2951490000000003</c:v>
                </c:pt>
                <c:pt idx="49">
                  <c:v>8.5612049999999993</c:v>
                </c:pt>
                <c:pt idx="50">
                  <c:v>8.7818509999999996</c:v>
                </c:pt>
                <c:pt idx="51">
                  <c:v>9.0653740000000003</c:v>
                </c:pt>
                <c:pt idx="52">
                  <c:v>9.3480489999999996</c:v>
                </c:pt>
                <c:pt idx="53">
                  <c:v>9.6254519999999992</c:v>
                </c:pt>
                <c:pt idx="54">
                  <c:v>9.8870179999999994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10.69805</c:v>
                </c:pt>
                <c:pt idx="58">
                  <c:v>11.0181</c:v>
                </c:pt>
                <c:pt idx="59">
                  <c:v>11.266450000000001</c:v>
                </c:pt>
                <c:pt idx="60">
                  <c:v>11.57461</c:v>
                </c:pt>
                <c:pt idx="61">
                  <c:v>11.921519999999999</c:v>
                </c:pt>
                <c:pt idx="62">
                  <c:v>12.203279999999999</c:v>
                </c:pt>
                <c:pt idx="63">
                  <c:v>12.48568</c:v>
                </c:pt>
                <c:pt idx="64">
                  <c:v>12.819940000000001</c:v>
                </c:pt>
                <c:pt idx="65">
                  <c:v>13.205170000000001</c:v>
                </c:pt>
                <c:pt idx="66">
                  <c:v>13.57568</c:v>
                </c:pt>
                <c:pt idx="67">
                  <c:v>13.87664</c:v>
                </c:pt>
                <c:pt idx="68">
                  <c:v>14.21443</c:v>
                </c:pt>
                <c:pt idx="69">
                  <c:v>14.58065</c:v>
                </c:pt>
                <c:pt idx="70">
                  <c:v>14.916119999999999</c:v>
                </c:pt>
                <c:pt idx="71">
                  <c:v>15.25468</c:v>
                </c:pt>
                <c:pt idx="72">
                  <c:v>15.572800000000001</c:v>
                </c:pt>
                <c:pt idx="73">
                  <c:v>15.96988</c:v>
                </c:pt>
                <c:pt idx="74">
                  <c:v>16.430730000000001</c:v>
                </c:pt>
                <c:pt idx="75">
                  <c:v>16.82122</c:v>
                </c:pt>
                <c:pt idx="76">
                  <c:v>17.268280000000001</c:v>
                </c:pt>
                <c:pt idx="77">
                  <c:v>17.677479999999999</c:v>
                </c:pt>
                <c:pt idx="78">
                  <c:v>18.077290000000001</c:v>
                </c:pt>
                <c:pt idx="79">
                  <c:v>18.432220000000001</c:v>
                </c:pt>
                <c:pt idx="80">
                  <c:v>18.94782</c:v>
                </c:pt>
                <c:pt idx="81">
                  <c:v>19.398399999999999</c:v>
                </c:pt>
                <c:pt idx="82">
                  <c:v>19.914999999999999</c:v>
                </c:pt>
                <c:pt idx="83">
                  <c:v>20.371849999999998</c:v>
                </c:pt>
                <c:pt idx="84">
                  <c:v>20.817049999999998</c:v>
                </c:pt>
                <c:pt idx="85">
                  <c:v>21.257750000000001</c:v>
                </c:pt>
                <c:pt idx="86">
                  <c:v>21.750029999999999</c:v>
                </c:pt>
                <c:pt idx="87">
                  <c:v>22.213139999999999</c:v>
                </c:pt>
                <c:pt idx="88">
                  <c:v>22.635400000000001</c:v>
                </c:pt>
                <c:pt idx="89">
                  <c:v>23.035589999999999</c:v>
                </c:pt>
                <c:pt idx="90">
                  <c:v>23.47954</c:v>
                </c:pt>
                <c:pt idx="91">
                  <c:v>23.920580000000001</c:v>
                </c:pt>
                <c:pt idx="92">
                  <c:v>24.447510000000001</c:v>
                </c:pt>
                <c:pt idx="93">
                  <c:v>24.852640000000001</c:v>
                </c:pt>
                <c:pt idx="94">
                  <c:v>25.341539999999998</c:v>
                </c:pt>
                <c:pt idx="95">
                  <c:v>25.683150000000001</c:v>
                </c:pt>
                <c:pt idx="96">
                  <c:v>25.965409999999999</c:v>
                </c:pt>
                <c:pt idx="97">
                  <c:v>26.199090000000002</c:v>
                </c:pt>
                <c:pt idx="98">
                  <c:v>26.367850000000001</c:v>
                </c:pt>
              </c:numCache>
            </c:numRef>
          </c:xVal>
          <c:yVal>
            <c:numRef>
              <c:f>'UMa-6GHz'!$BP$156:$BP$254</c:f>
              <c:numCache>
                <c:formatCode>0.000_ </c:formatCode>
                <c:ptCount val="99"/>
                <c:pt idx="0">
                  <c:v>5.7200810000000004</c:v>
                </c:pt>
                <c:pt idx="1">
                  <c:v>2.5582940000000001</c:v>
                </c:pt>
                <c:pt idx="2">
                  <c:v>1.812157</c:v>
                </c:pt>
                <c:pt idx="3">
                  <c:v>1.368614</c:v>
                </c:pt>
                <c:pt idx="4">
                  <c:v>1.0220739999999999</c:v>
                </c:pt>
                <c:pt idx="5">
                  <c:v>0.71218300000000001</c:v>
                </c:pt>
                <c:pt idx="6">
                  <c:v>0.42068480000000003</c:v>
                </c:pt>
                <c:pt idx="7">
                  <c:v>0.21130370000000001</c:v>
                </c:pt>
                <c:pt idx="8">
                  <c:v>3.5922999999999997E-2</c:v>
                </c:pt>
                <c:pt idx="9">
                  <c:v>-0.1303463</c:v>
                </c:pt>
                <c:pt idx="10">
                  <c:v>-0.28147319999999998</c:v>
                </c:pt>
                <c:pt idx="11">
                  <c:v>-0.4708157</c:v>
                </c:pt>
                <c:pt idx="12">
                  <c:v>-0.64760779999999996</c:v>
                </c:pt>
                <c:pt idx="13">
                  <c:v>-0.82691760000000003</c:v>
                </c:pt>
                <c:pt idx="14">
                  <c:v>-1.0021800000000001</c:v>
                </c:pt>
                <c:pt idx="15">
                  <c:v>-1.176382</c:v>
                </c:pt>
                <c:pt idx="16">
                  <c:v>-1.360214</c:v>
                </c:pt>
                <c:pt idx="17">
                  <c:v>-1.594376</c:v>
                </c:pt>
                <c:pt idx="18">
                  <c:v>-1.770777</c:v>
                </c:pt>
                <c:pt idx="19">
                  <c:v>-1.959049</c:v>
                </c:pt>
                <c:pt idx="20">
                  <c:v>-2.132835</c:v>
                </c:pt>
                <c:pt idx="21">
                  <c:v>-2.3551690000000001</c:v>
                </c:pt>
                <c:pt idx="22">
                  <c:v>-2.575628</c:v>
                </c:pt>
                <c:pt idx="23">
                  <c:v>-2.8067150000000001</c:v>
                </c:pt>
                <c:pt idx="24">
                  <c:v>-3.0017170000000002</c:v>
                </c:pt>
                <c:pt idx="25">
                  <c:v>-3.1882440000000001</c:v>
                </c:pt>
                <c:pt idx="26">
                  <c:v>-3.432312</c:v>
                </c:pt>
                <c:pt idx="27">
                  <c:v>-3.6125639999999999</c:v>
                </c:pt>
                <c:pt idx="28">
                  <c:v>-3.8040240000000001</c:v>
                </c:pt>
                <c:pt idx="29">
                  <c:v>-3.9888479999999999</c:v>
                </c:pt>
                <c:pt idx="30">
                  <c:v>-4.2134150000000004</c:v>
                </c:pt>
                <c:pt idx="31">
                  <c:v>-4.4416599999999997</c:v>
                </c:pt>
                <c:pt idx="32">
                  <c:v>-4.6466060000000002</c:v>
                </c:pt>
                <c:pt idx="33">
                  <c:v>-4.9048670000000003</c:v>
                </c:pt>
                <c:pt idx="34">
                  <c:v>-5.1079480000000004</c:v>
                </c:pt>
                <c:pt idx="35">
                  <c:v>-5.3283139999999998</c:v>
                </c:pt>
                <c:pt idx="36">
                  <c:v>-5.539631</c:v>
                </c:pt>
                <c:pt idx="37">
                  <c:v>-5.7459740000000004</c:v>
                </c:pt>
                <c:pt idx="38">
                  <c:v>-5.9937690000000003</c:v>
                </c:pt>
                <c:pt idx="39">
                  <c:v>-6.1973710000000004</c:v>
                </c:pt>
                <c:pt idx="40">
                  <c:v>-6.3618129999999997</c:v>
                </c:pt>
                <c:pt idx="41">
                  <c:v>-6.5956729999999997</c:v>
                </c:pt>
                <c:pt idx="42">
                  <c:v>-6.8442040000000004</c:v>
                </c:pt>
                <c:pt idx="43">
                  <c:v>-7.0953390000000001</c:v>
                </c:pt>
                <c:pt idx="44">
                  <c:v>-7.352589</c:v>
                </c:pt>
                <c:pt idx="45">
                  <c:v>-7.5811080000000004</c:v>
                </c:pt>
                <c:pt idx="46">
                  <c:v>-7.8178330000000003</c:v>
                </c:pt>
                <c:pt idx="47">
                  <c:v>-8.0373739999999998</c:v>
                </c:pt>
                <c:pt idx="48">
                  <c:v>-8.2951490000000003</c:v>
                </c:pt>
                <c:pt idx="49">
                  <c:v>-8.5612049999999993</c:v>
                </c:pt>
                <c:pt idx="50">
                  <c:v>-8.7818509999999996</c:v>
                </c:pt>
                <c:pt idx="51">
                  <c:v>-9.0653740000000003</c:v>
                </c:pt>
                <c:pt idx="52">
                  <c:v>-9.3480489999999996</c:v>
                </c:pt>
                <c:pt idx="53">
                  <c:v>-9.6254519999999992</c:v>
                </c:pt>
                <c:pt idx="54">
                  <c:v>-9.8870179999999994</c:v>
                </c:pt>
                <c:pt idx="55">
                  <c:v>-10.195729999999999</c:v>
                </c:pt>
                <c:pt idx="56">
                  <c:v>-10.44238</c:v>
                </c:pt>
                <c:pt idx="57">
                  <c:v>-10.69805</c:v>
                </c:pt>
                <c:pt idx="58">
                  <c:v>-11.0181</c:v>
                </c:pt>
                <c:pt idx="59">
                  <c:v>-11.266450000000001</c:v>
                </c:pt>
                <c:pt idx="60">
                  <c:v>-11.57461</c:v>
                </c:pt>
                <c:pt idx="61">
                  <c:v>-11.921519999999999</c:v>
                </c:pt>
                <c:pt idx="62">
                  <c:v>-12.203279999999999</c:v>
                </c:pt>
                <c:pt idx="63">
                  <c:v>-12.48568</c:v>
                </c:pt>
                <c:pt idx="64">
                  <c:v>-12.819940000000001</c:v>
                </c:pt>
                <c:pt idx="65">
                  <c:v>-13.205170000000001</c:v>
                </c:pt>
                <c:pt idx="66">
                  <c:v>-13.57568</c:v>
                </c:pt>
                <c:pt idx="67">
                  <c:v>-13.87664</c:v>
                </c:pt>
                <c:pt idx="68">
                  <c:v>-14.21443</c:v>
                </c:pt>
                <c:pt idx="69">
                  <c:v>-14.58065</c:v>
                </c:pt>
                <c:pt idx="70">
                  <c:v>-14.916119999999999</c:v>
                </c:pt>
                <c:pt idx="71">
                  <c:v>-15.25468</c:v>
                </c:pt>
                <c:pt idx="72">
                  <c:v>-15.572800000000001</c:v>
                </c:pt>
                <c:pt idx="73">
                  <c:v>-15.96988</c:v>
                </c:pt>
                <c:pt idx="74">
                  <c:v>-16.430730000000001</c:v>
                </c:pt>
                <c:pt idx="75">
                  <c:v>-16.82122</c:v>
                </c:pt>
                <c:pt idx="76">
                  <c:v>-17.268280000000001</c:v>
                </c:pt>
                <c:pt idx="77">
                  <c:v>-17.677479999999999</c:v>
                </c:pt>
                <c:pt idx="78">
                  <c:v>-18.077290000000001</c:v>
                </c:pt>
                <c:pt idx="79">
                  <c:v>-18.432220000000001</c:v>
                </c:pt>
                <c:pt idx="80">
                  <c:v>-18.94782</c:v>
                </c:pt>
                <c:pt idx="81">
                  <c:v>-19.398399999999999</c:v>
                </c:pt>
                <c:pt idx="82">
                  <c:v>-19.914999999999999</c:v>
                </c:pt>
                <c:pt idx="83">
                  <c:v>-20.371849999999998</c:v>
                </c:pt>
                <c:pt idx="84">
                  <c:v>-20.817049999999998</c:v>
                </c:pt>
                <c:pt idx="85">
                  <c:v>-21.257750000000001</c:v>
                </c:pt>
                <c:pt idx="86">
                  <c:v>-21.750029999999999</c:v>
                </c:pt>
                <c:pt idx="87">
                  <c:v>-22.213139999999999</c:v>
                </c:pt>
                <c:pt idx="88">
                  <c:v>-22.635400000000001</c:v>
                </c:pt>
                <c:pt idx="89">
                  <c:v>-23.035589999999999</c:v>
                </c:pt>
                <c:pt idx="90">
                  <c:v>-23.47954</c:v>
                </c:pt>
                <c:pt idx="91">
                  <c:v>-23.920580000000001</c:v>
                </c:pt>
                <c:pt idx="92">
                  <c:v>-24.447510000000001</c:v>
                </c:pt>
                <c:pt idx="93">
                  <c:v>-24.852640000000001</c:v>
                </c:pt>
                <c:pt idx="94">
                  <c:v>-25.341539999999998</c:v>
                </c:pt>
                <c:pt idx="95">
                  <c:v>-25.683150000000001</c:v>
                </c:pt>
                <c:pt idx="96">
                  <c:v>-25.965409999999999</c:v>
                </c:pt>
                <c:pt idx="97">
                  <c:v>-26.199090000000002</c:v>
                </c:pt>
                <c:pt idx="98">
                  <c:v>-26.367850000000001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81E-491C-B6A5-9E35909EDB84}"/>
            </c:ext>
          </c:extLst>
        </c:ser>
        <c:ser>
          <c:idx val="5"/>
          <c:order val="5"/>
          <c:tx>
            <c:strRef>
              <c:f>'UMa-6GHz'!$BQ$155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-5.7200810000000004</c:v>
                </c:pt>
                <c:pt idx="1">
                  <c:v>-2.5582940000000001</c:v>
                </c:pt>
                <c:pt idx="2">
                  <c:v>-1.812157</c:v>
                </c:pt>
                <c:pt idx="3">
                  <c:v>-1.368614</c:v>
                </c:pt>
                <c:pt idx="4">
                  <c:v>-1.0220739999999999</c:v>
                </c:pt>
                <c:pt idx="5">
                  <c:v>-0.71218300000000001</c:v>
                </c:pt>
                <c:pt idx="6">
                  <c:v>-0.42068480000000003</c:v>
                </c:pt>
                <c:pt idx="7">
                  <c:v>-0.21130370000000001</c:v>
                </c:pt>
                <c:pt idx="8">
                  <c:v>-3.5922999999999997E-2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0.4708157</c:v>
                </c:pt>
                <c:pt idx="12">
                  <c:v>0.64760779999999996</c:v>
                </c:pt>
                <c:pt idx="13">
                  <c:v>0.82691760000000003</c:v>
                </c:pt>
                <c:pt idx="14">
                  <c:v>1.0021800000000001</c:v>
                </c:pt>
                <c:pt idx="15">
                  <c:v>1.176382</c:v>
                </c:pt>
                <c:pt idx="16">
                  <c:v>1.360214</c:v>
                </c:pt>
                <c:pt idx="17">
                  <c:v>1.594376</c:v>
                </c:pt>
                <c:pt idx="18">
                  <c:v>1.770777</c:v>
                </c:pt>
                <c:pt idx="19">
                  <c:v>1.959049</c:v>
                </c:pt>
                <c:pt idx="20">
                  <c:v>2.132835</c:v>
                </c:pt>
                <c:pt idx="21">
                  <c:v>2.3551690000000001</c:v>
                </c:pt>
                <c:pt idx="22">
                  <c:v>2.575628</c:v>
                </c:pt>
                <c:pt idx="23">
                  <c:v>2.8067150000000001</c:v>
                </c:pt>
                <c:pt idx="24">
                  <c:v>3.0017170000000002</c:v>
                </c:pt>
                <c:pt idx="25">
                  <c:v>3.1882440000000001</c:v>
                </c:pt>
                <c:pt idx="26">
                  <c:v>3.432312</c:v>
                </c:pt>
                <c:pt idx="27">
                  <c:v>3.6125639999999999</c:v>
                </c:pt>
                <c:pt idx="28">
                  <c:v>3.8040240000000001</c:v>
                </c:pt>
                <c:pt idx="29">
                  <c:v>3.9888479999999999</c:v>
                </c:pt>
                <c:pt idx="30">
                  <c:v>4.2134150000000004</c:v>
                </c:pt>
                <c:pt idx="31">
                  <c:v>4.4416599999999997</c:v>
                </c:pt>
                <c:pt idx="32">
                  <c:v>4.6466060000000002</c:v>
                </c:pt>
                <c:pt idx="33">
                  <c:v>4.9048670000000003</c:v>
                </c:pt>
                <c:pt idx="34">
                  <c:v>5.1079480000000004</c:v>
                </c:pt>
                <c:pt idx="35">
                  <c:v>5.3283139999999998</c:v>
                </c:pt>
                <c:pt idx="36">
                  <c:v>5.539631</c:v>
                </c:pt>
                <c:pt idx="37">
                  <c:v>5.7459740000000004</c:v>
                </c:pt>
                <c:pt idx="38">
                  <c:v>5.9937690000000003</c:v>
                </c:pt>
                <c:pt idx="39">
                  <c:v>6.1973710000000004</c:v>
                </c:pt>
                <c:pt idx="40">
                  <c:v>6.3618129999999997</c:v>
                </c:pt>
                <c:pt idx="41">
                  <c:v>6.5956729999999997</c:v>
                </c:pt>
                <c:pt idx="42">
                  <c:v>6.8442040000000004</c:v>
                </c:pt>
                <c:pt idx="43">
                  <c:v>7.0953390000000001</c:v>
                </c:pt>
                <c:pt idx="44">
                  <c:v>7.352589</c:v>
                </c:pt>
                <c:pt idx="45">
                  <c:v>7.5811080000000004</c:v>
                </c:pt>
                <c:pt idx="46">
                  <c:v>7.8178330000000003</c:v>
                </c:pt>
                <c:pt idx="47">
                  <c:v>8.0373739999999998</c:v>
                </c:pt>
                <c:pt idx="48">
                  <c:v>8.2951490000000003</c:v>
                </c:pt>
                <c:pt idx="49">
                  <c:v>8.5612049999999993</c:v>
                </c:pt>
                <c:pt idx="50">
                  <c:v>8.7818509999999996</c:v>
                </c:pt>
                <c:pt idx="51">
                  <c:v>9.0653740000000003</c:v>
                </c:pt>
                <c:pt idx="52">
                  <c:v>9.3480489999999996</c:v>
                </c:pt>
                <c:pt idx="53">
                  <c:v>9.6254519999999992</c:v>
                </c:pt>
                <c:pt idx="54">
                  <c:v>9.8870179999999994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10.69805</c:v>
                </c:pt>
                <c:pt idx="58">
                  <c:v>11.0181</c:v>
                </c:pt>
                <c:pt idx="59">
                  <c:v>11.266450000000001</c:v>
                </c:pt>
                <c:pt idx="60">
                  <c:v>11.57461</c:v>
                </c:pt>
                <c:pt idx="61">
                  <c:v>11.921519999999999</c:v>
                </c:pt>
                <c:pt idx="62">
                  <c:v>12.203279999999999</c:v>
                </c:pt>
                <c:pt idx="63">
                  <c:v>12.48568</c:v>
                </c:pt>
                <c:pt idx="64">
                  <c:v>12.819940000000001</c:v>
                </c:pt>
                <c:pt idx="65">
                  <c:v>13.205170000000001</c:v>
                </c:pt>
                <c:pt idx="66">
                  <c:v>13.57568</c:v>
                </c:pt>
                <c:pt idx="67">
                  <c:v>13.87664</c:v>
                </c:pt>
                <c:pt idx="68">
                  <c:v>14.21443</c:v>
                </c:pt>
                <c:pt idx="69">
                  <c:v>14.58065</c:v>
                </c:pt>
                <c:pt idx="70">
                  <c:v>14.916119999999999</c:v>
                </c:pt>
                <c:pt idx="71">
                  <c:v>15.25468</c:v>
                </c:pt>
                <c:pt idx="72">
                  <c:v>15.572800000000001</c:v>
                </c:pt>
                <c:pt idx="73">
                  <c:v>15.96988</c:v>
                </c:pt>
                <c:pt idx="74">
                  <c:v>16.430730000000001</c:v>
                </c:pt>
                <c:pt idx="75">
                  <c:v>16.82122</c:v>
                </c:pt>
                <c:pt idx="76">
                  <c:v>17.268280000000001</c:v>
                </c:pt>
                <c:pt idx="77">
                  <c:v>17.677479999999999</c:v>
                </c:pt>
                <c:pt idx="78">
                  <c:v>18.077290000000001</c:v>
                </c:pt>
                <c:pt idx="79">
                  <c:v>18.432220000000001</c:v>
                </c:pt>
                <c:pt idx="80">
                  <c:v>18.94782</c:v>
                </c:pt>
                <c:pt idx="81">
                  <c:v>19.398399999999999</c:v>
                </c:pt>
                <c:pt idx="82">
                  <c:v>19.914999999999999</c:v>
                </c:pt>
                <c:pt idx="83">
                  <c:v>20.371849999999998</c:v>
                </c:pt>
                <c:pt idx="84">
                  <c:v>20.817049999999998</c:v>
                </c:pt>
                <c:pt idx="85">
                  <c:v>21.257750000000001</c:v>
                </c:pt>
                <c:pt idx="86">
                  <c:v>21.750029999999999</c:v>
                </c:pt>
                <c:pt idx="87">
                  <c:v>22.213139999999999</c:v>
                </c:pt>
                <c:pt idx="88">
                  <c:v>22.635400000000001</c:v>
                </c:pt>
                <c:pt idx="89">
                  <c:v>23.035589999999999</c:v>
                </c:pt>
                <c:pt idx="90">
                  <c:v>23.47954</c:v>
                </c:pt>
                <c:pt idx="91">
                  <c:v>23.920580000000001</c:v>
                </c:pt>
                <c:pt idx="92">
                  <c:v>24.447510000000001</c:v>
                </c:pt>
                <c:pt idx="93">
                  <c:v>24.852640000000001</c:v>
                </c:pt>
                <c:pt idx="94">
                  <c:v>25.341539999999998</c:v>
                </c:pt>
                <c:pt idx="95">
                  <c:v>25.683150000000001</c:v>
                </c:pt>
                <c:pt idx="96">
                  <c:v>25.965409999999999</c:v>
                </c:pt>
                <c:pt idx="97">
                  <c:v>26.199090000000002</c:v>
                </c:pt>
                <c:pt idx="98">
                  <c:v>26.367850000000001</c:v>
                </c:pt>
              </c:numCache>
            </c:numRef>
          </c:xVal>
          <c:yVal>
            <c:numRef>
              <c:f>'UMa-6GHz'!$BQ$156:$BQ$254</c:f>
              <c:numCache>
                <c:formatCode>0.000_ </c:formatCode>
                <c:ptCount val="99"/>
                <c:pt idx="0">
                  <c:v>5.7200810000000004</c:v>
                </c:pt>
                <c:pt idx="1">
                  <c:v>2.5582940000000001</c:v>
                </c:pt>
                <c:pt idx="2">
                  <c:v>1.812157</c:v>
                </c:pt>
                <c:pt idx="3">
                  <c:v>1.368614</c:v>
                </c:pt>
                <c:pt idx="4">
                  <c:v>1.0220739999999999</c:v>
                </c:pt>
                <c:pt idx="5">
                  <c:v>0.71218300000000001</c:v>
                </c:pt>
                <c:pt idx="6">
                  <c:v>0.42068480000000003</c:v>
                </c:pt>
                <c:pt idx="7">
                  <c:v>0.21130370000000001</c:v>
                </c:pt>
                <c:pt idx="8">
                  <c:v>3.5922999999999997E-2</c:v>
                </c:pt>
                <c:pt idx="9">
                  <c:v>-0.1303463</c:v>
                </c:pt>
                <c:pt idx="10">
                  <c:v>-0.28147319999999998</c:v>
                </c:pt>
                <c:pt idx="11">
                  <c:v>-0.4708157</c:v>
                </c:pt>
                <c:pt idx="12">
                  <c:v>-0.64760779999999996</c:v>
                </c:pt>
                <c:pt idx="13">
                  <c:v>-0.82691760000000003</c:v>
                </c:pt>
                <c:pt idx="14">
                  <c:v>-1.0021800000000001</c:v>
                </c:pt>
                <c:pt idx="15">
                  <c:v>-1.176382</c:v>
                </c:pt>
                <c:pt idx="16">
                  <c:v>-1.360214</c:v>
                </c:pt>
                <c:pt idx="17">
                  <c:v>-1.594376</c:v>
                </c:pt>
                <c:pt idx="18">
                  <c:v>-1.770777</c:v>
                </c:pt>
                <c:pt idx="19">
                  <c:v>-1.959049</c:v>
                </c:pt>
                <c:pt idx="20">
                  <c:v>-2.132835</c:v>
                </c:pt>
                <c:pt idx="21">
                  <c:v>-2.3551690000000001</c:v>
                </c:pt>
                <c:pt idx="22">
                  <c:v>-2.575628</c:v>
                </c:pt>
                <c:pt idx="23">
                  <c:v>-2.8067150000000001</c:v>
                </c:pt>
                <c:pt idx="24">
                  <c:v>-3.0017170000000002</c:v>
                </c:pt>
                <c:pt idx="25">
                  <c:v>-3.1882440000000001</c:v>
                </c:pt>
                <c:pt idx="26">
                  <c:v>-3.432312</c:v>
                </c:pt>
                <c:pt idx="27">
                  <c:v>-3.6125639999999999</c:v>
                </c:pt>
                <c:pt idx="28">
                  <c:v>-3.8040240000000001</c:v>
                </c:pt>
                <c:pt idx="29">
                  <c:v>-3.9888479999999999</c:v>
                </c:pt>
                <c:pt idx="30">
                  <c:v>-4.2134150000000004</c:v>
                </c:pt>
                <c:pt idx="31">
                  <c:v>-4.4416599999999997</c:v>
                </c:pt>
                <c:pt idx="32">
                  <c:v>-4.6466060000000002</c:v>
                </c:pt>
                <c:pt idx="33">
                  <c:v>-4.9048670000000003</c:v>
                </c:pt>
                <c:pt idx="34">
                  <c:v>-5.1079480000000004</c:v>
                </c:pt>
                <c:pt idx="35">
                  <c:v>-5.3283139999999998</c:v>
                </c:pt>
                <c:pt idx="36">
                  <c:v>-5.539631</c:v>
                </c:pt>
                <c:pt idx="37">
                  <c:v>-5.7459740000000004</c:v>
                </c:pt>
                <c:pt idx="38">
                  <c:v>-5.9937690000000003</c:v>
                </c:pt>
                <c:pt idx="39">
                  <c:v>-6.1973710000000004</c:v>
                </c:pt>
                <c:pt idx="40">
                  <c:v>-6.3618129999999997</c:v>
                </c:pt>
                <c:pt idx="41">
                  <c:v>-6.5956729999999997</c:v>
                </c:pt>
                <c:pt idx="42">
                  <c:v>-6.8442040000000004</c:v>
                </c:pt>
                <c:pt idx="43">
                  <c:v>-7.0953390000000001</c:v>
                </c:pt>
                <c:pt idx="44">
                  <c:v>-7.352589</c:v>
                </c:pt>
                <c:pt idx="45">
                  <c:v>-7.5811080000000004</c:v>
                </c:pt>
                <c:pt idx="46">
                  <c:v>-7.8178330000000003</c:v>
                </c:pt>
                <c:pt idx="47">
                  <c:v>-8.0373739999999998</c:v>
                </c:pt>
                <c:pt idx="48">
                  <c:v>-8.2951490000000003</c:v>
                </c:pt>
                <c:pt idx="49">
                  <c:v>-8.5612049999999993</c:v>
                </c:pt>
                <c:pt idx="50">
                  <c:v>-8.7818509999999996</c:v>
                </c:pt>
                <c:pt idx="51">
                  <c:v>-9.0653740000000003</c:v>
                </c:pt>
                <c:pt idx="52">
                  <c:v>-9.3480489999999996</c:v>
                </c:pt>
                <c:pt idx="53">
                  <c:v>-9.6254519999999992</c:v>
                </c:pt>
                <c:pt idx="54">
                  <c:v>-9.8870179999999994</c:v>
                </c:pt>
                <c:pt idx="55">
                  <c:v>-10.195729999999999</c:v>
                </c:pt>
                <c:pt idx="56">
                  <c:v>-10.44238</c:v>
                </c:pt>
                <c:pt idx="57">
                  <c:v>-10.69805</c:v>
                </c:pt>
                <c:pt idx="58">
                  <c:v>-11.0181</c:v>
                </c:pt>
                <c:pt idx="59">
                  <c:v>-11.266450000000001</c:v>
                </c:pt>
                <c:pt idx="60">
                  <c:v>-11.57461</c:v>
                </c:pt>
                <c:pt idx="61">
                  <c:v>-11.921519999999999</c:v>
                </c:pt>
                <c:pt idx="62">
                  <c:v>-12.203279999999999</c:v>
                </c:pt>
                <c:pt idx="63">
                  <c:v>-12.48568</c:v>
                </c:pt>
                <c:pt idx="64">
                  <c:v>-12.819940000000001</c:v>
                </c:pt>
                <c:pt idx="65">
                  <c:v>-13.205170000000001</c:v>
                </c:pt>
                <c:pt idx="66">
                  <c:v>-13.57568</c:v>
                </c:pt>
                <c:pt idx="67">
                  <c:v>-13.87664</c:v>
                </c:pt>
                <c:pt idx="68">
                  <c:v>-14.21443</c:v>
                </c:pt>
                <c:pt idx="69">
                  <c:v>-14.58065</c:v>
                </c:pt>
                <c:pt idx="70">
                  <c:v>-14.916119999999999</c:v>
                </c:pt>
                <c:pt idx="71">
                  <c:v>-15.25468</c:v>
                </c:pt>
                <c:pt idx="72">
                  <c:v>-15.572800000000001</c:v>
                </c:pt>
                <c:pt idx="73">
                  <c:v>-15.96988</c:v>
                </c:pt>
                <c:pt idx="74">
                  <c:v>-16.430730000000001</c:v>
                </c:pt>
                <c:pt idx="75">
                  <c:v>-16.82122</c:v>
                </c:pt>
                <c:pt idx="76">
                  <c:v>-17.268280000000001</c:v>
                </c:pt>
                <c:pt idx="77">
                  <c:v>-17.677479999999999</c:v>
                </c:pt>
                <c:pt idx="78">
                  <c:v>-18.077290000000001</c:v>
                </c:pt>
                <c:pt idx="79">
                  <c:v>-18.432220000000001</c:v>
                </c:pt>
                <c:pt idx="80">
                  <c:v>-18.94782</c:v>
                </c:pt>
                <c:pt idx="81">
                  <c:v>-19.398399999999999</c:v>
                </c:pt>
                <c:pt idx="82">
                  <c:v>-19.914999999999999</c:v>
                </c:pt>
                <c:pt idx="83">
                  <c:v>-20.371849999999998</c:v>
                </c:pt>
                <c:pt idx="84">
                  <c:v>-20.817049999999998</c:v>
                </c:pt>
                <c:pt idx="85">
                  <c:v>-21.257750000000001</c:v>
                </c:pt>
                <c:pt idx="86">
                  <c:v>-21.750029999999999</c:v>
                </c:pt>
                <c:pt idx="87">
                  <c:v>-22.213139999999999</c:v>
                </c:pt>
                <c:pt idx="88">
                  <c:v>-22.635400000000001</c:v>
                </c:pt>
                <c:pt idx="89">
                  <c:v>-23.035589999999999</c:v>
                </c:pt>
                <c:pt idx="90">
                  <c:v>-23.47954</c:v>
                </c:pt>
                <c:pt idx="91">
                  <c:v>-23.920580000000001</c:v>
                </c:pt>
                <c:pt idx="92">
                  <c:v>-24.447510000000001</c:v>
                </c:pt>
                <c:pt idx="93">
                  <c:v>-24.852640000000001</c:v>
                </c:pt>
                <c:pt idx="94">
                  <c:v>-25.341539999999998</c:v>
                </c:pt>
                <c:pt idx="95">
                  <c:v>-25.683150000000001</c:v>
                </c:pt>
                <c:pt idx="96">
                  <c:v>-25.965409999999999</c:v>
                </c:pt>
                <c:pt idx="97">
                  <c:v>-26.199090000000002</c:v>
                </c:pt>
                <c:pt idx="98">
                  <c:v>-26.367850000000001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81E-491C-B6A5-9E35909EDB84}"/>
            </c:ext>
          </c:extLst>
        </c:ser>
        <c:ser>
          <c:idx val="6"/>
          <c:order val="6"/>
          <c:tx>
            <c:strRef>
              <c:f>'UMa-6GHz'!$BR$155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-5.7200810000000004</c:v>
                </c:pt>
                <c:pt idx="1">
                  <c:v>-2.5582940000000001</c:v>
                </c:pt>
                <c:pt idx="2">
                  <c:v>-1.812157</c:v>
                </c:pt>
                <c:pt idx="3">
                  <c:v>-1.368614</c:v>
                </c:pt>
                <c:pt idx="4">
                  <c:v>-1.0220739999999999</c:v>
                </c:pt>
                <c:pt idx="5">
                  <c:v>-0.71218300000000001</c:v>
                </c:pt>
                <c:pt idx="6">
                  <c:v>-0.42068480000000003</c:v>
                </c:pt>
                <c:pt idx="7">
                  <c:v>-0.21130370000000001</c:v>
                </c:pt>
                <c:pt idx="8">
                  <c:v>-3.5922999999999997E-2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0.4708157</c:v>
                </c:pt>
                <c:pt idx="12">
                  <c:v>0.64760779999999996</c:v>
                </c:pt>
                <c:pt idx="13">
                  <c:v>0.82691760000000003</c:v>
                </c:pt>
                <c:pt idx="14">
                  <c:v>1.0021800000000001</c:v>
                </c:pt>
                <c:pt idx="15">
                  <c:v>1.176382</c:v>
                </c:pt>
                <c:pt idx="16">
                  <c:v>1.360214</c:v>
                </c:pt>
                <c:pt idx="17">
                  <c:v>1.594376</c:v>
                </c:pt>
                <c:pt idx="18">
                  <c:v>1.770777</c:v>
                </c:pt>
                <c:pt idx="19">
                  <c:v>1.959049</c:v>
                </c:pt>
                <c:pt idx="20">
                  <c:v>2.132835</c:v>
                </c:pt>
                <c:pt idx="21">
                  <c:v>2.3551690000000001</c:v>
                </c:pt>
                <c:pt idx="22">
                  <c:v>2.575628</c:v>
                </c:pt>
                <c:pt idx="23">
                  <c:v>2.8067150000000001</c:v>
                </c:pt>
                <c:pt idx="24">
                  <c:v>3.0017170000000002</c:v>
                </c:pt>
                <c:pt idx="25">
                  <c:v>3.1882440000000001</c:v>
                </c:pt>
                <c:pt idx="26">
                  <c:v>3.432312</c:v>
                </c:pt>
                <c:pt idx="27">
                  <c:v>3.6125639999999999</c:v>
                </c:pt>
                <c:pt idx="28">
                  <c:v>3.8040240000000001</c:v>
                </c:pt>
                <c:pt idx="29">
                  <c:v>3.9888479999999999</c:v>
                </c:pt>
                <c:pt idx="30">
                  <c:v>4.2134150000000004</c:v>
                </c:pt>
                <c:pt idx="31">
                  <c:v>4.4416599999999997</c:v>
                </c:pt>
                <c:pt idx="32">
                  <c:v>4.6466060000000002</c:v>
                </c:pt>
                <c:pt idx="33">
                  <c:v>4.9048670000000003</c:v>
                </c:pt>
                <c:pt idx="34">
                  <c:v>5.1079480000000004</c:v>
                </c:pt>
                <c:pt idx="35">
                  <c:v>5.3283139999999998</c:v>
                </c:pt>
                <c:pt idx="36">
                  <c:v>5.539631</c:v>
                </c:pt>
                <c:pt idx="37">
                  <c:v>5.7459740000000004</c:v>
                </c:pt>
                <c:pt idx="38">
                  <c:v>5.9937690000000003</c:v>
                </c:pt>
                <c:pt idx="39">
                  <c:v>6.1973710000000004</c:v>
                </c:pt>
                <c:pt idx="40">
                  <c:v>6.3618129999999997</c:v>
                </c:pt>
                <c:pt idx="41">
                  <c:v>6.5956729999999997</c:v>
                </c:pt>
                <c:pt idx="42">
                  <c:v>6.8442040000000004</c:v>
                </c:pt>
                <c:pt idx="43">
                  <c:v>7.0953390000000001</c:v>
                </c:pt>
                <c:pt idx="44">
                  <c:v>7.352589</c:v>
                </c:pt>
                <c:pt idx="45">
                  <c:v>7.5811080000000004</c:v>
                </c:pt>
                <c:pt idx="46">
                  <c:v>7.8178330000000003</c:v>
                </c:pt>
                <c:pt idx="47">
                  <c:v>8.0373739999999998</c:v>
                </c:pt>
                <c:pt idx="48">
                  <c:v>8.2951490000000003</c:v>
                </c:pt>
                <c:pt idx="49">
                  <c:v>8.5612049999999993</c:v>
                </c:pt>
                <c:pt idx="50">
                  <c:v>8.7818509999999996</c:v>
                </c:pt>
                <c:pt idx="51">
                  <c:v>9.0653740000000003</c:v>
                </c:pt>
                <c:pt idx="52">
                  <c:v>9.3480489999999996</c:v>
                </c:pt>
                <c:pt idx="53">
                  <c:v>9.6254519999999992</c:v>
                </c:pt>
                <c:pt idx="54">
                  <c:v>9.8870179999999994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10.69805</c:v>
                </c:pt>
                <c:pt idx="58">
                  <c:v>11.0181</c:v>
                </c:pt>
                <c:pt idx="59">
                  <c:v>11.266450000000001</c:v>
                </c:pt>
                <c:pt idx="60">
                  <c:v>11.57461</c:v>
                </c:pt>
                <c:pt idx="61">
                  <c:v>11.921519999999999</c:v>
                </c:pt>
                <c:pt idx="62">
                  <c:v>12.203279999999999</c:v>
                </c:pt>
                <c:pt idx="63">
                  <c:v>12.48568</c:v>
                </c:pt>
                <c:pt idx="64">
                  <c:v>12.819940000000001</c:v>
                </c:pt>
                <c:pt idx="65">
                  <c:v>13.205170000000001</c:v>
                </c:pt>
                <c:pt idx="66">
                  <c:v>13.57568</c:v>
                </c:pt>
                <c:pt idx="67">
                  <c:v>13.87664</c:v>
                </c:pt>
                <c:pt idx="68">
                  <c:v>14.21443</c:v>
                </c:pt>
                <c:pt idx="69">
                  <c:v>14.58065</c:v>
                </c:pt>
                <c:pt idx="70">
                  <c:v>14.916119999999999</c:v>
                </c:pt>
                <c:pt idx="71">
                  <c:v>15.25468</c:v>
                </c:pt>
                <c:pt idx="72">
                  <c:v>15.572800000000001</c:v>
                </c:pt>
                <c:pt idx="73">
                  <c:v>15.96988</c:v>
                </c:pt>
                <c:pt idx="74">
                  <c:v>16.430730000000001</c:v>
                </c:pt>
                <c:pt idx="75">
                  <c:v>16.82122</c:v>
                </c:pt>
                <c:pt idx="76">
                  <c:v>17.268280000000001</c:v>
                </c:pt>
                <c:pt idx="77">
                  <c:v>17.677479999999999</c:v>
                </c:pt>
                <c:pt idx="78">
                  <c:v>18.077290000000001</c:v>
                </c:pt>
                <c:pt idx="79">
                  <c:v>18.432220000000001</c:v>
                </c:pt>
                <c:pt idx="80">
                  <c:v>18.94782</c:v>
                </c:pt>
                <c:pt idx="81">
                  <c:v>19.398399999999999</c:v>
                </c:pt>
                <c:pt idx="82">
                  <c:v>19.914999999999999</c:v>
                </c:pt>
                <c:pt idx="83">
                  <c:v>20.371849999999998</c:v>
                </c:pt>
                <c:pt idx="84">
                  <c:v>20.817049999999998</c:v>
                </c:pt>
                <c:pt idx="85">
                  <c:v>21.257750000000001</c:v>
                </c:pt>
                <c:pt idx="86">
                  <c:v>21.750029999999999</c:v>
                </c:pt>
                <c:pt idx="87">
                  <c:v>22.213139999999999</c:v>
                </c:pt>
                <c:pt idx="88">
                  <c:v>22.635400000000001</c:v>
                </c:pt>
                <c:pt idx="89">
                  <c:v>23.035589999999999</c:v>
                </c:pt>
                <c:pt idx="90">
                  <c:v>23.47954</c:v>
                </c:pt>
                <c:pt idx="91">
                  <c:v>23.920580000000001</c:v>
                </c:pt>
                <c:pt idx="92">
                  <c:v>24.447510000000001</c:v>
                </c:pt>
                <c:pt idx="93">
                  <c:v>24.852640000000001</c:v>
                </c:pt>
                <c:pt idx="94">
                  <c:v>25.341539999999998</c:v>
                </c:pt>
                <c:pt idx="95">
                  <c:v>25.683150000000001</c:v>
                </c:pt>
                <c:pt idx="96">
                  <c:v>25.965409999999999</c:v>
                </c:pt>
                <c:pt idx="97">
                  <c:v>26.199090000000002</c:v>
                </c:pt>
                <c:pt idx="98">
                  <c:v>26.367850000000001</c:v>
                </c:pt>
              </c:numCache>
            </c:numRef>
          </c:xVal>
          <c:yVal>
            <c:numRef>
              <c:f>'UMa-6GHz'!$BR$156:$BR$254</c:f>
              <c:numCache>
                <c:formatCode>0.000_ </c:formatCode>
                <c:ptCount val="99"/>
                <c:pt idx="0">
                  <c:v>5.7200810000000004</c:v>
                </c:pt>
                <c:pt idx="1">
                  <c:v>2.5582940000000001</c:v>
                </c:pt>
                <c:pt idx="2">
                  <c:v>1.812157</c:v>
                </c:pt>
                <c:pt idx="3">
                  <c:v>1.368614</c:v>
                </c:pt>
                <c:pt idx="4">
                  <c:v>1.0220739999999999</c:v>
                </c:pt>
                <c:pt idx="5">
                  <c:v>0.71218300000000001</c:v>
                </c:pt>
                <c:pt idx="6">
                  <c:v>0.42068480000000003</c:v>
                </c:pt>
                <c:pt idx="7">
                  <c:v>0.21130370000000001</c:v>
                </c:pt>
                <c:pt idx="8">
                  <c:v>3.5922999999999997E-2</c:v>
                </c:pt>
                <c:pt idx="9">
                  <c:v>-0.1303463</c:v>
                </c:pt>
                <c:pt idx="10">
                  <c:v>-0.28147319999999998</c:v>
                </c:pt>
                <c:pt idx="11">
                  <c:v>-0.4708157</c:v>
                </c:pt>
                <c:pt idx="12">
                  <c:v>-0.64760779999999996</c:v>
                </c:pt>
                <c:pt idx="13">
                  <c:v>-0.82691760000000003</c:v>
                </c:pt>
                <c:pt idx="14">
                  <c:v>-1.0021800000000001</c:v>
                </c:pt>
                <c:pt idx="15">
                  <c:v>-1.176382</c:v>
                </c:pt>
                <c:pt idx="16">
                  <c:v>-1.360214</c:v>
                </c:pt>
                <c:pt idx="17">
                  <c:v>-1.594376</c:v>
                </c:pt>
                <c:pt idx="18">
                  <c:v>-1.770777</c:v>
                </c:pt>
                <c:pt idx="19">
                  <c:v>-1.959049</c:v>
                </c:pt>
                <c:pt idx="20">
                  <c:v>-2.132835</c:v>
                </c:pt>
                <c:pt idx="21">
                  <c:v>-2.3551690000000001</c:v>
                </c:pt>
                <c:pt idx="22">
                  <c:v>-2.575628</c:v>
                </c:pt>
                <c:pt idx="23">
                  <c:v>-2.8067150000000001</c:v>
                </c:pt>
                <c:pt idx="24">
                  <c:v>-3.0017170000000002</c:v>
                </c:pt>
                <c:pt idx="25">
                  <c:v>-3.1882440000000001</c:v>
                </c:pt>
                <c:pt idx="26">
                  <c:v>-3.432312</c:v>
                </c:pt>
                <c:pt idx="27">
                  <c:v>-3.6125639999999999</c:v>
                </c:pt>
                <c:pt idx="28">
                  <c:v>-3.8040240000000001</c:v>
                </c:pt>
                <c:pt idx="29">
                  <c:v>-3.9888479999999999</c:v>
                </c:pt>
                <c:pt idx="30">
                  <c:v>-4.2134150000000004</c:v>
                </c:pt>
                <c:pt idx="31">
                  <c:v>-4.4416599999999997</c:v>
                </c:pt>
                <c:pt idx="32">
                  <c:v>-4.6466060000000002</c:v>
                </c:pt>
                <c:pt idx="33">
                  <c:v>-4.9048670000000003</c:v>
                </c:pt>
                <c:pt idx="34">
                  <c:v>-5.1079480000000004</c:v>
                </c:pt>
                <c:pt idx="35">
                  <c:v>-5.3283139999999998</c:v>
                </c:pt>
                <c:pt idx="36">
                  <c:v>-5.539631</c:v>
                </c:pt>
                <c:pt idx="37">
                  <c:v>-5.7459740000000004</c:v>
                </c:pt>
                <c:pt idx="38">
                  <c:v>-5.9937690000000003</c:v>
                </c:pt>
                <c:pt idx="39">
                  <c:v>-6.1973710000000004</c:v>
                </c:pt>
                <c:pt idx="40">
                  <c:v>-6.3618129999999997</c:v>
                </c:pt>
                <c:pt idx="41">
                  <c:v>-6.5956729999999997</c:v>
                </c:pt>
                <c:pt idx="42">
                  <c:v>-6.8442040000000004</c:v>
                </c:pt>
                <c:pt idx="43">
                  <c:v>-7.0953390000000001</c:v>
                </c:pt>
                <c:pt idx="44">
                  <c:v>-7.352589</c:v>
                </c:pt>
                <c:pt idx="45">
                  <c:v>-7.5811080000000004</c:v>
                </c:pt>
                <c:pt idx="46">
                  <c:v>-7.8178330000000003</c:v>
                </c:pt>
                <c:pt idx="47">
                  <c:v>-8.0373739999999998</c:v>
                </c:pt>
                <c:pt idx="48">
                  <c:v>-8.2951490000000003</c:v>
                </c:pt>
                <c:pt idx="49">
                  <c:v>-8.5612049999999993</c:v>
                </c:pt>
                <c:pt idx="50">
                  <c:v>-8.7818509999999996</c:v>
                </c:pt>
                <c:pt idx="51">
                  <c:v>-9.0653740000000003</c:v>
                </c:pt>
                <c:pt idx="52">
                  <c:v>-9.3480489999999996</c:v>
                </c:pt>
                <c:pt idx="53">
                  <c:v>-9.6254519999999992</c:v>
                </c:pt>
                <c:pt idx="54">
                  <c:v>-9.8870179999999994</c:v>
                </c:pt>
                <c:pt idx="55">
                  <c:v>-10.195729999999999</c:v>
                </c:pt>
                <c:pt idx="56">
                  <c:v>-10.44238</c:v>
                </c:pt>
                <c:pt idx="57">
                  <c:v>-10.69805</c:v>
                </c:pt>
                <c:pt idx="58">
                  <c:v>-11.0181</c:v>
                </c:pt>
                <c:pt idx="59">
                  <c:v>-11.266450000000001</c:v>
                </c:pt>
                <c:pt idx="60">
                  <c:v>-11.57461</c:v>
                </c:pt>
                <c:pt idx="61">
                  <c:v>-11.921519999999999</c:v>
                </c:pt>
                <c:pt idx="62">
                  <c:v>-12.203279999999999</c:v>
                </c:pt>
                <c:pt idx="63">
                  <c:v>-12.48568</c:v>
                </c:pt>
                <c:pt idx="64">
                  <c:v>-12.819940000000001</c:v>
                </c:pt>
                <c:pt idx="65">
                  <c:v>-13.205170000000001</c:v>
                </c:pt>
                <c:pt idx="66">
                  <c:v>-13.57568</c:v>
                </c:pt>
                <c:pt idx="67">
                  <c:v>-13.87664</c:v>
                </c:pt>
                <c:pt idx="68">
                  <c:v>-14.21443</c:v>
                </c:pt>
                <c:pt idx="69">
                  <c:v>-14.58065</c:v>
                </c:pt>
                <c:pt idx="70">
                  <c:v>-14.916119999999999</c:v>
                </c:pt>
                <c:pt idx="71">
                  <c:v>-15.25468</c:v>
                </c:pt>
                <c:pt idx="72">
                  <c:v>-15.572800000000001</c:v>
                </c:pt>
                <c:pt idx="73">
                  <c:v>-15.96988</c:v>
                </c:pt>
                <c:pt idx="74">
                  <c:v>-16.430730000000001</c:v>
                </c:pt>
                <c:pt idx="75">
                  <c:v>-16.82122</c:v>
                </c:pt>
                <c:pt idx="76">
                  <c:v>-17.268280000000001</c:v>
                </c:pt>
                <c:pt idx="77">
                  <c:v>-17.677479999999999</c:v>
                </c:pt>
                <c:pt idx="78">
                  <c:v>-18.077290000000001</c:v>
                </c:pt>
                <c:pt idx="79">
                  <c:v>-18.432220000000001</c:v>
                </c:pt>
                <c:pt idx="80">
                  <c:v>-18.94782</c:v>
                </c:pt>
                <c:pt idx="81">
                  <c:v>-19.398399999999999</c:v>
                </c:pt>
                <c:pt idx="82">
                  <c:v>-19.914999999999999</c:v>
                </c:pt>
                <c:pt idx="83">
                  <c:v>-20.371849999999998</c:v>
                </c:pt>
                <c:pt idx="84">
                  <c:v>-20.817049999999998</c:v>
                </c:pt>
                <c:pt idx="85">
                  <c:v>-21.257750000000001</c:v>
                </c:pt>
                <c:pt idx="86">
                  <c:v>-21.750029999999999</c:v>
                </c:pt>
                <c:pt idx="87">
                  <c:v>-22.213139999999999</c:v>
                </c:pt>
                <c:pt idx="88">
                  <c:v>-22.635400000000001</c:v>
                </c:pt>
                <c:pt idx="89">
                  <c:v>-23.035589999999999</c:v>
                </c:pt>
                <c:pt idx="90">
                  <c:v>-23.47954</c:v>
                </c:pt>
                <c:pt idx="91">
                  <c:v>-23.920580000000001</c:v>
                </c:pt>
                <c:pt idx="92">
                  <c:v>-24.447510000000001</c:v>
                </c:pt>
                <c:pt idx="93">
                  <c:v>-24.852640000000001</c:v>
                </c:pt>
                <c:pt idx="94">
                  <c:v>-25.341539999999998</c:v>
                </c:pt>
                <c:pt idx="95">
                  <c:v>-25.683150000000001</c:v>
                </c:pt>
                <c:pt idx="96">
                  <c:v>-25.965409999999999</c:v>
                </c:pt>
                <c:pt idx="97">
                  <c:v>-26.199090000000002</c:v>
                </c:pt>
                <c:pt idx="98">
                  <c:v>-26.367850000000001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81E-491C-B6A5-9E35909EDB84}"/>
            </c:ext>
          </c:extLst>
        </c:ser>
        <c:ser>
          <c:idx val="7"/>
          <c:order val="7"/>
          <c:tx>
            <c:strRef>
              <c:f>'UMa-6GHz'!$BS$155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-5.7200810000000004</c:v>
                </c:pt>
                <c:pt idx="1">
                  <c:v>-2.5582940000000001</c:v>
                </c:pt>
                <c:pt idx="2">
                  <c:v>-1.812157</c:v>
                </c:pt>
                <c:pt idx="3">
                  <c:v>-1.368614</c:v>
                </c:pt>
                <c:pt idx="4">
                  <c:v>-1.0220739999999999</c:v>
                </c:pt>
                <c:pt idx="5">
                  <c:v>-0.71218300000000001</c:v>
                </c:pt>
                <c:pt idx="6">
                  <c:v>-0.42068480000000003</c:v>
                </c:pt>
                <c:pt idx="7">
                  <c:v>-0.21130370000000001</c:v>
                </c:pt>
                <c:pt idx="8">
                  <c:v>-3.5922999999999997E-2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0.4708157</c:v>
                </c:pt>
                <c:pt idx="12">
                  <c:v>0.64760779999999996</c:v>
                </c:pt>
                <c:pt idx="13">
                  <c:v>0.82691760000000003</c:v>
                </c:pt>
                <c:pt idx="14">
                  <c:v>1.0021800000000001</c:v>
                </c:pt>
                <c:pt idx="15">
                  <c:v>1.176382</c:v>
                </c:pt>
                <c:pt idx="16">
                  <c:v>1.360214</c:v>
                </c:pt>
                <c:pt idx="17">
                  <c:v>1.594376</c:v>
                </c:pt>
                <c:pt idx="18">
                  <c:v>1.770777</c:v>
                </c:pt>
                <c:pt idx="19">
                  <c:v>1.959049</c:v>
                </c:pt>
                <c:pt idx="20">
                  <c:v>2.132835</c:v>
                </c:pt>
                <c:pt idx="21">
                  <c:v>2.3551690000000001</c:v>
                </c:pt>
                <c:pt idx="22">
                  <c:v>2.575628</c:v>
                </c:pt>
                <c:pt idx="23">
                  <c:v>2.8067150000000001</c:v>
                </c:pt>
                <c:pt idx="24">
                  <c:v>3.0017170000000002</c:v>
                </c:pt>
                <c:pt idx="25">
                  <c:v>3.1882440000000001</c:v>
                </c:pt>
                <c:pt idx="26">
                  <c:v>3.432312</c:v>
                </c:pt>
                <c:pt idx="27">
                  <c:v>3.6125639999999999</c:v>
                </c:pt>
                <c:pt idx="28">
                  <c:v>3.8040240000000001</c:v>
                </c:pt>
                <c:pt idx="29">
                  <c:v>3.9888479999999999</c:v>
                </c:pt>
                <c:pt idx="30">
                  <c:v>4.2134150000000004</c:v>
                </c:pt>
                <c:pt idx="31">
                  <c:v>4.4416599999999997</c:v>
                </c:pt>
                <c:pt idx="32">
                  <c:v>4.6466060000000002</c:v>
                </c:pt>
                <c:pt idx="33">
                  <c:v>4.9048670000000003</c:v>
                </c:pt>
                <c:pt idx="34">
                  <c:v>5.1079480000000004</c:v>
                </c:pt>
                <c:pt idx="35">
                  <c:v>5.3283139999999998</c:v>
                </c:pt>
                <c:pt idx="36">
                  <c:v>5.539631</c:v>
                </c:pt>
                <c:pt idx="37">
                  <c:v>5.7459740000000004</c:v>
                </c:pt>
                <c:pt idx="38">
                  <c:v>5.9937690000000003</c:v>
                </c:pt>
                <c:pt idx="39">
                  <c:v>6.1973710000000004</c:v>
                </c:pt>
                <c:pt idx="40">
                  <c:v>6.3618129999999997</c:v>
                </c:pt>
                <c:pt idx="41">
                  <c:v>6.5956729999999997</c:v>
                </c:pt>
                <c:pt idx="42">
                  <c:v>6.8442040000000004</c:v>
                </c:pt>
                <c:pt idx="43">
                  <c:v>7.0953390000000001</c:v>
                </c:pt>
                <c:pt idx="44">
                  <c:v>7.352589</c:v>
                </c:pt>
                <c:pt idx="45">
                  <c:v>7.5811080000000004</c:v>
                </c:pt>
                <c:pt idx="46">
                  <c:v>7.8178330000000003</c:v>
                </c:pt>
                <c:pt idx="47">
                  <c:v>8.0373739999999998</c:v>
                </c:pt>
                <c:pt idx="48">
                  <c:v>8.2951490000000003</c:v>
                </c:pt>
                <c:pt idx="49">
                  <c:v>8.5612049999999993</c:v>
                </c:pt>
                <c:pt idx="50">
                  <c:v>8.7818509999999996</c:v>
                </c:pt>
                <c:pt idx="51">
                  <c:v>9.0653740000000003</c:v>
                </c:pt>
                <c:pt idx="52">
                  <c:v>9.3480489999999996</c:v>
                </c:pt>
                <c:pt idx="53">
                  <c:v>9.6254519999999992</c:v>
                </c:pt>
                <c:pt idx="54">
                  <c:v>9.8870179999999994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10.69805</c:v>
                </c:pt>
                <c:pt idx="58">
                  <c:v>11.0181</c:v>
                </c:pt>
                <c:pt idx="59">
                  <c:v>11.266450000000001</c:v>
                </c:pt>
                <c:pt idx="60">
                  <c:v>11.57461</c:v>
                </c:pt>
                <c:pt idx="61">
                  <c:v>11.921519999999999</c:v>
                </c:pt>
                <c:pt idx="62">
                  <c:v>12.203279999999999</c:v>
                </c:pt>
                <c:pt idx="63">
                  <c:v>12.48568</c:v>
                </c:pt>
                <c:pt idx="64">
                  <c:v>12.819940000000001</c:v>
                </c:pt>
                <c:pt idx="65">
                  <c:v>13.205170000000001</c:v>
                </c:pt>
                <c:pt idx="66">
                  <c:v>13.57568</c:v>
                </c:pt>
                <c:pt idx="67">
                  <c:v>13.87664</c:v>
                </c:pt>
                <c:pt idx="68">
                  <c:v>14.21443</c:v>
                </c:pt>
                <c:pt idx="69">
                  <c:v>14.58065</c:v>
                </c:pt>
                <c:pt idx="70">
                  <c:v>14.916119999999999</c:v>
                </c:pt>
                <c:pt idx="71">
                  <c:v>15.25468</c:v>
                </c:pt>
                <c:pt idx="72">
                  <c:v>15.572800000000001</c:v>
                </c:pt>
                <c:pt idx="73">
                  <c:v>15.96988</c:v>
                </c:pt>
                <c:pt idx="74">
                  <c:v>16.430730000000001</c:v>
                </c:pt>
                <c:pt idx="75">
                  <c:v>16.82122</c:v>
                </c:pt>
                <c:pt idx="76">
                  <c:v>17.268280000000001</c:v>
                </c:pt>
                <c:pt idx="77">
                  <c:v>17.677479999999999</c:v>
                </c:pt>
                <c:pt idx="78">
                  <c:v>18.077290000000001</c:v>
                </c:pt>
                <c:pt idx="79">
                  <c:v>18.432220000000001</c:v>
                </c:pt>
                <c:pt idx="80">
                  <c:v>18.94782</c:v>
                </c:pt>
                <c:pt idx="81">
                  <c:v>19.398399999999999</c:v>
                </c:pt>
                <c:pt idx="82">
                  <c:v>19.914999999999999</c:v>
                </c:pt>
                <c:pt idx="83">
                  <c:v>20.371849999999998</c:v>
                </c:pt>
                <c:pt idx="84">
                  <c:v>20.817049999999998</c:v>
                </c:pt>
                <c:pt idx="85">
                  <c:v>21.257750000000001</c:v>
                </c:pt>
                <c:pt idx="86">
                  <c:v>21.750029999999999</c:v>
                </c:pt>
                <c:pt idx="87">
                  <c:v>22.213139999999999</c:v>
                </c:pt>
                <c:pt idx="88">
                  <c:v>22.635400000000001</c:v>
                </c:pt>
                <c:pt idx="89">
                  <c:v>23.035589999999999</c:v>
                </c:pt>
                <c:pt idx="90">
                  <c:v>23.47954</c:v>
                </c:pt>
                <c:pt idx="91">
                  <c:v>23.920580000000001</c:v>
                </c:pt>
                <c:pt idx="92">
                  <c:v>24.447510000000001</c:v>
                </c:pt>
                <c:pt idx="93">
                  <c:v>24.852640000000001</c:v>
                </c:pt>
                <c:pt idx="94">
                  <c:v>25.341539999999998</c:v>
                </c:pt>
                <c:pt idx="95">
                  <c:v>25.683150000000001</c:v>
                </c:pt>
                <c:pt idx="96">
                  <c:v>25.965409999999999</c:v>
                </c:pt>
                <c:pt idx="97">
                  <c:v>26.199090000000002</c:v>
                </c:pt>
                <c:pt idx="98">
                  <c:v>26.367850000000001</c:v>
                </c:pt>
              </c:numCache>
            </c:numRef>
          </c:xVal>
          <c:yVal>
            <c:numRef>
              <c:f>'UMa-6GHz'!$BS$156:$BS$254</c:f>
              <c:numCache>
                <c:formatCode>0.000_ </c:formatCode>
                <c:ptCount val="99"/>
                <c:pt idx="0">
                  <c:v>5.7200810000000004</c:v>
                </c:pt>
                <c:pt idx="1">
                  <c:v>2.5582940000000001</c:v>
                </c:pt>
                <c:pt idx="2">
                  <c:v>1.812157</c:v>
                </c:pt>
                <c:pt idx="3">
                  <c:v>1.368614</c:v>
                </c:pt>
                <c:pt idx="4">
                  <c:v>1.0220739999999999</c:v>
                </c:pt>
                <c:pt idx="5">
                  <c:v>0.71218300000000001</c:v>
                </c:pt>
                <c:pt idx="6">
                  <c:v>0.42068480000000003</c:v>
                </c:pt>
                <c:pt idx="7">
                  <c:v>0.21130370000000001</c:v>
                </c:pt>
                <c:pt idx="8">
                  <c:v>3.5922999999999997E-2</c:v>
                </c:pt>
                <c:pt idx="9">
                  <c:v>-0.1303463</c:v>
                </c:pt>
                <c:pt idx="10">
                  <c:v>-0.28147319999999998</c:v>
                </c:pt>
                <c:pt idx="11">
                  <c:v>-0.4708157</c:v>
                </c:pt>
                <c:pt idx="12">
                  <c:v>-0.64760779999999996</c:v>
                </c:pt>
                <c:pt idx="13">
                  <c:v>-0.82691760000000003</c:v>
                </c:pt>
                <c:pt idx="14">
                  <c:v>-1.0021800000000001</c:v>
                </c:pt>
                <c:pt idx="15">
                  <c:v>-1.176382</c:v>
                </c:pt>
                <c:pt idx="16">
                  <c:v>-1.360214</c:v>
                </c:pt>
                <c:pt idx="17">
                  <c:v>-1.594376</c:v>
                </c:pt>
                <c:pt idx="18">
                  <c:v>-1.770777</c:v>
                </c:pt>
                <c:pt idx="19">
                  <c:v>-1.959049</c:v>
                </c:pt>
                <c:pt idx="20">
                  <c:v>-2.132835</c:v>
                </c:pt>
                <c:pt idx="21">
                  <c:v>-2.3551690000000001</c:v>
                </c:pt>
                <c:pt idx="22">
                  <c:v>-2.575628</c:v>
                </c:pt>
                <c:pt idx="23">
                  <c:v>-2.8067150000000001</c:v>
                </c:pt>
                <c:pt idx="24">
                  <c:v>-3.0017170000000002</c:v>
                </c:pt>
                <c:pt idx="25">
                  <c:v>-3.1882440000000001</c:v>
                </c:pt>
                <c:pt idx="26">
                  <c:v>-3.432312</c:v>
                </c:pt>
                <c:pt idx="27">
                  <c:v>-3.6125639999999999</c:v>
                </c:pt>
                <c:pt idx="28">
                  <c:v>-3.8040240000000001</c:v>
                </c:pt>
                <c:pt idx="29">
                  <c:v>-3.9888479999999999</c:v>
                </c:pt>
                <c:pt idx="30">
                  <c:v>-4.2134150000000004</c:v>
                </c:pt>
                <c:pt idx="31">
                  <c:v>-4.4416599999999997</c:v>
                </c:pt>
                <c:pt idx="32">
                  <c:v>-4.6466060000000002</c:v>
                </c:pt>
                <c:pt idx="33">
                  <c:v>-4.9048670000000003</c:v>
                </c:pt>
                <c:pt idx="34">
                  <c:v>-5.1079480000000004</c:v>
                </c:pt>
                <c:pt idx="35">
                  <c:v>-5.3283139999999998</c:v>
                </c:pt>
                <c:pt idx="36">
                  <c:v>-5.539631</c:v>
                </c:pt>
                <c:pt idx="37">
                  <c:v>-5.7459740000000004</c:v>
                </c:pt>
                <c:pt idx="38">
                  <c:v>-5.9937690000000003</c:v>
                </c:pt>
                <c:pt idx="39">
                  <c:v>-6.1973710000000004</c:v>
                </c:pt>
                <c:pt idx="40">
                  <c:v>-6.3618129999999997</c:v>
                </c:pt>
                <c:pt idx="41">
                  <c:v>-6.5956729999999997</c:v>
                </c:pt>
                <c:pt idx="42">
                  <c:v>-6.8442040000000004</c:v>
                </c:pt>
                <c:pt idx="43">
                  <c:v>-7.0953390000000001</c:v>
                </c:pt>
                <c:pt idx="44">
                  <c:v>-7.352589</c:v>
                </c:pt>
                <c:pt idx="45">
                  <c:v>-7.5811080000000004</c:v>
                </c:pt>
                <c:pt idx="46">
                  <c:v>-7.8178330000000003</c:v>
                </c:pt>
                <c:pt idx="47">
                  <c:v>-8.0373739999999998</c:v>
                </c:pt>
                <c:pt idx="48">
                  <c:v>-8.2951490000000003</c:v>
                </c:pt>
                <c:pt idx="49">
                  <c:v>-8.5612049999999993</c:v>
                </c:pt>
                <c:pt idx="50">
                  <c:v>-8.7818509999999996</c:v>
                </c:pt>
                <c:pt idx="51">
                  <c:v>-9.0653740000000003</c:v>
                </c:pt>
                <c:pt idx="52">
                  <c:v>-9.3480489999999996</c:v>
                </c:pt>
                <c:pt idx="53">
                  <c:v>-9.6254519999999992</c:v>
                </c:pt>
                <c:pt idx="54">
                  <c:v>-9.8870179999999994</c:v>
                </c:pt>
                <c:pt idx="55">
                  <c:v>-10.195729999999999</c:v>
                </c:pt>
                <c:pt idx="56">
                  <c:v>-10.44238</c:v>
                </c:pt>
                <c:pt idx="57">
                  <c:v>-10.69805</c:v>
                </c:pt>
                <c:pt idx="58">
                  <c:v>-11.0181</c:v>
                </c:pt>
                <c:pt idx="59">
                  <c:v>-11.266450000000001</c:v>
                </c:pt>
                <c:pt idx="60">
                  <c:v>-11.57461</c:v>
                </c:pt>
                <c:pt idx="61">
                  <c:v>-11.921519999999999</c:v>
                </c:pt>
                <c:pt idx="62">
                  <c:v>-12.203279999999999</c:v>
                </c:pt>
                <c:pt idx="63">
                  <c:v>-12.48568</c:v>
                </c:pt>
                <c:pt idx="64">
                  <c:v>-12.819940000000001</c:v>
                </c:pt>
                <c:pt idx="65">
                  <c:v>-13.205170000000001</c:v>
                </c:pt>
                <c:pt idx="66">
                  <c:v>-13.57568</c:v>
                </c:pt>
                <c:pt idx="67">
                  <c:v>-13.87664</c:v>
                </c:pt>
                <c:pt idx="68">
                  <c:v>-14.21443</c:v>
                </c:pt>
                <c:pt idx="69">
                  <c:v>-14.58065</c:v>
                </c:pt>
                <c:pt idx="70">
                  <c:v>-14.916119999999999</c:v>
                </c:pt>
                <c:pt idx="71">
                  <c:v>-15.25468</c:v>
                </c:pt>
                <c:pt idx="72">
                  <c:v>-15.572800000000001</c:v>
                </c:pt>
                <c:pt idx="73">
                  <c:v>-15.96988</c:v>
                </c:pt>
                <c:pt idx="74">
                  <c:v>-16.430730000000001</c:v>
                </c:pt>
                <c:pt idx="75">
                  <c:v>-16.82122</c:v>
                </c:pt>
                <c:pt idx="76">
                  <c:v>-17.268280000000001</c:v>
                </c:pt>
                <c:pt idx="77">
                  <c:v>-17.677479999999999</c:v>
                </c:pt>
                <c:pt idx="78">
                  <c:v>-18.077290000000001</c:v>
                </c:pt>
                <c:pt idx="79">
                  <c:v>-18.432220000000001</c:v>
                </c:pt>
                <c:pt idx="80">
                  <c:v>-18.94782</c:v>
                </c:pt>
                <c:pt idx="81">
                  <c:v>-19.398399999999999</c:v>
                </c:pt>
                <c:pt idx="82">
                  <c:v>-19.914999999999999</c:v>
                </c:pt>
                <c:pt idx="83">
                  <c:v>-20.371849999999998</c:v>
                </c:pt>
                <c:pt idx="84">
                  <c:v>-20.817049999999998</c:v>
                </c:pt>
                <c:pt idx="85">
                  <c:v>-21.257750000000001</c:v>
                </c:pt>
                <c:pt idx="86">
                  <c:v>-21.750029999999999</c:v>
                </c:pt>
                <c:pt idx="87">
                  <c:v>-22.213139999999999</c:v>
                </c:pt>
                <c:pt idx="88">
                  <c:v>-22.635400000000001</c:v>
                </c:pt>
                <c:pt idx="89">
                  <c:v>-23.035589999999999</c:v>
                </c:pt>
                <c:pt idx="90">
                  <c:v>-23.47954</c:v>
                </c:pt>
                <c:pt idx="91">
                  <c:v>-23.920580000000001</c:v>
                </c:pt>
                <c:pt idx="92">
                  <c:v>-24.447510000000001</c:v>
                </c:pt>
                <c:pt idx="93">
                  <c:v>-24.852640000000001</c:v>
                </c:pt>
                <c:pt idx="94">
                  <c:v>-25.341539999999998</c:v>
                </c:pt>
                <c:pt idx="95">
                  <c:v>-25.683150000000001</c:v>
                </c:pt>
                <c:pt idx="96">
                  <c:v>-25.965409999999999</c:v>
                </c:pt>
                <c:pt idx="97">
                  <c:v>-26.199090000000002</c:v>
                </c:pt>
                <c:pt idx="98">
                  <c:v>-26.367850000000001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81E-491C-B6A5-9E35909EDB84}"/>
            </c:ext>
          </c:extLst>
        </c:ser>
        <c:ser>
          <c:idx val="11"/>
          <c:order val="8"/>
          <c:tx>
            <c:strRef>
              <c:f>'UMa-6GHz'!$BT$155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-5.7200810000000004</c:v>
                </c:pt>
                <c:pt idx="1">
                  <c:v>-2.5582940000000001</c:v>
                </c:pt>
                <c:pt idx="2">
                  <c:v>-1.812157</c:v>
                </c:pt>
                <c:pt idx="3">
                  <c:v>-1.368614</c:v>
                </c:pt>
                <c:pt idx="4">
                  <c:v>-1.0220739999999999</c:v>
                </c:pt>
                <c:pt idx="5">
                  <c:v>-0.71218300000000001</c:v>
                </c:pt>
                <c:pt idx="6">
                  <c:v>-0.42068480000000003</c:v>
                </c:pt>
                <c:pt idx="7">
                  <c:v>-0.21130370000000001</c:v>
                </c:pt>
                <c:pt idx="8">
                  <c:v>-3.5922999999999997E-2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0.4708157</c:v>
                </c:pt>
                <c:pt idx="12">
                  <c:v>0.64760779999999996</c:v>
                </c:pt>
                <c:pt idx="13">
                  <c:v>0.82691760000000003</c:v>
                </c:pt>
                <c:pt idx="14">
                  <c:v>1.0021800000000001</c:v>
                </c:pt>
                <c:pt idx="15">
                  <c:v>1.176382</c:v>
                </c:pt>
                <c:pt idx="16">
                  <c:v>1.360214</c:v>
                </c:pt>
                <c:pt idx="17">
                  <c:v>1.594376</c:v>
                </c:pt>
                <c:pt idx="18">
                  <c:v>1.770777</c:v>
                </c:pt>
                <c:pt idx="19">
                  <c:v>1.959049</c:v>
                </c:pt>
                <c:pt idx="20">
                  <c:v>2.132835</c:v>
                </c:pt>
                <c:pt idx="21">
                  <c:v>2.3551690000000001</c:v>
                </c:pt>
                <c:pt idx="22">
                  <c:v>2.575628</c:v>
                </c:pt>
                <c:pt idx="23">
                  <c:v>2.8067150000000001</c:v>
                </c:pt>
                <c:pt idx="24">
                  <c:v>3.0017170000000002</c:v>
                </c:pt>
                <c:pt idx="25">
                  <c:v>3.1882440000000001</c:v>
                </c:pt>
                <c:pt idx="26">
                  <c:v>3.432312</c:v>
                </c:pt>
                <c:pt idx="27">
                  <c:v>3.6125639999999999</c:v>
                </c:pt>
                <c:pt idx="28">
                  <c:v>3.8040240000000001</c:v>
                </c:pt>
                <c:pt idx="29">
                  <c:v>3.9888479999999999</c:v>
                </c:pt>
                <c:pt idx="30">
                  <c:v>4.2134150000000004</c:v>
                </c:pt>
                <c:pt idx="31">
                  <c:v>4.4416599999999997</c:v>
                </c:pt>
                <c:pt idx="32">
                  <c:v>4.6466060000000002</c:v>
                </c:pt>
                <c:pt idx="33">
                  <c:v>4.9048670000000003</c:v>
                </c:pt>
                <c:pt idx="34">
                  <c:v>5.1079480000000004</c:v>
                </c:pt>
                <c:pt idx="35">
                  <c:v>5.3283139999999998</c:v>
                </c:pt>
                <c:pt idx="36">
                  <c:v>5.539631</c:v>
                </c:pt>
                <c:pt idx="37">
                  <c:v>5.7459740000000004</c:v>
                </c:pt>
                <c:pt idx="38">
                  <c:v>5.9937690000000003</c:v>
                </c:pt>
                <c:pt idx="39">
                  <c:v>6.1973710000000004</c:v>
                </c:pt>
                <c:pt idx="40">
                  <c:v>6.3618129999999997</c:v>
                </c:pt>
                <c:pt idx="41">
                  <c:v>6.5956729999999997</c:v>
                </c:pt>
                <c:pt idx="42">
                  <c:v>6.8442040000000004</c:v>
                </c:pt>
                <c:pt idx="43">
                  <c:v>7.0953390000000001</c:v>
                </c:pt>
                <c:pt idx="44">
                  <c:v>7.352589</c:v>
                </c:pt>
                <c:pt idx="45">
                  <c:v>7.5811080000000004</c:v>
                </c:pt>
                <c:pt idx="46">
                  <c:v>7.8178330000000003</c:v>
                </c:pt>
                <c:pt idx="47">
                  <c:v>8.0373739999999998</c:v>
                </c:pt>
                <c:pt idx="48">
                  <c:v>8.2951490000000003</c:v>
                </c:pt>
                <c:pt idx="49">
                  <c:v>8.5612049999999993</c:v>
                </c:pt>
                <c:pt idx="50">
                  <c:v>8.7818509999999996</c:v>
                </c:pt>
                <c:pt idx="51">
                  <c:v>9.0653740000000003</c:v>
                </c:pt>
                <c:pt idx="52">
                  <c:v>9.3480489999999996</c:v>
                </c:pt>
                <c:pt idx="53">
                  <c:v>9.6254519999999992</c:v>
                </c:pt>
                <c:pt idx="54">
                  <c:v>9.8870179999999994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10.69805</c:v>
                </c:pt>
                <c:pt idx="58">
                  <c:v>11.0181</c:v>
                </c:pt>
                <c:pt idx="59">
                  <c:v>11.266450000000001</c:v>
                </c:pt>
                <c:pt idx="60">
                  <c:v>11.57461</c:v>
                </c:pt>
                <c:pt idx="61">
                  <c:v>11.921519999999999</c:v>
                </c:pt>
                <c:pt idx="62">
                  <c:v>12.203279999999999</c:v>
                </c:pt>
                <c:pt idx="63">
                  <c:v>12.48568</c:v>
                </c:pt>
                <c:pt idx="64">
                  <c:v>12.819940000000001</c:v>
                </c:pt>
                <c:pt idx="65">
                  <c:v>13.205170000000001</c:v>
                </c:pt>
                <c:pt idx="66">
                  <c:v>13.57568</c:v>
                </c:pt>
                <c:pt idx="67">
                  <c:v>13.87664</c:v>
                </c:pt>
                <c:pt idx="68">
                  <c:v>14.21443</c:v>
                </c:pt>
                <c:pt idx="69">
                  <c:v>14.58065</c:v>
                </c:pt>
                <c:pt idx="70">
                  <c:v>14.916119999999999</c:v>
                </c:pt>
                <c:pt idx="71">
                  <c:v>15.25468</c:v>
                </c:pt>
                <c:pt idx="72">
                  <c:v>15.572800000000001</c:v>
                </c:pt>
                <c:pt idx="73">
                  <c:v>15.96988</c:v>
                </c:pt>
                <c:pt idx="74">
                  <c:v>16.430730000000001</c:v>
                </c:pt>
                <c:pt idx="75">
                  <c:v>16.82122</c:v>
                </c:pt>
                <c:pt idx="76">
                  <c:v>17.268280000000001</c:v>
                </c:pt>
                <c:pt idx="77">
                  <c:v>17.677479999999999</c:v>
                </c:pt>
                <c:pt idx="78">
                  <c:v>18.077290000000001</c:v>
                </c:pt>
                <c:pt idx="79">
                  <c:v>18.432220000000001</c:v>
                </c:pt>
                <c:pt idx="80">
                  <c:v>18.94782</c:v>
                </c:pt>
                <c:pt idx="81">
                  <c:v>19.398399999999999</c:v>
                </c:pt>
                <c:pt idx="82">
                  <c:v>19.914999999999999</c:v>
                </c:pt>
                <c:pt idx="83">
                  <c:v>20.371849999999998</c:v>
                </c:pt>
                <c:pt idx="84">
                  <c:v>20.817049999999998</c:v>
                </c:pt>
                <c:pt idx="85">
                  <c:v>21.257750000000001</c:v>
                </c:pt>
                <c:pt idx="86">
                  <c:v>21.750029999999999</c:v>
                </c:pt>
                <c:pt idx="87">
                  <c:v>22.213139999999999</c:v>
                </c:pt>
                <c:pt idx="88">
                  <c:v>22.635400000000001</c:v>
                </c:pt>
                <c:pt idx="89">
                  <c:v>23.035589999999999</c:v>
                </c:pt>
                <c:pt idx="90">
                  <c:v>23.47954</c:v>
                </c:pt>
                <c:pt idx="91">
                  <c:v>23.920580000000001</c:v>
                </c:pt>
                <c:pt idx="92">
                  <c:v>24.447510000000001</c:v>
                </c:pt>
                <c:pt idx="93">
                  <c:v>24.852640000000001</c:v>
                </c:pt>
                <c:pt idx="94">
                  <c:v>25.341539999999998</c:v>
                </c:pt>
                <c:pt idx="95">
                  <c:v>25.683150000000001</c:v>
                </c:pt>
                <c:pt idx="96">
                  <c:v>25.965409999999999</c:v>
                </c:pt>
                <c:pt idx="97">
                  <c:v>26.199090000000002</c:v>
                </c:pt>
                <c:pt idx="98">
                  <c:v>26.367850000000001</c:v>
                </c:pt>
              </c:numCache>
            </c:numRef>
          </c:xVal>
          <c:yVal>
            <c:numRef>
              <c:f>'UMa-6GHz'!$BT$156:$BT$254</c:f>
              <c:numCache>
                <c:formatCode>0.000_ </c:formatCode>
                <c:ptCount val="99"/>
                <c:pt idx="0">
                  <c:v>5.7200810000000004</c:v>
                </c:pt>
                <c:pt idx="1">
                  <c:v>2.5582940000000001</c:v>
                </c:pt>
                <c:pt idx="2">
                  <c:v>1.812157</c:v>
                </c:pt>
                <c:pt idx="3">
                  <c:v>1.368614</c:v>
                </c:pt>
                <c:pt idx="4">
                  <c:v>1.0220739999999999</c:v>
                </c:pt>
                <c:pt idx="5">
                  <c:v>0.71218300000000001</c:v>
                </c:pt>
                <c:pt idx="6">
                  <c:v>0.42068480000000003</c:v>
                </c:pt>
                <c:pt idx="7">
                  <c:v>0.21130370000000001</c:v>
                </c:pt>
                <c:pt idx="8">
                  <c:v>3.5922999999999997E-2</c:v>
                </c:pt>
                <c:pt idx="9">
                  <c:v>-0.1303463</c:v>
                </c:pt>
                <c:pt idx="10">
                  <c:v>-0.28147319999999998</c:v>
                </c:pt>
                <c:pt idx="11">
                  <c:v>-0.4708157</c:v>
                </c:pt>
                <c:pt idx="12">
                  <c:v>-0.64760779999999996</c:v>
                </c:pt>
                <c:pt idx="13">
                  <c:v>-0.82691760000000003</c:v>
                </c:pt>
                <c:pt idx="14">
                  <c:v>-1.0021800000000001</c:v>
                </c:pt>
                <c:pt idx="15">
                  <c:v>-1.176382</c:v>
                </c:pt>
                <c:pt idx="16">
                  <c:v>-1.360214</c:v>
                </c:pt>
                <c:pt idx="17">
                  <c:v>-1.594376</c:v>
                </c:pt>
                <c:pt idx="18">
                  <c:v>-1.770777</c:v>
                </c:pt>
                <c:pt idx="19">
                  <c:v>-1.959049</c:v>
                </c:pt>
                <c:pt idx="20">
                  <c:v>-2.132835</c:v>
                </c:pt>
                <c:pt idx="21">
                  <c:v>-2.3551690000000001</c:v>
                </c:pt>
                <c:pt idx="22">
                  <c:v>-2.575628</c:v>
                </c:pt>
                <c:pt idx="23">
                  <c:v>-2.8067150000000001</c:v>
                </c:pt>
                <c:pt idx="24">
                  <c:v>-3.0017170000000002</c:v>
                </c:pt>
                <c:pt idx="25">
                  <c:v>-3.1882440000000001</c:v>
                </c:pt>
                <c:pt idx="26">
                  <c:v>-3.432312</c:v>
                </c:pt>
                <c:pt idx="27">
                  <c:v>-3.6125639999999999</c:v>
                </c:pt>
                <c:pt idx="28">
                  <c:v>-3.8040240000000001</c:v>
                </c:pt>
                <c:pt idx="29">
                  <c:v>-3.9888479999999999</c:v>
                </c:pt>
                <c:pt idx="30">
                  <c:v>-4.2134150000000004</c:v>
                </c:pt>
                <c:pt idx="31">
                  <c:v>-4.4416599999999997</c:v>
                </c:pt>
                <c:pt idx="32">
                  <c:v>-4.6466060000000002</c:v>
                </c:pt>
                <c:pt idx="33">
                  <c:v>-4.9048670000000003</c:v>
                </c:pt>
                <c:pt idx="34">
                  <c:v>-5.1079480000000004</c:v>
                </c:pt>
                <c:pt idx="35">
                  <c:v>-5.3283139999999998</c:v>
                </c:pt>
                <c:pt idx="36">
                  <c:v>-5.539631</c:v>
                </c:pt>
                <c:pt idx="37">
                  <c:v>-5.7459740000000004</c:v>
                </c:pt>
                <c:pt idx="38">
                  <c:v>-5.9937690000000003</c:v>
                </c:pt>
                <c:pt idx="39">
                  <c:v>-6.1973710000000004</c:v>
                </c:pt>
                <c:pt idx="40">
                  <c:v>-6.3618129999999997</c:v>
                </c:pt>
                <c:pt idx="41">
                  <c:v>-6.5956729999999997</c:v>
                </c:pt>
                <c:pt idx="42">
                  <c:v>-6.8442040000000004</c:v>
                </c:pt>
                <c:pt idx="43">
                  <c:v>-7.0953390000000001</c:v>
                </c:pt>
                <c:pt idx="44">
                  <c:v>-7.352589</c:v>
                </c:pt>
                <c:pt idx="45">
                  <c:v>-7.5811080000000004</c:v>
                </c:pt>
                <c:pt idx="46">
                  <c:v>-7.8178330000000003</c:v>
                </c:pt>
                <c:pt idx="47">
                  <c:v>-8.0373739999999998</c:v>
                </c:pt>
                <c:pt idx="48">
                  <c:v>-8.2951490000000003</c:v>
                </c:pt>
                <c:pt idx="49">
                  <c:v>-8.5612049999999993</c:v>
                </c:pt>
                <c:pt idx="50">
                  <c:v>-8.7818509999999996</c:v>
                </c:pt>
                <c:pt idx="51">
                  <c:v>-9.0653740000000003</c:v>
                </c:pt>
                <c:pt idx="52">
                  <c:v>-9.3480489999999996</c:v>
                </c:pt>
                <c:pt idx="53">
                  <c:v>-9.6254519999999992</c:v>
                </c:pt>
                <c:pt idx="54">
                  <c:v>-9.8870179999999994</c:v>
                </c:pt>
                <c:pt idx="55">
                  <c:v>-10.195729999999999</c:v>
                </c:pt>
                <c:pt idx="56">
                  <c:v>-10.44238</c:v>
                </c:pt>
                <c:pt idx="57">
                  <c:v>-10.69805</c:v>
                </c:pt>
                <c:pt idx="58">
                  <c:v>-11.0181</c:v>
                </c:pt>
                <c:pt idx="59">
                  <c:v>-11.266450000000001</c:v>
                </c:pt>
                <c:pt idx="60">
                  <c:v>-11.57461</c:v>
                </c:pt>
                <c:pt idx="61">
                  <c:v>-11.921519999999999</c:v>
                </c:pt>
                <c:pt idx="62">
                  <c:v>-12.203279999999999</c:v>
                </c:pt>
                <c:pt idx="63">
                  <c:v>-12.48568</c:v>
                </c:pt>
                <c:pt idx="64">
                  <c:v>-12.819940000000001</c:v>
                </c:pt>
                <c:pt idx="65">
                  <c:v>-13.205170000000001</c:v>
                </c:pt>
                <c:pt idx="66">
                  <c:v>-13.57568</c:v>
                </c:pt>
                <c:pt idx="67">
                  <c:v>-13.87664</c:v>
                </c:pt>
                <c:pt idx="68">
                  <c:v>-14.21443</c:v>
                </c:pt>
                <c:pt idx="69">
                  <c:v>-14.58065</c:v>
                </c:pt>
                <c:pt idx="70">
                  <c:v>-14.916119999999999</c:v>
                </c:pt>
                <c:pt idx="71">
                  <c:v>-15.25468</c:v>
                </c:pt>
                <c:pt idx="72">
                  <c:v>-15.572800000000001</c:v>
                </c:pt>
                <c:pt idx="73">
                  <c:v>-15.96988</c:v>
                </c:pt>
                <c:pt idx="74">
                  <c:v>-16.430730000000001</c:v>
                </c:pt>
                <c:pt idx="75">
                  <c:v>-16.82122</c:v>
                </c:pt>
                <c:pt idx="76">
                  <c:v>-17.268280000000001</c:v>
                </c:pt>
                <c:pt idx="77">
                  <c:v>-17.677479999999999</c:v>
                </c:pt>
                <c:pt idx="78">
                  <c:v>-18.077290000000001</c:v>
                </c:pt>
                <c:pt idx="79">
                  <c:v>-18.432220000000001</c:v>
                </c:pt>
                <c:pt idx="80">
                  <c:v>-18.94782</c:v>
                </c:pt>
                <c:pt idx="81">
                  <c:v>-19.398399999999999</c:v>
                </c:pt>
                <c:pt idx="82">
                  <c:v>-19.914999999999999</c:v>
                </c:pt>
                <c:pt idx="83">
                  <c:v>-20.371849999999998</c:v>
                </c:pt>
                <c:pt idx="84">
                  <c:v>-20.817049999999998</c:v>
                </c:pt>
                <c:pt idx="85">
                  <c:v>-21.257750000000001</c:v>
                </c:pt>
                <c:pt idx="86">
                  <c:v>-21.750029999999999</c:v>
                </c:pt>
                <c:pt idx="87">
                  <c:v>-22.213139999999999</c:v>
                </c:pt>
                <c:pt idx="88">
                  <c:v>-22.635400000000001</c:v>
                </c:pt>
                <c:pt idx="89">
                  <c:v>-23.035589999999999</c:v>
                </c:pt>
                <c:pt idx="90">
                  <c:v>-23.47954</c:v>
                </c:pt>
                <c:pt idx="91">
                  <c:v>-23.920580000000001</c:v>
                </c:pt>
                <c:pt idx="92">
                  <c:v>-24.447510000000001</c:v>
                </c:pt>
                <c:pt idx="93">
                  <c:v>-24.852640000000001</c:v>
                </c:pt>
                <c:pt idx="94">
                  <c:v>-25.341539999999998</c:v>
                </c:pt>
                <c:pt idx="95">
                  <c:v>-25.683150000000001</c:v>
                </c:pt>
                <c:pt idx="96">
                  <c:v>-25.965409999999999</c:v>
                </c:pt>
                <c:pt idx="97">
                  <c:v>-26.199090000000002</c:v>
                </c:pt>
                <c:pt idx="98">
                  <c:v>-26.367850000000001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81E-491C-B6A5-9E35909EDB84}"/>
            </c:ext>
          </c:extLst>
        </c:ser>
        <c:ser>
          <c:idx val="9"/>
          <c:order val="9"/>
          <c:tx>
            <c:strRef>
              <c:f>'UMa-6GHz'!$BU$155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-5.7200810000000004</c:v>
                </c:pt>
                <c:pt idx="1">
                  <c:v>-2.5582940000000001</c:v>
                </c:pt>
                <c:pt idx="2">
                  <c:v>-1.812157</c:v>
                </c:pt>
                <c:pt idx="3">
                  <c:v>-1.368614</c:v>
                </c:pt>
                <c:pt idx="4">
                  <c:v>-1.0220739999999999</c:v>
                </c:pt>
                <c:pt idx="5">
                  <c:v>-0.71218300000000001</c:v>
                </c:pt>
                <c:pt idx="6">
                  <c:v>-0.42068480000000003</c:v>
                </c:pt>
                <c:pt idx="7">
                  <c:v>-0.21130370000000001</c:v>
                </c:pt>
                <c:pt idx="8">
                  <c:v>-3.5922999999999997E-2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0.4708157</c:v>
                </c:pt>
                <c:pt idx="12">
                  <c:v>0.64760779999999996</c:v>
                </c:pt>
                <c:pt idx="13">
                  <c:v>0.82691760000000003</c:v>
                </c:pt>
                <c:pt idx="14">
                  <c:v>1.0021800000000001</c:v>
                </c:pt>
                <c:pt idx="15">
                  <c:v>1.176382</c:v>
                </c:pt>
                <c:pt idx="16">
                  <c:v>1.360214</c:v>
                </c:pt>
                <c:pt idx="17">
                  <c:v>1.594376</c:v>
                </c:pt>
                <c:pt idx="18">
                  <c:v>1.770777</c:v>
                </c:pt>
                <c:pt idx="19">
                  <c:v>1.959049</c:v>
                </c:pt>
                <c:pt idx="20">
                  <c:v>2.132835</c:v>
                </c:pt>
                <c:pt idx="21">
                  <c:v>2.3551690000000001</c:v>
                </c:pt>
                <c:pt idx="22">
                  <c:v>2.575628</c:v>
                </c:pt>
                <c:pt idx="23">
                  <c:v>2.8067150000000001</c:v>
                </c:pt>
                <c:pt idx="24">
                  <c:v>3.0017170000000002</c:v>
                </c:pt>
                <c:pt idx="25">
                  <c:v>3.1882440000000001</c:v>
                </c:pt>
                <c:pt idx="26">
                  <c:v>3.432312</c:v>
                </c:pt>
                <c:pt idx="27">
                  <c:v>3.6125639999999999</c:v>
                </c:pt>
                <c:pt idx="28">
                  <c:v>3.8040240000000001</c:v>
                </c:pt>
                <c:pt idx="29">
                  <c:v>3.9888479999999999</c:v>
                </c:pt>
                <c:pt idx="30">
                  <c:v>4.2134150000000004</c:v>
                </c:pt>
                <c:pt idx="31">
                  <c:v>4.4416599999999997</c:v>
                </c:pt>
                <c:pt idx="32">
                  <c:v>4.6466060000000002</c:v>
                </c:pt>
                <c:pt idx="33">
                  <c:v>4.9048670000000003</c:v>
                </c:pt>
                <c:pt idx="34">
                  <c:v>5.1079480000000004</c:v>
                </c:pt>
                <c:pt idx="35">
                  <c:v>5.3283139999999998</c:v>
                </c:pt>
                <c:pt idx="36">
                  <c:v>5.539631</c:v>
                </c:pt>
                <c:pt idx="37">
                  <c:v>5.7459740000000004</c:v>
                </c:pt>
                <c:pt idx="38">
                  <c:v>5.9937690000000003</c:v>
                </c:pt>
                <c:pt idx="39">
                  <c:v>6.1973710000000004</c:v>
                </c:pt>
                <c:pt idx="40">
                  <c:v>6.3618129999999997</c:v>
                </c:pt>
                <c:pt idx="41">
                  <c:v>6.5956729999999997</c:v>
                </c:pt>
                <c:pt idx="42">
                  <c:v>6.8442040000000004</c:v>
                </c:pt>
                <c:pt idx="43">
                  <c:v>7.0953390000000001</c:v>
                </c:pt>
                <c:pt idx="44">
                  <c:v>7.352589</c:v>
                </c:pt>
                <c:pt idx="45">
                  <c:v>7.5811080000000004</c:v>
                </c:pt>
                <c:pt idx="46">
                  <c:v>7.8178330000000003</c:v>
                </c:pt>
                <c:pt idx="47">
                  <c:v>8.0373739999999998</c:v>
                </c:pt>
                <c:pt idx="48">
                  <c:v>8.2951490000000003</c:v>
                </c:pt>
                <c:pt idx="49">
                  <c:v>8.5612049999999993</c:v>
                </c:pt>
                <c:pt idx="50">
                  <c:v>8.7818509999999996</c:v>
                </c:pt>
                <c:pt idx="51">
                  <c:v>9.0653740000000003</c:v>
                </c:pt>
                <c:pt idx="52">
                  <c:v>9.3480489999999996</c:v>
                </c:pt>
                <c:pt idx="53">
                  <c:v>9.6254519999999992</c:v>
                </c:pt>
                <c:pt idx="54">
                  <c:v>9.8870179999999994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10.69805</c:v>
                </c:pt>
                <c:pt idx="58">
                  <c:v>11.0181</c:v>
                </c:pt>
                <c:pt idx="59">
                  <c:v>11.266450000000001</c:v>
                </c:pt>
                <c:pt idx="60">
                  <c:v>11.57461</c:v>
                </c:pt>
                <c:pt idx="61">
                  <c:v>11.921519999999999</c:v>
                </c:pt>
                <c:pt idx="62">
                  <c:v>12.203279999999999</c:v>
                </c:pt>
                <c:pt idx="63">
                  <c:v>12.48568</c:v>
                </c:pt>
                <c:pt idx="64">
                  <c:v>12.819940000000001</c:v>
                </c:pt>
                <c:pt idx="65">
                  <c:v>13.205170000000001</c:v>
                </c:pt>
                <c:pt idx="66">
                  <c:v>13.57568</c:v>
                </c:pt>
                <c:pt idx="67">
                  <c:v>13.87664</c:v>
                </c:pt>
                <c:pt idx="68">
                  <c:v>14.21443</c:v>
                </c:pt>
                <c:pt idx="69">
                  <c:v>14.58065</c:v>
                </c:pt>
                <c:pt idx="70">
                  <c:v>14.916119999999999</c:v>
                </c:pt>
                <c:pt idx="71">
                  <c:v>15.25468</c:v>
                </c:pt>
                <c:pt idx="72">
                  <c:v>15.572800000000001</c:v>
                </c:pt>
                <c:pt idx="73">
                  <c:v>15.96988</c:v>
                </c:pt>
                <c:pt idx="74">
                  <c:v>16.430730000000001</c:v>
                </c:pt>
                <c:pt idx="75">
                  <c:v>16.82122</c:v>
                </c:pt>
                <c:pt idx="76">
                  <c:v>17.268280000000001</c:v>
                </c:pt>
                <c:pt idx="77">
                  <c:v>17.677479999999999</c:v>
                </c:pt>
                <c:pt idx="78">
                  <c:v>18.077290000000001</c:v>
                </c:pt>
                <c:pt idx="79">
                  <c:v>18.432220000000001</c:v>
                </c:pt>
                <c:pt idx="80">
                  <c:v>18.94782</c:v>
                </c:pt>
                <c:pt idx="81">
                  <c:v>19.398399999999999</c:v>
                </c:pt>
                <c:pt idx="82">
                  <c:v>19.914999999999999</c:v>
                </c:pt>
                <c:pt idx="83">
                  <c:v>20.371849999999998</c:v>
                </c:pt>
                <c:pt idx="84">
                  <c:v>20.817049999999998</c:v>
                </c:pt>
                <c:pt idx="85">
                  <c:v>21.257750000000001</c:v>
                </c:pt>
                <c:pt idx="86">
                  <c:v>21.750029999999999</c:v>
                </c:pt>
                <c:pt idx="87">
                  <c:v>22.213139999999999</c:v>
                </c:pt>
                <c:pt idx="88">
                  <c:v>22.635400000000001</c:v>
                </c:pt>
                <c:pt idx="89">
                  <c:v>23.035589999999999</c:v>
                </c:pt>
                <c:pt idx="90">
                  <c:v>23.47954</c:v>
                </c:pt>
                <c:pt idx="91">
                  <c:v>23.920580000000001</c:v>
                </c:pt>
                <c:pt idx="92">
                  <c:v>24.447510000000001</c:v>
                </c:pt>
                <c:pt idx="93">
                  <c:v>24.852640000000001</c:v>
                </c:pt>
                <c:pt idx="94">
                  <c:v>25.341539999999998</c:v>
                </c:pt>
                <c:pt idx="95">
                  <c:v>25.683150000000001</c:v>
                </c:pt>
                <c:pt idx="96">
                  <c:v>25.965409999999999</c:v>
                </c:pt>
                <c:pt idx="97">
                  <c:v>26.199090000000002</c:v>
                </c:pt>
                <c:pt idx="98">
                  <c:v>26.367850000000001</c:v>
                </c:pt>
              </c:numCache>
            </c:numRef>
          </c:xVal>
          <c:yVal>
            <c:numRef>
              <c:f>'UMa-6GHz'!$BU$156:$BU$254</c:f>
              <c:numCache>
                <c:formatCode>0.000_ </c:formatCode>
                <c:ptCount val="99"/>
                <c:pt idx="0">
                  <c:v>5.7200810000000004</c:v>
                </c:pt>
                <c:pt idx="1">
                  <c:v>2.5582940000000001</c:v>
                </c:pt>
                <c:pt idx="2">
                  <c:v>1.812157</c:v>
                </c:pt>
                <c:pt idx="3">
                  <c:v>1.368614</c:v>
                </c:pt>
                <c:pt idx="4">
                  <c:v>1.0220739999999999</c:v>
                </c:pt>
                <c:pt idx="5">
                  <c:v>0.71218300000000001</c:v>
                </c:pt>
                <c:pt idx="6">
                  <c:v>0.42068480000000003</c:v>
                </c:pt>
                <c:pt idx="7">
                  <c:v>0.21130370000000001</c:v>
                </c:pt>
                <c:pt idx="8">
                  <c:v>3.5922999999999997E-2</c:v>
                </c:pt>
                <c:pt idx="9">
                  <c:v>-0.1303463</c:v>
                </c:pt>
                <c:pt idx="10">
                  <c:v>-0.28147319999999998</c:v>
                </c:pt>
                <c:pt idx="11">
                  <c:v>-0.4708157</c:v>
                </c:pt>
                <c:pt idx="12">
                  <c:v>-0.64760779999999996</c:v>
                </c:pt>
                <c:pt idx="13">
                  <c:v>-0.82691760000000003</c:v>
                </c:pt>
                <c:pt idx="14">
                  <c:v>-1.0021800000000001</c:v>
                </c:pt>
                <c:pt idx="15">
                  <c:v>-1.176382</c:v>
                </c:pt>
                <c:pt idx="16">
                  <c:v>-1.360214</c:v>
                </c:pt>
                <c:pt idx="17">
                  <c:v>-1.594376</c:v>
                </c:pt>
                <c:pt idx="18">
                  <c:v>-1.770777</c:v>
                </c:pt>
                <c:pt idx="19">
                  <c:v>-1.959049</c:v>
                </c:pt>
                <c:pt idx="20">
                  <c:v>-2.132835</c:v>
                </c:pt>
                <c:pt idx="21">
                  <c:v>-2.3551690000000001</c:v>
                </c:pt>
                <c:pt idx="22">
                  <c:v>-2.575628</c:v>
                </c:pt>
                <c:pt idx="23">
                  <c:v>-2.8067150000000001</c:v>
                </c:pt>
                <c:pt idx="24">
                  <c:v>-3.0017170000000002</c:v>
                </c:pt>
                <c:pt idx="25">
                  <c:v>-3.1882440000000001</c:v>
                </c:pt>
                <c:pt idx="26">
                  <c:v>-3.432312</c:v>
                </c:pt>
                <c:pt idx="27">
                  <c:v>-3.6125639999999999</c:v>
                </c:pt>
                <c:pt idx="28">
                  <c:v>-3.8040240000000001</c:v>
                </c:pt>
                <c:pt idx="29">
                  <c:v>-3.9888479999999999</c:v>
                </c:pt>
                <c:pt idx="30">
                  <c:v>-4.2134150000000004</c:v>
                </c:pt>
                <c:pt idx="31">
                  <c:v>-4.4416599999999997</c:v>
                </c:pt>
                <c:pt idx="32">
                  <c:v>-4.6466060000000002</c:v>
                </c:pt>
                <c:pt idx="33">
                  <c:v>-4.9048670000000003</c:v>
                </c:pt>
                <c:pt idx="34">
                  <c:v>-5.1079480000000004</c:v>
                </c:pt>
                <c:pt idx="35">
                  <c:v>-5.3283139999999998</c:v>
                </c:pt>
                <c:pt idx="36">
                  <c:v>-5.539631</c:v>
                </c:pt>
                <c:pt idx="37">
                  <c:v>-5.7459740000000004</c:v>
                </c:pt>
                <c:pt idx="38">
                  <c:v>-5.9937690000000003</c:v>
                </c:pt>
                <c:pt idx="39">
                  <c:v>-6.1973710000000004</c:v>
                </c:pt>
                <c:pt idx="40">
                  <c:v>-6.3618129999999997</c:v>
                </c:pt>
                <c:pt idx="41">
                  <c:v>-6.5956729999999997</c:v>
                </c:pt>
                <c:pt idx="42">
                  <c:v>-6.8442040000000004</c:v>
                </c:pt>
                <c:pt idx="43">
                  <c:v>-7.0953390000000001</c:v>
                </c:pt>
                <c:pt idx="44">
                  <c:v>-7.352589</c:v>
                </c:pt>
                <c:pt idx="45">
                  <c:v>-7.5811080000000004</c:v>
                </c:pt>
                <c:pt idx="46">
                  <c:v>-7.8178330000000003</c:v>
                </c:pt>
                <c:pt idx="47">
                  <c:v>-8.0373739999999998</c:v>
                </c:pt>
                <c:pt idx="48">
                  <c:v>-8.2951490000000003</c:v>
                </c:pt>
                <c:pt idx="49">
                  <c:v>-8.5612049999999993</c:v>
                </c:pt>
                <c:pt idx="50">
                  <c:v>-8.7818509999999996</c:v>
                </c:pt>
                <c:pt idx="51">
                  <c:v>-9.0653740000000003</c:v>
                </c:pt>
                <c:pt idx="52">
                  <c:v>-9.3480489999999996</c:v>
                </c:pt>
                <c:pt idx="53">
                  <c:v>-9.6254519999999992</c:v>
                </c:pt>
                <c:pt idx="54">
                  <c:v>-9.8870179999999994</c:v>
                </c:pt>
                <c:pt idx="55">
                  <c:v>-10.195729999999999</c:v>
                </c:pt>
                <c:pt idx="56">
                  <c:v>-10.44238</c:v>
                </c:pt>
                <c:pt idx="57">
                  <c:v>-10.69805</c:v>
                </c:pt>
                <c:pt idx="58">
                  <c:v>-11.0181</c:v>
                </c:pt>
                <c:pt idx="59">
                  <c:v>-11.266450000000001</c:v>
                </c:pt>
                <c:pt idx="60">
                  <c:v>-11.57461</c:v>
                </c:pt>
                <c:pt idx="61">
                  <c:v>-11.921519999999999</c:v>
                </c:pt>
                <c:pt idx="62">
                  <c:v>-12.203279999999999</c:v>
                </c:pt>
                <c:pt idx="63">
                  <c:v>-12.48568</c:v>
                </c:pt>
                <c:pt idx="64">
                  <c:v>-12.819940000000001</c:v>
                </c:pt>
                <c:pt idx="65">
                  <c:v>-13.205170000000001</c:v>
                </c:pt>
                <c:pt idx="66">
                  <c:v>-13.57568</c:v>
                </c:pt>
                <c:pt idx="67">
                  <c:v>-13.87664</c:v>
                </c:pt>
                <c:pt idx="68">
                  <c:v>-14.21443</c:v>
                </c:pt>
                <c:pt idx="69">
                  <c:v>-14.58065</c:v>
                </c:pt>
                <c:pt idx="70">
                  <c:v>-14.916119999999999</c:v>
                </c:pt>
                <c:pt idx="71">
                  <c:v>-15.25468</c:v>
                </c:pt>
                <c:pt idx="72">
                  <c:v>-15.572800000000001</c:v>
                </c:pt>
                <c:pt idx="73">
                  <c:v>-15.96988</c:v>
                </c:pt>
                <c:pt idx="74">
                  <c:v>-16.430730000000001</c:v>
                </c:pt>
                <c:pt idx="75">
                  <c:v>-16.82122</c:v>
                </c:pt>
                <c:pt idx="76">
                  <c:v>-17.268280000000001</c:v>
                </c:pt>
                <c:pt idx="77">
                  <c:v>-17.677479999999999</c:v>
                </c:pt>
                <c:pt idx="78">
                  <c:v>-18.077290000000001</c:v>
                </c:pt>
                <c:pt idx="79">
                  <c:v>-18.432220000000001</c:v>
                </c:pt>
                <c:pt idx="80">
                  <c:v>-18.94782</c:v>
                </c:pt>
                <c:pt idx="81">
                  <c:v>-19.398399999999999</c:v>
                </c:pt>
                <c:pt idx="82">
                  <c:v>-19.914999999999999</c:v>
                </c:pt>
                <c:pt idx="83">
                  <c:v>-20.371849999999998</c:v>
                </c:pt>
                <c:pt idx="84">
                  <c:v>-20.817049999999998</c:v>
                </c:pt>
                <c:pt idx="85">
                  <c:v>-21.257750000000001</c:v>
                </c:pt>
                <c:pt idx="86">
                  <c:v>-21.750029999999999</c:v>
                </c:pt>
                <c:pt idx="87">
                  <c:v>-22.213139999999999</c:v>
                </c:pt>
                <c:pt idx="88">
                  <c:v>-22.635400000000001</c:v>
                </c:pt>
                <c:pt idx="89">
                  <c:v>-23.035589999999999</c:v>
                </c:pt>
                <c:pt idx="90">
                  <c:v>-23.47954</c:v>
                </c:pt>
                <c:pt idx="91">
                  <c:v>-23.920580000000001</c:v>
                </c:pt>
                <c:pt idx="92">
                  <c:v>-24.447510000000001</c:v>
                </c:pt>
                <c:pt idx="93">
                  <c:v>-24.852640000000001</c:v>
                </c:pt>
                <c:pt idx="94">
                  <c:v>-25.341539999999998</c:v>
                </c:pt>
                <c:pt idx="95">
                  <c:v>-25.683150000000001</c:v>
                </c:pt>
                <c:pt idx="96">
                  <c:v>-25.965409999999999</c:v>
                </c:pt>
                <c:pt idx="97">
                  <c:v>-26.199090000000002</c:v>
                </c:pt>
                <c:pt idx="98">
                  <c:v>-26.367850000000001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81E-491C-B6A5-9E35909EDB84}"/>
            </c:ext>
          </c:extLst>
        </c:ser>
        <c:ser>
          <c:idx val="8"/>
          <c:order val="10"/>
          <c:tx>
            <c:strRef>
              <c:f>'UMa-6GHz'!$BV$155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-5.7200810000000004</c:v>
                </c:pt>
                <c:pt idx="1">
                  <c:v>-2.5582940000000001</c:v>
                </c:pt>
                <c:pt idx="2">
                  <c:v>-1.812157</c:v>
                </c:pt>
                <c:pt idx="3">
                  <c:v>-1.368614</c:v>
                </c:pt>
                <c:pt idx="4">
                  <c:v>-1.0220739999999999</c:v>
                </c:pt>
                <c:pt idx="5">
                  <c:v>-0.71218300000000001</c:v>
                </c:pt>
                <c:pt idx="6">
                  <c:v>-0.42068480000000003</c:v>
                </c:pt>
                <c:pt idx="7">
                  <c:v>-0.21130370000000001</c:v>
                </c:pt>
                <c:pt idx="8">
                  <c:v>-3.5922999999999997E-2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0.4708157</c:v>
                </c:pt>
                <c:pt idx="12">
                  <c:v>0.64760779999999996</c:v>
                </c:pt>
                <c:pt idx="13">
                  <c:v>0.82691760000000003</c:v>
                </c:pt>
                <c:pt idx="14">
                  <c:v>1.0021800000000001</c:v>
                </c:pt>
                <c:pt idx="15">
                  <c:v>1.176382</c:v>
                </c:pt>
                <c:pt idx="16">
                  <c:v>1.360214</c:v>
                </c:pt>
                <c:pt idx="17">
                  <c:v>1.594376</c:v>
                </c:pt>
                <c:pt idx="18">
                  <c:v>1.770777</c:v>
                </c:pt>
                <c:pt idx="19">
                  <c:v>1.959049</c:v>
                </c:pt>
                <c:pt idx="20">
                  <c:v>2.132835</c:v>
                </c:pt>
                <c:pt idx="21">
                  <c:v>2.3551690000000001</c:v>
                </c:pt>
                <c:pt idx="22">
                  <c:v>2.575628</c:v>
                </c:pt>
                <c:pt idx="23">
                  <c:v>2.8067150000000001</c:v>
                </c:pt>
                <c:pt idx="24">
                  <c:v>3.0017170000000002</c:v>
                </c:pt>
                <c:pt idx="25">
                  <c:v>3.1882440000000001</c:v>
                </c:pt>
                <c:pt idx="26">
                  <c:v>3.432312</c:v>
                </c:pt>
                <c:pt idx="27">
                  <c:v>3.6125639999999999</c:v>
                </c:pt>
                <c:pt idx="28">
                  <c:v>3.8040240000000001</c:v>
                </c:pt>
                <c:pt idx="29">
                  <c:v>3.9888479999999999</c:v>
                </c:pt>
                <c:pt idx="30">
                  <c:v>4.2134150000000004</c:v>
                </c:pt>
                <c:pt idx="31">
                  <c:v>4.4416599999999997</c:v>
                </c:pt>
                <c:pt idx="32">
                  <c:v>4.6466060000000002</c:v>
                </c:pt>
                <c:pt idx="33">
                  <c:v>4.9048670000000003</c:v>
                </c:pt>
                <c:pt idx="34">
                  <c:v>5.1079480000000004</c:v>
                </c:pt>
                <c:pt idx="35">
                  <c:v>5.3283139999999998</c:v>
                </c:pt>
                <c:pt idx="36">
                  <c:v>5.539631</c:v>
                </c:pt>
                <c:pt idx="37">
                  <c:v>5.7459740000000004</c:v>
                </c:pt>
                <c:pt idx="38">
                  <c:v>5.9937690000000003</c:v>
                </c:pt>
                <c:pt idx="39">
                  <c:v>6.1973710000000004</c:v>
                </c:pt>
                <c:pt idx="40">
                  <c:v>6.3618129999999997</c:v>
                </c:pt>
                <c:pt idx="41">
                  <c:v>6.5956729999999997</c:v>
                </c:pt>
                <c:pt idx="42">
                  <c:v>6.8442040000000004</c:v>
                </c:pt>
                <c:pt idx="43">
                  <c:v>7.0953390000000001</c:v>
                </c:pt>
                <c:pt idx="44">
                  <c:v>7.352589</c:v>
                </c:pt>
                <c:pt idx="45">
                  <c:v>7.5811080000000004</c:v>
                </c:pt>
                <c:pt idx="46">
                  <c:v>7.8178330000000003</c:v>
                </c:pt>
                <c:pt idx="47">
                  <c:v>8.0373739999999998</c:v>
                </c:pt>
                <c:pt idx="48">
                  <c:v>8.2951490000000003</c:v>
                </c:pt>
                <c:pt idx="49">
                  <c:v>8.5612049999999993</c:v>
                </c:pt>
                <c:pt idx="50">
                  <c:v>8.7818509999999996</c:v>
                </c:pt>
                <c:pt idx="51">
                  <c:v>9.0653740000000003</c:v>
                </c:pt>
                <c:pt idx="52">
                  <c:v>9.3480489999999996</c:v>
                </c:pt>
                <c:pt idx="53">
                  <c:v>9.6254519999999992</c:v>
                </c:pt>
                <c:pt idx="54">
                  <c:v>9.8870179999999994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10.69805</c:v>
                </c:pt>
                <c:pt idx="58">
                  <c:v>11.0181</c:v>
                </c:pt>
                <c:pt idx="59">
                  <c:v>11.266450000000001</c:v>
                </c:pt>
                <c:pt idx="60">
                  <c:v>11.57461</c:v>
                </c:pt>
                <c:pt idx="61">
                  <c:v>11.921519999999999</c:v>
                </c:pt>
                <c:pt idx="62">
                  <c:v>12.203279999999999</c:v>
                </c:pt>
                <c:pt idx="63">
                  <c:v>12.48568</c:v>
                </c:pt>
                <c:pt idx="64">
                  <c:v>12.819940000000001</c:v>
                </c:pt>
                <c:pt idx="65">
                  <c:v>13.205170000000001</c:v>
                </c:pt>
                <c:pt idx="66">
                  <c:v>13.57568</c:v>
                </c:pt>
                <c:pt idx="67">
                  <c:v>13.87664</c:v>
                </c:pt>
                <c:pt idx="68">
                  <c:v>14.21443</c:v>
                </c:pt>
                <c:pt idx="69">
                  <c:v>14.58065</c:v>
                </c:pt>
                <c:pt idx="70">
                  <c:v>14.916119999999999</c:v>
                </c:pt>
                <c:pt idx="71">
                  <c:v>15.25468</c:v>
                </c:pt>
                <c:pt idx="72">
                  <c:v>15.572800000000001</c:v>
                </c:pt>
                <c:pt idx="73">
                  <c:v>15.96988</c:v>
                </c:pt>
                <c:pt idx="74">
                  <c:v>16.430730000000001</c:v>
                </c:pt>
                <c:pt idx="75">
                  <c:v>16.82122</c:v>
                </c:pt>
                <c:pt idx="76">
                  <c:v>17.268280000000001</c:v>
                </c:pt>
                <c:pt idx="77">
                  <c:v>17.677479999999999</c:v>
                </c:pt>
                <c:pt idx="78">
                  <c:v>18.077290000000001</c:v>
                </c:pt>
                <c:pt idx="79">
                  <c:v>18.432220000000001</c:v>
                </c:pt>
                <c:pt idx="80">
                  <c:v>18.94782</c:v>
                </c:pt>
                <c:pt idx="81">
                  <c:v>19.398399999999999</c:v>
                </c:pt>
                <c:pt idx="82">
                  <c:v>19.914999999999999</c:v>
                </c:pt>
                <c:pt idx="83">
                  <c:v>20.371849999999998</c:v>
                </c:pt>
                <c:pt idx="84">
                  <c:v>20.817049999999998</c:v>
                </c:pt>
                <c:pt idx="85">
                  <c:v>21.257750000000001</c:v>
                </c:pt>
                <c:pt idx="86">
                  <c:v>21.750029999999999</c:v>
                </c:pt>
                <c:pt idx="87">
                  <c:v>22.213139999999999</c:v>
                </c:pt>
                <c:pt idx="88">
                  <c:v>22.635400000000001</c:v>
                </c:pt>
                <c:pt idx="89">
                  <c:v>23.035589999999999</c:v>
                </c:pt>
                <c:pt idx="90">
                  <c:v>23.47954</c:v>
                </c:pt>
                <c:pt idx="91">
                  <c:v>23.920580000000001</c:v>
                </c:pt>
                <c:pt idx="92">
                  <c:v>24.447510000000001</c:v>
                </c:pt>
                <c:pt idx="93">
                  <c:v>24.852640000000001</c:v>
                </c:pt>
                <c:pt idx="94">
                  <c:v>25.341539999999998</c:v>
                </c:pt>
                <c:pt idx="95">
                  <c:v>25.683150000000001</c:v>
                </c:pt>
                <c:pt idx="96">
                  <c:v>25.965409999999999</c:v>
                </c:pt>
                <c:pt idx="97">
                  <c:v>26.199090000000002</c:v>
                </c:pt>
                <c:pt idx="98">
                  <c:v>26.367850000000001</c:v>
                </c:pt>
              </c:numCache>
            </c:numRef>
          </c:xVal>
          <c:yVal>
            <c:numRef>
              <c:f>'UMa-6GHz'!$BV$156:$BV$254</c:f>
              <c:numCache>
                <c:formatCode>0.000_ </c:formatCode>
                <c:ptCount val="99"/>
                <c:pt idx="0">
                  <c:v>5.7200810000000004</c:v>
                </c:pt>
                <c:pt idx="1">
                  <c:v>2.5582940000000001</c:v>
                </c:pt>
                <c:pt idx="2">
                  <c:v>1.812157</c:v>
                </c:pt>
                <c:pt idx="3">
                  <c:v>1.368614</c:v>
                </c:pt>
                <c:pt idx="4">
                  <c:v>1.0220739999999999</c:v>
                </c:pt>
                <c:pt idx="5">
                  <c:v>0.71218300000000001</c:v>
                </c:pt>
                <c:pt idx="6">
                  <c:v>0.42068480000000003</c:v>
                </c:pt>
                <c:pt idx="7">
                  <c:v>0.21130370000000001</c:v>
                </c:pt>
                <c:pt idx="8">
                  <c:v>3.5922999999999997E-2</c:v>
                </c:pt>
                <c:pt idx="9">
                  <c:v>-0.1303463</c:v>
                </c:pt>
                <c:pt idx="10">
                  <c:v>-0.28147319999999998</c:v>
                </c:pt>
                <c:pt idx="11">
                  <c:v>-0.4708157</c:v>
                </c:pt>
                <c:pt idx="12">
                  <c:v>-0.64760779999999996</c:v>
                </c:pt>
                <c:pt idx="13">
                  <c:v>-0.82691760000000003</c:v>
                </c:pt>
                <c:pt idx="14">
                  <c:v>-1.0021800000000001</c:v>
                </c:pt>
                <c:pt idx="15">
                  <c:v>-1.176382</c:v>
                </c:pt>
                <c:pt idx="16">
                  <c:v>-1.360214</c:v>
                </c:pt>
                <c:pt idx="17">
                  <c:v>-1.594376</c:v>
                </c:pt>
                <c:pt idx="18">
                  <c:v>-1.770777</c:v>
                </c:pt>
                <c:pt idx="19">
                  <c:v>-1.959049</c:v>
                </c:pt>
                <c:pt idx="20">
                  <c:v>-2.132835</c:v>
                </c:pt>
                <c:pt idx="21">
                  <c:v>-2.3551690000000001</c:v>
                </c:pt>
                <c:pt idx="22">
                  <c:v>-2.575628</c:v>
                </c:pt>
                <c:pt idx="23">
                  <c:v>-2.8067150000000001</c:v>
                </c:pt>
                <c:pt idx="24">
                  <c:v>-3.0017170000000002</c:v>
                </c:pt>
                <c:pt idx="25">
                  <c:v>-3.1882440000000001</c:v>
                </c:pt>
                <c:pt idx="26">
                  <c:v>-3.432312</c:v>
                </c:pt>
                <c:pt idx="27">
                  <c:v>-3.6125639999999999</c:v>
                </c:pt>
                <c:pt idx="28">
                  <c:v>-3.8040240000000001</c:v>
                </c:pt>
                <c:pt idx="29">
                  <c:v>-3.9888479999999999</c:v>
                </c:pt>
                <c:pt idx="30">
                  <c:v>-4.2134150000000004</c:v>
                </c:pt>
                <c:pt idx="31">
                  <c:v>-4.4416599999999997</c:v>
                </c:pt>
                <c:pt idx="32">
                  <c:v>-4.6466060000000002</c:v>
                </c:pt>
                <c:pt idx="33">
                  <c:v>-4.9048670000000003</c:v>
                </c:pt>
                <c:pt idx="34">
                  <c:v>-5.1079480000000004</c:v>
                </c:pt>
                <c:pt idx="35">
                  <c:v>-5.3283139999999998</c:v>
                </c:pt>
                <c:pt idx="36">
                  <c:v>-5.539631</c:v>
                </c:pt>
                <c:pt idx="37">
                  <c:v>-5.7459740000000004</c:v>
                </c:pt>
                <c:pt idx="38">
                  <c:v>-5.9937690000000003</c:v>
                </c:pt>
                <c:pt idx="39">
                  <c:v>-6.1973710000000004</c:v>
                </c:pt>
                <c:pt idx="40">
                  <c:v>-6.3618129999999997</c:v>
                </c:pt>
                <c:pt idx="41">
                  <c:v>-6.5956729999999997</c:v>
                </c:pt>
                <c:pt idx="42">
                  <c:v>-6.8442040000000004</c:v>
                </c:pt>
                <c:pt idx="43">
                  <c:v>-7.0953390000000001</c:v>
                </c:pt>
                <c:pt idx="44">
                  <c:v>-7.352589</c:v>
                </c:pt>
                <c:pt idx="45">
                  <c:v>-7.5811080000000004</c:v>
                </c:pt>
                <c:pt idx="46">
                  <c:v>-7.8178330000000003</c:v>
                </c:pt>
                <c:pt idx="47">
                  <c:v>-8.0373739999999998</c:v>
                </c:pt>
                <c:pt idx="48">
                  <c:v>-8.2951490000000003</c:v>
                </c:pt>
                <c:pt idx="49">
                  <c:v>-8.5612049999999993</c:v>
                </c:pt>
                <c:pt idx="50">
                  <c:v>-8.7818509999999996</c:v>
                </c:pt>
                <c:pt idx="51">
                  <c:v>-9.0653740000000003</c:v>
                </c:pt>
                <c:pt idx="52">
                  <c:v>-9.3480489999999996</c:v>
                </c:pt>
                <c:pt idx="53">
                  <c:v>-9.6254519999999992</c:v>
                </c:pt>
                <c:pt idx="54">
                  <c:v>-9.8870179999999994</c:v>
                </c:pt>
                <c:pt idx="55">
                  <c:v>-10.195729999999999</c:v>
                </c:pt>
                <c:pt idx="56">
                  <c:v>-10.44238</c:v>
                </c:pt>
                <c:pt idx="57">
                  <c:v>-10.69805</c:v>
                </c:pt>
                <c:pt idx="58">
                  <c:v>-11.0181</c:v>
                </c:pt>
                <c:pt idx="59">
                  <c:v>-11.266450000000001</c:v>
                </c:pt>
                <c:pt idx="60">
                  <c:v>-11.57461</c:v>
                </c:pt>
                <c:pt idx="61">
                  <c:v>-11.921519999999999</c:v>
                </c:pt>
                <c:pt idx="62">
                  <c:v>-12.203279999999999</c:v>
                </c:pt>
                <c:pt idx="63">
                  <c:v>-12.48568</c:v>
                </c:pt>
                <c:pt idx="64">
                  <c:v>-12.819940000000001</c:v>
                </c:pt>
                <c:pt idx="65">
                  <c:v>-13.205170000000001</c:v>
                </c:pt>
                <c:pt idx="66">
                  <c:v>-13.57568</c:v>
                </c:pt>
                <c:pt idx="67">
                  <c:v>-13.87664</c:v>
                </c:pt>
                <c:pt idx="68">
                  <c:v>-14.21443</c:v>
                </c:pt>
                <c:pt idx="69">
                  <c:v>-14.58065</c:v>
                </c:pt>
                <c:pt idx="70">
                  <c:v>-14.916119999999999</c:v>
                </c:pt>
                <c:pt idx="71">
                  <c:v>-15.25468</c:v>
                </c:pt>
                <c:pt idx="72">
                  <c:v>-15.572800000000001</c:v>
                </c:pt>
                <c:pt idx="73">
                  <c:v>-15.96988</c:v>
                </c:pt>
                <c:pt idx="74">
                  <c:v>-16.430730000000001</c:v>
                </c:pt>
                <c:pt idx="75">
                  <c:v>-16.82122</c:v>
                </c:pt>
                <c:pt idx="76">
                  <c:v>-17.268280000000001</c:v>
                </c:pt>
                <c:pt idx="77">
                  <c:v>-17.677479999999999</c:v>
                </c:pt>
                <c:pt idx="78">
                  <c:v>-18.077290000000001</c:v>
                </c:pt>
                <c:pt idx="79">
                  <c:v>-18.432220000000001</c:v>
                </c:pt>
                <c:pt idx="80">
                  <c:v>-18.94782</c:v>
                </c:pt>
                <c:pt idx="81">
                  <c:v>-19.398399999999999</c:v>
                </c:pt>
                <c:pt idx="82">
                  <c:v>-19.914999999999999</c:v>
                </c:pt>
                <c:pt idx="83">
                  <c:v>-20.371849999999998</c:v>
                </c:pt>
                <c:pt idx="84">
                  <c:v>-20.817049999999998</c:v>
                </c:pt>
                <c:pt idx="85">
                  <c:v>-21.257750000000001</c:v>
                </c:pt>
                <c:pt idx="86">
                  <c:v>-21.750029999999999</c:v>
                </c:pt>
                <c:pt idx="87">
                  <c:v>-22.213139999999999</c:v>
                </c:pt>
                <c:pt idx="88">
                  <c:v>-22.635400000000001</c:v>
                </c:pt>
                <c:pt idx="89">
                  <c:v>-23.035589999999999</c:v>
                </c:pt>
                <c:pt idx="90">
                  <c:v>-23.47954</c:v>
                </c:pt>
                <c:pt idx="91">
                  <c:v>-23.920580000000001</c:v>
                </c:pt>
                <c:pt idx="92">
                  <c:v>-24.447510000000001</c:v>
                </c:pt>
                <c:pt idx="93">
                  <c:v>-24.852640000000001</c:v>
                </c:pt>
                <c:pt idx="94">
                  <c:v>-25.341539999999998</c:v>
                </c:pt>
                <c:pt idx="95">
                  <c:v>-25.683150000000001</c:v>
                </c:pt>
                <c:pt idx="96">
                  <c:v>-25.965409999999999</c:v>
                </c:pt>
                <c:pt idx="97">
                  <c:v>-26.199090000000002</c:v>
                </c:pt>
                <c:pt idx="98">
                  <c:v>-26.367850000000001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81E-491C-B6A5-9E35909EDB84}"/>
            </c:ext>
          </c:extLst>
        </c:ser>
        <c:ser>
          <c:idx val="12"/>
          <c:order val="11"/>
          <c:tx>
            <c:strRef>
              <c:f>'UMa-6GHz'!$BW$155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-5.7200810000000004</c:v>
                </c:pt>
                <c:pt idx="1">
                  <c:v>-2.5582940000000001</c:v>
                </c:pt>
                <c:pt idx="2">
                  <c:v>-1.812157</c:v>
                </c:pt>
                <c:pt idx="3">
                  <c:v>-1.368614</c:v>
                </c:pt>
                <c:pt idx="4">
                  <c:v>-1.0220739999999999</c:v>
                </c:pt>
                <c:pt idx="5">
                  <c:v>-0.71218300000000001</c:v>
                </c:pt>
                <c:pt idx="6">
                  <c:v>-0.42068480000000003</c:v>
                </c:pt>
                <c:pt idx="7">
                  <c:v>-0.21130370000000001</c:v>
                </c:pt>
                <c:pt idx="8">
                  <c:v>-3.5922999999999997E-2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0.4708157</c:v>
                </c:pt>
                <c:pt idx="12">
                  <c:v>0.64760779999999996</c:v>
                </c:pt>
                <c:pt idx="13">
                  <c:v>0.82691760000000003</c:v>
                </c:pt>
                <c:pt idx="14">
                  <c:v>1.0021800000000001</c:v>
                </c:pt>
                <c:pt idx="15">
                  <c:v>1.176382</c:v>
                </c:pt>
                <c:pt idx="16">
                  <c:v>1.360214</c:v>
                </c:pt>
                <c:pt idx="17">
                  <c:v>1.594376</c:v>
                </c:pt>
                <c:pt idx="18">
                  <c:v>1.770777</c:v>
                </c:pt>
                <c:pt idx="19">
                  <c:v>1.959049</c:v>
                </c:pt>
                <c:pt idx="20">
                  <c:v>2.132835</c:v>
                </c:pt>
                <c:pt idx="21">
                  <c:v>2.3551690000000001</c:v>
                </c:pt>
                <c:pt idx="22">
                  <c:v>2.575628</c:v>
                </c:pt>
                <c:pt idx="23">
                  <c:v>2.8067150000000001</c:v>
                </c:pt>
                <c:pt idx="24">
                  <c:v>3.0017170000000002</c:v>
                </c:pt>
                <c:pt idx="25">
                  <c:v>3.1882440000000001</c:v>
                </c:pt>
                <c:pt idx="26">
                  <c:v>3.432312</c:v>
                </c:pt>
                <c:pt idx="27">
                  <c:v>3.6125639999999999</c:v>
                </c:pt>
                <c:pt idx="28">
                  <c:v>3.8040240000000001</c:v>
                </c:pt>
                <c:pt idx="29">
                  <c:v>3.9888479999999999</c:v>
                </c:pt>
                <c:pt idx="30">
                  <c:v>4.2134150000000004</c:v>
                </c:pt>
                <c:pt idx="31">
                  <c:v>4.4416599999999997</c:v>
                </c:pt>
                <c:pt idx="32">
                  <c:v>4.6466060000000002</c:v>
                </c:pt>
                <c:pt idx="33">
                  <c:v>4.9048670000000003</c:v>
                </c:pt>
                <c:pt idx="34">
                  <c:v>5.1079480000000004</c:v>
                </c:pt>
                <c:pt idx="35">
                  <c:v>5.3283139999999998</c:v>
                </c:pt>
                <c:pt idx="36">
                  <c:v>5.539631</c:v>
                </c:pt>
                <c:pt idx="37">
                  <c:v>5.7459740000000004</c:v>
                </c:pt>
                <c:pt idx="38">
                  <c:v>5.9937690000000003</c:v>
                </c:pt>
                <c:pt idx="39">
                  <c:v>6.1973710000000004</c:v>
                </c:pt>
                <c:pt idx="40">
                  <c:v>6.3618129999999997</c:v>
                </c:pt>
                <c:pt idx="41">
                  <c:v>6.5956729999999997</c:v>
                </c:pt>
                <c:pt idx="42">
                  <c:v>6.8442040000000004</c:v>
                </c:pt>
                <c:pt idx="43">
                  <c:v>7.0953390000000001</c:v>
                </c:pt>
                <c:pt idx="44">
                  <c:v>7.352589</c:v>
                </c:pt>
                <c:pt idx="45">
                  <c:v>7.5811080000000004</c:v>
                </c:pt>
                <c:pt idx="46">
                  <c:v>7.8178330000000003</c:v>
                </c:pt>
                <c:pt idx="47">
                  <c:v>8.0373739999999998</c:v>
                </c:pt>
                <c:pt idx="48">
                  <c:v>8.2951490000000003</c:v>
                </c:pt>
                <c:pt idx="49">
                  <c:v>8.5612049999999993</c:v>
                </c:pt>
                <c:pt idx="50">
                  <c:v>8.7818509999999996</c:v>
                </c:pt>
                <c:pt idx="51">
                  <c:v>9.0653740000000003</c:v>
                </c:pt>
                <c:pt idx="52">
                  <c:v>9.3480489999999996</c:v>
                </c:pt>
                <c:pt idx="53">
                  <c:v>9.6254519999999992</c:v>
                </c:pt>
                <c:pt idx="54">
                  <c:v>9.8870179999999994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10.69805</c:v>
                </c:pt>
                <c:pt idx="58">
                  <c:v>11.0181</c:v>
                </c:pt>
                <c:pt idx="59">
                  <c:v>11.266450000000001</c:v>
                </c:pt>
                <c:pt idx="60">
                  <c:v>11.57461</c:v>
                </c:pt>
                <c:pt idx="61">
                  <c:v>11.921519999999999</c:v>
                </c:pt>
                <c:pt idx="62">
                  <c:v>12.203279999999999</c:v>
                </c:pt>
                <c:pt idx="63">
                  <c:v>12.48568</c:v>
                </c:pt>
                <c:pt idx="64">
                  <c:v>12.819940000000001</c:v>
                </c:pt>
                <c:pt idx="65">
                  <c:v>13.205170000000001</c:v>
                </c:pt>
                <c:pt idx="66">
                  <c:v>13.57568</c:v>
                </c:pt>
                <c:pt idx="67">
                  <c:v>13.87664</c:v>
                </c:pt>
                <c:pt idx="68">
                  <c:v>14.21443</c:v>
                </c:pt>
                <c:pt idx="69">
                  <c:v>14.58065</c:v>
                </c:pt>
                <c:pt idx="70">
                  <c:v>14.916119999999999</c:v>
                </c:pt>
                <c:pt idx="71">
                  <c:v>15.25468</c:v>
                </c:pt>
                <c:pt idx="72">
                  <c:v>15.572800000000001</c:v>
                </c:pt>
                <c:pt idx="73">
                  <c:v>15.96988</c:v>
                </c:pt>
                <c:pt idx="74">
                  <c:v>16.430730000000001</c:v>
                </c:pt>
                <c:pt idx="75">
                  <c:v>16.82122</c:v>
                </c:pt>
                <c:pt idx="76">
                  <c:v>17.268280000000001</c:v>
                </c:pt>
                <c:pt idx="77">
                  <c:v>17.677479999999999</c:v>
                </c:pt>
                <c:pt idx="78">
                  <c:v>18.077290000000001</c:v>
                </c:pt>
                <c:pt idx="79">
                  <c:v>18.432220000000001</c:v>
                </c:pt>
                <c:pt idx="80">
                  <c:v>18.94782</c:v>
                </c:pt>
                <c:pt idx="81">
                  <c:v>19.398399999999999</c:v>
                </c:pt>
                <c:pt idx="82">
                  <c:v>19.914999999999999</c:v>
                </c:pt>
                <c:pt idx="83">
                  <c:v>20.371849999999998</c:v>
                </c:pt>
                <c:pt idx="84">
                  <c:v>20.817049999999998</c:v>
                </c:pt>
                <c:pt idx="85">
                  <c:v>21.257750000000001</c:v>
                </c:pt>
                <c:pt idx="86">
                  <c:v>21.750029999999999</c:v>
                </c:pt>
                <c:pt idx="87">
                  <c:v>22.213139999999999</c:v>
                </c:pt>
                <c:pt idx="88">
                  <c:v>22.635400000000001</c:v>
                </c:pt>
                <c:pt idx="89">
                  <c:v>23.035589999999999</c:v>
                </c:pt>
                <c:pt idx="90">
                  <c:v>23.47954</c:v>
                </c:pt>
                <c:pt idx="91">
                  <c:v>23.920580000000001</c:v>
                </c:pt>
                <c:pt idx="92">
                  <c:v>24.447510000000001</c:v>
                </c:pt>
                <c:pt idx="93">
                  <c:v>24.852640000000001</c:v>
                </c:pt>
                <c:pt idx="94">
                  <c:v>25.341539999999998</c:v>
                </c:pt>
                <c:pt idx="95">
                  <c:v>25.683150000000001</c:v>
                </c:pt>
                <c:pt idx="96">
                  <c:v>25.965409999999999</c:v>
                </c:pt>
                <c:pt idx="97">
                  <c:v>26.199090000000002</c:v>
                </c:pt>
                <c:pt idx="98">
                  <c:v>26.367850000000001</c:v>
                </c:pt>
              </c:numCache>
            </c:numRef>
          </c:xVal>
          <c:yVal>
            <c:numRef>
              <c:f>'UMa-6GHz'!$BW$156:$BW$254</c:f>
              <c:numCache>
                <c:formatCode>0.000_ </c:formatCode>
                <c:ptCount val="99"/>
                <c:pt idx="0">
                  <c:v>5.7200810000000004</c:v>
                </c:pt>
                <c:pt idx="1">
                  <c:v>2.5582940000000001</c:v>
                </c:pt>
                <c:pt idx="2">
                  <c:v>1.812157</c:v>
                </c:pt>
                <c:pt idx="3">
                  <c:v>1.368614</c:v>
                </c:pt>
                <c:pt idx="4">
                  <c:v>1.0220739999999999</c:v>
                </c:pt>
                <c:pt idx="5">
                  <c:v>0.71218300000000001</c:v>
                </c:pt>
                <c:pt idx="6">
                  <c:v>0.42068480000000003</c:v>
                </c:pt>
                <c:pt idx="7">
                  <c:v>0.21130370000000001</c:v>
                </c:pt>
                <c:pt idx="8">
                  <c:v>3.5922999999999997E-2</c:v>
                </c:pt>
                <c:pt idx="9">
                  <c:v>-0.1303463</c:v>
                </c:pt>
                <c:pt idx="10">
                  <c:v>-0.28147319999999998</c:v>
                </c:pt>
                <c:pt idx="11">
                  <c:v>-0.4708157</c:v>
                </c:pt>
                <c:pt idx="12">
                  <c:v>-0.64760779999999996</c:v>
                </c:pt>
                <c:pt idx="13">
                  <c:v>-0.82691760000000003</c:v>
                </c:pt>
                <c:pt idx="14">
                  <c:v>-1.0021800000000001</c:v>
                </c:pt>
                <c:pt idx="15">
                  <c:v>-1.176382</c:v>
                </c:pt>
                <c:pt idx="16">
                  <c:v>-1.360214</c:v>
                </c:pt>
                <c:pt idx="17">
                  <c:v>-1.594376</c:v>
                </c:pt>
                <c:pt idx="18">
                  <c:v>-1.770777</c:v>
                </c:pt>
                <c:pt idx="19">
                  <c:v>-1.959049</c:v>
                </c:pt>
                <c:pt idx="20">
                  <c:v>-2.132835</c:v>
                </c:pt>
                <c:pt idx="21">
                  <c:v>-2.3551690000000001</c:v>
                </c:pt>
                <c:pt idx="22">
                  <c:v>-2.575628</c:v>
                </c:pt>
                <c:pt idx="23">
                  <c:v>-2.8067150000000001</c:v>
                </c:pt>
                <c:pt idx="24">
                  <c:v>-3.0017170000000002</c:v>
                </c:pt>
                <c:pt idx="25">
                  <c:v>-3.1882440000000001</c:v>
                </c:pt>
                <c:pt idx="26">
                  <c:v>-3.432312</c:v>
                </c:pt>
                <c:pt idx="27">
                  <c:v>-3.6125639999999999</c:v>
                </c:pt>
                <c:pt idx="28">
                  <c:v>-3.8040240000000001</c:v>
                </c:pt>
                <c:pt idx="29">
                  <c:v>-3.9888479999999999</c:v>
                </c:pt>
                <c:pt idx="30">
                  <c:v>-4.2134150000000004</c:v>
                </c:pt>
                <c:pt idx="31">
                  <c:v>-4.4416599999999997</c:v>
                </c:pt>
                <c:pt idx="32">
                  <c:v>-4.6466060000000002</c:v>
                </c:pt>
                <c:pt idx="33">
                  <c:v>-4.9048670000000003</c:v>
                </c:pt>
                <c:pt idx="34">
                  <c:v>-5.1079480000000004</c:v>
                </c:pt>
                <c:pt idx="35">
                  <c:v>-5.3283139999999998</c:v>
                </c:pt>
                <c:pt idx="36">
                  <c:v>-5.539631</c:v>
                </c:pt>
                <c:pt idx="37">
                  <c:v>-5.7459740000000004</c:v>
                </c:pt>
                <c:pt idx="38">
                  <c:v>-5.9937690000000003</c:v>
                </c:pt>
                <c:pt idx="39">
                  <c:v>-6.1973710000000004</c:v>
                </c:pt>
                <c:pt idx="40">
                  <c:v>-6.3618129999999997</c:v>
                </c:pt>
                <c:pt idx="41">
                  <c:v>-6.5956729999999997</c:v>
                </c:pt>
                <c:pt idx="42">
                  <c:v>-6.8442040000000004</c:v>
                </c:pt>
                <c:pt idx="43">
                  <c:v>-7.0953390000000001</c:v>
                </c:pt>
                <c:pt idx="44">
                  <c:v>-7.352589</c:v>
                </c:pt>
                <c:pt idx="45">
                  <c:v>-7.5811080000000004</c:v>
                </c:pt>
                <c:pt idx="46">
                  <c:v>-7.8178330000000003</c:v>
                </c:pt>
                <c:pt idx="47">
                  <c:v>-8.0373739999999998</c:v>
                </c:pt>
                <c:pt idx="48">
                  <c:v>-8.2951490000000003</c:v>
                </c:pt>
                <c:pt idx="49">
                  <c:v>-8.5612049999999993</c:v>
                </c:pt>
                <c:pt idx="50">
                  <c:v>-8.7818509999999996</c:v>
                </c:pt>
                <c:pt idx="51">
                  <c:v>-9.0653740000000003</c:v>
                </c:pt>
                <c:pt idx="52">
                  <c:v>-9.3480489999999996</c:v>
                </c:pt>
                <c:pt idx="53">
                  <c:v>-9.6254519999999992</c:v>
                </c:pt>
                <c:pt idx="54">
                  <c:v>-9.8870179999999994</c:v>
                </c:pt>
                <c:pt idx="55">
                  <c:v>-10.195729999999999</c:v>
                </c:pt>
                <c:pt idx="56">
                  <c:v>-10.44238</c:v>
                </c:pt>
                <c:pt idx="57">
                  <c:v>-10.69805</c:v>
                </c:pt>
                <c:pt idx="58">
                  <c:v>-11.0181</c:v>
                </c:pt>
                <c:pt idx="59">
                  <c:v>-11.266450000000001</c:v>
                </c:pt>
                <c:pt idx="60">
                  <c:v>-11.57461</c:v>
                </c:pt>
                <c:pt idx="61">
                  <c:v>-11.921519999999999</c:v>
                </c:pt>
                <c:pt idx="62">
                  <c:v>-12.203279999999999</c:v>
                </c:pt>
                <c:pt idx="63">
                  <c:v>-12.48568</c:v>
                </c:pt>
                <c:pt idx="64">
                  <c:v>-12.819940000000001</c:v>
                </c:pt>
                <c:pt idx="65">
                  <c:v>-13.205170000000001</c:v>
                </c:pt>
                <c:pt idx="66">
                  <c:v>-13.57568</c:v>
                </c:pt>
                <c:pt idx="67">
                  <c:v>-13.87664</c:v>
                </c:pt>
                <c:pt idx="68">
                  <c:v>-14.21443</c:v>
                </c:pt>
                <c:pt idx="69">
                  <c:v>-14.58065</c:v>
                </c:pt>
                <c:pt idx="70">
                  <c:v>-14.916119999999999</c:v>
                </c:pt>
                <c:pt idx="71">
                  <c:v>-15.25468</c:v>
                </c:pt>
                <c:pt idx="72">
                  <c:v>-15.572800000000001</c:v>
                </c:pt>
                <c:pt idx="73">
                  <c:v>-15.96988</c:v>
                </c:pt>
                <c:pt idx="74">
                  <c:v>-16.430730000000001</c:v>
                </c:pt>
                <c:pt idx="75">
                  <c:v>-16.82122</c:v>
                </c:pt>
                <c:pt idx="76">
                  <c:v>-17.268280000000001</c:v>
                </c:pt>
                <c:pt idx="77">
                  <c:v>-17.677479999999999</c:v>
                </c:pt>
                <c:pt idx="78">
                  <c:v>-18.077290000000001</c:v>
                </c:pt>
                <c:pt idx="79">
                  <c:v>-18.432220000000001</c:v>
                </c:pt>
                <c:pt idx="80">
                  <c:v>-18.94782</c:v>
                </c:pt>
                <c:pt idx="81">
                  <c:v>-19.398399999999999</c:v>
                </c:pt>
                <c:pt idx="82">
                  <c:v>-19.914999999999999</c:v>
                </c:pt>
                <c:pt idx="83">
                  <c:v>-20.371849999999998</c:v>
                </c:pt>
                <c:pt idx="84">
                  <c:v>-20.817049999999998</c:v>
                </c:pt>
                <c:pt idx="85">
                  <c:v>-21.257750000000001</c:v>
                </c:pt>
                <c:pt idx="86">
                  <c:v>-21.750029999999999</c:v>
                </c:pt>
                <c:pt idx="87">
                  <c:v>-22.213139999999999</c:v>
                </c:pt>
                <c:pt idx="88">
                  <c:v>-22.635400000000001</c:v>
                </c:pt>
                <c:pt idx="89">
                  <c:v>-23.035589999999999</c:v>
                </c:pt>
                <c:pt idx="90">
                  <c:v>-23.47954</c:v>
                </c:pt>
                <c:pt idx="91">
                  <c:v>-23.920580000000001</c:v>
                </c:pt>
                <c:pt idx="92">
                  <c:v>-24.447510000000001</c:v>
                </c:pt>
                <c:pt idx="93">
                  <c:v>-24.852640000000001</c:v>
                </c:pt>
                <c:pt idx="94">
                  <c:v>-25.341539999999998</c:v>
                </c:pt>
                <c:pt idx="95">
                  <c:v>-25.683150000000001</c:v>
                </c:pt>
                <c:pt idx="96">
                  <c:v>-25.965409999999999</c:v>
                </c:pt>
                <c:pt idx="97">
                  <c:v>-26.199090000000002</c:v>
                </c:pt>
                <c:pt idx="98">
                  <c:v>-26.367850000000001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81E-491C-B6A5-9E35909EDB84}"/>
            </c:ext>
          </c:extLst>
        </c:ser>
        <c:ser>
          <c:idx val="10"/>
          <c:order val="12"/>
          <c:tx>
            <c:strRef>
              <c:f>'UMa-6GHz'!$BX$155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-5.7200810000000004</c:v>
                </c:pt>
                <c:pt idx="1">
                  <c:v>-2.5582940000000001</c:v>
                </c:pt>
                <c:pt idx="2">
                  <c:v>-1.812157</c:v>
                </c:pt>
                <c:pt idx="3">
                  <c:v>-1.368614</c:v>
                </c:pt>
                <c:pt idx="4">
                  <c:v>-1.0220739999999999</c:v>
                </c:pt>
                <c:pt idx="5">
                  <c:v>-0.71218300000000001</c:v>
                </c:pt>
                <c:pt idx="6">
                  <c:v>-0.42068480000000003</c:v>
                </c:pt>
                <c:pt idx="7">
                  <c:v>-0.21130370000000001</c:v>
                </c:pt>
                <c:pt idx="8">
                  <c:v>-3.5922999999999997E-2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0.4708157</c:v>
                </c:pt>
                <c:pt idx="12">
                  <c:v>0.64760779999999996</c:v>
                </c:pt>
                <c:pt idx="13">
                  <c:v>0.82691760000000003</c:v>
                </c:pt>
                <c:pt idx="14">
                  <c:v>1.0021800000000001</c:v>
                </c:pt>
                <c:pt idx="15">
                  <c:v>1.176382</c:v>
                </c:pt>
                <c:pt idx="16">
                  <c:v>1.360214</c:v>
                </c:pt>
                <c:pt idx="17">
                  <c:v>1.594376</c:v>
                </c:pt>
                <c:pt idx="18">
                  <c:v>1.770777</c:v>
                </c:pt>
                <c:pt idx="19">
                  <c:v>1.959049</c:v>
                </c:pt>
                <c:pt idx="20">
                  <c:v>2.132835</c:v>
                </c:pt>
                <c:pt idx="21">
                  <c:v>2.3551690000000001</c:v>
                </c:pt>
                <c:pt idx="22">
                  <c:v>2.575628</c:v>
                </c:pt>
                <c:pt idx="23">
                  <c:v>2.8067150000000001</c:v>
                </c:pt>
                <c:pt idx="24">
                  <c:v>3.0017170000000002</c:v>
                </c:pt>
                <c:pt idx="25">
                  <c:v>3.1882440000000001</c:v>
                </c:pt>
                <c:pt idx="26">
                  <c:v>3.432312</c:v>
                </c:pt>
                <c:pt idx="27">
                  <c:v>3.6125639999999999</c:v>
                </c:pt>
                <c:pt idx="28">
                  <c:v>3.8040240000000001</c:v>
                </c:pt>
                <c:pt idx="29">
                  <c:v>3.9888479999999999</c:v>
                </c:pt>
                <c:pt idx="30">
                  <c:v>4.2134150000000004</c:v>
                </c:pt>
                <c:pt idx="31">
                  <c:v>4.4416599999999997</c:v>
                </c:pt>
                <c:pt idx="32">
                  <c:v>4.6466060000000002</c:v>
                </c:pt>
                <c:pt idx="33">
                  <c:v>4.9048670000000003</c:v>
                </c:pt>
                <c:pt idx="34">
                  <c:v>5.1079480000000004</c:v>
                </c:pt>
                <c:pt idx="35">
                  <c:v>5.3283139999999998</c:v>
                </c:pt>
                <c:pt idx="36">
                  <c:v>5.539631</c:v>
                </c:pt>
                <c:pt idx="37">
                  <c:v>5.7459740000000004</c:v>
                </c:pt>
                <c:pt idx="38">
                  <c:v>5.9937690000000003</c:v>
                </c:pt>
                <c:pt idx="39">
                  <c:v>6.1973710000000004</c:v>
                </c:pt>
                <c:pt idx="40">
                  <c:v>6.3618129999999997</c:v>
                </c:pt>
                <c:pt idx="41">
                  <c:v>6.5956729999999997</c:v>
                </c:pt>
                <c:pt idx="42">
                  <c:v>6.8442040000000004</c:v>
                </c:pt>
                <c:pt idx="43">
                  <c:v>7.0953390000000001</c:v>
                </c:pt>
                <c:pt idx="44">
                  <c:v>7.352589</c:v>
                </c:pt>
                <c:pt idx="45">
                  <c:v>7.5811080000000004</c:v>
                </c:pt>
                <c:pt idx="46">
                  <c:v>7.8178330000000003</c:v>
                </c:pt>
                <c:pt idx="47">
                  <c:v>8.0373739999999998</c:v>
                </c:pt>
                <c:pt idx="48">
                  <c:v>8.2951490000000003</c:v>
                </c:pt>
                <c:pt idx="49">
                  <c:v>8.5612049999999993</c:v>
                </c:pt>
                <c:pt idx="50">
                  <c:v>8.7818509999999996</c:v>
                </c:pt>
                <c:pt idx="51">
                  <c:v>9.0653740000000003</c:v>
                </c:pt>
                <c:pt idx="52">
                  <c:v>9.3480489999999996</c:v>
                </c:pt>
                <c:pt idx="53">
                  <c:v>9.6254519999999992</c:v>
                </c:pt>
                <c:pt idx="54">
                  <c:v>9.8870179999999994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10.69805</c:v>
                </c:pt>
                <c:pt idx="58">
                  <c:v>11.0181</c:v>
                </c:pt>
                <c:pt idx="59">
                  <c:v>11.266450000000001</c:v>
                </c:pt>
                <c:pt idx="60">
                  <c:v>11.57461</c:v>
                </c:pt>
                <c:pt idx="61">
                  <c:v>11.921519999999999</c:v>
                </c:pt>
                <c:pt idx="62">
                  <c:v>12.203279999999999</c:v>
                </c:pt>
                <c:pt idx="63">
                  <c:v>12.48568</c:v>
                </c:pt>
                <c:pt idx="64">
                  <c:v>12.819940000000001</c:v>
                </c:pt>
                <c:pt idx="65">
                  <c:v>13.205170000000001</c:v>
                </c:pt>
                <c:pt idx="66">
                  <c:v>13.57568</c:v>
                </c:pt>
                <c:pt idx="67">
                  <c:v>13.87664</c:v>
                </c:pt>
                <c:pt idx="68">
                  <c:v>14.21443</c:v>
                </c:pt>
                <c:pt idx="69">
                  <c:v>14.58065</c:v>
                </c:pt>
                <c:pt idx="70">
                  <c:v>14.916119999999999</c:v>
                </c:pt>
                <c:pt idx="71">
                  <c:v>15.25468</c:v>
                </c:pt>
                <c:pt idx="72">
                  <c:v>15.572800000000001</c:v>
                </c:pt>
                <c:pt idx="73">
                  <c:v>15.96988</c:v>
                </c:pt>
                <c:pt idx="74">
                  <c:v>16.430730000000001</c:v>
                </c:pt>
                <c:pt idx="75">
                  <c:v>16.82122</c:v>
                </c:pt>
                <c:pt idx="76">
                  <c:v>17.268280000000001</c:v>
                </c:pt>
                <c:pt idx="77">
                  <c:v>17.677479999999999</c:v>
                </c:pt>
                <c:pt idx="78">
                  <c:v>18.077290000000001</c:v>
                </c:pt>
                <c:pt idx="79">
                  <c:v>18.432220000000001</c:v>
                </c:pt>
                <c:pt idx="80">
                  <c:v>18.94782</c:v>
                </c:pt>
                <c:pt idx="81">
                  <c:v>19.398399999999999</c:v>
                </c:pt>
                <c:pt idx="82">
                  <c:v>19.914999999999999</c:v>
                </c:pt>
                <c:pt idx="83">
                  <c:v>20.371849999999998</c:v>
                </c:pt>
                <c:pt idx="84">
                  <c:v>20.817049999999998</c:v>
                </c:pt>
                <c:pt idx="85">
                  <c:v>21.257750000000001</c:v>
                </c:pt>
                <c:pt idx="86">
                  <c:v>21.750029999999999</c:v>
                </c:pt>
                <c:pt idx="87">
                  <c:v>22.213139999999999</c:v>
                </c:pt>
                <c:pt idx="88">
                  <c:v>22.635400000000001</c:v>
                </c:pt>
                <c:pt idx="89">
                  <c:v>23.035589999999999</c:v>
                </c:pt>
                <c:pt idx="90">
                  <c:v>23.47954</c:v>
                </c:pt>
                <c:pt idx="91">
                  <c:v>23.920580000000001</c:v>
                </c:pt>
                <c:pt idx="92">
                  <c:v>24.447510000000001</c:v>
                </c:pt>
                <c:pt idx="93">
                  <c:v>24.852640000000001</c:v>
                </c:pt>
                <c:pt idx="94">
                  <c:v>25.341539999999998</c:v>
                </c:pt>
                <c:pt idx="95">
                  <c:v>25.683150000000001</c:v>
                </c:pt>
                <c:pt idx="96">
                  <c:v>25.965409999999999</c:v>
                </c:pt>
                <c:pt idx="97">
                  <c:v>26.199090000000002</c:v>
                </c:pt>
                <c:pt idx="98">
                  <c:v>26.367850000000001</c:v>
                </c:pt>
              </c:numCache>
            </c:numRef>
          </c:xVal>
          <c:yVal>
            <c:numRef>
              <c:f>'UMa-6GHz'!$BX$156:$BX$254</c:f>
              <c:numCache>
                <c:formatCode>0.000_ </c:formatCode>
                <c:ptCount val="99"/>
                <c:pt idx="0">
                  <c:v>5.7200810000000004</c:v>
                </c:pt>
                <c:pt idx="1">
                  <c:v>2.5582940000000001</c:v>
                </c:pt>
                <c:pt idx="2">
                  <c:v>1.812157</c:v>
                </c:pt>
                <c:pt idx="3">
                  <c:v>1.368614</c:v>
                </c:pt>
                <c:pt idx="4">
                  <c:v>1.0220739999999999</c:v>
                </c:pt>
                <c:pt idx="5">
                  <c:v>0.71218300000000001</c:v>
                </c:pt>
                <c:pt idx="6">
                  <c:v>0.42068480000000003</c:v>
                </c:pt>
                <c:pt idx="7">
                  <c:v>0.21130370000000001</c:v>
                </c:pt>
                <c:pt idx="8">
                  <c:v>3.5922999999999997E-2</c:v>
                </c:pt>
                <c:pt idx="9">
                  <c:v>-0.1303463</c:v>
                </c:pt>
                <c:pt idx="10">
                  <c:v>-0.28147319999999998</c:v>
                </c:pt>
                <c:pt idx="11">
                  <c:v>-0.4708157</c:v>
                </c:pt>
                <c:pt idx="12">
                  <c:v>-0.64760779999999996</c:v>
                </c:pt>
                <c:pt idx="13">
                  <c:v>-0.82691760000000003</c:v>
                </c:pt>
                <c:pt idx="14">
                  <c:v>-1.0021800000000001</c:v>
                </c:pt>
                <c:pt idx="15">
                  <c:v>-1.176382</c:v>
                </c:pt>
                <c:pt idx="16">
                  <c:v>-1.360214</c:v>
                </c:pt>
                <c:pt idx="17">
                  <c:v>-1.594376</c:v>
                </c:pt>
                <c:pt idx="18">
                  <c:v>-1.770777</c:v>
                </c:pt>
                <c:pt idx="19">
                  <c:v>-1.959049</c:v>
                </c:pt>
                <c:pt idx="20">
                  <c:v>-2.132835</c:v>
                </c:pt>
                <c:pt idx="21">
                  <c:v>-2.3551690000000001</c:v>
                </c:pt>
                <c:pt idx="22">
                  <c:v>-2.575628</c:v>
                </c:pt>
                <c:pt idx="23">
                  <c:v>-2.8067150000000001</c:v>
                </c:pt>
                <c:pt idx="24">
                  <c:v>-3.0017170000000002</c:v>
                </c:pt>
                <c:pt idx="25">
                  <c:v>-3.1882440000000001</c:v>
                </c:pt>
                <c:pt idx="26">
                  <c:v>-3.432312</c:v>
                </c:pt>
                <c:pt idx="27">
                  <c:v>-3.6125639999999999</c:v>
                </c:pt>
                <c:pt idx="28">
                  <c:v>-3.8040240000000001</c:v>
                </c:pt>
                <c:pt idx="29">
                  <c:v>-3.9888479999999999</c:v>
                </c:pt>
                <c:pt idx="30">
                  <c:v>-4.2134150000000004</c:v>
                </c:pt>
                <c:pt idx="31">
                  <c:v>-4.4416599999999997</c:v>
                </c:pt>
                <c:pt idx="32">
                  <c:v>-4.6466060000000002</c:v>
                </c:pt>
                <c:pt idx="33">
                  <c:v>-4.9048670000000003</c:v>
                </c:pt>
                <c:pt idx="34">
                  <c:v>-5.1079480000000004</c:v>
                </c:pt>
                <c:pt idx="35">
                  <c:v>-5.3283139999999998</c:v>
                </c:pt>
                <c:pt idx="36">
                  <c:v>-5.539631</c:v>
                </c:pt>
                <c:pt idx="37">
                  <c:v>-5.7459740000000004</c:v>
                </c:pt>
                <c:pt idx="38">
                  <c:v>-5.9937690000000003</c:v>
                </c:pt>
                <c:pt idx="39">
                  <c:v>-6.1973710000000004</c:v>
                </c:pt>
                <c:pt idx="40">
                  <c:v>-6.3618129999999997</c:v>
                </c:pt>
                <c:pt idx="41">
                  <c:v>-6.5956729999999997</c:v>
                </c:pt>
                <c:pt idx="42">
                  <c:v>-6.8442040000000004</c:v>
                </c:pt>
                <c:pt idx="43">
                  <c:v>-7.0953390000000001</c:v>
                </c:pt>
                <c:pt idx="44">
                  <c:v>-7.352589</c:v>
                </c:pt>
                <c:pt idx="45">
                  <c:v>-7.5811080000000004</c:v>
                </c:pt>
                <c:pt idx="46">
                  <c:v>-7.8178330000000003</c:v>
                </c:pt>
                <c:pt idx="47">
                  <c:v>-8.0373739999999998</c:v>
                </c:pt>
                <c:pt idx="48">
                  <c:v>-8.2951490000000003</c:v>
                </c:pt>
                <c:pt idx="49">
                  <c:v>-8.5612049999999993</c:v>
                </c:pt>
                <c:pt idx="50">
                  <c:v>-8.7818509999999996</c:v>
                </c:pt>
                <c:pt idx="51">
                  <c:v>-9.0653740000000003</c:v>
                </c:pt>
                <c:pt idx="52">
                  <c:v>-9.3480489999999996</c:v>
                </c:pt>
                <c:pt idx="53">
                  <c:v>-9.6254519999999992</c:v>
                </c:pt>
                <c:pt idx="54">
                  <c:v>-9.8870179999999994</c:v>
                </c:pt>
                <c:pt idx="55">
                  <c:v>-10.195729999999999</c:v>
                </c:pt>
                <c:pt idx="56">
                  <c:v>-10.44238</c:v>
                </c:pt>
                <c:pt idx="57">
                  <c:v>-10.69805</c:v>
                </c:pt>
                <c:pt idx="58">
                  <c:v>-11.0181</c:v>
                </c:pt>
                <c:pt idx="59">
                  <c:v>-11.266450000000001</c:v>
                </c:pt>
                <c:pt idx="60">
                  <c:v>-11.57461</c:v>
                </c:pt>
                <c:pt idx="61">
                  <c:v>-11.921519999999999</c:v>
                </c:pt>
                <c:pt idx="62">
                  <c:v>-12.203279999999999</c:v>
                </c:pt>
                <c:pt idx="63">
                  <c:v>-12.48568</c:v>
                </c:pt>
                <c:pt idx="64">
                  <c:v>-12.819940000000001</c:v>
                </c:pt>
                <c:pt idx="65">
                  <c:v>-13.205170000000001</c:v>
                </c:pt>
                <c:pt idx="66">
                  <c:v>-13.57568</c:v>
                </c:pt>
                <c:pt idx="67">
                  <c:v>-13.87664</c:v>
                </c:pt>
                <c:pt idx="68">
                  <c:v>-14.21443</c:v>
                </c:pt>
                <c:pt idx="69">
                  <c:v>-14.58065</c:v>
                </c:pt>
                <c:pt idx="70">
                  <c:v>-14.916119999999999</c:v>
                </c:pt>
                <c:pt idx="71">
                  <c:v>-15.25468</c:v>
                </c:pt>
                <c:pt idx="72">
                  <c:v>-15.572800000000001</c:v>
                </c:pt>
                <c:pt idx="73">
                  <c:v>-15.96988</c:v>
                </c:pt>
                <c:pt idx="74">
                  <c:v>-16.430730000000001</c:v>
                </c:pt>
                <c:pt idx="75">
                  <c:v>-16.82122</c:v>
                </c:pt>
                <c:pt idx="76">
                  <c:v>-17.268280000000001</c:v>
                </c:pt>
                <c:pt idx="77">
                  <c:v>-17.677479999999999</c:v>
                </c:pt>
                <c:pt idx="78">
                  <c:v>-18.077290000000001</c:v>
                </c:pt>
                <c:pt idx="79">
                  <c:v>-18.432220000000001</c:v>
                </c:pt>
                <c:pt idx="80">
                  <c:v>-18.94782</c:v>
                </c:pt>
                <c:pt idx="81">
                  <c:v>-19.398399999999999</c:v>
                </c:pt>
                <c:pt idx="82">
                  <c:v>-19.914999999999999</c:v>
                </c:pt>
                <c:pt idx="83">
                  <c:v>-20.371849999999998</c:v>
                </c:pt>
                <c:pt idx="84">
                  <c:v>-20.817049999999998</c:v>
                </c:pt>
                <c:pt idx="85">
                  <c:v>-21.257750000000001</c:v>
                </c:pt>
                <c:pt idx="86">
                  <c:v>-21.750029999999999</c:v>
                </c:pt>
                <c:pt idx="87">
                  <c:v>-22.213139999999999</c:v>
                </c:pt>
                <c:pt idx="88">
                  <c:v>-22.635400000000001</c:v>
                </c:pt>
                <c:pt idx="89">
                  <c:v>-23.035589999999999</c:v>
                </c:pt>
                <c:pt idx="90">
                  <c:v>-23.47954</c:v>
                </c:pt>
                <c:pt idx="91">
                  <c:v>-23.920580000000001</c:v>
                </c:pt>
                <c:pt idx="92">
                  <c:v>-24.447510000000001</c:v>
                </c:pt>
                <c:pt idx="93">
                  <c:v>-24.852640000000001</c:v>
                </c:pt>
                <c:pt idx="94">
                  <c:v>-25.341539999999998</c:v>
                </c:pt>
                <c:pt idx="95">
                  <c:v>-25.683150000000001</c:v>
                </c:pt>
                <c:pt idx="96">
                  <c:v>-25.965409999999999</c:v>
                </c:pt>
                <c:pt idx="97">
                  <c:v>-26.199090000000002</c:v>
                </c:pt>
                <c:pt idx="98">
                  <c:v>-26.367850000000001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81E-491C-B6A5-9E35909EDB84}"/>
            </c:ext>
          </c:extLst>
        </c:ser>
        <c:ser>
          <c:idx val="13"/>
          <c:order val="13"/>
          <c:tx>
            <c:strRef>
              <c:f>'UMa-6GHz'!$BY$155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-5.7200810000000004</c:v>
                </c:pt>
                <c:pt idx="1">
                  <c:v>-2.5582940000000001</c:v>
                </c:pt>
                <c:pt idx="2">
                  <c:v>-1.812157</c:v>
                </c:pt>
                <c:pt idx="3">
                  <c:v>-1.368614</c:v>
                </c:pt>
                <c:pt idx="4">
                  <c:v>-1.0220739999999999</c:v>
                </c:pt>
                <c:pt idx="5">
                  <c:v>-0.71218300000000001</c:v>
                </c:pt>
                <c:pt idx="6">
                  <c:v>-0.42068480000000003</c:v>
                </c:pt>
                <c:pt idx="7">
                  <c:v>-0.21130370000000001</c:v>
                </c:pt>
                <c:pt idx="8">
                  <c:v>-3.5922999999999997E-2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0.4708157</c:v>
                </c:pt>
                <c:pt idx="12">
                  <c:v>0.64760779999999996</c:v>
                </c:pt>
                <c:pt idx="13">
                  <c:v>0.82691760000000003</c:v>
                </c:pt>
                <c:pt idx="14">
                  <c:v>1.0021800000000001</c:v>
                </c:pt>
                <c:pt idx="15">
                  <c:v>1.176382</c:v>
                </c:pt>
                <c:pt idx="16">
                  <c:v>1.360214</c:v>
                </c:pt>
                <c:pt idx="17">
                  <c:v>1.594376</c:v>
                </c:pt>
                <c:pt idx="18">
                  <c:v>1.770777</c:v>
                </c:pt>
                <c:pt idx="19">
                  <c:v>1.959049</c:v>
                </c:pt>
                <c:pt idx="20">
                  <c:v>2.132835</c:v>
                </c:pt>
                <c:pt idx="21">
                  <c:v>2.3551690000000001</c:v>
                </c:pt>
                <c:pt idx="22">
                  <c:v>2.575628</c:v>
                </c:pt>
                <c:pt idx="23">
                  <c:v>2.8067150000000001</c:v>
                </c:pt>
                <c:pt idx="24">
                  <c:v>3.0017170000000002</c:v>
                </c:pt>
                <c:pt idx="25">
                  <c:v>3.1882440000000001</c:v>
                </c:pt>
                <c:pt idx="26">
                  <c:v>3.432312</c:v>
                </c:pt>
                <c:pt idx="27">
                  <c:v>3.6125639999999999</c:v>
                </c:pt>
                <c:pt idx="28">
                  <c:v>3.8040240000000001</c:v>
                </c:pt>
                <c:pt idx="29">
                  <c:v>3.9888479999999999</c:v>
                </c:pt>
                <c:pt idx="30">
                  <c:v>4.2134150000000004</c:v>
                </c:pt>
                <c:pt idx="31">
                  <c:v>4.4416599999999997</c:v>
                </c:pt>
                <c:pt idx="32">
                  <c:v>4.6466060000000002</c:v>
                </c:pt>
                <c:pt idx="33">
                  <c:v>4.9048670000000003</c:v>
                </c:pt>
                <c:pt idx="34">
                  <c:v>5.1079480000000004</c:v>
                </c:pt>
                <c:pt idx="35">
                  <c:v>5.3283139999999998</c:v>
                </c:pt>
                <c:pt idx="36">
                  <c:v>5.539631</c:v>
                </c:pt>
                <c:pt idx="37">
                  <c:v>5.7459740000000004</c:v>
                </c:pt>
                <c:pt idx="38">
                  <c:v>5.9937690000000003</c:v>
                </c:pt>
                <c:pt idx="39">
                  <c:v>6.1973710000000004</c:v>
                </c:pt>
                <c:pt idx="40">
                  <c:v>6.3618129999999997</c:v>
                </c:pt>
                <c:pt idx="41">
                  <c:v>6.5956729999999997</c:v>
                </c:pt>
                <c:pt idx="42">
                  <c:v>6.8442040000000004</c:v>
                </c:pt>
                <c:pt idx="43">
                  <c:v>7.0953390000000001</c:v>
                </c:pt>
                <c:pt idx="44">
                  <c:v>7.352589</c:v>
                </c:pt>
                <c:pt idx="45">
                  <c:v>7.5811080000000004</c:v>
                </c:pt>
                <c:pt idx="46">
                  <c:v>7.8178330000000003</c:v>
                </c:pt>
                <c:pt idx="47">
                  <c:v>8.0373739999999998</c:v>
                </c:pt>
                <c:pt idx="48">
                  <c:v>8.2951490000000003</c:v>
                </c:pt>
                <c:pt idx="49">
                  <c:v>8.5612049999999993</c:v>
                </c:pt>
                <c:pt idx="50">
                  <c:v>8.7818509999999996</c:v>
                </c:pt>
                <c:pt idx="51">
                  <c:v>9.0653740000000003</c:v>
                </c:pt>
                <c:pt idx="52">
                  <c:v>9.3480489999999996</c:v>
                </c:pt>
                <c:pt idx="53">
                  <c:v>9.6254519999999992</c:v>
                </c:pt>
                <c:pt idx="54">
                  <c:v>9.8870179999999994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10.69805</c:v>
                </c:pt>
                <c:pt idx="58">
                  <c:v>11.0181</c:v>
                </c:pt>
                <c:pt idx="59">
                  <c:v>11.266450000000001</c:v>
                </c:pt>
                <c:pt idx="60">
                  <c:v>11.57461</c:v>
                </c:pt>
                <c:pt idx="61">
                  <c:v>11.921519999999999</c:v>
                </c:pt>
                <c:pt idx="62">
                  <c:v>12.203279999999999</c:v>
                </c:pt>
                <c:pt idx="63">
                  <c:v>12.48568</c:v>
                </c:pt>
                <c:pt idx="64">
                  <c:v>12.819940000000001</c:v>
                </c:pt>
                <c:pt idx="65">
                  <c:v>13.205170000000001</c:v>
                </c:pt>
                <c:pt idx="66">
                  <c:v>13.57568</c:v>
                </c:pt>
                <c:pt idx="67">
                  <c:v>13.87664</c:v>
                </c:pt>
                <c:pt idx="68">
                  <c:v>14.21443</c:v>
                </c:pt>
                <c:pt idx="69">
                  <c:v>14.58065</c:v>
                </c:pt>
                <c:pt idx="70">
                  <c:v>14.916119999999999</c:v>
                </c:pt>
                <c:pt idx="71">
                  <c:v>15.25468</c:v>
                </c:pt>
                <c:pt idx="72">
                  <c:v>15.572800000000001</c:v>
                </c:pt>
                <c:pt idx="73">
                  <c:v>15.96988</c:v>
                </c:pt>
                <c:pt idx="74">
                  <c:v>16.430730000000001</c:v>
                </c:pt>
                <c:pt idx="75">
                  <c:v>16.82122</c:v>
                </c:pt>
                <c:pt idx="76">
                  <c:v>17.268280000000001</c:v>
                </c:pt>
                <c:pt idx="77">
                  <c:v>17.677479999999999</c:v>
                </c:pt>
                <c:pt idx="78">
                  <c:v>18.077290000000001</c:v>
                </c:pt>
                <c:pt idx="79">
                  <c:v>18.432220000000001</c:v>
                </c:pt>
                <c:pt idx="80">
                  <c:v>18.94782</c:v>
                </c:pt>
                <c:pt idx="81">
                  <c:v>19.398399999999999</c:v>
                </c:pt>
                <c:pt idx="82">
                  <c:v>19.914999999999999</c:v>
                </c:pt>
                <c:pt idx="83">
                  <c:v>20.371849999999998</c:v>
                </c:pt>
                <c:pt idx="84">
                  <c:v>20.817049999999998</c:v>
                </c:pt>
                <c:pt idx="85">
                  <c:v>21.257750000000001</c:v>
                </c:pt>
                <c:pt idx="86">
                  <c:v>21.750029999999999</c:v>
                </c:pt>
                <c:pt idx="87">
                  <c:v>22.213139999999999</c:v>
                </c:pt>
                <c:pt idx="88">
                  <c:v>22.635400000000001</c:v>
                </c:pt>
                <c:pt idx="89">
                  <c:v>23.035589999999999</c:v>
                </c:pt>
                <c:pt idx="90">
                  <c:v>23.47954</c:v>
                </c:pt>
                <c:pt idx="91">
                  <c:v>23.920580000000001</c:v>
                </c:pt>
                <c:pt idx="92">
                  <c:v>24.447510000000001</c:v>
                </c:pt>
                <c:pt idx="93">
                  <c:v>24.852640000000001</c:v>
                </c:pt>
                <c:pt idx="94">
                  <c:v>25.341539999999998</c:v>
                </c:pt>
                <c:pt idx="95">
                  <c:v>25.683150000000001</c:v>
                </c:pt>
                <c:pt idx="96">
                  <c:v>25.965409999999999</c:v>
                </c:pt>
                <c:pt idx="97">
                  <c:v>26.199090000000002</c:v>
                </c:pt>
                <c:pt idx="98">
                  <c:v>26.367850000000001</c:v>
                </c:pt>
              </c:numCache>
            </c:numRef>
          </c:xVal>
          <c:yVal>
            <c:numRef>
              <c:f>'UMa-6GHz'!$BY$156:$BY$254</c:f>
              <c:numCache>
                <c:formatCode>0.000_ </c:formatCode>
                <c:ptCount val="99"/>
                <c:pt idx="0">
                  <c:v>5.7200810000000004</c:v>
                </c:pt>
                <c:pt idx="1">
                  <c:v>2.5582940000000001</c:v>
                </c:pt>
                <c:pt idx="2">
                  <c:v>1.812157</c:v>
                </c:pt>
                <c:pt idx="3">
                  <c:v>1.368614</c:v>
                </c:pt>
                <c:pt idx="4">
                  <c:v>1.0220739999999999</c:v>
                </c:pt>
                <c:pt idx="5">
                  <c:v>0.71218300000000001</c:v>
                </c:pt>
                <c:pt idx="6">
                  <c:v>0.42068480000000003</c:v>
                </c:pt>
                <c:pt idx="7">
                  <c:v>0.21130370000000001</c:v>
                </c:pt>
                <c:pt idx="8">
                  <c:v>3.5922999999999997E-2</c:v>
                </c:pt>
                <c:pt idx="9">
                  <c:v>-0.1303463</c:v>
                </c:pt>
                <c:pt idx="10">
                  <c:v>-0.28147319999999998</c:v>
                </c:pt>
                <c:pt idx="11">
                  <c:v>-0.4708157</c:v>
                </c:pt>
                <c:pt idx="12">
                  <c:v>-0.64760779999999996</c:v>
                </c:pt>
                <c:pt idx="13">
                  <c:v>-0.82691760000000003</c:v>
                </c:pt>
                <c:pt idx="14">
                  <c:v>-1.0021800000000001</c:v>
                </c:pt>
                <c:pt idx="15">
                  <c:v>-1.176382</c:v>
                </c:pt>
                <c:pt idx="16">
                  <c:v>-1.360214</c:v>
                </c:pt>
                <c:pt idx="17">
                  <c:v>-1.594376</c:v>
                </c:pt>
                <c:pt idx="18">
                  <c:v>-1.770777</c:v>
                </c:pt>
                <c:pt idx="19">
                  <c:v>-1.959049</c:v>
                </c:pt>
                <c:pt idx="20">
                  <c:v>-2.132835</c:v>
                </c:pt>
                <c:pt idx="21">
                  <c:v>-2.3551690000000001</c:v>
                </c:pt>
                <c:pt idx="22">
                  <c:v>-2.575628</c:v>
                </c:pt>
                <c:pt idx="23">
                  <c:v>-2.8067150000000001</c:v>
                </c:pt>
                <c:pt idx="24">
                  <c:v>-3.0017170000000002</c:v>
                </c:pt>
                <c:pt idx="25">
                  <c:v>-3.1882440000000001</c:v>
                </c:pt>
                <c:pt idx="26">
                  <c:v>-3.432312</c:v>
                </c:pt>
                <c:pt idx="27">
                  <c:v>-3.6125639999999999</c:v>
                </c:pt>
                <c:pt idx="28">
                  <c:v>-3.8040240000000001</c:v>
                </c:pt>
                <c:pt idx="29">
                  <c:v>-3.9888479999999999</c:v>
                </c:pt>
                <c:pt idx="30">
                  <c:v>-4.2134150000000004</c:v>
                </c:pt>
                <c:pt idx="31">
                  <c:v>-4.4416599999999997</c:v>
                </c:pt>
                <c:pt idx="32">
                  <c:v>-4.6466060000000002</c:v>
                </c:pt>
                <c:pt idx="33">
                  <c:v>-4.9048670000000003</c:v>
                </c:pt>
                <c:pt idx="34">
                  <c:v>-5.1079480000000004</c:v>
                </c:pt>
                <c:pt idx="35">
                  <c:v>-5.3283139999999998</c:v>
                </c:pt>
                <c:pt idx="36">
                  <c:v>-5.539631</c:v>
                </c:pt>
                <c:pt idx="37">
                  <c:v>-5.7459740000000004</c:v>
                </c:pt>
                <c:pt idx="38">
                  <c:v>-5.9937690000000003</c:v>
                </c:pt>
                <c:pt idx="39">
                  <c:v>-6.1973710000000004</c:v>
                </c:pt>
                <c:pt idx="40">
                  <c:v>-6.3618129999999997</c:v>
                </c:pt>
                <c:pt idx="41">
                  <c:v>-6.5956729999999997</c:v>
                </c:pt>
                <c:pt idx="42">
                  <c:v>-6.8442040000000004</c:v>
                </c:pt>
                <c:pt idx="43">
                  <c:v>-7.0953390000000001</c:v>
                </c:pt>
                <c:pt idx="44">
                  <c:v>-7.352589</c:v>
                </c:pt>
                <c:pt idx="45">
                  <c:v>-7.5811080000000004</c:v>
                </c:pt>
                <c:pt idx="46">
                  <c:v>-7.8178330000000003</c:v>
                </c:pt>
                <c:pt idx="47">
                  <c:v>-8.0373739999999998</c:v>
                </c:pt>
                <c:pt idx="48">
                  <c:v>-8.2951490000000003</c:v>
                </c:pt>
                <c:pt idx="49">
                  <c:v>-8.5612049999999993</c:v>
                </c:pt>
                <c:pt idx="50">
                  <c:v>-8.7818509999999996</c:v>
                </c:pt>
                <c:pt idx="51">
                  <c:v>-9.0653740000000003</c:v>
                </c:pt>
                <c:pt idx="52">
                  <c:v>-9.3480489999999996</c:v>
                </c:pt>
                <c:pt idx="53">
                  <c:v>-9.6254519999999992</c:v>
                </c:pt>
                <c:pt idx="54">
                  <c:v>-9.8870179999999994</c:v>
                </c:pt>
                <c:pt idx="55">
                  <c:v>-10.195729999999999</c:v>
                </c:pt>
                <c:pt idx="56">
                  <c:v>-10.44238</c:v>
                </c:pt>
                <c:pt idx="57">
                  <c:v>-10.69805</c:v>
                </c:pt>
                <c:pt idx="58">
                  <c:v>-11.0181</c:v>
                </c:pt>
                <c:pt idx="59">
                  <c:v>-11.266450000000001</c:v>
                </c:pt>
                <c:pt idx="60">
                  <c:v>-11.57461</c:v>
                </c:pt>
                <c:pt idx="61">
                  <c:v>-11.921519999999999</c:v>
                </c:pt>
                <c:pt idx="62">
                  <c:v>-12.203279999999999</c:v>
                </c:pt>
                <c:pt idx="63">
                  <c:v>-12.48568</c:v>
                </c:pt>
                <c:pt idx="64">
                  <c:v>-12.819940000000001</c:v>
                </c:pt>
                <c:pt idx="65">
                  <c:v>-13.205170000000001</c:v>
                </c:pt>
                <c:pt idx="66">
                  <c:v>-13.57568</c:v>
                </c:pt>
                <c:pt idx="67">
                  <c:v>-13.87664</c:v>
                </c:pt>
                <c:pt idx="68">
                  <c:v>-14.21443</c:v>
                </c:pt>
                <c:pt idx="69">
                  <c:v>-14.58065</c:v>
                </c:pt>
                <c:pt idx="70">
                  <c:v>-14.916119999999999</c:v>
                </c:pt>
                <c:pt idx="71">
                  <c:v>-15.25468</c:v>
                </c:pt>
                <c:pt idx="72">
                  <c:v>-15.572800000000001</c:v>
                </c:pt>
                <c:pt idx="73">
                  <c:v>-15.96988</c:v>
                </c:pt>
                <c:pt idx="74">
                  <c:v>-16.430730000000001</c:v>
                </c:pt>
                <c:pt idx="75">
                  <c:v>-16.82122</c:v>
                </c:pt>
                <c:pt idx="76">
                  <c:v>-17.268280000000001</c:v>
                </c:pt>
                <c:pt idx="77">
                  <c:v>-17.677479999999999</c:v>
                </c:pt>
                <c:pt idx="78">
                  <c:v>-18.077290000000001</c:v>
                </c:pt>
                <c:pt idx="79">
                  <c:v>-18.432220000000001</c:v>
                </c:pt>
                <c:pt idx="80">
                  <c:v>-18.94782</c:v>
                </c:pt>
                <c:pt idx="81">
                  <c:v>-19.398399999999999</c:v>
                </c:pt>
                <c:pt idx="82">
                  <c:v>-19.914999999999999</c:v>
                </c:pt>
                <c:pt idx="83">
                  <c:v>-20.371849999999998</c:v>
                </c:pt>
                <c:pt idx="84">
                  <c:v>-20.817049999999998</c:v>
                </c:pt>
                <c:pt idx="85">
                  <c:v>-21.257750000000001</c:v>
                </c:pt>
                <c:pt idx="86">
                  <c:v>-21.750029999999999</c:v>
                </c:pt>
                <c:pt idx="87">
                  <c:v>-22.213139999999999</c:v>
                </c:pt>
                <c:pt idx="88">
                  <c:v>-22.635400000000001</c:v>
                </c:pt>
                <c:pt idx="89">
                  <c:v>-23.035589999999999</c:v>
                </c:pt>
                <c:pt idx="90">
                  <c:v>-23.47954</c:v>
                </c:pt>
                <c:pt idx="91">
                  <c:v>-23.920580000000001</c:v>
                </c:pt>
                <c:pt idx="92">
                  <c:v>-24.447510000000001</c:v>
                </c:pt>
                <c:pt idx="93">
                  <c:v>-24.852640000000001</c:v>
                </c:pt>
                <c:pt idx="94">
                  <c:v>-25.341539999999998</c:v>
                </c:pt>
                <c:pt idx="95">
                  <c:v>-25.683150000000001</c:v>
                </c:pt>
                <c:pt idx="96">
                  <c:v>-25.965409999999999</c:v>
                </c:pt>
                <c:pt idx="97">
                  <c:v>-26.199090000000002</c:v>
                </c:pt>
                <c:pt idx="98">
                  <c:v>-26.367850000000001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81E-491C-B6A5-9E35909EDB84}"/>
            </c:ext>
          </c:extLst>
        </c:ser>
        <c:ser>
          <c:idx val="14"/>
          <c:order val="14"/>
          <c:tx>
            <c:strRef>
              <c:f>'UMa-6GHz'!$BZ$155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-5.7200810000000004</c:v>
                </c:pt>
                <c:pt idx="1">
                  <c:v>-2.5582940000000001</c:v>
                </c:pt>
                <c:pt idx="2">
                  <c:v>-1.812157</c:v>
                </c:pt>
                <c:pt idx="3">
                  <c:v>-1.368614</c:v>
                </c:pt>
                <c:pt idx="4">
                  <c:v>-1.0220739999999999</c:v>
                </c:pt>
                <c:pt idx="5">
                  <c:v>-0.71218300000000001</c:v>
                </c:pt>
                <c:pt idx="6">
                  <c:v>-0.42068480000000003</c:v>
                </c:pt>
                <c:pt idx="7">
                  <c:v>-0.21130370000000001</c:v>
                </c:pt>
                <c:pt idx="8">
                  <c:v>-3.5922999999999997E-2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0.4708157</c:v>
                </c:pt>
                <c:pt idx="12">
                  <c:v>0.64760779999999996</c:v>
                </c:pt>
                <c:pt idx="13">
                  <c:v>0.82691760000000003</c:v>
                </c:pt>
                <c:pt idx="14">
                  <c:v>1.0021800000000001</c:v>
                </c:pt>
                <c:pt idx="15">
                  <c:v>1.176382</c:v>
                </c:pt>
                <c:pt idx="16">
                  <c:v>1.360214</c:v>
                </c:pt>
                <c:pt idx="17">
                  <c:v>1.594376</c:v>
                </c:pt>
                <c:pt idx="18">
                  <c:v>1.770777</c:v>
                </c:pt>
                <c:pt idx="19">
                  <c:v>1.959049</c:v>
                </c:pt>
                <c:pt idx="20">
                  <c:v>2.132835</c:v>
                </c:pt>
                <c:pt idx="21">
                  <c:v>2.3551690000000001</c:v>
                </c:pt>
                <c:pt idx="22">
                  <c:v>2.575628</c:v>
                </c:pt>
                <c:pt idx="23">
                  <c:v>2.8067150000000001</c:v>
                </c:pt>
                <c:pt idx="24">
                  <c:v>3.0017170000000002</c:v>
                </c:pt>
                <c:pt idx="25">
                  <c:v>3.1882440000000001</c:v>
                </c:pt>
                <c:pt idx="26">
                  <c:v>3.432312</c:v>
                </c:pt>
                <c:pt idx="27">
                  <c:v>3.6125639999999999</c:v>
                </c:pt>
                <c:pt idx="28">
                  <c:v>3.8040240000000001</c:v>
                </c:pt>
                <c:pt idx="29">
                  <c:v>3.9888479999999999</c:v>
                </c:pt>
                <c:pt idx="30">
                  <c:v>4.2134150000000004</c:v>
                </c:pt>
                <c:pt idx="31">
                  <c:v>4.4416599999999997</c:v>
                </c:pt>
                <c:pt idx="32">
                  <c:v>4.6466060000000002</c:v>
                </c:pt>
                <c:pt idx="33">
                  <c:v>4.9048670000000003</c:v>
                </c:pt>
                <c:pt idx="34">
                  <c:v>5.1079480000000004</c:v>
                </c:pt>
                <c:pt idx="35">
                  <c:v>5.3283139999999998</c:v>
                </c:pt>
                <c:pt idx="36">
                  <c:v>5.539631</c:v>
                </c:pt>
                <c:pt idx="37">
                  <c:v>5.7459740000000004</c:v>
                </c:pt>
                <c:pt idx="38">
                  <c:v>5.9937690000000003</c:v>
                </c:pt>
                <c:pt idx="39">
                  <c:v>6.1973710000000004</c:v>
                </c:pt>
                <c:pt idx="40">
                  <c:v>6.3618129999999997</c:v>
                </c:pt>
                <c:pt idx="41">
                  <c:v>6.5956729999999997</c:v>
                </c:pt>
                <c:pt idx="42">
                  <c:v>6.8442040000000004</c:v>
                </c:pt>
                <c:pt idx="43">
                  <c:v>7.0953390000000001</c:v>
                </c:pt>
                <c:pt idx="44">
                  <c:v>7.352589</c:v>
                </c:pt>
                <c:pt idx="45">
                  <c:v>7.5811080000000004</c:v>
                </c:pt>
                <c:pt idx="46">
                  <c:v>7.8178330000000003</c:v>
                </c:pt>
                <c:pt idx="47">
                  <c:v>8.0373739999999998</c:v>
                </c:pt>
                <c:pt idx="48">
                  <c:v>8.2951490000000003</c:v>
                </c:pt>
                <c:pt idx="49">
                  <c:v>8.5612049999999993</c:v>
                </c:pt>
                <c:pt idx="50">
                  <c:v>8.7818509999999996</c:v>
                </c:pt>
                <c:pt idx="51">
                  <c:v>9.0653740000000003</c:v>
                </c:pt>
                <c:pt idx="52">
                  <c:v>9.3480489999999996</c:v>
                </c:pt>
                <c:pt idx="53">
                  <c:v>9.6254519999999992</c:v>
                </c:pt>
                <c:pt idx="54">
                  <c:v>9.8870179999999994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10.69805</c:v>
                </c:pt>
                <c:pt idx="58">
                  <c:v>11.0181</c:v>
                </c:pt>
                <c:pt idx="59">
                  <c:v>11.266450000000001</c:v>
                </c:pt>
                <c:pt idx="60">
                  <c:v>11.57461</c:v>
                </c:pt>
                <c:pt idx="61">
                  <c:v>11.921519999999999</c:v>
                </c:pt>
                <c:pt idx="62">
                  <c:v>12.203279999999999</c:v>
                </c:pt>
                <c:pt idx="63">
                  <c:v>12.48568</c:v>
                </c:pt>
                <c:pt idx="64">
                  <c:v>12.819940000000001</c:v>
                </c:pt>
                <c:pt idx="65">
                  <c:v>13.205170000000001</c:v>
                </c:pt>
                <c:pt idx="66">
                  <c:v>13.57568</c:v>
                </c:pt>
                <c:pt idx="67">
                  <c:v>13.87664</c:v>
                </c:pt>
                <c:pt idx="68">
                  <c:v>14.21443</c:v>
                </c:pt>
                <c:pt idx="69">
                  <c:v>14.58065</c:v>
                </c:pt>
                <c:pt idx="70">
                  <c:v>14.916119999999999</c:v>
                </c:pt>
                <c:pt idx="71">
                  <c:v>15.25468</c:v>
                </c:pt>
                <c:pt idx="72">
                  <c:v>15.572800000000001</c:v>
                </c:pt>
                <c:pt idx="73">
                  <c:v>15.96988</c:v>
                </c:pt>
                <c:pt idx="74">
                  <c:v>16.430730000000001</c:v>
                </c:pt>
                <c:pt idx="75">
                  <c:v>16.82122</c:v>
                </c:pt>
                <c:pt idx="76">
                  <c:v>17.268280000000001</c:v>
                </c:pt>
                <c:pt idx="77">
                  <c:v>17.677479999999999</c:v>
                </c:pt>
                <c:pt idx="78">
                  <c:v>18.077290000000001</c:v>
                </c:pt>
                <c:pt idx="79">
                  <c:v>18.432220000000001</c:v>
                </c:pt>
                <c:pt idx="80">
                  <c:v>18.94782</c:v>
                </c:pt>
                <c:pt idx="81">
                  <c:v>19.398399999999999</c:v>
                </c:pt>
                <c:pt idx="82">
                  <c:v>19.914999999999999</c:v>
                </c:pt>
                <c:pt idx="83">
                  <c:v>20.371849999999998</c:v>
                </c:pt>
                <c:pt idx="84">
                  <c:v>20.817049999999998</c:v>
                </c:pt>
                <c:pt idx="85">
                  <c:v>21.257750000000001</c:v>
                </c:pt>
                <c:pt idx="86">
                  <c:v>21.750029999999999</c:v>
                </c:pt>
                <c:pt idx="87">
                  <c:v>22.213139999999999</c:v>
                </c:pt>
                <c:pt idx="88">
                  <c:v>22.635400000000001</c:v>
                </c:pt>
                <c:pt idx="89">
                  <c:v>23.035589999999999</c:v>
                </c:pt>
                <c:pt idx="90">
                  <c:v>23.47954</c:v>
                </c:pt>
                <c:pt idx="91">
                  <c:v>23.920580000000001</c:v>
                </c:pt>
                <c:pt idx="92">
                  <c:v>24.447510000000001</c:v>
                </c:pt>
                <c:pt idx="93">
                  <c:v>24.852640000000001</c:v>
                </c:pt>
                <c:pt idx="94">
                  <c:v>25.341539999999998</c:v>
                </c:pt>
                <c:pt idx="95">
                  <c:v>25.683150000000001</c:v>
                </c:pt>
                <c:pt idx="96">
                  <c:v>25.965409999999999</c:v>
                </c:pt>
                <c:pt idx="97">
                  <c:v>26.199090000000002</c:v>
                </c:pt>
                <c:pt idx="98">
                  <c:v>26.367850000000001</c:v>
                </c:pt>
              </c:numCache>
            </c:numRef>
          </c:xVal>
          <c:yVal>
            <c:numRef>
              <c:f>'UMa-6GHz'!$BZ$156:$BZ$254</c:f>
              <c:numCache>
                <c:formatCode>0.000_ </c:formatCode>
                <c:ptCount val="99"/>
                <c:pt idx="0">
                  <c:v>5.7200810000000004</c:v>
                </c:pt>
                <c:pt idx="1">
                  <c:v>2.5582940000000001</c:v>
                </c:pt>
                <c:pt idx="2">
                  <c:v>1.812157</c:v>
                </c:pt>
                <c:pt idx="3">
                  <c:v>1.368614</c:v>
                </c:pt>
                <c:pt idx="4">
                  <c:v>1.0220739999999999</c:v>
                </c:pt>
                <c:pt idx="5">
                  <c:v>0.71218300000000001</c:v>
                </c:pt>
                <c:pt idx="6">
                  <c:v>0.42068480000000003</c:v>
                </c:pt>
                <c:pt idx="7">
                  <c:v>0.21130370000000001</c:v>
                </c:pt>
                <c:pt idx="8">
                  <c:v>3.5922999999999997E-2</c:v>
                </c:pt>
                <c:pt idx="9">
                  <c:v>-0.1303463</c:v>
                </c:pt>
                <c:pt idx="10">
                  <c:v>-0.28147319999999998</c:v>
                </c:pt>
                <c:pt idx="11">
                  <c:v>-0.4708157</c:v>
                </c:pt>
                <c:pt idx="12">
                  <c:v>-0.64760779999999996</c:v>
                </c:pt>
                <c:pt idx="13">
                  <c:v>-0.82691760000000003</c:v>
                </c:pt>
                <c:pt idx="14">
                  <c:v>-1.0021800000000001</c:v>
                </c:pt>
                <c:pt idx="15">
                  <c:v>-1.176382</c:v>
                </c:pt>
                <c:pt idx="16">
                  <c:v>-1.360214</c:v>
                </c:pt>
                <c:pt idx="17">
                  <c:v>-1.594376</c:v>
                </c:pt>
                <c:pt idx="18">
                  <c:v>-1.770777</c:v>
                </c:pt>
                <c:pt idx="19">
                  <c:v>-1.959049</c:v>
                </c:pt>
                <c:pt idx="20">
                  <c:v>-2.132835</c:v>
                </c:pt>
                <c:pt idx="21">
                  <c:v>-2.3551690000000001</c:v>
                </c:pt>
                <c:pt idx="22">
                  <c:v>-2.575628</c:v>
                </c:pt>
                <c:pt idx="23">
                  <c:v>-2.8067150000000001</c:v>
                </c:pt>
                <c:pt idx="24">
                  <c:v>-3.0017170000000002</c:v>
                </c:pt>
                <c:pt idx="25">
                  <c:v>-3.1882440000000001</c:v>
                </c:pt>
                <c:pt idx="26">
                  <c:v>-3.432312</c:v>
                </c:pt>
                <c:pt idx="27">
                  <c:v>-3.6125639999999999</c:v>
                </c:pt>
                <c:pt idx="28">
                  <c:v>-3.8040240000000001</c:v>
                </c:pt>
                <c:pt idx="29">
                  <c:v>-3.9888479999999999</c:v>
                </c:pt>
                <c:pt idx="30">
                  <c:v>-4.2134150000000004</c:v>
                </c:pt>
                <c:pt idx="31">
                  <c:v>-4.4416599999999997</c:v>
                </c:pt>
                <c:pt idx="32">
                  <c:v>-4.6466060000000002</c:v>
                </c:pt>
                <c:pt idx="33">
                  <c:v>-4.9048670000000003</c:v>
                </c:pt>
                <c:pt idx="34">
                  <c:v>-5.1079480000000004</c:v>
                </c:pt>
                <c:pt idx="35">
                  <c:v>-5.3283139999999998</c:v>
                </c:pt>
                <c:pt idx="36">
                  <c:v>-5.539631</c:v>
                </c:pt>
                <c:pt idx="37">
                  <c:v>-5.7459740000000004</c:v>
                </c:pt>
                <c:pt idx="38">
                  <c:v>-5.9937690000000003</c:v>
                </c:pt>
                <c:pt idx="39">
                  <c:v>-6.1973710000000004</c:v>
                </c:pt>
                <c:pt idx="40">
                  <c:v>-6.3618129999999997</c:v>
                </c:pt>
                <c:pt idx="41">
                  <c:v>-6.5956729999999997</c:v>
                </c:pt>
                <c:pt idx="42">
                  <c:v>-6.8442040000000004</c:v>
                </c:pt>
                <c:pt idx="43">
                  <c:v>-7.0953390000000001</c:v>
                </c:pt>
                <c:pt idx="44">
                  <c:v>-7.352589</c:v>
                </c:pt>
                <c:pt idx="45">
                  <c:v>-7.5811080000000004</c:v>
                </c:pt>
                <c:pt idx="46">
                  <c:v>-7.8178330000000003</c:v>
                </c:pt>
                <c:pt idx="47">
                  <c:v>-8.0373739999999998</c:v>
                </c:pt>
                <c:pt idx="48">
                  <c:v>-8.2951490000000003</c:v>
                </c:pt>
                <c:pt idx="49">
                  <c:v>-8.5612049999999993</c:v>
                </c:pt>
                <c:pt idx="50">
                  <c:v>-8.7818509999999996</c:v>
                </c:pt>
                <c:pt idx="51">
                  <c:v>-9.0653740000000003</c:v>
                </c:pt>
                <c:pt idx="52">
                  <c:v>-9.3480489999999996</c:v>
                </c:pt>
                <c:pt idx="53">
                  <c:v>-9.6254519999999992</c:v>
                </c:pt>
                <c:pt idx="54">
                  <c:v>-9.8870179999999994</c:v>
                </c:pt>
                <c:pt idx="55">
                  <c:v>-10.195729999999999</c:v>
                </c:pt>
                <c:pt idx="56">
                  <c:v>-10.44238</c:v>
                </c:pt>
                <c:pt idx="57">
                  <c:v>-10.69805</c:v>
                </c:pt>
                <c:pt idx="58">
                  <c:v>-11.0181</c:v>
                </c:pt>
                <c:pt idx="59">
                  <c:v>-11.266450000000001</c:v>
                </c:pt>
                <c:pt idx="60">
                  <c:v>-11.57461</c:v>
                </c:pt>
                <c:pt idx="61">
                  <c:v>-11.921519999999999</c:v>
                </c:pt>
                <c:pt idx="62">
                  <c:v>-12.203279999999999</c:v>
                </c:pt>
                <c:pt idx="63">
                  <c:v>-12.48568</c:v>
                </c:pt>
                <c:pt idx="64">
                  <c:v>-12.819940000000001</c:v>
                </c:pt>
                <c:pt idx="65">
                  <c:v>-13.205170000000001</c:v>
                </c:pt>
                <c:pt idx="66">
                  <c:v>-13.57568</c:v>
                </c:pt>
                <c:pt idx="67">
                  <c:v>-13.87664</c:v>
                </c:pt>
                <c:pt idx="68">
                  <c:v>-14.21443</c:v>
                </c:pt>
                <c:pt idx="69">
                  <c:v>-14.58065</c:v>
                </c:pt>
                <c:pt idx="70">
                  <c:v>-14.916119999999999</c:v>
                </c:pt>
                <c:pt idx="71">
                  <c:v>-15.25468</c:v>
                </c:pt>
                <c:pt idx="72">
                  <c:v>-15.572800000000001</c:v>
                </c:pt>
                <c:pt idx="73">
                  <c:v>-15.96988</c:v>
                </c:pt>
                <c:pt idx="74">
                  <c:v>-16.430730000000001</c:v>
                </c:pt>
                <c:pt idx="75">
                  <c:v>-16.82122</c:v>
                </c:pt>
                <c:pt idx="76">
                  <c:v>-17.268280000000001</c:v>
                </c:pt>
                <c:pt idx="77">
                  <c:v>-17.677479999999999</c:v>
                </c:pt>
                <c:pt idx="78">
                  <c:v>-18.077290000000001</c:v>
                </c:pt>
                <c:pt idx="79">
                  <c:v>-18.432220000000001</c:v>
                </c:pt>
                <c:pt idx="80">
                  <c:v>-18.94782</c:v>
                </c:pt>
                <c:pt idx="81">
                  <c:v>-19.398399999999999</c:v>
                </c:pt>
                <c:pt idx="82">
                  <c:v>-19.914999999999999</c:v>
                </c:pt>
                <c:pt idx="83">
                  <c:v>-20.371849999999998</c:v>
                </c:pt>
                <c:pt idx="84">
                  <c:v>-20.817049999999998</c:v>
                </c:pt>
                <c:pt idx="85">
                  <c:v>-21.257750000000001</c:v>
                </c:pt>
                <c:pt idx="86">
                  <c:v>-21.750029999999999</c:v>
                </c:pt>
                <c:pt idx="87">
                  <c:v>-22.213139999999999</c:v>
                </c:pt>
                <c:pt idx="88">
                  <c:v>-22.635400000000001</c:v>
                </c:pt>
                <c:pt idx="89">
                  <c:v>-23.035589999999999</c:v>
                </c:pt>
                <c:pt idx="90">
                  <c:v>-23.47954</c:v>
                </c:pt>
                <c:pt idx="91">
                  <c:v>-23.920580000000001</c:v>
                </c:pt>
                <c:pt idx="92">
                  <c:v>-24.447510000000001</c:v>
                </c:pt>
                <c:pt idx="93">
                  <c:v>-24.852640000000001</c:v>
                </c:pt>
                <c:pt idx="94">
                  <c:v>-25.341539999999998</c:v>
                </c:pt>
                <c:pt idx="95">
                  <c:v>-25.683150000000001</c:v>
                </c:pt>
                <c:pt idx="96">
                  <c:v>-25.965409999999999</c:v>
                </c:pt>
                <c:pt idx="97">
                  <c:v>-26.199090000000002</c:v>
                </c:pt>
                <c:pt idx="98">
                  <c:v>-26.367850000000001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81E-491C-B6A5-9E35909EDB84}"/>
            </c:ext>
          </c:extLst>
        </c:ser>
        <c:ser>
          <c:idx val="15"/>
          <c:order val="15"/>
          <c:tx>
            <c:strRef>
              <c:f>'UMa-6GHz'!$CA$155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-5.7200810000000004</c:v>
                </c:pt>
                <c:pt idx="1">
                  <c:v>-2.5582940000000001</c:v>
                </c:pt>
                <c:pt idx="2">
                  <c:v>-1.812157</c:v>
                </c:pt>
                <c:pt idx="3">
                  <c:v>-1.368614</c:v>
                </c:pt>
                <c:pt idx="4">
                  <c:v>-1.0220739999999999</c:v>
                </c:pt>
                <c:pt idx="5">
                  <c:v>-0.71218300000000001</c:v>
                </c:pt>
                <c:pt idx="6">
                  <c:v>-0.42068480000000003</c:v>
                </c:pt>
                <c:pt idx="7">
                  <c:v>-0.21130370000000001</c:v>
                </c:pt>
                <c:pt idx="8">
                  <c:v>-3.5922999999999997E-2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0.4708157</c:v>
                </c:pt>
                <c:pt idx="12">
                  <c:v>0.64760779999999996</c:v>
                </c:pt>
                <c:pt idx="13">
                  <c:v>0.82691760000000003</c:v>
                </c:pt>
                <c:pt idx="14">
                  <c:v>1.0021800000000001</c:v>
                </c:pt>
                <c:pt idx="15">
                  <c:v>1.176382</c:v>
                </c:pt>
                <c:pt idx="16">
                  <c:v>1.360214</c:v>
                </c:pt>
                <c:pt idx="17">
                  <c:v>1.594376</c:v>
                </c:pt>
                <c:pt idx="18">
                  <c:v>1.770777</c:v>
                </c:pt>
                <c:pt idx="19">
                  <c:v>1.959049</c:v>
                </c:pt>
                <c:pt idx="20">
                  <c:v>2.132835</c:v>
                </c:pt>
                <c:pt idx="21">
                  <c:v>2.3551690000000001</c:v>
                </c:pt>
                <c:pt idx="22">
                  <c:v>2.575628</c:v>
                </c:pt>
                <c:pt idx="23">
                  <c:v>2.8067150000000001</c:v>
                </c:pt>
                <c:pt idx="24">
                  <c:v>3.0017170000000002</c:v>
                </c:pt>
                <c:pt idx="25">
                  <c:v>3.1882440000000001</c:v>
                </c:pt>
                <c:pt idx="26">
                  <c:v>3.432312</c:v>
                </c:pt>
                <c:pt idx="27">
                  <c:v>3.6125639999999999</c:v>
                </c:pt>
                <c:pt idx="28">
                  <c:v>3.8040240000000001</c:v>
                </c:pt>
                <c:pt idx="29">
                  <c:v>3.9888479999999999</c:v>
                </c:pt>
                <c:pt idx="30">
                  <c:v>4.2134150000000004</c:v>
                </c:pt>
                <c:pt idx="31">
                  <c:v>4.4416599999999997</c:v>
                </c:pt>
                <c:pt idx="32">
                  <c:v>4.6466060000000002</c:v>
                </c:pt>
                <c:pt idx="33">
                  <c:v>4.9048670000000003</c:v>
                </c:pt>
                <c:pt idx="34">
                  <c:v>5.1079480000000004</c:v>
                </c:pt>
                <c:pt idx="35">
                  <c:v>5.3283139999999998</c:v>
                </c:pt>
                <c:pt idx="36">
                  <c:v>5.539631</c:v>
                </c:pt>
                <c:pt idx="37">
                  <c:v>5.7459740000000004</c:v>
                </c:pt>
                <c:pt idx="38">
                  <c:v>5.9937690000000003</c:v>
                </c:pt>
                <c:pt idx="39">
                  <c:v>6.1973710000000004</c:v>
                </c:pt>
                <c:pt idx="40">
                  <c:v>6.3618129999999997</c:v>
                </c:pt>
                <c:pt idx="41">
                  <c:v>6.5956729999999997</c:v>
                </c:pt>
                <c:pt idx="42">
                  <c:v>6.8442040000000004</c:v>
                </c:pt>
                <c:pt idx="43">
                  <c:v>7.0953390000000001</c:v>
                </c:pt>
                <c:pt idx="44">
                  <c:v>7.352589</c:v>
                </c:pt>
                <c:pt idx="45">
                  <c:v>7.5811080000000004</c:v>
                </c:pt>
                <c:pt idx="46">
                  <c:v>7.8178330000000003</c:v>
                </c:pt>
                <c:pt idx="47">
                  <c:v>8.0373739999999998</c:v>
                </c:pt>
                <c:pt idx="48">
                  <c:v>8.2951490000000003</c:v>
                </c:pt>
                <c:pt idx="49">
                  <c:v>8.5612049999999993</c:v>
                </c:pt>
                <c:pt idx="50">
                  <c:v>8.7818509999999996</c:v>
                </c:pt>
                <c:pt idx="51">
                  <c:v>9.0653740000000003</c:v>
                </c:pt>
                <c:pt idx="52">
                  <c:v>9.3480489999999996</c:v>
                </c:pt>
                <c:pt idx="53">
                  <c:v>9.6254519999999992</c:v>
                </c:pt>
                <c:pt idx="54">
                  <c:v>9.8870179999999994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10.69805</c:v>
                </c:pt>
                <c:pt idx="58">
                  <c:v>11.0181</c:v>
                </c:pt>
                <c:pt idx="59">
                  <c:v>11.266450000000001</c:v>
                </c:pt>
                <c:pt idx="60">
                  <c:v>11.57461</c:v>
                </c:pt>
                <c:pt idx="61">
                  <c:v>11.921519999999999</c:v>
                </c:pt>
                <c:pt idx="62">
                  <c:v>12.203279999999999</c:v>
                </c:pt>
                <c:pt idx="63">
                  <c:v>12.48568</c:v>
                </c:pt>
                <c:pt idx="64">
                  <c:v>12.819940000000001</c:v>
                </c:pt>
                <c:pt idx="65">
                  <c:v>13.205170000000001</c:v>
                </c:pt>
                <c:pt idx="66">
                  <c:v>13.57568</c:v>
                </c:pt>
                <c:pt idx="67">
                  <c:v>13.87664</c:v>
                </c:pt>
                <c:pt idx="68">
                  <c:v>14.21443</c:v>
                </c:pt>
                <c:pt idx="69">
                  <c:v>14.58065</c:v>
                </c:pt>
                <c:pt idx="70">
                  <c:v>14.916119999999999</c:v>
                </c:pt>
                <c:pt idx="71">
                  <c:v>15.25468</c:v>
                </c:pt>
                <c:pt idx="72">
                  <c:v>15.572800000000001</c:v>
                </c:pt>
                <c:pt idx="73">
                  <c:v>15.96988</c:v>
                </c:pt>
                <c:pt idx="74">
                  <c:v>16.430730000000001</c:v>
                </c:pt>
                <c:pt idx="75">
                  <c:v>16.82122</c:v>
                </c:pt>
                <c:pt idx="76">
                  <c:v>17.268280000000001</c:v>
                </c:pt>
                <c:pt idx="77">
                  <c:v>17.677479999999999</c:v>
                </c:pt>
                <c:pt idx="78">
                  <c:v>18.077290000000001</c:v>
                </c:pt>
                <c:pt idx="79">
                  <c:v>18.432220000000001</c:v>
                </c:pt>
                <c:pt idx="80">
                  <c:v>18.94782</c:v>
                </c:pt>
                <c:pt idx="81">
                  <c:v>19.398399999999999</c:v>
                </c:pt>
                <c:pt idx="82">
                  <c:v>19.914999999999999</c:v>
                </c:pt>
                <c:pt idx="83">
                  <c:v>20.371849999999998</c:v>
                </c:pt>
                <c:pt idx="84">
                  <c:v>20.817049999999998</c:v>
                </c:pt>
                <c:pt idx="85">
                  <c:v>21.257750000000001</c:v>
                </c:pt>
                <c:pt idx="86">
                  <c:v>21.750029999999999</c:v>
                </c:pt>
                <c:pt idx="87">
                  <c:v>22.213139999999999</c:v>
                </c:pt>
                <c:pt idx="88">
                  <c:v>22.635400000000001</c:v>
                </c:pt>
                <c:pt idx="89">
                  <c:v>23.035589999999999</c:v>
                </c:pt>
                <c:pt idx="90">
                  <c:v>23.47954</c:v>
                </c:pt>
                <c:pt idx="91">
                  <c:v>23.920580000000001</c:v>
                </c:pt>
                <c:pt idx="92">
                  <c:v>24.447510000000001</c:v>
                </c:pt>
                <c:pt idx="93">
                  <c:v>24.852640000000001</c:v>
                </c:pt>
                <c:pt idx="94">
                  <c:v>25.341539999999998</c:v>
                </c:pt>
                <c:pt idx="95">
                  <c:v>25.683150000000001</c:v>
                </c:pt>
                <c:pt idx="96">
                  <c:v>25.965409999999999</c:v>
                </c:pt>
                <c:pt idx="97">
                  <c:v>26.199090000000002</c:v>
                </c:pt>
                <c:pt idx="98">
                  <c:v>26.367850000000001</c:v>
                </c:pt>
              </c:numCache>
            </c:numRef>
          </c:xVal>
          <c:yVal>
            <c:numRef>
              <c:f>'UMa-6GHz'!$CA$156:$CA$254</c:f>
              <c:numCache>
                <c:formatCode>0.000_ </c:formatCode>
                <c:ptCount val="99"/>
                <c:pt idx="0">
                  <c:v>5.7200810000000004</c:v>
                </c:pt>
                <c:pt idx="1">
                  <c:v>2.5582940000000001</c:v>
                </c:pt>
                <c:pt idx="2">
                  <c:v>1.812157</c:v>
                </c:pt>
                <c:pt idx="3">
                  <c:v>1.368614</c:v>
                </c:pt>
                <c:pt idx="4">
                  <c:v>1.0220739999999999</c:v>
                </c:pt>
                <c:pt idx="5">
                  <c:v>0.71218300000000001</c:v>
                </c:pt>
                <c:pt idx="6">
                  <c:v>0.42068480000000003</c:v>
                </c:pt>
                <c:pt idx="7">
                  <c:v>0.21130370000000001</c:v>
                </c:pt>
                <c:pt idx="8">
                  <c:v>3.5922999999999997E-2</c:v>
                </c:pt>
                <c:pt idx="9">
                  <c:v>-0.1303463</c:v>
                </c:pt>
                <c:pt idx="10">
                  <c:v>-0.28147319999999998</c:v>
                </c:pt>
                <c:pt idx="11">
                  <c:v>-0.4708157</c:v>
                </c:pt>
                <c:pt idx="12">
                  <c:v>-0.64760779999999996</c:v>
                </c:pt>
                <c:pt idx="13">
                  <c:v>-0.82691760000000003</c:v>
                </c:pt>
                <c:pt idx="14">
                  <c:v>-1.0021800000000001</c:v>
                </c:pt>
                <c:pt idx="15">
                  <c:v>-1.176382</c:v>
                </c:pt>
                <c:pt idx="16">
                  <c:v>-1.360214</c:v>
                </c:pt>
                <c:pt idx="17">
                  <c:v>-1.594376</c:v>
                </c:pt>
                <c:pt idx="18">
                  <c:v>-1.770777</c:v>
                </c:pt>
                <c:pt idx="19">
                  <c:v>-1.959049</c:v>
                </c:pt>
                <c:pt idx="20">
                  <c:v>-2.132835</c:v>
                </c:pt>
                <c:pt idx="21">
                  <c:v>-2.3551690000000001</c:v>
                </c:pt>
                <c:pt idx="22">
                  <c:v>-2.575628</c:v>
                </c:pt>
                <c:pt idx="23">
                  <c:v>-2.8067150000000001</c:v>
                </c:pt>
                <c:pt idx="24">
                  <c:v>-3.0017170000000002</c:v>
                </c:pt>
                <c:pt idx="25">
                  <c:v>-3.1882440000000001</c:v>
                </c:pt>
                <c:pt idx="26">
                  <c:v>-3.432312</c:v>
                </c:pt>
                <c:pt idx="27">
                  <c:v>-3.6125639999999999</c:v>
                </c:pt>
                <c:pt idx="28">
                  <c:v>-3.8040240000000001</c:v>
                </c:pt>
                <c:pt idx="29">
                  <c:v>-3.9888479999999999</c:v>
                </c:pt>
                <c:pt idx="30">
                  <c:v>-4.2134150000000004</c:v>
                </c:pt>
                <c:pt idx="31">
                  <c:v>-4.4416599999999997</c:v>
                </c:pt>
                <c:pt idx="32">
                  <c:v>-4.6466060000000002</c:v>
                </c:pt>
                <c:pt idx="33">
                  <c:v>-4.9048670000000003</c:v>
                </c:pt>
                <c:pt idx="34">
                  <c:v>-5.1079480000000004</c:v>
                </c:pt>
                <c:pt idx="35">
                  <c:v>-5.3283139999999998</c:v>
                </c:pt>
                <c:pt idx="36">
                  <c:v>-5.539631</c:v>
                </c:pt>
                <c:pt idx="37">
                  <c:v>-5.7459740000000004</c:v>
                </c:pt>
                <c:pt idx="38">
                  <c:v>-5.9937690000000003</c:v>
                </c:pt>
                <c:pt idx="39">
                  <c:v>-6.1973710000000004</c:v>
                </c:pt>
                <c:pt idx="40">
                  <c:v>-6.3618129999999997</c:v>
                </c:pt>
                <c:pt idx="41">
                  <c:v>-6.5956729999999997</c:v>
                </c:pt>
                <c:pt idx="42">
                  <c:v>-6.8442040000000004</c:v>
                </c:pt>
                <c:pt idx="43">
                  <c:v>-7.0953390000000001</c:v>
                </c:pt>
                <c:pt idx="44">
                  <c:v>-7.352589</c:v>
                </c:pt>
                <c:pt idx="45">
                  <c:v>-7.5811080000000004</c:v>
                </c:pt>
                <c:pt idx="46">
                  <c:v>-7.8178330000000003</c:v>
                </c:pt>
                <c:pt idx="47">
                  <c:v>-8.0373739999999998</c:v>
                </c:pt>
                <c:pt idx="48">
                  <c:v>-8.2951490000000003</c:v>
                </c:pt>
                <c:pt idx="49">
                  <c:v>-8.5612049999999993</c:v>
                </c:pt>
                <c:pt idx="50">
                  <c:v>-8.7818509999999996</c:v>
                </c:pt>
                <c:pt idx="51">
                  <c:v>-9.0653740000000003</c:v>
                </c:pt>
                <c:pt idx="52">
                  <c:v>-9.3480489999999996</c:v>
                </c:pt>
                <c:pt idx="53">
                  <c:v>-9.6254519999999992</c:v>
                </c:pt>
                <c:pt idx="54">
                  <c:v>-9.8870179999999994</c:v>
                </c:pt>
                <c:pt idx="55">
                  <c:v>-10.195729999999999</c:v>
                </c:pt>
                <c:pt idx="56">
                  <c:v>-10.44238</c:v>
                </c:pt>
                <c:pt idx="57">
                  <c:v>-10.69805</c:v>
                </c:pt>
                <c:pt idx="58">
                  <c:v>-11.0181</c:v>
                </c:pt>
                <c:pt idx="59">
                  <c:v>-11.266450000000001</c:v>
                </c:pt>
                <c:pt idx="60">
                  <c:v>-11.57461</c:v>
                </c:pt>
                <c:pt idx="61">
                  <c:v>-11.921519999999999</c:v>
                </c:pt>
                <c:pt idx="62">
                  <c:v>-12.203279999999999</c:v>
                </c:pt>
                <c:pt idx="63">
                  <c:v>-12.48568</c:v>
                </c:pt>
                <c:pt idx="64">
                  <c:v>-12.819940000000001</c:v>
                </c:pt>
                <c:pt idx="65">
                  <c:v>-13.205170000000001</c:v>
                </c:pt>
                <c:pt idx="66">
                  <c:v>-13.57568</c:v>
                </c:pt>
                <c:pt idx="67">
                  <c:v>-13.87664</c:v>
                </c:pt>
                <c:pt idx="68">
                  <c:v>-14.21443</c:v>
                </c:pt>
                <c:pt idx="69">
                  <c:v>-14.58065</c:v>
                </c:pt>
                <c:pt idx="70">
                  <c:v>-14.916119999999999</c:v>
                </c:pt>
                <c:pt idx="71">
                  <c:v>-15.25468</c:v>
                </c:pt>
                <c:pt idx="72">
                  <c:v>-15.572800000000001</c:v>
                </c:pt>
                <c:pt idx="73">
                  <c:v>-15.96988</c:v>
                </c:pt>
                <c:pt idx="74">
                  <c:v>-16.430730000000001</c:v>
                </c:pt>
                <c:pt idx="75">
                  <c:v>-16.82122</c:v>
                </c:pt>
                <c:pt idx="76">
                  <c:v>-17.268280000000001</c:v>
                </c:pt>
                <c:pt idx="77">
                  <c:v>-17.677479999999999</c:v>
                </c:pt>
                <c:pt idx="78">
                  <c:v>-18.077290000000001</c:v>
                </c:pt>
                <c:pt idx="79">
                  <c:v>-18.432220000000001</c:v>
                </c:pt>
                <c:pt idx="80">
                  <c:v>-18.94782</c:v>
                </c:pt>
                <c:pt idx="81">
                  <c:v>-19.398399999999999</c:v>
                </c:pt>
                <c:pt idx="82">
                  <c:v>-19.914999999999999</c:v>
                </c:pt>
                <c:pt idx="83">
                  <c:v>-20.371849999999998</c:v>
                </c:pt>
                <c:pt idx="84">
                  <c:v>-20.817049999999998</c:v>
                </c:pt>
                <c:pt idx="85">
                  <c:v>-21.257750000000001</c:v>
                </c:pt>
                <c:pt idx="86">
                  <c:v>-21.750029999999999</c:v>
                </c:pt>
                <c:pt idx="87">
                  <c:v>-22.213139999999999</c:v>
                </c:pt>
                <c:pt idx="88">
                  <c:v>-22.635400000000001</c:v>
                </c:pt>
                <c:pt idx="89">
                  <c:v>-23.035589999999999</c:v>
                </c:pt>
                <c:pt idx="90">
                  <c:v>-23.47954</c:v>
                </c:pt>
                <c:pt idx="91">
                  <c:v>-23.920580000000001</c:v>
                </c:pt>
                <c:pt idx="92">
                  <c:v>-24.447510000000001</c:v>
                </c:pt>
                <c:pt idx="93">
                  <c:v>-24.852640000000001</c:v>
                </c:pt>
                <c:pt idx="94">
                  <c:v>-25.341539999999998</c:v>
                </c:pt>
                <c:pt idx="95">
                  <c:v>-25.683150000000001</c:v>
                </c:pt>
                <c:pt idx="96">
                  <c:v>-25.965409999999999</c:v>
                </c:pt>
                <c:pt idx="97">
                  <c:v>-26.199090000000002</c:v>
                </c:pt>
                <c:pt idx="98">
                  <c:v>-26.367850000000001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81E-491C-B6A5-9E35909EDB84}"/>
            </c:ext>
          </c:extLst>
        </c:ser>
        <c:ser>
          <c:idx val="16"/>
          <c:order val="16"/>
          <c:tx>
            <c:strRef>
              <c:f>'UMa-6GHz'!$CB$155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-5.7200810000000004</c:v>
                </c:pt>
                <c:pt idx="1">
                  <c:v>-2.5582940000000001</c:v>
                </c:pt>
                <c:pt idx="2">
                  <c:v>-1.812157</c:v>
                </c:pt>
                <c:pt idx="3">
                  <c:v>-1.368614</c:v>
                </c:pt>
                <c:pt idx="4">
                  <c:v>-1.0220739999999999</c:v>
                </c:pt>
                <c:pt idx="5">
                  <c:v>-0.71218300000000001</c:v>
                </c:pt>
                <c:pt idx="6">
                  <c:v>-0.42068480000000003</c:v>
                </c:pt>
                <c:pt idx="7">
                  <c:v>-0.21130370000000001</c:v>
                </c:pt>
                <c:pt idx="8">
                  <c:v>-3.5922999999999997E-2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0.4708157</c:v>
                </c:pt>
                <c:pt idx="12">
                  <c:v>0.64760779999999996</c:v>
                </c:pt>
                <c:pt idx="13">
                  <c:v>0.82691760000000003</c:v>
                </c:pt>
                <c:pt idx="14">
                  <c:v>1.0021800000000001</c:v>
                </c:pt>
                <c:pt idx="15">
                  <c:v>1.176382</c:v>
                </c:pt>
                <c:pt idx="16">
                  <c:v>1.360214</c:v>
                </c:pt>
                <c:pt idx="17">
                  <c:v>1.594376</c:v>
                </c:pt>
                <c:pt idx="18">
                  <c:v>1.770777</c:v>
                </c:pt>
                <c:pt idx="19">
                  <c:v>1.959049</c:v>
                </c:pt>
                <c:pt idx="20">
                  <c:v>2.132835</c:v>
                </c:pt>
                <c:pt idx="21">
                  <c:v>2.3551690000000001</c:v>
                </c:pt>
                <c:pt idx="22">
                  <c:v>2.575628</c:v>
                </c:pt>
                <c:pt idx="23">
                  <c:v>2.8067150000000001</c:v>
                </c:pt>
                <c:pt idx="24">
                  <c:v>3.0017170000000002</c:v>
                </c:pt>
                <c:pt idx="25">
                  <c:v>3.1882440000000001</c:v>
                </c:pt>
                <c:pt idx="26">
                  <c:v>3.432312</c:v>
                </c:pt>
                <c:pt idx="27">
                  <c:v>3.6125639999999999</c:v>
                </c:pt>
                <c:pt idx="28">
                  <c:v>3.8040240000000001</c:v>
                </c:pt>
                <c:pt idx="29">
                  <c:v>3.9888479999999999</c:v>
                </c:pt>
                <c:pt idx="30">
                  <c:v>4.2134150000000004</c:v>
                </c:pt>
                <c:pt idx="31">
                  <c:v>4.4416599999999997</c:v>
                </c:pt>
                <c:pt idx="32">
                  <c:v>4.6466060000000002</c:v>
                </c:pt>
                <c:pt idx="33">
                  <c:v>4.9048670000000003</c:v>
                </c:pt>
                <c:pt idx="34">
                  <c:v>5.1079480000000004</c:v>
                </c:pt>
                <c:pt idx="35">
                  <c:v>5.3283139999999998</c:v>
                </c:pt>
                <c:pt idx="36">
                  <c:v>5.539631</c:v>
                </c:pt>
                <c:pt idx="37">
                  <c:v>5.7459740000000004</c:v>
                </c:pt>
                <c:pt idx="38">
                  <c:v>5.9937690000000003</c:v>
                </c:pt>
                <c:pt idx="39">
                  <c:v>6.1973710000000004</c:v>
                </c:pt>
                <c:pt idx="40">
                  <c:v>6.3618129999999997</c:v>
                </c:pt>
                <c:pt idx="41">
                  <c:v>6.5956729999999997</c:v>
                </c:pt>
                <c:pt idx="42">
                  <c:v>6.8442040000000004</c:v>
                </c:pt>
                <c:pt idx="43">
                  <c:v>7.0953390000000001</c:v>
                </c:pt>
                <c:pt idx="44">
                  <c:v>7.352589</c:v>
                </c:pt>
                <c:pt idx="45">
                  <c:v>7.5811080000000004</c:v>
                </c:pt>
                <c:pt idx="46">
                  <c:v>7.8178330000000003</c:v>
                </c:pt>
                <c:pt idx="47">
                  <c:v>8.0373739999999998</c:v>
                </c:pt>
                <c:pt idx="48">
                  <c:v>8.2951490000000003</c:v>
                </c:pt>
                <c:pt idx="49">
                  <c:v>8.5612049999999993</c:v>
                </c:pt>
                <c:pt idx="50">
                  <c:v>8.7818509999999996</c:v>
                </c:pt>
                <c:pt idx="51">
                  <c:v>9.0653740000000003</c:v>
                </c:pt>
                <c:pt idx="52">
                  <c:v>9.3480489999999996</c:v>
                </c:pt>
                <c:pt idx="53">
                  <c:v>9.6254519999999992</c:v>
                </c:pt>
                <c:pt idx="54">
                  <c:v>9.8870179999999994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10.69805</c:v>
                </c:pt>
                <c:pt idx="58">
                  <c:v>11.0181</c:v>
                </c:pt>
                <c:pt idx="59">
                  <c:v>11.266450000000001</c:v>
                </c:pt>
                <c:pt idx="60">
                  <c:v>11.57461</c:v>
                </c:pt>
                <c:pt idx="61">
                  <c:v>11.921519999999999</c:v>
                </c:pt>
                <c:pt idx="62">
                  <c:v>12.203279999999999</c:v>
                </c:pt>
                <c:pt idx="63">
                  <c:v>12.48568</c:v>
                </c:pt>
                <c:pt idx="64">
                  <c:v>12.819940000000001</c:v>
                </c:pt>
                <c:pt idx="65">
                  <c:v>13.205170000000001</c:v>
                </c:pt>
                <c:pt idx="66">
                  <c:v>13.57568</c:v>
                </c:pt>
                <c:pt idx="67">
                  <c:v>13.87664</c:v>
                </c:pt>
                <c:pt idx="68">
                  <c:v>14.21443</c:v>
                </c:pt>
                <c:pt idx="69">
                  <c:v>14.58065</c:v>
                </c:pt>
                <c:pt idx="70">
                  <c:v>14.916119999999999</c:v>
                </c:pt>
                <c:pt idx="71">
                  <c:v>15.25468</c:v>
                </c:pt>
                <c:pt idx="72">
                  <c:v>15.572800000000001</c:v>
                </c:pt>
                <c:pt idx="73">
                  <c:v>15.96988</c:v>
                </c:pt>
                <c:pt idx="74">
                  <c:v>16.430730000000001</c:v>
                </c:pt>
                <c:pt idx="75">
                  <c:v>16.82122</c:v>
                </c:pt>
                <c:pt idx="76">
                  <c:v>17.268280000000001</c:v>
                </c:pt>
                <c:pt idx="77">
                  <c:v>17.677479999999999</c:v>
                </c:pt>
                <c:pt idx="78">
                  <c:v>18.077290000000001</c:v>
                </c:pt>
                <c:pt idx="79">
                  <c:v>18.432220000000001</c:v>
                </c:pt>
                <c:pt idx="80">
                  <c:v>18.94782</c:v>
                </c:pt>
                <c:pt idx="81">
                  <c:v>19.398399999999999</c:v>
                </c:pt>
                <c:pt idx="82">
                  <c:v>19.914999999999999</c:v>
                </c:pt>
                <c:pt idx="83">
                  <c:v>20.371849999999998</c:v>
                </c:pt>
                <c:pt idx="84">
                  <c:v>20.817049999999998</c:v>
                </c:pt>
                <c:pt idx="85">
                  <c:v>21.257750000000001</c:v>
                </c:pt>
                <c:pt idx="86">
                  <c:v>21.750029999999999</c:v>
                </c:pt>
                <c:pt idx="87">
                  <c:v>22.213139999999999</c:v>
                </c:pt>
                <c:pt idx="88">
                  <c:v>22.635400000000001</c:v>
                </c:pt>
                <c:pt idx="89">
                  <c:v>23.035589999999999</c:v>
                </c:pt>
                <c:pt idx="90">
                  <c:v>23.47954</c:v>
                </c:pt>
                <c:pt idx="91">
                  <c:v>23.920580000000001</c:v>
                </c:pt>
                <c:pt idx="92">
                  <c:v>24.447510000000001</c:v>
                </c:pt>
                <c:pt idx="93">
                  <c:v>24.852640000000001</c:v>
                </c:pt>
                <c:pt idx="94">
                  <c:v>25.341539999999998</c:v>
                </c:pt>
                <c:pt idx="95">
                  <c:v>25.683150000000001</c:v>
                </c:pt>
                <c:pt idx="96">
                  <c:v>25.965409999999999</c:v>
                </c:pt>
                <c:pt idx="97">
                  <c:v>26.199090000000002</c:v>
                </c:pt>
                <c:pt idx="98">
                  <c:v>26.367850000000001</c:v>
                </c:pt>
              </c:numCache>
            </c:numRef>
          </c:xVal>
          <c:yVal>
            <c:numRef>
              <c:f>'UMa-6GHz'!$CB$156:$CB$254</c:f>
              <c:numCache>
                <c:formatCode>0.000_ </c:formatCode>
                <c:ptCount val="99"/>
                <c:pt idx="0">
                  <c:v>5.7200810000000004</c:v>
                </c:pt>
                <c:pt idx="1">
                  <c:v>2.5582940000000001</c:v>
                </c:pt>
                <c:pt idx="2">
                  <c:v>1.812157</c:v>
                </c:pt>
                <c:pt idx="3">
                  <c:v>1.368614</c:v>
                </c:pt>
                <c:pt idx="4">
                  <c:v>1.0220739999999999</c:v>
                </c:pt>
                <c:pt idx="5">
                  <c:v>0.71218300000000001</c:v>
                </c:pt>
                <c:pt idx="6">
                  <c:v>0.42068480000000003</c:v>
                </c:pt>
                <c:pt idx="7">
                  <c:v>0.21130370000000001</c:v>
                </c:pt>
                <c:pt idx="8">
                  <c:v>3.5922999999999997E-2</c:v>
                </c:pt>
                <c:pt idx="9">
                  <c:v>-0.1303463</c:v>
                </c:pt>
                <c:pt idx="10">
                  <c:v>-0.28147319999999998</c:v>
                </c:pt>
                <c:pt idx="11">
                  <c:v>-0.4708157</c:v>
                </c:pt>
                <c:pt idx="12">
                  <c:v>-0.64760779999999996</c:v>
                </c:pt>
                <c:pt idx="13">
                  <c:v>-0.82691760000000003</c:v>
                </c:pt>
                <c:pt idx="14">
                  <c:v>-1.0021800000000001</c:v>
                </c:pt>
                <c:pt idx="15">
                  <c:v>-1.176382</c:v>
                </c:pt>
                <c:pt idx="16">
                  <c:v>-1.360214</c:v>
                </c:pt>
                <c:pt idx="17">
                  <c:v>-1.594376</c:v>
                </c:pt>
                <c:pt idx="18">
                  <c:v>-1.770777</c:v>
                </c:pt>
                <c:pt idx="19">
                  <c:v>-1.959049</c:v>
                </c:pt>
                <c:pt idx="20">
                  <c:v>-2.132835</c:v>
                </c:pt>
                <c:pt idx="21">
                  <c:v>-2.3551690000000001</c:v>
                </c:pt>
                <c:pt idx="22">
                  <c:v>-2.575628</c:v>
                </c:pt>
                <c:pt idx="23">
                  <c:v>-2.8067150000000001</c:v>
                </c:pt>
                <c:pt idx="24">
                  <c:v>-3.0017170000000002</c:v>
                </c:pt>
                <c:pt idx="25">
                  <c:v>-3.1882440000000001</c:v>
                </c:pt>
                <c:pt idx="26">
                  <c:v>-3.432312</c:v>
                </c:pt>
                <c:pt idx="27">
                  <c:v>-3.6125639999999999</c:v>
                </c:pt>
                <c:pt idx="28">
                  <c:v>-3.8040240000000001</c:v>
                </c:pt>
                <c:pt idx="29">
                  <c:v>-3.9888479999999999</c:v>
                </c:pt>
                <c:pt idx="30">
                  <c:v>-4.2134150000000004</c:v>
                </c:pt>
                <c:pt idx="31">
                  <c:v>-4.4416599999999997</c:v>
                </c:pt>
                <c:pt idx="32">
                  <c:v>-4.6466060000000002</c:v>
                </c:pt>
                <c:pt idx="33">
                  <c:v>-4.9048670000000003</c:v>
                </c:pt>
                <c:pt idx="34">
                  <c:v>-5.1079480000000004</c:v>
                </c:pt>
                <c:pt idx="35">
                  <c:v>-5.3283139999999998</c:v>
                </c:pt>
                <c:pt idx="36">
                  <c:v>-5.539631</c:v>
                </c:pt>
                <c:pt idx="37">
                  <c:v>-5.7459740000000004</c:v>
                </c:pt>
                <c:pt idx="38">
                  <c:v>-5.9937690000000003</c:v>
                </c:pt>
                <c:pt idx="39">
                  <c:v>-6.1973710000000004</c:v>
                </c:pt>
                <c:pt idx="40">
                  <c:v>-6.3618129999999997</c:v>
                </c:pt>
                <c:pt idx="41">
                  <c:v>-6.5956729999999997</c:v>
                </c:pt>
                <c:pt idx="42">
                  <c:v>-6.8442040000000004</c:v>
                </c:pt>
                <c:pt idx="43">
                  <c:v>-7.0953390000000001</c:v>
                </c:pt>
                <c:pt idx="44">
                  <c:v>-7.352589</c:v>
                </c:pt>
                <c:pt idx="45">
                  <c:v>-7.5811080000000004</c:v>
                </c:pt>
                <c:pt idx="46">
                  <c:v>-7.8178330000000003</c:v>
                </c:pt>
                <c:pt idx="47">
                  <c:v>-8.0373739999999998</c:v>
                </c:pt>
                <c:pt idx="48">
                  <c:v>-8.2951490000000003</c:v>
                </c:pt>
                <c:pt idx="49">
                  <c:v>-8.5612049999999993</c:v>
                </c:pt>
                <c:pt idx="50">
                  <c:v>-8.7818509999999996</c:v>
                </c:pt>
                <c:pt idx="51">
                  <c:v>-9.0653740000000003</c:v>
                </c:pt>
                <c:pt idx="52">
                  <c:v>-9.3480489999999996</c:v>
                </c:pt>
                <c:pt idx="53">
                  <c:v>-9.6254519999999992</c:v>
                </c:pt>
                <c:pt idx="54">
                  <c:v>-9.8870179999999994</c:v>
                </c:pt>
                <c:pt idx="55">
                  <c:v>-10.195729999999999</c:v>
                </c:pt>
                <c:pt idx="56">
                  <c:v>-10.44238</c:v>
                </c:pt>
                <c:pt idx="57">
                  <c:v>-10.69805</c:v>
                </c:pt>
                <c:pt idx="58">
                  <c:v>-11.0181</c:v>
                </c:pt>
                <c:pt idx="59">
                  <c:v>-11.266450000000001</c:v>
                </c:pt>
                <c:pt idx="60">
                  <c:v>-11.57461</c:v>
                </c:pt>
                <c:pt idx="61">
                  <c:v>-11.921519999999999</c:v>
                </c:pt>
                <c:pt idx="62">
                  <c:v>-12.203279999999999</c:v>
                </c:pt>
                <c:pt idx="63">
                  <c:v>-12.48568</c:v>
                </c:pt>
                <c:pt idx="64">
                  <c:v>-12.819940000000001</c:v>
                </c:pt>
                <c:pt idx="65">
                  <c:v>-13.205170000000001</c:v>
                </c:pt>
                <c:pt idx="66">
                  <c:v>-13.57568</c:v>
                </c:pt>
                <c:pt idx="67">
                  <c:v>-13.87664</c:v>
                </c:pt>
                <c:pt idx="68">
                  <c:v>-14.21443</c:v>
                </c:pt>
                <c:pt idx="69">
                  <c:v>-14.58065</c:v>
                </c:pt>
                <c:pt idx="70">
                  <c:v>-14.916119999999999</c:v>
                </c:pt>
                <c:pt idx="71">
                  <c:v>-15.25468</c:v>
                </c:pt>
                <c:pt idx="72">
                  <c:v>-15.572800000000001</c:v>
                </c:pt>
                <c:pt idx="73">
                  <c:v>-15.96988</c:v>
                </c:pt>
                <c:pt idx="74">
                  <c:v>-16.430730000000001</c:v>
                </c:pt>
                <c:pt idx="75">
                  <c:v>-16.82122</c:v>
                </c:pt>
                <c:pt idx="76">
                  <c:v>-17.268280000000001</c:v>
                </c:pt>
                <c:pt idx="77">
                  <c:v>-17.677479999999999</c:v>
                </c:pt>
                <c:pt idx="78">
                  <c:v>-18.077290000000001</c:v>
                </c:pt>
                <c:pt idx="79">
                  <c:v>-18.432220000000001</c:v>
                </c:pt>
                <c:pt idx="80">
                  <c:v>-18.94782</c:v>
                </c:pt>
                <c:pt idx="81">
                  <c:v>-19.398399999999999</c:v>
                </c:pt>
                <c:pt idx="82">
                  <c:v>-19.914999999999999</c:v>
                </c:pt>
                <c:pt idx="83">
                  <c:v>-20.371849999999998</c:v>
                </c:pt>
                <c:pt idx="84">
                  <c:v>-20.817049999999998</c:v>
                </c:pt>
                <c:pt idx="85">
                  <c:v>-21.257750000000001</c:v>
                </c:pt>
                <c:pt idx="86">
                  <c:v>-21.750029999999999</c:v>
                </c:pt>
                <c:pt idx="87">
                  <c:v>-22.213139999999999</c:v>
                </c:pt>
                <c:pt idx="88">
                  <c:v>-22.635400000000001</c:v>
                </c:pt>
                <c:pt idx="89">
                  <c:v>-23.035589999999999</c:v>
                </c:pt>
                <c:pt idx="90">
                  <c:v>-23.47954</c:v>
                </c:pt>
                <c:pt idx="91">
                  <c:v>-23.920580000000001</c:v>
                </c:pt>
                <c:pt idx="92">
                  <c:v>-24.447510000000001</c:v>
                </c:pt>
                <c:pt idx="93">
                  <c:v>-24.852640000000001</c:v>
                </c:pt>
                <c:pt idx="94">
                  <c:v>-25.341539999999998</c:v>
                </c:pt>
                <c:pt idx="95">
                  <c:v>-25.683150000000001</c:v>
                </c:pt>
                <c:pt idx="96">
                  <c:v>-25.965409999999999</c:v>
                </c:pt>
                <c:pt idx="97">
                  <c:v>-26.199090000000002</c:v>
                </c:pt>
                <c:pt idx="98">
                  <c:v>-26.367850000000001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81E-491C-B6A5-9E35909EDB84}"/>
            </c:ext>
          </c:extLst>
        </c:ser>
        <c:ser>
          <c:idx val="17"/>
          <c:order val="17"/>
          <c:tx>
            <c:strRef>
              <c:f>'UMa-6GHz'!$CC$155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-5.7200810000000004</c:v>
                </c:pt>
                <c:pt idx="1">
                  <c:v>-2.5582940000000001</c:v>
                </c:pt>
                <c:pt idx="2">
                  <c:v>-1.812157</c:v>
                </c:pt>
                <c:pt idx="3">
                  <c:v>-1.368614</c:v>
                </c:pt>
                <c:pt idx="4">
                  <c:v>-1.0220739999999999</c:v>
                </c:pt>
                <c:pt idx="5">
                  <c:v>-0.71218300000000001</c:v>
                </c:pt>
                <c:pt idx="6">
                  <c:v>-0.42068480000000003</c:v>
                </c:pt>
                <c:pt idx="7">
                  <c:v>-0.21130370000000001</c:v>
                </c:pt>
                <c:pt idx="8">
                  <c:v>-3.5922999999999997E-2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0.4708157</c:v>
                </c:pt>
                <c:pt idx="12">
                  <c:v>0.64760779999999996</c:v>
                </c:pt>
                <c:pt idx="13">
                  <c:v>0.82691760000000003</c:v>
                </c:pt>
                <c:pt idx="14">
                  <c:v>1.0021800000000001</c:v>
                </c:pt>
                <c:pt idx="15">
                  <c:v>1.176382</c:v>
                </c:pt>
                <c:pt idx="16">
                  <c:v>1.360214</c:v>
                </c:pt>
                <c:pt idx="17">
                  <c:v>1.594376</c:v>
                </c:pt>
                <c:pt idx="18">
                  <c:v>1.770777</c:v>
                </c:pt>
                <c:pt idx="19">
                  <c:v>1.959049</c:v>
                </c:pt>
                <c:pt idx="20">
                  <c:v>2.132835</c:v>
                </c:pt>
                <c:pt idx="21">
                  <c:v>2.3551690000000001</c:v>
                </c:pt>
                <c:pt idx="22">
                  <c:v>2.575628</c:v>
                </c:pt>
                <c:pt idx="23">
                  <c:v>2.8067150000000001</c:v>
                </c:pt>
                <c:pt idx="24">
                  <c:v>3.0017170000000002</c:v>
                </c:pt>
                <c:pt idx="25">
                  <c:v>3.1882440000000001</c:v>
                </c:pt>
                <c:pt idx="26">
                  <c:v>3.432312</c:v>
                </c:pt>
                <c:pt idx="27">
                  <c:v>3.6125639999999999</c:v>
                </c:pt>
                <c:pt idx="28">
                  <c:v>3.8040240000000001</c:v>
                </c:pt>
                <c:pt idx="29">
                  <c:v>3.9888479999999999</c:v>
                </c:pt>
                <c:pt idx="30">
                  <c:v>4.2134150000000004</c:v>
                </c:pt>
                <c:pt idx="31">
                  <c:v>4.4416599999999997</c:v>
                </c:pt>
                <c:pt idx="32">
                  <c:v>4.6466060000000002</c:v>
                </c:pt>
                <c:pt idx="33">
                  <c:v>4.9048670000000003</c:v>
                </c:pt>
                <c:pt idx="34">
                  <c:v>5.1079480000000004</c:v>
                </c:pt>
                <c:pt idx="35">
                  <c:v>5.3283139999999998</c:v>
                </c:pt>
                <c:pt idx="36">
                  <c:v>5.539631</c:v>
                </c:pt>
                <c:pt idx="37">
                  <c:v>5.7459740000000004</c:v>
                </c:pt>
                <c:pt idx="38">
                  <c:v>5.9937690000000003</c:v>
                </c:pt>
                <c:pt idx="39">
                  <c:v>6.1973710000000004</c:v>
                </c:pt>
                <c:pt idx="40">
                  <c:v>6.3618129999999997</c:v>
                </c:pt>
                <c:pt idx="41">
                  <c:v>6.5956729999999997</c:v>
                </c:pt>
                <c:pt idx="42">
                  <c:v>6.8442040000000004</c:v>
                </c:pt>
                <c:pt idx="43">
                  <c:v>7.0953390000000001</c:v>
                </c:pt>
                <c:pt idx="44">
                  <c:v>7.352589</c:v>
                </c:pt>
                <c:pt idx="45">
                  <c:v>7.5811080000000004</c:v>
                </c:pt>
                <c:pt idx="46">
                  <c:v>7.8178330000000003</c:v>
                </c:pt>
                <c:pt idx="47">
                  <c:v>8.0373739999999998</c:v>
                </c:pt>
                <c:pt idx="48">
                  <c:v>8.2951490000000003</c:v>
                </c:pt>
                <c:pt idx="49">
                  <c:v>8.5612049999999993</c:v>
                </c:pt>
                <c:pt idx="50">
                  <c:v>8.7818509999999996</c:v>
                </c:pt>
                <c:pt idx="51">
                  <c:v>9.0653740000000003</c:v>
                </c:pt>
                <c:pt idx="52">
                  <c:v>9.3480489999999996</c:v>
                </c:pt>
                <c:pt idx="53">
                  <c:v>9.6254519999999992</c:v>
                </c:pt>
                <c:pt idx="54">
                  <c:v>9.8870179999999994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10.69805</c:v>
                </c:pt>
                <c:pt idx="58">
                  <c:v>11.0181</c:v>
                </c:pt>
                <c:pt idx="59">
                  <c:v>11.266450000000001</c:v>
                </c:pt>
                <c:pt idx="60">
                  <c:v>11.57461</c:v>
                </c:pt>
                <c:pt idx="61">
                  <c:v>11.921519999999999</c:v>
                </c:pt>
                <c:pt idx="62">
                  <c:v>12.203279999999999</c:v>
                </c:pt>
                <c:pt idx="63">
                  <c:v>12.48568</c:v>
                </c:pt>
                <c:pt idx="64">
                  <c:v>12.819940000000001</c:v>
                </c:pt>
                <c:pt idx="65">
                  <c:v>13.205170000000001</c:v>
                </c:pt>
                <c:pt idx="66">
                  <c:v>13.57568</c:v>
                </c:pt>
                <c:pt idx="67">
                  <c:v>13.87664</c:v>
                </c:pt>
                <c:pt idx="68">
                  <c:v>14.21443</c:v>
                </c:pt>
                <c:pt idx="69">
                  <c:v>14.58065</c:v>
                </c:pt>
                <c:pt idx="70">
                  <c:v>14.916119999999999</c:v>
                </c:pt>
                <c:pt idx="71">
                  <c:v>15.25468</c:v>
                </c:pt>
                <c:pt idx="72">
                  <c:v>15.572800000000001</c:v>
                </c:pt>
                <c:pt idx="73">
                  <c:v>15.96988</c:v>
                </c:pt>
                <c:pt idx="74">
                  <c:v>16.430730000000001</c:v>
                </c:pt>
                <c:pt idx="75">
                  <c:v>16.82122</c:v>
                </c:pt>
                <c:pt idx="76">
                  <c:v>17.268280000000001</c:v>
                </c:pt>
                <c:pt idx="77">
                  <c:v>17.677479999999999</c:v>
                </c:pt>
                <c:pt idx="78">
                  <c:v>18.077290000000001</c:v>
                </c:pt>
                <c:pt idx="79">
                  <c:v>18.432220000000001</c:v>
                </c:pt>
                <c:pt idx="80">
                  <c:v>18.94782</c:v>
                </c:pt>
                <c:pt idx="81">
                  <c:v>19.398399999999999</c:v>
                </c:pt>
                <c:pt idx="82">
                  <c:v>19.914999999999999</c:v>
                </c:pt>
                <c:pt idx="83">
                  <c:v>20.371849999999998</c:v>
                </c:pt>
                <c:pt idx="84">
                  <c:v>20.817049999999998</c:v>
                </c:pt>
                <c:pt idx="85">
                  <c:v>21.257750000000001</c:v>
                </c:pt>
                <c:pt idx="86">
                  <c:v>21.750029999999999</c:v>
                </c:pt>
                <c:pt idx="87">
                  <c:v>22.213139999999999</c:v>
                </c:pt>
                <c:pt idx="88">
                  <c:v>22.635400000000001</c:v>
                </c:pt>
                <c:pt idx="89">
                  <c:v>23.035589999999999</c:v>
                </c:pt>
                <c:pt idx="90">
                  <c:v>23.47954</c:v>
                </c:pt>
                <c:pt idx="91">
                  <c:v>23.920580000000001</c:v>
                </c:pt>
                <c:pt idx="92">
                  <c:v>24.447510000000001</c:v>
                </c:pt>
                <c:pt idx="93">
                  <c:v>24.852640000000001</c:v>
                </c:pt>
                <c:pt idx="94">
                  <c:v>25.341539999999998</c:v>
                </c:pt>
                <c:pt idx="95">
                  <c:v>25.683150000000001</c:v>
                </c:pt>
                <c:pt idx="96">
                  <c:v>25.965409999999999</c:v>
                </c:pt>
                <c:pt idx="97">
                  <c:v>26.199090000000002</c:v>
                </c:pt>
                <c:pt idx="98">
                  <c:v>26.367850000000001</c:v>
                </c:pt>
              </c:numCache>
            </c:numRef>
          </c:xVal>
          <c:yVal>
            <c:numRef>
              <c:f>'UMa-6GHz'!$CC$156:$CC$254</c:f>
              <c:numCache>
                <c:formatCode>0.000_ </c:formatCode>
                <c:ptCount val="99"/>
                <c:pt idx="0">
                  <c:v>5.7200810000000004</c:v>
                </c:pt>
                <c:pt idx="1">
                  <c:v>2.5582940000000001</c:v>
                </c:pt>
                <c:pt idx="2">
                  <c:v>1.812157</c:v>
                </c:pt>
                <c:pt idx="3">
                  <c:v>1.368614</c:v>
                </c:pt>
                <c:pt idx="4">
                  <c:v>1.0220739999999999</c:v>
                </c:pt>
                <c:pt idx="5">
                  <c:v>0.71218300000000001</c:v>
                </c:pt>
                <c:pt idx="6">
                  <c:v>0.42068480000000003</c:v>
                </c:pt>
                <c:pt idx="7">
                  <c:v>0.21130370000000001</c:v>
                </c:pt>
                <c:pt idx="8">
                  <c:v>3.5922999999999997E-2</c:v>
                </c:pt>
                <c:pt idx="9">
                  <c:v>-0.1303463</c:v>
                </c:pt>
                <c:pt idx="10">
                  <c:v>-0.28147319999999998</c:v>
                </c:pt>
                <c:pt idx="11">
                  <c:v>-0.4708157</c:v>
                </c:pt>
                <c:pt idx="12">
                  <c:v>-0.64760779999999996</c:v>
                </c:pt>
                <c:pt idx="13">
                  <c:v>-0.82691760000000003</c:v>
                </c:pt>
                <c:pt idx="14">
                  <c:v>-1.0021800000000001</c:v>
                </c:pt>
                <c:pt idx="15">
                  <c:v>-1.176382</c:v>
                </c:pt>
                <c:pt idx="16">
                  <c:v>-1.360214</c:v>
                </c:pt>
                <c:pt idx="17">
                  <c:v>-1.594376</c:v>
                </c:pt>
                <c:pt idx="18">
                  <c:v>-1.770777</c:v>
                </c:pt>
                <c:pt idx="19">
                  <c:v>-1.959049</c:v>
                </c:pt>
                <c:pt idx="20">
                  <c:v>-2.132835</c:v>
                </c:pt>
                <c:pt idx="21">
                  <c:v>-2.3551690000000001</c:v>
                </c:pt>
                <c:pt idx="22">
                  <c:v>-2.575628</c:v>
                </c:pt>
                <c:pt idx="23">
                  <c:v>-2.8067150000000001</c:v>
                </c:pt>
                <c:pt idx="24">
                  <c:v>-3.0017170000000002</c:v>
                </c:pt>
                <c:pt idx="25">
                  <c:v>-3.1882440000000001</c:v>
                </c:pt>
                <c:pt idx="26">
                  <c:v>-3.432312</c:v>
                </c:pt>
                <c:pt idx="27">
                  <c:v>-3.6125639999999999</c:v>
                </c:pt>
                <c:pt idx="28">
                  <c:v>-3.8040240000000001</c:v>
                </c:pt>
                <c:pt idx="29">
                  <c:v>-3.9888479999999999</c:v>
                </c:pt>
                <c:pt idx="30">
                  <c:v>-4.2134150000000004</c:v>
                </c:pt>
                <c:pt idx="31">
                  <c:v>-4.4416599999999997</c:v>
                </c:pt>
                <c:pt idx="32">
                  <c:v>-4.6466060000000002</c:v>
                </c:pt>
                <c:pt idx="33">
                  <c:v>-4.9048670000000003</c:v>
                </c:pt>
                <c:pt idx="34">
                  <c:v>-5.1079480000000004</c:v>
                </c:pt>
                <c:pt idx="35">
                  <c:v>-5.3283139999999998</c:v>
                </c:pt>
                <c:pt idx="36">
                  <c:v>-5.539631</c:v>
                </c:pt>
                <c:pt idx="37">
                  <c:v>-5.7459740000000004</c:v>
                </c:pt>
                <c:pt idx="38">
                  <c:v>-5.9937690000000003</c:v>
                </c:pt>
                <c:pt idx="39">
                  <c:v>-6.1973710000000004</c:v>
                </c:pt>
                <c:pt idx="40">
                  <c:v>-6.3618129999999997</c:v>
                </c:pt>
                <c:pt idx="41">
                  <c:v>-6.5956729999999997</c:v>
                </c:pt>
                <c:pt idx="42">
                  <c:v>-6.8442040000000004</c:v>
                </c:pt>
                <c:pt idx="43">
                  <c:v>-7.0953390000000001</c:v>
                </c:pt>
                <c:pt idx="44">
                  <c:v>-7.352589</c:v>
                </c:pt>
                <c:pt idx="45">
                  <c:v>-7.5811080000000004</c:v>
                </c:pt>
                <c:pt idx="46">
                  <c:v>-7.8178330000000003</c:v>
                </c:pt>
                <c:pt idx="47">
                  <c:v>-8.0373739999999998</c:v>
                </c:pt>
                <c:pt idx="48">
                  <c:v>-8.2951490000000003</c:v>
                </c:pt>
                <c:pt idx="49">
                  <c:v>-8.5612049999999993</c:v>
                </c:pt>
                <c:pt idx="50">
                  <c:v>-8.7818509999999996</c:v>
                </c:pt>
                <c:pt idx="51">
                  <c:v>-9.0653740000000003</c:v>
                </c:pt>
                <c:pt idx="52">
                  <c:v>-9.3480489999999996</c:v>
                </c:pt>
                <c:pt idx="53">
                  <c:v>-9.6254519999999992</c:v>
                </c:pt>
                <c:pt idx="54">
                  <c:v>-9.8870179999999994</c:v>
                </c:pt>
                <c:pt idx="55">
                  <c:v>-10.195729999999999</c:v>
                </c:pt>
                <c:pt idx="56">
                  <c:v>-10.44238</c:v>
                </c:pt>
                <c:pt idx="57">
                  <c:v>-10.69805</c:v>
                </c:pt>
                <c:pt idx="58">
                  <c:v>-11.0181</c:v>
                </c:pt>
                <c:pt idx="59">
                  <c:v>-11.266450000000001</c:v>
                </c:pt>
                <c:pt idx="60">
                  <c:v>-11.57461</c:v>
                </c:pt>
                <c:pt idx="61">
                  <c:v>-11.921519999999999</c:v>
                </c:pt>
                <c:pt idx="62">
                  <c:v>-12.203279999999999</c:v>
                </c:pt>
                <c:pt idx="63">
                  <c:v>-12.48568</c:v>
                </c:pt>
                <c:pt idx="64">
                  <c:v>-12.819940000000001</c:v>
                </c:pt>
                <c:pt idx="65">
                  <c:v>-13.205170000000001</c:v>
                </c:pt>
                <c:pt idx="66">
                  <c:v>-13.57568</c:v>
                </c:pt>
                <c:pt idx="67">
                  <c:v>-13.87664</c:v>
                </c:pt>
                <c:pt idx="68">
                  <c:v>-14.21443</c:v>
                </c:pt>
                <c:pt idx="69">
                  <c:v>-14.58065</c:v>
                </c:pt>
                <c:pt idx="70">
                  <c:v>-14.916119999999999</c:v>
                </c:pt>
                <c:pt idx="71">
                  <c:v>-15.25468</c:v>
                </c:pt>
                <c:pt idx="72">
                  <c:v>-15.572800000000001</c:v>
                </c:pt>
                <c:pt idx="73">
                  <c:v>-15.96988</c:v>
                </c:pt>
                <c:pt idx="74">
                  <c:v>-16.430730000000001</c:v>
                </c:pt>
                <c:pt idx="75">
                  <c:v>-16.82122</c:v>
                </c:pt>
                <c:pt idx="76">
                  <c:v>-17.268280000000001</c:v>
                </c:pt>
                <c:pt idx="77">
                  <c:v>-17.677479999999999</c:v>
                </c:pt>
                <c:pt idx="78">
                  <c:v>-18.077290000000001</c:v>
                </c:pt>
                <c:pt idx="79">
                  <c:v>-18.432220000000001</c:v>
                </c:pt>
                <c:pt idx="80">
                  <c:v>-18.94782</c:v>
                </c:pt>
                <c:pt idx="81">
                  <c:v>-19.398399999999999</c:v>
                </c:pt>
                <c:pt idx="82">
                  <c:v>-19.914999999999999</c:v>
                </c:pt>
                <c:pt idx="83">
                  <c:v>-20.371849999999998</c:v>
                </c:pt>
                <c:pt idx="84">
                  <c:v>-20.817049999999998</c:v>
                </c:pt>
                <c:pt idx="85">
                  <c:v>-21.257750000000001</c:v>
                </c:pt>
                <c:pt idx="86">
                  <c:v>-21.750029999999999</c:v>
                </c:pt>
                <c:pt idx="87">
                  <c:v>-22.213139999999999</c:v>
                </c:pt>
                <c:pt idx="88">
                  <c:v>-22.635400000000001</c:v>
                </c:pt>
                <c:pt idx="89">
                  <c:v>-23.035589999999999</c:v>
                </c:pt>
                <c:pt idx="90">
                  <c:v>-23.47954</c:v>
                </c:pt>
                <c:pt idx="91">
                  <c:v>-23.920580000000001</c:v>
                </c:pt>
                <c:pt idx="92">
                  <c:v>-24.447510000000001</c:v>
                </c:pt>
                <c:pt idx="93">
                  <c:v>-24.852640000000001</c:v>
                </c:pt>
                <c:pt idx="94">
                  <c:v>-25.341539999999998</c:v>
                </c:pt>
                <c:pt idx="95">
                  <c:v>-25.683150000000001</c:v>
                </c:pt>
                <c:pt idx="96">
                  <c:v>-25.965409999999999</c:v>
                </c:pt>
                <c:pt idx="97">
                  <c:v>-26.199090000000002</c:v>
                </c:pt>
                <c:pt idx="98">
                  <c:v>-26.367850000000001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81E-491C-B6A5-9E35909EDB84}"/>
            </c:ext>
          </c:extLst>
        </c:ser>
        <c:ser>
          <c:idx val="18"/>
          <c:order val="18"/>
          <c:tx>
            <c:strRef>
              <c:f>'UMa-6GHz'!$CD$155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-5.7200810000000004</c:v>
                </c:pt>
                <c:pt idx="1">
                  <c:v>-2.5582940000000001</c:v>
                </c:pt>
                <c:pt idx="2">
                  <c:v>-1.812157</c:v>
                </c:pt>
                <c:pt idx="3">
                  <c:v>-1.368614</c:v>
                </c:pt>
                <c:pt idx="4">
                  <c:v>-1.0220739999999999</c:v>
                </c:pt>
                <c:pt idx="5">
                  <c:v>-0.71218300000000001</c:v>
                </c:pt>
                <c:pt idx="6">
                  <c:v>-0.42068480000000003</c:v>
                </c:pt>
                <c:pt idx="7">
                  <c:v>-0.21130370000000001</c:v>
                </c:pt>
                <c:pt idx="8">
                  <c:v>-3.5922999999999997E-2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0.4708157</c:v>
                </c:pt>
                <c:pt idx="12">
                  <c:v>0.64760779999999996</c:v>
                </c:pt>
                <c:pt idx="13">
                  <c:v>0.82691760000000003</c:v>
                </c:pt>
                <c:pt idx="14">
                  <c:v>1.0021800000000001</c:v>
                </c:pt>
                <c:pt idx="15">
                  <c:v>1.176382</c:v>
                </c:pt>
                <c:pt idx="16">
                  <c:v>1.360214</c:v>
                </c:pt>
                <c:pt idx="17">
                  <c:v>1.594376</c:v>
                </c:pt>
                <c:pt idx="18">
                  <c:v>1.770777</c:v>
                </c:pt>
                <c:pt idx="19">
                  <c:v>1.959049</c:v>
                </c:pt>
                <c:pt idx="20">
                  <c:v>2.132835</c:v>
                </c:pt>
                <c:pt idx="21">
                  <c:v>2.3551690000000001</c:v>
                </c:pt>
                <c:pt idx="22">
                  <c:v>2.575628</c:v>
                </c:pt>
                <c:pt idx="23">
                  <c:v>2.8067150000000001</c:v>
                </c:pt>
                <c:pt idx="24">
                  <c:v>3.0017170000000002</c:v>
                </c:pt>
                <c:pt idx="25">
                  <c:v>3.1882440000000001</c:v>
                </c:pt>
                <c:pt idx="26">
                  <c:v>3.432312</c:v>
                </c:pt>
                <c:pt idx="27">
                  <c:v>3.6125639999999999</c:v>
                </c:pt>
                <c:pt idx="28">
                  <c:v>3.8040240000000001</c:v>
                </c:pt>
                <c:pt idx="29">
                  <c:v>3.9888479999999999</c:v>
                </c:pt>
                <c:pt idx="30">
                  <c:v>4.2134150000000004</c:v>
                </c:pt>
                <c:pt idx="31">
                  <c:v>4.4416599999999997</c:v>
                </c:pt>
                <c:pt idx="32">
                  <c:v>4.6466060000000002</c:v>
                </c:pt>
                <c:pt idx="33">
                  <c:v>4.9048670000000003</c:v>
                </c:pt>
                <c:pt idx="34">
                  <c:v>5.1079480000000004</c:v>
                </c:pt>
                <c:pt idx="35">
                  <c:v>5.3283139999999998</c:v>
                </c:pt>
                <c:pt idx="36">
                  <c:v>5.539631</c:v>
                </c:pt>
                <c:pt idx="37">
                  <c:v>5.7459740000000004</c:v>
                </c:pt>
                <c:pt idx="38">
                  <c:v>5.9937690000000003</c:v>
                </c:pt>
                <c:pt idx="39">
                  <c:v>6.1973710000000004</c:v>
                </c:pt>
                <c:pt idx="40">
                  <c:v>6.3618129999999997</c:v>
                </c:pt>
                <c:pt idx="41">
                  <c:v>6.5956729999999997</c:v>
                </c:pt>
                <c:pt idx="42">
                  <c:v>6.8442040000000004</c:v>
                </c:pt>
                <c:pt idx="43">
                  <c:v>7.0953390000000001</c:v>
                </c:pt>
                <c:pt idx="44">
                  <c:v>7.352589</c:v>
                </c:pt>
                <c:pt idx="45">
                  <c:v>7.5811080000000004</c:v>
                </c:pt>
                <c:pt idx="46">
                  <c:v>7.8178330000000003</c:v>
                </c:pt>
                <c:pt idx="47">
                  <c:v>8.0373739999999998</c:v>
                </c:pt>
                <c:pt idx="48">
                  <c:v>8.2951490000000003</c:v>
                </c:pt>
                <c:pt idx="49">
                  <c:v>8.5612049999999993</c:v>
                </c:pt>
                <c:pt idx="50">
                  <c:v>8.7818509999999996</c:v>
                </c:pt>
                <c:pt idx="51">
                  <c:v>9.0653740000000003</c:v>
                </c:pt>
                <c:pt idx="52">
                  <c:v>9.3480489999999996</c:v>
                </c:pt>
                <c:pt idx="53">
                  <c:v>9.6254519999999992</c:v>
                </c:pt>
                <c:pt idx="54">
                  <c:v>9.8870179999999994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10.69805</c:v>
                </c:pt>
                <c:pt idx="58">
                  <c:v>11.0181</c:v>
                </c:pt>
                <c:pt idx="59">
                  <c:v>11.266450000000001</c:v>
                </c:pt>
                <c:pt idx="60">
                  <c:v>11.57461</c:v>
                </c:pt>
                <c:pt idx="61">
                  <c:v>11.921519999999999</c:v>
                </c:pt>
                <c:pt idx="62">
                  <c:v>12.203279999999999</c:v>
                </c:pt>
                <c:pt idx="63">
                  <c:v>12.48568</c:v>
                </c:pt>
                <c:pt idx="64">
                  <c:v>12.819940000000001</c:v>
                </c:pt>
                <c:pt idx="65">
                  <c:v>13.205170000000001</c:v>
                </c:pt>
                <c:pt idx="66">
                  <c:v>13.57568</c:v>
                </c:pt>
                <c:pt idx="67">
                  <c:v>13.87664</c:v>
                </c:pt>
                <c:pt idx="68">
                  <c:v>14.21443</c:v>
                </c:pt>
                <c:pt idx="69">
                  <c:v>14.58065</c:v>
                </c:pt>
                <c:pt idx="70">
                  <c:v>14.916119999999999</c:v>
                </c:pt>
                <c:pt idx="71">
                  <c:v>15.25468</c:v>
                </c:pt>
                <c:pt idx="72">
                  <c:v>15.572800000000001</c:v>
                </c:pt>
                <c:pt idx="73">
                  <c:v>15.96988</c:v>
                </c:pt>
                <c:pt idx="74">
                  <c:v>16.430730000000001</c:v>
                </c:pt>
                <c:pt idx="75">
                  <c:v>16.82122</c:v>
                </c:pt>
                <c:pt idx="76">
                  <c:v>17.268280000000001</c:v>
                </c:pt>
                <c:pt idx="77">
                  <c:v>17.677479999999999</c:v>
                </c:pt>
                <c:pt idx="78">
                  <c:v>18.077290000000001</c:v>
                </c:pt>
                <c:pt idx="79">
                  <c:v>18.432220000000001</c:v>
                </c:pt>
                <c:pt idx="80">
                  <c:v>18.94782</c:v>
                </c:pt>
                <c:pt idx="81">
                  <c:v>19.398399999999999</c:v>
                </c:pt>
                <c:pt idx="82">
                  <c:v>19.914999999999999</c:v>
                </c:pt>
                <c:pt idx="83">
                  <c:v>20.371849999999998</c:v>
                </c:pt>
                <c:pt idx="84">
                  <c:v>20.817049999999998</c:v>
                </c:pt>
                <c:pt idx="85">
                  <c:v>21.257750000000001</c:v>
                </c:pt>
                <c:pt idx="86">
                  <c:v>21.750029999999999</c:v>
                </c:pt>
                <c:pt idx="87">
                  <c:v>22.213139999999999</c:v>
                </c:pt>
                <c:pt idx="88">
                  <c:v>22.635400000000001</c:v>
                </c:pt>
                <c:pt idx="89">
                  <c:v>23.035589999999999</c:v>
                </c:pt>
                <c:pt idx="90">
                  <c:v>23.47954</c:v>
                </c:pt>
                <c:pt idx="91">
                  <c:v>23.920580000000001</c:v>
                </c:pt>
                <c:pt idx="92">
                  <c:v>24.447510000000001</c:v>
                </c:pt>
                <c:pt idx="93">
                  <c:v>24.852640000000001</c:v>
                </c:pt>
                <c:pt idx="94">
                  <c:v>25.341539999999998</c:v>
                </c:pt>
                <c:pt idx="95">
                  <c:v>25.683150000000001</c:v>
                </c:pt>
                <c:pt idx="96">
                  <c:v>25.965409999999999</c:v>
                </c:pt>
                <c:pt idx="97">
                  <c:v>26.199090000000002</c:v>
                </c:pt>
                <c:pt idx="98">
                  <c:v>26.367850000000001</c:v>
                </c:pt>
              </c:numCache>
            </c:numRef>
          </c:xVal>
          <c:yVal>
            <c:numRef>
              <c:f>'UMa-6GHz'!$CD$156:$CD$254</c:f>
              <c:numCache>
                <c:formatCode>0.000_ </c:formatCode>
                <c:ptCount val="99"/>
                <c:pt idx="0">
                  <c:v>5.7200810000000004</c:v>
                </c:pt>
                <c:pt idx="1">
                  <c:v>2.5582940000000001</c:v>
                </c:pt>
                <c:pt idx="2">
                  <c:v>1.812157</c:v>
                </c:pt>
                <c:pt idx="3">
                  <c:v>1.368614</c:v>
                </c:pt>
                <c:pt idx="4">
                  <c:v>1.0220739999999999</c:v>
                </c:pt>
                <c:pt idx="5">
                  <c:v>0.71218300000000001</c:v>
                </c:pt>
                <c:pt idx="6">
                  <c:v>0.42068480000000003</c:v>
                </c:pt>
                <c:pt idx="7">
                  <c:v>0.21130370000000001</c:v>
                </c:pt>
                <c:pt idx="8">
                  <c:v>3.5922999999999997E-2</c:v>
                </c:pt>
                <c:pt idx="9">
                  <c:v>-0.1303463</c:v>
                </c:pt>
                <c:pt idx="10">
                  <c:v>-0.28147319999999998</c:v>
                </c:pt>
                <c:pt idx="11">
                  <c:v>-0.4708157</c:v>
                </c:pt>
                <c:pt idx="12">
                  <c:v>-0.64760779999999996</c:v>
                </c:pt>
                <c:pt idx="13">
                  <c:v>-0.82691760000000003</c:v>
                </c:pt>
                <c:pt idx="14">
                  <c:v>-1.0021800000000001</c:v>
                </c:pt>
                <c:pt idx="15">
                  <c:v>-1.176382</c:v>
                </c:pt>
                <c:pt idx="16">
                  <c:v>-1.360214</c:v>
                </c:pt>
                <c:pt idx="17">
                  <c:v>-1.594376</c:v>
                </c:pt>
                <c:pt idx="18">
                  <c:v>-1.770777</c:v>
                </c:pt>
                <c:pt idx="19">
                  <c:v>-1.959049</c:v>
                </c:pt>
                <c:pt idx="20">
                  <c:v>-2.132835</c:v>
                </c:pt>
                <c:pt idx="21">
                  <c:v>-2.3551690000000001</c:v>
                </c:pt>
                <c:pt idx="22">
                  <c:v>-2.575628</c:v>
                </c:pt>
                <c:pt idx="23">
                  <c:v>-2.8067150000000001</c:v>
                </c:pt>
                <c:pt idx="24">
                  <c:v>-3.0017170000000002</c:v>
                </c:pt>
                <c:pt idx="25">
                  <c:v>-3.1882440000000001</c:v>
                </c:pt>
                <c:pt idx="26">
                  <c:v>-3.432312</c:v>
                </c:pt>
                <c:pt idx="27">
                  <c:v>-3.6125639999999999</c:v>
                </c:pt>
                <c:pt idx="28">
                  <c:v>-3.8040240000000001</c:v>
                </c:pt>
                <c:pt idx="29">
                  <c:v>-3.9888479999999999</c:v>
                </c:pt>
                <c:pt idx="30">
                  <c:v>-4.2134150000000004</c:v>
                </c:pt>
                <c:pt idx="31">
                  <c:v>-4.4416599999999997</c:v>
                </c:pt>
                <c:pt idx="32">
                  <c:v>-4.6466060000000002</c:v>
                </c:pt>
                <c:pt idx="33">
                  <c:v>-4.9048670000000003</c:v>
                </c:pt>
                <c:pt idx="34">
                  <c:v>-5.1079480000000004</c:v>
                </c:pt>
                <c:pt idx="35">
                  <c:v>-5.3283139999999998</c:v>
                </c:pt>
                <c:pt idx="36">
                  <c:v>-5.539631</c:v>
                </c:pt>
                <c:pt idx="37">
                  <c:v>-5.7459740000000004</c:v>
                </c:pt>
                <c:pt idx="38">
                  <c:v>-5.9937690000000003</c:v>
                </c:pt>
                <c:pt idx="39">
                  <c:v>-6.1973710000000004</c:v>
                </c:pt>
                <c:pt idx="40">
                  <c:v>-6.3618129999999997</c:v>
                </c:pt>
                <c:pt idx="41">
                  <c:v>-6.5956729999999997</c:v>
                </c:pt>
                <c:pt idx="42">
                  <c:v>-6.8442040000000004</c:v>
                </c:pt>
                <c:pt idx="43">
                  <c:v>-7.0953390000000001</c:v>
                </c:pt>
                <c:pt idx="44">
                  <c:v>-7.352589</c:v>
                </c:pt>
                <c:pt idx="45">
                  <c:v>-7.5811080000000004</c:v>
                </c:pt>
                <c:pt idx="46">
                  <c:v>-7.8178330000000003</c:v>
                </c:pt>
                <c:pt idx="47">
                  <c:v>-8.0373739999999998</c:v>
                </c:pt>
                <c:pt idx="48">
                  <c:v>-8.2951490000000003</c:v>
                </c:pt>
                <c:pt idx="49">
                  <c:v>-8.5612049999999993</c:v>
                </c:pt>
                <c:pt idx="50">
                  <c:v>-8.7818509999999996</c:v>
                </c:pt>
                <c:pt idx="51">
                  <c:v>-9.0653740000000003</c:v>
                </c:pt>
                <c:pt idx="52">
                  <c:v>-9.3480489999999996</c:v>
                </c:pt>
                <c:pt idx="53">
                  <c:v>-9.6254519999999992</c:v>
                </c:pt>
                <c:pt idx="54">
                  <c:v>-9.8870179999999994</c:v>
                </c:pt>
                <c:pt idx="55">
                  <c:v>-10.195729999999999</c:v>
                </c:pt>
                <c:pt idx="56">
                  <c:v>-10.44238</c:v>
                </c:pt>
                <c:pt idx="57">
                  <c:v>-10.69805</c:v>
                </c:pt>
                <c:pt idx="58">
                  <c:v>-11.0181</c:v>
                </c:pt>
                <c:pt idx="59">
                  <c:v>-11.266450000000001</c:v>
                </c:pt>
                <c:pt idx="60">
                  <c:v>-11.57461</c:v>
                </c:pt>
                <c:pt idx="61">
                  <c:v>-11.921519999999999</c:v>
                </c:pt>
                <c:pt idx="62">
                  <c:v>-12.203279999999999</c:v>
                </c:pt>
                <c:pt idx="63">
                  <c:v>-12.48568</c:v>
                </c:pt>
                <c:pt idx="64">
                  <c:v>-12.819940000000001</c:v>
                </c:pt>
                <c:pt idx="65">
                  <c:v>-13.205170000000001</c:v>
                </c:pt>
                <c:pt idx="66">
                  <c:v>-13.57568</c:v>
                </c:pt>
                <c:pt idx="67">
                  <c:v>-13.87664</c:v>
                </c:pt>
                <c:pt idx="68">
                  <c:v>-14.21443</c:v>
                </c:pt>
                <c:pt idx="69">
                  <c:v>-14.58065</c:v>
                </c:pt>
                <c:pt idx="70">
                  <c:v>-14.916119999999999</c:v>
                </c:pt>
                <c:pt idx="71">
                  <c:v>-15.25468</c:v>
                </c:pt>
                <c:pt idx="72">
                  <c:v>-15.572800000000001</c:v>
                </c:pt>
                <c:pt idx="73">
                  <c:v>-15.96988</c:v>
                </c:pt>
                <c:pt idx="74">
                  <c:v>-16.430730000000001</c:v>
                </c:pt>
                <c:pt idx="75">
                  <c:v>-16.82122</c:v>
                </c:pt>
                <c:pt idx="76">
                  <c:v>-17.268280000000001</c:v>
                </c:pt>
                <c:pt idx="77">
                  <c:v>-17.677479999999999</c:v>
                </c:pt>
                <c:pt idx="78">
                  <c:v>-18.077290000000001</c:v>
                </c:pt>
                <c:pt idx="79">
                  <c:v>-18.432220000000001</c:v>
                </c:pt>
                <c:pt idx="80">
                  <c:v>-18.94782</c:v>
                </c:pt>
                <c:pt idx="81">
                  <c:v>-19.398399999999999</c:v>
                </c:pt>
                <c:pt idx="82">
                  <c:v>-19.914999999999999</c:v>
                </c:pt>
                <c:pt idx="83">
                  <c:v>-20.371849999999998</c:v>
                </c:pt>
                <c:pt idx="84">
                  <c:v>-20.817049999999998</c:v>
                </c:pt>
                <c:pt idx="85">
                  <c:v>-21.257750000000001</c:v>
                </c:pt>
                <c:pt idx="86">
                  <c:v>-21.750029999999999</c:v>
                </c:pt>
                <c:pt idx="87">
                  <c:v>-22.213139999999999</c:v>
                </c:pt>
                <c:pt idx="88">
                  <c:v>-22.635400000000001</c:v>
                </c:pt>
                <c:pt idx="89">
                  <c:v>-23.035589999999999</c:v>
                </c:pt>
                <c:pt idx="90">
                  <c:v>-23.47954</c:v>
                </c:pt>
                <c:pt idx="91">
                  <c:v>-23.920580000000001</c:v>
                </c:pt>
                <c:pt idx="92">
                  <c:v>-24.447510000000001</c:v>
                </c:pt>
                <c:pt idx="93">
                  <c:v>-24.852640000000001</c:v>
                </c:pt>
                <c:pt idx="94">
                  <c:v>-25.341539999999998</c:v>
                </c:pt>
                <c:pt idx="95">
                  <c:v>-25.683150000000001</c:v>
                </c:pt>
                <c:pt idx="96">
                  <c:v>-25.965409999999999</c:v>
                </c:pt>
                <c:pt idx="97">
                  <c:v>-26.199090000000002</c:v>
                </c:pt>
                <c:pt idx="98">
                  <c:v>-26.367850000000001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81E-491C-B6A5-9E35909EDB84}"/>
            </c:ext>
          </c:extLst>
        </c:ser>
        <c:ser>
          <c:idx val="19"/>
          <c:order val="19"/>
          <c:tx>
            <c:strRef>
              <c:f>'UMa-6GHz'!$CE$155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-5.7200810000000004</c:v>
                </c:pt>
                <c:pt idx="1">
                  <c:v>-2.5582940000000001</c:v>
                </c:pt>
                <c:pt idx="2">
                  <c:v>-1.812157</c:v>
                </c:pt>
                <c:pt idx="3">
                  <c:v>-1.368614</c:v>
                </c:pt>
                <c:pt idx="4">
                  <c:v>-1.0220739999999999</c:v>
                </c:pt>
                <c:pt idx="5">
                  <c:v>-0.71218300000000001</c:v>
                </c:pt>
                <c:pt idx="6">
                  <c:v>-0.42068480000000003</c:v>
                </c:pt>
                <c:pt idx="7">
                  <c:v>-0.21130370000000001</c:v>
                </c:pt>
                <c:pt idx="8">
                  <c:v>-3.5922999999999997E-2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0.4708157</c:v>
                </c:pt>
                <c:pt idx="12">
                  <c:v>0.64760779999999996</c:v>
                </c:pt>
                <c:pt idx="13">
                  <c:v>0.82691760000000003</c:v>
                </c:pt>
                <c:pt idx="14">
                  <c:v>1.0021800000000001</c:v>
                </c:pt>
                <c:pt idx="15">
                  <c:v>1.176382</c:v>
                </c:pt>
                <c:pt idx="16">
                  <c:v>1.360214</c:v>
                </c:pt>
                <c:pt idx="17">
                  <c:v>1.594376</c:v>
                </c:pt>
                <c:pt idx="18">
                  <c:v>1.770777</c:v>
                </c:pt>
                <c:pt idx="19">
                  <c:v>1.959049</c:v>
                </c:pt>
                <c:pt idx="20">
                  <c:v>2.132835</c:v>
                </c:pt>
                <c:pt idx="21">
                  <c:v>2.3551690000000001</c:v>
                </c:pt>
                <c:pt idx="22">
                  <c:v>2.575628</c:v>
                </c:pt>
                <c:pt idx="23">
                  <c:v>2.8067150000000001</c:v>
                </c:pt>
                <c:pt idx="24">
                  <c:v>3.0017170000000002</c:v>
                </c:pt>
                <c:pt idx="25">
                  <c:v>3.1882440000000001</c:v>
                </c:pt>
                <c:pt idx="26">
                  <c:v>3.432312</c:v>
                </c:pt>
                <c:pt idx="27">
                  <c:v>3.6125639999999999</c:v>
                </c:pt>
                <c:pt idx="28">
                  <c:v>3.8040240000000001</c:v>
                </c:pt>
                <c:pt idx="29">
                  <c:v>3.9888479999999999</c:v>
                </c:pt>
                <c:pt idx="30">
                  <c:v>4.2134150000000004</c:v>
                </c:pt>
                <c:pt idx="31">
                  <c:v>4.4416599999999997</c:v>
                </c:pt>
                <c:pt idx="32">
                  <c:v>4.6466060000000002</c:v>
                </c:pt>
                <c:pt idx="33">
                  <c:v>4.9048670000000003</c:v>
                </c:pt>
                <c:pt idx="34">
                  <c:v>5.1079480000000004</c:v>
                </c:pt>
                <c:pt idx="35">
                  <c:v>5.3283139999999998</c:v>
                </c:pt>
                <c:pt idx="36">
                  <c:v>5.539631</c:v>
                </c:pt>
                <c:pt idx="37">
                  <c:v>5.7459740000000004</c:v>
                </c:pt>
                <c:pt idx="38">
                  <c:v>5.9937690000000003</c:v>
                </c:pt>
                <c:pt idx="39">
                  <c:v>6.1973710000000004</c:v>
                </c:pt>
                <c:pt idx="40">
                  <c:v>6.3618129999999997</c:v>
                </c:pt>
                <c:pt idx="41">
                  <c:v>6.5956729999999997</c:v>
                </c:pt>
                <c:pt idx="42">
                  <c:v>6.8442040000000004</c:v>
                </c:pt>
                <c:pt idx="43">
                  <c:v>7.0953390000000001</c:v>
                </c:pt>
                <c:pt idx="44">
                  <c:v>7.352589</c:v>
                </c:pt>
                <c:pt idx="45">
                  <c:v>7.5811080000000004</c:v>
                </c:pt>
                <c:pt idx="46">
                  <c:v>7.8178330000000003</c:v>
                </c:pt>
                <c:pt idx="47">
                  <c:v>8.0373739999999998</c:v>
                </c:pt>
                <c:pt idx="48">
                  <c:v>8.2951490000000003</c:v>
                </c:pt>
                <c:pt idx="49">
                  <c:v>8.5612049999999993</c:v>
                </c:pt>
                <c:pt idx="50">
                  <c:v>8.7818509999999996</c:v>
                </c:pt>
                <c:pt idx="51">
                  <c:v>9.0653740000000003</c:v>
                </c:pt>
                <c:pt idx="52">
                  <c:v>9.3480489999999996</c:v>
                </c:pt>
                <c:pt idx="53">
                  <c:v>9.6254519999999992</c:v>
                </c:pt>
                <c:pt idx="54">
                  <c:v>9.8870179999999994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10.69805</c:v>
                </c:pt>
                <c:pt idx="58">
                  <c:v>11.0181</c:v>
                </c:pt>
                <c:pt idx="59">
                  <c:v>11.266450000000001</c:v>
                </c:pt>
                <c:pt idx="60">
                  <c:v>11.57461</c:v>
                </c:pt>
                <c:pt idx="61">
                  <c:v>11.921519999999999</c:v>
                </c:pt>
                <c:pt idx="62">
                  <c:v>12.203279999999999</c:v>
                </c:pt>
                <c:pt idx="63">
                  <c:v>12.48568</c:v>
                </c:pt>
                <c:pt idx="64">
                  <c:v>12.819940000000001</c:v>
                </c:pt>
                <c:pt idx="65">
                  <c:v>13.205170000000001</c:v>
                </c:pt>
                <c:pt idx="66">
                  <c:v>13.57568</c:v>
                </c:pt>
                <c:pt idx="67">
                  <c:v>13.87664</c:v>
                </c:pt>
                <c:pt idx="68">
                  <c:v>14.21443</c:v>
                </c:pt>
                <c:pt idx="69">
                  <c:v>14.58065</c:v>
                </c:pt>
                <c:pt idx="70">
                  <c:v>14.916119999999999</c:v>
                </c:pt>
                <c:pt idx="71">
                  <c:v>15.25468</c:v>
                </c:pt>
                <c:pt idx="72">
                  <c:v>15.572800000000001</c:v>
                </c:pt>
                <c:pt idx="73">
                  <c:v>15.96988</c:v>
                </c:pt>
                <c:pt idx="74">
                  <c:v>16.430730000000001</c:v>
                </c:pt>
                <c:pt idx="75">
                  <c:v>16.82122</c:v>
                </c:pt>
                <c:pt idx="76">
                  <c:v>17.268280000000001</c:v>
                </c:pt>
                <c:pt idx="77">
                  <c:v>17.677479999999999</c:v>
                </c:pt>
                <c:pt idx="78">
                  <c:v>18.077290000000001</c:v>
                </c:pt>
                <c:pt idx="79">
                  <c:v>18.432220000000001</c:v>
                </c:pt>
                <c:pt idx="80">
                  <c:v>18.94782</c:v>
                </c:pt>
                <c:pt idx="81">
                  <c:v>19.398399999999999</c:v>
                </c:pt>
                <c:pt idx="82">
                  <c:v>19.914999999999999</c:v>
                </c:pt>
                <c:pt idx="83">
                  <c:v>20.371849999999998</c:v>
                </c:pt>
                <c:pt idx="84">
                  <c:v>20.817049999999998</c:v>
                </c:pt>
                <c:pt idx="85">
                  <c:v>21.257750000000001</c:v>
                </c:pt>
                <c:pt idx="86">
                  <c:v>21.750029999999999</c:v>
                </c:pt>
                <c:pt idx="87">
                  <c:v>22.213139999999999</c:v>
                </c:pt>
                <c:pt idx="88">
                  <c:v>22.635400000000001</c:v>
                </c:pt>
                <c:pt idx="89">
                  <c:v>23.035589999999999</c:v>
                </c:pt>
                <c:pt idx="90">
                  <c:v>23.47954</c:v>
                </c:pt>
                <c:pt idx="91">
                  <c:v>23.920580000000001</c:v>
                </c:pt>
                <c:pt idx="92">
                  <c:v>24.447510000000001</c:v>
                </c:pt>
                <c:pt idx="93">
                  <c:v>24.852640000000001</c:v>
                </c:pt>
                <c:pt idx="94">
                  <c:v>25.341539999999998</c:v>
                </c:pt>
                <c:pt idx="95">
                  <c:v>25.683150000000001</c:v>
                </c:pt>
                <c:pt idx="96">
                  <c:v>25.965409999999999</c:v>
                </c:pt>
                <c:pt idx="97">
                  <c:v>26.199090000000002</c:v>
                </c:pt>
                <c:pt idx="98">
                  <c:v>26.367850000000001</c:v>
                </c:pt>
              </c:numCache>
            </c:numRef>
          </c:xVal>
          <c:yVal>
            <c:numRef>
              <c:f>'UMa-6GHz'!$CE$156:$CE$254</c:f>
              <c:numCache>
                <c:formatCode>0.000_ </c:formatCode>
                <c:ptCount val="99"/>
                <c:pt idx="0">
                  <c:v>5.7200810000000004</c:v>
                </c:pt>
                <c:pt idx="1">
                  <c:v>2.5582940000000001</c:v>
                </c:pt>
                <c:pt idx="2">
                  <c:v>1.812157</c:v>
                </c:pt>
                <c:pt idx="3">
                  <c:v>1.368614</c:v>
                </c:pt>
                <c:pt idx="4">
                  <c:v>1.0220739999999999</c:v>
                </c:pt>
                <c:pt idx="5">
                  <c:v>0.71218300000000001</c:v>
                </c:pt>
                <c:pt idx="6">
                  <c:v>0.42068480000000003</c:v>
                </c:pt>
                <c:pt idx="7">
                  <c:v>0.21130370000000001</c:v>
                </c:pt>
                <c:pt idx="8">
                  <c:v>3.5922999999999997E-2</c:v>
                </c:pt>
                <c:pt idx="9">
                  <c:v>-0.1303463</c:v>
                </c:pt>
                <c:pt idx="10">
                  <c:v>-0.28147319999999998</c:v>
                </c:pt>
                <c:pt idx="11">
                  <c:v>-0.4708157</c:v>
                </c:pt>
                <c:pt idx="12">
                  <c:v>-0.64760779999999996</c:v>
                </c:pt>
                <c:pt idx="13">
                  <c:v>-0.82691760000000003</c:v>
                </c:pt>
                <c:pt idx="14">
                  <c:v>-1.0021800000000001</c:v>
                </c:pt>
                <c:pt idx="15">
                  <c:v>-1.176382</c:v>
                </c:pt>
                <c:pt idx="16">
                  <c:v>-1.360214</c:v>
                </c:pt>
                <c:pt idx="17">
                  <c:v>-1.594376</c:v>
                </c:pt>
                <c:pt idx="18">
                  <c:v>-1.770777</c:v>
                </c:pt>
                <c:pt idx="19">
                  <c:v>-1.959049</c:v>
                </c:pt>
                <c:pt idx="20">
                  <c:v>-2.132835</c:v>
                </c:pt>
                <c:pt idx="21">
                  <c:v>-2.3551690000000001</c:v>
                </c:pt>
                <c:pt idx="22">
                  <c:v>-2.575628</c:v>
                </c:pt>
                <c:pt idx="23">
                  <c:v>-2.8067150000000001</c:v>
                </c:pt>
                <c:pt idx="24">
                  <c:v>-3.0017170000000002</c:v>
                </c:pt>
                <c:pt idx="25">
                  <c:v>-3.1882440000000001</c:v>
                </c:pt>
                <c:pt idx="26">
                  <c:v>-3.432312</c:v>
                </c:pt>
                <c:pt idx="27">
                  <c:v>-3.6125639999999999</c:v>
                </c:pt>
                <c:pt idx="28">
                  <c:v>-3.8040240000000001</c:v>
                </c:pt>
                <c:pt idx="29">
                  <c:v>-3.9888479999999999</c:v>
                </c:pt>
                <c:pt idx="30">
                  <c:v>-4.2134150000000004</c:v>
                </c:pt>
                <c:pt idx="31">
                  <c:v>-4.4416599999999997</c:v>
                </c:pt>
                <c:pt idx="32">
                  <c:v>-4.6466060000000002</c:v>
                </c:pt>
                <c:pt idx="33">
                  <c:v>-4.9048670000000003</c:v>
                </c:pt>
                <c:pt idx="34">
                  <c:v>-5.1079480000000004</c:v>
                </c:pt>
                <c:pt idx="35">
                  <c:v>-5.3283139999999998</c:v>
                </c:pt>
                <c:pt idx="36">
                  <c:v>-5.539631</c:v>
                </c:pt>
                <c:pt idx="37">
                  <c:v>-5.7459740000000004</c:v>
                </c:pt>
                <c:pt idx="38">
                  <c:v>-5.9937690000000003</c:v>
                </c:pt>
                <c:pt idx="39">
                  <c:v>-6.1973710000000004</c:v>
                </c:pt>
                <c:pt idx="40">
                  <c:v>-6.3618129999999997</c:v>
                </c:pt>
                <c:pt idx="41">
                  <c:v>-6.5956729999999997</c:v>
                </c:pt>
                <c:pt idx="42">
                  <c:v>-6.8442040000000004</c:v>
                </c:pt>
                <c:pt idx="43">
                  <c:v>-7.0953390000000001</c:v>
                </c:pt>
                <c:pt idx="44">
                  <c:v>-7.352589</c:v>
                </c:pt>
                <c:pt idx="45">
                  <c:v>-7.5811080000000004</c:v>
                </c:pt>
                <c:pt idx="46">
                  <c:v>-7.8178330000000003</c:v>
                </c:pt>
                <c:pt idx="47">
                  <c:v>-8.0373739999999998</c:v>
                </c:pt>
                <c:pt idx="48">
                  <c:v>-8.2951490000000003</c:v>
                </c:pt>
                <c:pt idx="49">
                  <c:v>-8.5612049999999993</c:v>
                </c:pt>
                <c:pt idx="50">
                  <c:v>-8.7818509999999996</c:v>
                </c:pt>
                <c:pt idx="51">
                  <c:v>-9.0653740000000003</c:v>
                </c:pt>
                <c:pt idx="52">
                  <c:v>-9.3480489999999996</c:v>
                </c:pt>
                <c:pt idx="53">
                  <c:v>-9.6254519999999992</c:v>
                </c:pt>
                <c:pt idx="54">
                  <c:v>-9.8870179999999994</c:v>
                </c:pt>
                <c:pt idx="55">
                  <c:v>-10.195729999999999</c:v>
                </c:pt>
                <c:pt idx="56">
                  <c:v>-10.44238</c:v>
                </c:pt>
                <c:pt idx="57">
                  <c:v>-10.69805</c:v>
                </c:pt>
                <c:pt idx="58">
                  <c:v>-11.0181</c:v>
                </c:pt>
                <c:pt idx="59">
                  <c:v>-11.266450000000001</c:v>
                </c:pt>
                <c:pt idx="60">
                  <c:v>-11.57461</c:v>
                </c:pt>
                <c:pt idx="61">
                  <c:v>-11.921519999999999</c:v>
                </c:pt>
                <c:pt idx="62">
                  <c:v>-12.203279999999999</c:v>
                </c:pt>
                <c:pt idx="63">
                  <c:v>-12.48568</c:v>
                </c:pt>
                <c:pt idx="64">
                  <c:v>-12.819940000000001</c:v>
                </c:pt>
                <c:pt idx="65">
                  <c:v>-13.205170000000001</c:v>
                </c:pt>
                <c:pt idx="66">
                  <c:v>-13.57568</c:v>
                </c:pt>
                <c:pt idx="67">
                  <c:v>-13.87664</c:v>
                </c:pt>
                <c:pt idx="68">
                  <c:v>-14.21443</c:v>
                </c:pt>
                <c:pt idx="69">
                  <c:v>-14.58065</c:v>
                </c:pt>
                <c:pt idx="70">
                  <c:v>-14.916119999999999</c:v>
                </c:pt>
                <c:pt idx="71">
                  <c:v>-15.25468</c:v>
                </c:pt>
                <c:pt idx="72">
                  <c:v>-15.572800000000001</c:v>
                </c:pt>
                <c:pt idx="73">
                  <c:v>-15.96988</c:v>
                </c:pt>
                <c:pt idx="74">
                  <c:v>-16.430730000000001</c:v>
                </c:pt>
                <c:pt idx="75">
                  <c:v>-16.82122</c:v>
                </c:pt>
                <c:pt idx="76">
                  <c:v>-17.268280000000001</c:v>
                </c:pt>
                <c:pt idx="77">
                  <c:v>-17.677479999999999</c:v>
                </c:pt>
                <c:pt idx="78">
                  <c:v>-18.077290000000001</c:v>
                </c:pt>
                <c:pt idx="79">
                  <c:v>-18.432220000000001</c:v>
                </c:pt>
                <c:pt idx="80">
                  <c:v>-18.94782</c:v>
                </c:pt>
                <c:pt idx="81">
                  <c:v>-19.398399999999999</c:v>
                </c:pt>
                <c:pt idx="82">
                  <c:v>-19.914999999999999</c:v>
                </c:pt>
                <c:pt idx="83">
                  <c:v>-20.371849999999998</c:v>
                </c:pt>
                <c:pt idx="84">
                  <c:v>-20.817049999999998</c:v>
                </c:pt>
                <c:pt idx="85">
                  <c:v>-21.257750000000001</c:v>
                </c:pt>
                <c:pt idx="86">
                  <c:v>-21.750029999999999</c:v>
                </c:pt>
                <c:pt idx="87">
                  <c:v>-22.213139999999999</c:v>
                </c:pt>
                <c:pt idx="88">
                  <c:v>-22.635400000000001</c:v>
                </c:pt>
                <c:pt idx="89">
                  <c:v>-23.035589999999999</c:v>
                </c:pt>
                <c:pt idx="90">
                  <c:v>-23.47954</c:v>
                </c:pt>
                <c:pt idx="91">
                  <c:v>-23.920580000000001</c:v>
                </c:pt>
                <c:pt idx="92">
                  <c:v>-24.447510000000001</c:v>
                </c:pt>
                <c:pt idx="93">
                  <c:v>-24.852640000000001</c:v>
                </c:pt>
                <c:pt idx="94">
                  <c:v>-25.341539999999998</c:v>
                </c:pt>
                <c:pt idx="95">
                  <c:v>-25.683150000000001</c:v>
                </c:pt>
                <c:pt idx="96">
                  <c:v>-25.965409999999999</c:v>
                </c:pt>
                <c:pt idx="97">
                  <c:v>-26.199090000000002</c:v>
                </c:pt>
                <c:pt idx="98">
                  <c:v>-26.367850000000001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81E-491C-B6A5-9E35909EDB84}"/>
            </c:ext>
          </c:extLst>
        </c:ser>
        <c:ser>
          <c:idx val="20"/>
          <c:order val="20"/>
          <c:tx>
            <c:strRef>
              <c:f>'UMa-6GHz'!$CF$155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-5.7200810000000004</c:v>
                </c:pt>
                <c:pt idx="1">
                  <c:v>-2.5582940000000001</c:v>
                </c:pt>
                <c:pt idx="2">
                  <c:v>-1.812157</c:v>
                </c:pt>
                <c:pt idx="3">
                  <c:v>-1.368614</c:v>
                </c:pt>
                <c:pt idx="4">
                  <c:v>-1.0220739999999999</c:v>
                </c:pt>
                <c:pt idx="5">
                  <c:v>-0.71218300000000001</c:v>
                </c:pt>
                <c:pt idx="6">
                  <c:v>-0.42068480000000003</c:v>
                </c:pt>
                <c:pt idx="7">
                  <c:v>-0.21130370000000001</c:v>
                </c:pt>
                <c:pt idx="8">
                  <c:v>-3.5922999999999997E-2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0.4708157</c:v>
                </c:pt>
                <c:pt idx="12">
                  <c:v>0.64760779999999996</c:v>
                </c:pt>
                <c:pt idx="13">
                  <c:v>0.82691760000000003</c:v>
                </c:pt>
                <c:pt idx="14">
                  <c:v>1.0021800000000001</c:v>
                </c:pt>
                <c:pt idx="15">
                  <c:v>1.176382</c:v>
                </c:pt>
                <c:pt idx="16">
                  <c:v>1.360214</c:v>
                </c:pt>
                <c:pt idx="17">
                  <c:v>1.594376</c:v>
                </c:pt>
                <c:pt idx="18">
                  <c:v>1.770777</c:v>
                </c:pt>
                <c:pt idx="19">
                  <c:v>1.959049</c:v>
                </c:pt>
                <c:pt idx="20">
                  <c:v>2.132835</c:v>
                </c:pt>
                <c:pt idx="21">
                  <c:v>2.3551690000000001</c:v>
                </c:pt>
                <c:pt idx="22">
                  <c:v>2.575628</c:v>
                </c:pt>
                <c:pt idx="23">
                  <c:v>2.8067150000000001</c:v>
                </c:pt>
                <c:pt idx="24">
                  <c:v>3.0017170000000002</c:v>
                </c:pt>
                <c:pt idx="25">
                  <c:v>3.1882440000000001</c:v>
                </c:pt>
                <c:pt idx="26">
                  <c:v>3.432312</c:v>
                </c:pt>
                <c:pt idx="27">
                  <c:v>3.6125639999999999</c:v>
                </c:pt>
                <c:pt idx="28">
                  <c:v>3.8040240000000001</c:v>
                </c:pt>
                <c:pt idx="29">
                  <c:v>3.9888479999999999</c:v>
                </c:pt>
                <c:pt idx="30">
                  <c:v>4.2134150000000004</c:v>
                </c:pt>
                <c:pt idx="31">
                  <c:v>4.4416599999999997</c:v>
                </c:pt>
                <c:pt idx="32">
                  <c:v>4.6466060000000002</c:v>
                </c:pt>
                <c:pt idx="33">
                  <c:v>4.9048670000000003</c:v>
                </c:pt>
                <c:pt idx="34">
                  <c:v>5.1079480000000004</c:v>
                </c:pt>
                <c:pt idx="35">
                  <c:v>5.3283139999999998</c:v>
                </c:pt>
                <c:pt idx="36">
                  <c:v>5.539631</c:v>
                </c:pt>
                <c:pt idx="37">
                  <c:v>5.7459740000000004</c:v>
                </c:pt>
                <c:pt idx="38">
                  <c:v>5.9937690000000003</c:v>
                </c:pt>
                <c:pt idx="39">
                  <c:v>6.1973710000000004</c:v>
                </c:pt>
                <c:pt idx="40">
                  <c:v>6.3618129999999997</c:v>
                </c:pt>
                <c:pt idx="41">
                  <c:v>6.5956729999999997</c:v>
                </c:pt>
                <c:pt idx="42">
                  <c:v>6.8442040000000004</c:v>
                </c:pt>
                <c:pt idx="43">
                  <c:v>7.0953390000000001</c:v>
                </c:pt>
                <c:pt idx="44">
                  <c:v>7.352589</c:v>
                </c:pt>
                <c:pt idx="45">
                  <c:v>7.5811080000000004</c:v>
                </c:pt>
                <c:pt idx="46">
                  <c:v>7.8178330000000003</c:v>
                </c:pt>
                <c:pt idx="47">
                  <c:v>8.0373739999999998</c:v>
                </c:pt>
                <c:pt idx="48">
                  <c:v>8.2951490000000003</c:v>
                </c:pt>
                <c:pt idx="49">
                  <c:v>8.5612049999999993</c:v>
                </c:pt>
                <c:pt idx="50">
                  <c:v>8.7818509999999996</c:v>
                </c:pt>
                <c:pt idx="51">
                  <c:v>9.0653740000000003</c:v>
                </c:pt>
                <c:pt idx="52">
                  <c:v>9.3480489999999996</c:v>
                </c:pt>
                <c:pt idx="53">
                  <c:v>9.6254519999999992</c:v>
                </c:pt>
                <c:pt idx="54">
                  <c:v>9.8870179999999994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10.69805</c:v>
                </c:pt>
                <c:pt idx="58">
                  <c:v>11.0181</c:v>
                </c:pt>
                <c:pt idx="59">
                  <c:v>11.266450000000001</c:v>
                </c:pt>
                <c:pt idx="60">
                  <c:v>11.57461</c:v>
                </c:pt>
                <c:pt idx="61">
                  <c:v>11.921519999999999</c:v>
                </c:pt>
                <c:pt idx="62">
                  <c:v>12.203279999999999</c:v>
                </c:pt>
                <c:pt idx="63">
                  <c:v>12.48568</c:v>
                </c:pt>
                <c:pt idx="64">
                  <c:v>12.819940000000001</c:v>
                </c:pt>
                <c:pt idx="65">
                  <c:v>13.205170000000001</c:v>
                </c:pt>
                <c:pt idx="66">
                  <c:v>13.57568</c:v>
                </c:pt>
                <c:pt idx="67">
                  <c:v>13.87664</c:v>
                </c:pt>
                <c:pt idx="68">
                  <c:v>14.21443</c:v>
                </c:pt>
                <c:pt idx="69">
                  <c:v>14.58065</c:v>
                </c:pt>
                <c:pt idx="70">
                  <c:v>14.916119999999999</c:v>
                </c:pt>
                <c:pt idx="71">
                  <c:v>15.25468</c:v>
                </c:pt>
                <c:pt idx="72">
                  <c:v>15.572800000000001</c:v>
                </c:pt>
                <c:pt idx="73">
                  <c:v>15.96988</c:v>
                </c:pt>
                <c:pt idx="74">
                  <c:v>16.430730000000001</c:v>
                </c:pt>
                <c:pt idx="75">
                  <c:v>16.82122</c:v>
                </c:pt>
                <c:pt idx="76">
                  <c:v>17.268280000000001</c:v>
                </c:pt>
                <c:pt idx="77">
                  <c:v>17.677479999999999</c:v>
                </c:pt>
                <c:pt idx="78">
                  <c:v>18.077290000000001</c:v>
                </c:pt>
                <c:pt idx="79">
                  <c:v>18.432220000000001</c:v>
                </c:pt>
                <c:pt idx="80">
                  <c:v>18.94782</c:v>
                </c:pt>
                <c:pt idx="81">
                  <c:v>19.398399999999999</c:v>
                </c:pt>
                <c:pt idx="82">
                  <c:v>19.914999999999999</c:v>
                </c:pt>
                <c:pt idx="83">
                  <c:v>20.371849999999998</c:v>
                </c:pt>
                <c:pt idx="84">
                  <c:v>20.817049999999998</c:v>
                </c:pt>
                <c:pt idx="85">
                  <c:v>21.257750000000001</c:v>
                </c:pt>
                <c:pt idx="86">
                  <c:v>21.750029999999999</c:v>
                </c:pt>
                <c:pt idx="87">
                  <c:v>22.213139999999999</c:v>
                </c:pt>
                <c:pt idx="88">
                  <c:v>22.635400000000001</c:v>
                </c:pt>
                <c:pt idx="89">
                  <c:v>23.035589999999999</c:v>
                </c:pt>
                <c:pt idx="90">
                  <c:v>23.47954</c:v>
                </c:pt>
                <c:pt idx="91">
                  <c:v>23.920580000000001</c:v>
                </c:pt>
                <c:pt idx="92">
                  <c:v>24.447510000000001</c:v>
                </c:pt>
                <c:pt idx="93">
                  <c:v>24.852640000000001</c:v>
                </c:pt>
                <c:pt idx="94">
                  <c:v>25.341539999999998</c:v>
                </c:pt>
                <c:pt idx="95">
                  <c:v>25.683150000000001</c:v>
                </c:pt>
                <c:pt idx="96">
                  <c:v>25.965409999999999</c:v>
                </c:pt>
                <c:pt idx="97">
                  <c:v>26.199090000000002</c:v>
                </c:pt>
                <c:pt idx="98">
                  <c:v>26.367850000000001</c:v>
                </c:pt>
              </c:numCache>
            </c:numRef>
          </c:xVal>
          <c:yVal>
            <c:numRef>
              <c:f>'UMa-6GHz'!$CF$156:$CF$254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81E-491C-B6A5-9E35909EDB84}"/>
            </c:ext>
          </c:extLst>
        </c:ser>
        <c:ser>
          <c:idx val="21"/>
          <c:order val="21"/>
          <c:tx>
            <c:strRef>
              <c:f>'UMa-6GHz'!$CG$155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-5.7200810000000004</c:v>
                </c:pt>
                <c:pt idx="1">
                  <c:v>-2.5582940000000001</c:v>
                </c:pt>
                <c:pt idx="2">
                  <c:v>-1.812157</c:v>
                </c:pt>
                <c:pt idx="3">
                  <c:v>-1.368614</c:v>
                </c:pt>
                <c:pt idx="4">
                  <c:v>-1.0220739999999999</c:v>
                </c:pt>
                <c:pt idx="5">
                  <c:v>-0.71218300000000001</c:v>
                </c:pt>
                <c:pt idx="6">
                  <c:v>-0.42068480000000003</c:v>
                </c:pt>
                <c:pt idx="7">
                  <c:v>-0.21130370000000001</c:v>
                </c:pt>
                <c:pt idx="8">
                  <c:v>-3.5922999999999997E-2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0.4708157</c:v>
                </c:pt>
                <c:pt idx="12">
                  <c:v>0.64760779999999996</c:v>
                </c:pt>
                <c:pt idx="13">
                  <c:v>0.82691760000000003</c:v>
                </c:pt>
                <c:pt idx="14">
                  <c:v>1.0021800000000001</c:v>
                </c:pt>
                <c:pt idx="15">
                  <c:v>1.176382</c:v>
                </c:pt>
                <c:pt idx="16">
                  <c:v>1.360214</c:v>
                </c:pt>
                <c:pt idx="17">
                  <c:v>1.594376</c:v>
                </c:pt>
                <c:pt idx="18">
                  <c:v>1.770777</c:v>
                </c:pt>
                <c:pt idx="19">
                  <c:v>1.959049</c:v>
                </c:pt>
                <c:pt idx="20">
                  <c:v>2.132835</c:v>
                </c:pt>
                <c:pt idx="21">
                  <c:v>2.3551690000000001</c:v>
                </c:pt>
                <c:pt idx="22">
                  <c:v>2.575628</c:v>
                </c:pt>
                <c:pt idx="23">
                  <c:v>2.8067150000000001</c:v>
                </c:pt>
                <c:pt idx="24">
                  <c:v>3.0017170000000002</c:v>
                </c:pt>
                <c:pt idx="25">
                  <c:v>3.1882440000000001</c:v>
                </c:pt>
                <c:pt idx="26">
                  <c:v>3.432312</c:v>
                </c:pt>
                <c:pt idx="27">
                  <c:v>3.6125639999999999</c:v>
                </c:pt>
                <c:pt idx="28">
                  <c:v>3.8040240000000001</c:v>
                </c:pt>
                <c:pt idx="29">
                  <c:v>3.9888479999999999</c:v>
                </c:pt>
                <c:pt idx="30">
                  <c:v>4.2134150000000004</c:v>
                </c:pt>
                <c:pt idx="31">
                  <c:v>4.4416599999999997</c:v>
                </c:pt>
                <c:pt idx="32">
                  <c:v>4.6466060000000002</c:v>
                </c:pt>
                <c:pt idx="33">
                  <c:v>4.9048670000000003</c:v>
                </c:pt>
                <c:pt idx="34">
                  <c:v>5.1079480000000004</c:v>
                </c:pt>
                <c:pt idx="35">
                  <c:v>5.3283139999999998</c:v>
                </c:pt>
                <c:pt idx="36">
                  <c:v>5.539631</c:v>
                </c:pt>
                <c:pt idx="37">
                  <c:v>5.7459740000000004</c:v>
                </c:pt>
                <c:pt idx="38">
                  <c:v>5.9937690000000003</c:v>
                </c:pt>
                <c:pt idx="39">
                  <c:v>6.1973710000000004</c:v>
                </c:pt>
                <c:pt idx="40">
                  <c:v>6.3618129999999997</c:v>
                </c:pt>
                <c:pt idx="41">
                  <c:v>6.5956729999999997</c:v>
                </c:pt>
                <c:pt idx="42">
                  <c:v>6.8442040000000004</c:v>
                </c:pt>
                <c:pt idx="43">
                  <c:v>7.0953390000000001</c:v>
                </c:pt>
                <c:pt idx="44">
                  <c:v>7.352589</c:v>
                </c:pt>
                <c:pt idx="45">
                  <c:v>7.5811080000000004</c:v>
                </c:pt>
                <c:pt idx="46">
                  <c:v>7.8178330000000003</c:v>
                </c:pt>
                <c:pt idx="47">
                  <c:v>8.0373739999999998</c:v>
                </c:pt>
                <c:pt idx="48">
                  <c:v>8.2951490000000003</c:v>
                </c:pt>
                <c:pt idx="49">
                  <c:v>8.5612049999999993</c:v>
                </c:pt>
                <c:pt idx="50">
                  <c:v>8.7818509999999996</c:v>
                </c:pt>
                <c:pt idx="51">
                  <c:v>9.0653740000000003</c:v>
                </c:pt>
                <c:pt idx="52">
                  <c:v>9.3480489999999996</c:v>
                </c:pt>
                <c:pt idx="53">
                  <c:v>9.6254519999999992</c:v>
                </c:pt>
                <c:pt idx="54">
                  <c:v>9.8870179999999994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10.69805</c:v>
                </c:pt>
                <c:pt idx="58">
                  <c:v>11.0181</c:v>
                </c:pt>
                <c:pt idx="59">
                  <c:v>11.266450000000001</c:v>
                </c:pt>
                <c:pt idx="60">
                  <c:v>11.57461</c:v>
                </c:pt>
                <c:pt idx="61">
                  <c:v>11.921519999999999</c:v>
                </c:pt>
                <c:pt idx="62">
                  <c:v>12.203279999999999</c:v>
                </c:pt>
                <c:pt idx="63">
                  <c:v>12.48568</c:v>
                </c:pt>
                <c:pt idx="64">
                  <c:v>12.819940000000001</c:v>
                </c:pt>
                <c:pt idx="65">
                  <c:v>13.205170000000001</c:v>
                </c:pt>
                <c:pt idx="66">
                  <c:v>13.57568</c:v>
                </c:pt>
                <c:pt idx="67">
                  <c:v>13.87664</c:v>
                </c:pt>
                <c:pt idx="68">
                  <c:v>14.21443</c:v>
                </c:pt>
                <c:pt idx="69">
                  <c:v>14.58065</c:v>
                </c:pt>
                <c:pt idx="70">
                  <c:v>14.916119999999999</c:v>
                </c:pt>
                <c:pt idx="71">
                  <c:v>15.25468</c:v>
                </c:pt>
                <c:pt idx="72">
                  <c:v>15.572800000000001</c:v>
                </c:pt>
                <c:pt idx="73">
                  <c:v>15.96988</c:v>
                </c:pt>
                <c:pt idx="74">
                  <c:v>16.430730000000001</c:v>
                </c:pt>
                <c:pt idx="75">
                  <c:v>16.82122</c:v>
                </c:pt>
                <c:pt idx="76">
                  <c:v>17.268280000000001</c:v>
                </c:pt>
                <c:pt idx="77">
                  <c:v>17.677479999999999</c:v>
                </c:pt>
                <c:pt idx="78">
                  <c:v>18.077290000000001</c:v>
                </c:pt>
                <c:pt idx="79">
                  <c:v>18.432220000000001</c:v>
                </c:pt>
                <c:pt idx="80">
                  <c:v>18.94782</c:v>
                </c:pt>
                <c:pt idx="81">
                  <c:v>19.398399999999999</c:v>
                </c:pt>
                <c:pt idx="82">
                  <c:v>19.914999999999999</c:v>
                </c:pt>
                <c:pt idx="83">
                  <c:v>20.371849999999998</c:v>
                </c:pt>
                <c:pt idx="84">
                  <c:v>20.817049999999998</c:v>
                </c:pt>
                <c:pt idx="85">
                  <c:v>21.257750000000001</c:v>
                </c:pt>
                <c:pt idx="86">
                  <c:v>21.750029999999999</c:v>
                </c:pt>
                <c:pt idx="87">
                  <c:v>22.213139999999999</c:v>
                </c:pt>
                <c:pt idx="88">
                  <c:v>22.635400000000001</c:v>
                </c:pt>
                <c:pt idx="89">
                  <c:v>23.035589999999999</c:v>
                </c:pt>
                <c:pt idx="90">
                  <c:v>23.47954</c:v>
                </c:pt>
                <c:pt idx="91">
                  <c:v>23.920580000000001</c:v>
                </c:pt>
                <c:pt idx="92">
                  <c:v>24.447510000000001</c:v>
                </c:pt>
                <c:pt idx="93">
                  <c:v>24.852640000000001</c:v>
                </c:pt>
                <c:pt idx="94">
                  <c:v>25.341539999999998</c:v>
                </c:pt>
                <c:pt idx="95">
                  <c:v>25.683150000000001</c:v>
                </c:pt>
                <c:pt idx="96">
                  <c:v>25.965409999999999</c:v>
                </c:pt>
                <c:pt idx="97">
                  <c:v>26.199090000000002</c:v>
                </c:pt>
                <c:pt idx="98">
                  <c:v>26.367850000000001</c:v>
                </c:pt>
              </c:numCache>
            </c:numRef>
          </c:xVal>
          <c:yVal>
            <c:numRef>
              <c:f>'UMa-6GHz'!$CG$156:$CG$254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81E-491C-B6A5-9E35909EDB84}"/>
            </c:ext>
          </c:extLst>
        </c:ser>
        <c:ser>
          <c:idx val="22"/>
          <c:order val="22"/>
          <c:tx>
            <c:strRef>
              <c:f>'UMa-6GHz'!$CH$155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-5.7200810000000004</c:v>
                </c:pt>
                <c:pt idx="1">
                  <c:v>-2.5582940000000001</c:v>
                </c:pt>
                <c:pt idx="2">
                  <c:v>-1.812157</c:v>
                </c:pt>
                <c:pt idx="3">
                  <c:v>-1.368614</c:v>
                </c:pt>
                <c:pt idx="4">
                  <c:v>-1.0220739999999999</c:v>
                </c:pt>
                <c:pt idx="5">
                  <c:v>-0.71218300000000001</c:v>
                </c:pt>
                <c:pt idx="6">
                  <c:v>-0.42068480000000003</c:v>
                </c:pt>
                <c:pt idx="7">
                  <c:v>-0.21130370000000001</c:v>
                </c:pt>
                <c:pt idx="8">
                  <c:v>-3.5922999999999997E-2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0.4708157</c:v>
                </c:pt>
                <c:pt idx="12">
                  <c:v>0.64760779999999996</c:v>
                </c:pt>
                <c:pt idx="13">
                  <c:v>0.82691760000000003</c:v>
                </c:pt>
                <c:pt idx="14">
                  <c:v>1.0021800000000001</c:v>
                </c:pt>
                <c:pt idx="15">
                  <c:v>1.176382</c:v>
                </c:pt>
                <c:pt idx="16">
                  <c:v>1.360214</c:v>
                </c:pt>
                <c:pt idx="17">
                  <c:v>1.594376</c:v>
                </c:pt>
                <c:pt idx="18">
                  <c:v>1.770777</c:v>
                </c:pt>
                <c:pt idx="19">
                  <c:v>1.959049</c:v>
                </c:pt>
                <c:pt idx="20">
                  <c:v>2.132835</c:v>
                </c:pt>
                <c:pt idx="21">
                  <c:v>2.3551690000000001</c:v>
                </c:pt>
                <c:pt idx="22">
                  <c:v>2.575628</c:v>
                </c:pt>
                <c:pt idx="23">
                  <c:v>2.8067150000000001</c:v>
                </c:pt>
                <c:pt idx="24">
                  <c:v>3.0017170000000002</c:v>
                </c:pt>
                <c:pt idx="25">
                  <c:v>3.1882440000000001</c:v>
                </c:pt>
                <c:pt idx="26">
                  <c:v>3.432312</c:v>
                </c:pt>
                <c:pt idx="27">
                  <c:v>3.6125639999999999</c:v>
                </c:pt>
                <c:pt idx="28">
                  <c:v>3.8040240000000001</c:v>
                </c:pt>
                <c:pt idx="29">
                  <c:v>3.9888479999999999</c:v>
                </c:pt>
                <c:pt idx="30">
                  <c:v>4.2134150000000004</c:v>
                </c:pt>
                <c:pt idx="31">
                  <c:v>4.4416599999999997</c:v>
                </c:pt>
                <c:pt idx="32">
                  <c:v>4.6466060000000002</c:v>
                </c:pt>
                <c:pt idx="33">
                  <c:v>4.9048670000000003</c:v>
                </c:pt>
                <c:pt idx="34">
                  <c:v>5.1079480000000004</c:v>
                </c:pt>
                <c:pt idx="35">
                  <c:v>5.3283139999999998</c:v>
                </c:pt>
                <c:pt idx="36">
                  <c:v>5.539631</c:v>
                </c:pt>
                <c:pt idx="37">
                  <c:v>5.7459740000000004</c:v>
                </c:pt>
                <c:pt idx="38">
                  <c:v>5.9937690000000003</c:v>
                </c:pt>
                <c:pt idx="39">
                  <c:v>6.1973710000000004</c:v>
                </c:pt>
                <c:pt idx="40">
                  <c:v>6.3618129999999997</c:v>
                </c:pt>
                <c:pt idx="41">
                  <c:v>6.5956729999999997</c:v>
                </c:pt>
                <c:pt idx="42">
                  <c:v>6.8442040000000004</c:v>
                </c:pt>
                <c:pt idx="43">
                  <c:v>7.0953390000000001</c:v>
                </c:pt>
                <c:pt idx="44">
                  <c:v>7.352589</c:v>
                </c:pt>
                <c:pt idx="45">
                  <c:v>7.5811080000000004</c:v>
                </c:pt>
                <c:pt idx="46">
                  <c:v>7.8178330000000003</c:v>
                </c:pt>
                <c:pt idx="47">
                  <c:v>8.0373739999999998</c:v>
                </c:pt>
                <c:pt idx="48">
                  <c:v>8.2951490000000003</c:v>
                </c:pt>
                <c:pt idx="49">
                  <c:v>8.5612049999999993</c:v>
                </c:pt>
                <c:pt idx="50">
                  <c:v>8.7818509999999996</c:v>
                </c:pt>
                <c:pt idx="51">
                  <c:v>9.0653740000000003</c:v>
                </c:pt>
                <c:pt idx="52">
                  <c:v>9.3480489999999996</c:v>
                </c:pt>
                <c:pt idx="53">
                  <c:v>9.6254519999999992</c:v>
                </c:pt>
                <c:pt idx="54">
                  <c:v>9.8870179999999994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10.69805</c:v>
                </c:pt>
                <c:pt idx="58">
                  <c:v>11.0181</c:v>
                </c:pt>
                <c:pt idx="59">
                  <c:v>11.266450000000001</c:v>
                </c:pt>
                <c:pt idx="60">
                  <c:v>11.57461</c:v>
                </c:pt>
                <c:pt idx="61">
                  <c:v>11.921519999999999</c:v>
                </c:pt>
                <c:pt idx="62">
                  <c:v>12.203279999999999</c:v>
                </c:pt>
                <c:pt idx="63">
                  <c:v>12.48568</c:v>
                </c:pt>
                <c:pt idx="64">
                  <c:v>12.819940000000001</c:v>
                </c:pt>
                <c:pt idx="65">
                  <c:v>13.205170000000001</c:v>
                </c:pt>
                <c:pt idx="66">
                  <c:v>13.57568</c:v>
                </c:pt>
                <c:pt idx="67">
                  <c:v>13.87664</c:v>
                </c:pt>
                <c:pt idx="68">
                  <c:v>14.21443</c:v>
                </c:pt>
                <c:pt idx="69">
                  <c:v>14.58065</c:v>
                </c:pt>
                <c:pt idx="70">
                  <c:v>14.916119999999999</c:v>
                </c:pt>
                <c:pt idx="71">
                  <c:v>15.25468</c:v>
                </c:pt>
                <c:pt idx="72">
                  <c:v>15.572800000000001</c:v>
                </c:pt>
                <c:pt idx="73">
                  <c:v>15.96988</c:v>
                </c:pt>
                <c:pt idx="74">
                  <c:v>16.430730000000001</c:v>
                </c:pt>
                <c:pt idx="75">
                  <c:v>16.82122</c:v>
                </c:pt>
                <c:pt idx="76">
                  <c:v>17.268280000000001</c:v>
                </c:pt>
                <c:pt idx="77">
                  <c:v>17.677479999999999</c:v>
                </c:pt>
                <c:pt idx="78">
                  <c:v>18.077290000000001</c:v>
                </c:pt>
                <c:pt idx="79">
                  <c:v>18.432220000000001</c:v>
                </c:pt>
                <c:pt idx="80">
                  <c:v>18.94782</c:v>
                </c:pt>
                <c:pt idx="81">
                  <c:v>19.398399999999999</c:v>
                </c:pt>
                <c:pt idx="82">
                  <c:v>19.914999999999999</c:v>
                </c:pt>
                <c:pt idx="83">
                  <c:v>20.371849999999998</c:v>
                </c:pt>
                <c:pt idx="84">
                  <c:v>20.817049999999998</c:v>
                </c:pt>
                <c:pt idx="85">
                  <c:v>21.257750000000001</c:v>
                </c:pt>
                <c:pt idx="86">
                  <c:v>21.750029999999999</c:v>
                </c:pt>
                <c:pt idx="87">
                  <c:v>22.213139999999999</c:v>
                </c:pt>
                <c:pt idx="88">
                  <c:v>22.635400000000001</c:v>
                </c:pt>
                <c:pt idx="89">
                  <c:v>23.035589999999999</c:v>
                </c:pt>
                <c:pt idx="90">
                  <c:v>23.47954</c:v>
                </c:pt>
                <c:pt idx="91">
                  <c:v>23.920580000000001</c:v>
                </c:pt>
                <c:pt idx="92">
                  <c:v>24.447510000000001</c:v>
                </c:pt>
                <c:pt idx="93">
                  <c:v>24.852640000000001</c:v>
                </c:pt>
                <c:pt idx="94">
                  <c:v>25.341539999999998</c:v>
                </c:pt>
                <c:pt idx="95">
                  <c:v>25.683150000000001</c:v>
                </c:pt>
                <c:pt idx="96">
                  <c:v>25.965409999999999</c:v>
                </c:pt>
                <c:pt idx="97">
                  <c:v>26.199090000000002</c:v>
                </c:pt>
                <c:pt idx="98">
                  <c:v>26.367850000000001</c:v>
                </c:pt>
              </c:numCache>
            </c:numRef>
          </c:xVal>
          <c:yVal>
            <c:numRef>
              <c:f>'UMa-6GHz'!$CH$156:$CH$254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81E-491C-B6A5-9E35909EDB84}"/>
            </c:ext>
          </c:extLst>
        </c:ser>
        <c:ser>
          <c:idx val="23"/>
          <c:order val="23"/>
          <c:tx>
            <c:strRef>
              <c:f>'UMa-6GHz'!$CI$155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-5.7200810000000004</c:v>
                </c:pt>
                <c:pt idx="1">
                  <c:v>-2.5582940000000001</c:v>
                </c:pt>
                <c:pt idx="2">
                  <c:v>-1.812157</c:v>
                </c:pt>
                <c:pt idx="3">
                  <c:v>-1.368614</c:v>
                </c:pt>
                <c:pt idx="4">
                  <c:v>-1.0220739999999999</c:v>
                </c:pt>
                <c:pt idx="5">
                  <c:v>-0.71218300000000001</c:v>
                </c:pt>
                <c:pt idx="6">
                  <c:v>-0.42068480000000003</c:v>
                </c:pt>
                <c:pt idx="7">
                  <c:v>-0.21130370000000001</c:v>
                </c:pt>
                <c:pt idx="8">
                  <c:v>-3.5922999999999997E-2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0.4708157</c:v>
                </c:pt>
                <c:pt idx="12">
                  <c:v>0.64760779999999996</c:v>
                </c:pt>
                <c:pt idx="13">
                  <c:v>0.82691760000000003</c:v>
                </c:pt>
                <c:pt idx="14">
                  <c:v>1.0021800000000001</c:v>
                </c:pt>
                <c:pt idx="15">
                  <c:v>1.176382</c:v>
                </c:pt>
                <c:pt idx="16">
                  <c:v>1.360214</c:v>
                </c:pt>
                <c:pt idx="17">
                  <c:v>1.594376</c:v>
                </c:pt>
                <c:pt idx="18">
                  <c:v>1.770777</c:v>
                </c:pt>
                <c:pt idx="19">
                  <c:v>1.959049</c:v>
                </c:pt>
                <c:pt idx="20">
                  <c:v>2.132835</c:v>
                </c:pt>
                <c:pt idx="21">
                  <c:v>2.3551690000000001</c:v>
                </c:pt>
                <c:pt idx="22">
                  <c:v>2.575628</c:v>
                </c:pt>
                <c:pt idx="23">
                  <c:v>2.8067150000000001</c:v>
                </c:pt>
                <c:pt idx="24">
                  <c:v>3.0017170000000002</c:v>
                </c:pt>
                <c:pt idx="25">
                  <c:v>3.1882440000000001</c:v>
                </c:pt>
                <c:pt idx="26">
                  <c:v>3.432312</c:v>
                </c:pt>
                <c:pt idx="27">
                  <c:v>3.6125639999999999</c:v>
                </c:pt>
                <c:pt idx="28">
                  <c:v>3.8040240000000001</c:v>
                </c:pt>
                <c:pt idx="29">
                  <c:v>3.9888479999999999</c:v>
                </c:pt>
                <c:pt idx="30">
                  <c:v>4.2134150000000004</c:v>
                </c:pt>
                <c:pt idx="31">
                  <c:v>4.4416599999999997</c:v>
                </c:pt>
                <c:pt idx="32">
                  <c:v>4.6466060000000002</c:v>
                </c:pt>
                <c:pt idx="33">
                  <c:v>4.9048670000000003</c:v>
                </c:pt>
                <c:pt idx="34">
                  <c:v>5.1079480000000004</c:v>
                </c:pt>
                <c:pt idx="35">
                  <c:v>5.3283139999999998</c:v>
                </c:pt>
                <c:pt idx="36">
                  <c:v>5.539631</c:v>
                </c:pt>
                <c:pt idx="37">
                  <c:v>5.7459740000000004</c:v>
                </c:pt>
                <c:pt idx="38">
                  <c:v>5.9937690000000003</c:v>
                </c:pt>
                <c:pt idx="39">
                  <c:v>6.1973710000000004</c:v>
                </c:pt>
                <c:pt idx="40">
                  <c:v>6.3618129999999997</c:v>
                </c:pt>
                <c:pt idx="41">
                  <c:v>6.5956729999999997</c:v>
                </c:pt>
                <c:pt idx="42">
                  <c:v>6.8442040000000004</c:v>
                </c:pt>
                <c:pt idx="43">
                  <c:v>7.0953390000000001</c:v>
                </c:pt>
                <c:pt idx="44">
                  <c:v>7.352589</c:v>
                </c:pt>
                <c:pt idx="45">
                  <c:v>7.5811080000000004</c:v>
                </c:pt>
                <c:pt idx="46">
                  <c:v>7.8178330000000003</c:v>
                </c:pt>
                <c:pt idx="47">
                  <c:v>8.0373739999999998</c:v>
                </c:pt>
                <c:pt idx="48">
                  <c:v>8.2951490000000003</c:v>
                </c:pt>
                <c:pt idx="49">
                  <c:v>8.5612049999999993</c:v>
                </c:pt>
                <c:pt idx="50">
                  <c:v>8.7818509999999996</c:v>
                </c:pt>
                <c:pt idx="51">
                  <c:v>9.0653740000000003</c:v>
                </c:pt>
                <c:pt idx="52">
                  <c:v>9.3480489999999996</c:v>
                </c:pt>
                <c:pt idx="53">
                  <c:v>9.6254519999999992</c:v>
                </c:pt>
                <c:pt idx="54">
                  <c:v>9.8870179999999994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10.69805</c:v>
                </c:pt>
                <c:pt idx="58">
                  <c:v>11.0181</c:v>
                </c:pt>
                <c:pt idx="59">
                  <c:v>11.266450000000001</c:v>
                </c:pt>
                <c:pt idx="60">
                  <c:v>11.57461</c:v>
                </c:pt>
                <c:pt idx="61">
                  <c:v>11.921519999999999</c:v>
                </c:pt>
                <c:pt idx="62">
                  <c:v>12.203279999999999</c:v>
                </c:pt>
                <c:pt idx="63">
                  <c:v>12.48568</c:v>
                </c:pt>
                <c:pt idx="64">
                  <c:v>12.819940000000001</c:v>
                </c:pt>
                <c:pt idx="65">
                  <c:v>13.205170000000001</c:v>
                </c:pt>
                <c:pt idx="66">
                  <c:v>13.57568</c:v>
                </c:pt>
                <c:pt idx="67">
                  <c:v>13.87664</c:v>
                </c:pt>
                <c:pt idx="68">
                  <c:v>14.21443</c:v>
                </c:pt>
                <c:pt idx="69">
                  <c:v>14.58065</c:v>
                </c:pt>
                <c:pt idx="70">
                  <c:v>14.916119999999999</c:v>
                </c:pt>
                <c:pt idx="71">
                  <c:v>15.25468</c:v>
                </c:pt>
                <c:pt idx="72">
                  <c:v>15.572800000000001</c:v>
                </c:pt>
                <c:pt idx="73">
                  <c:v>15.96988</c:v>
                </c:pt>
                <c:pt idx="74">
                  <c:v>16.430730000000001</c:v>
                </c:pt>
                <c:pt idx="75">
                  <c:v>16.82122</c:v>
                </c:pt>
                <c:pt idx="76">
                  <c:v>17.268280000000001</c:v>
                </c:pt>
                <c:pt idx="77">
                  <c:v>17.677479999999999</c:v>
                </c:pt>
                <c:pt idx="78">
                  <c:v>18.077290000000001</c:v>
                </c:pt>
                <c:pt idx="79">
                  <c:v>18.432220000000001</c:v>
                </c:pt>
                <c:pt idx="80">
                  <c:v>18.94782</c:v>
                </c:pt>
                <c:pt idx="81">
                  <c:v>19.398399999999999</c:v>
                </c:pt>
                <c:pt idx="82">
                  <c:v>19.914999999999999</c:v>
                </c:pt>
                <c:pt idx="83">
                  <c:v>20.371849999999998</c:v>
                </c:pt>
                <c:pt idx="84">
                  <c:v>20.817049999999998</c:v>
                </c:pt>
                <c:pt idx="85">
                  <c:v>21.257750000000001</c:v>
                </c:pt>
                <c:pt idx="86">
                  <c:v>21.750029999999999</c:v>
                </c:pt>
                <c:pt idx="87">
                  <c:v>22.213139999999999</c:v>
                </c:pt>
                <c:pt idx="88">
                  <c:v>22.635400000000001</c:v>
                </c:pt>
                <c:pt idx="89">
                  <c:v>23.035589999999999</c:v>
                </c:pt>
                <c:pt idx="90">
                  <c:v>23.47954</c:v>
                </c:pt>
                <c:pt idx="91">
                  <c:v>23.920580000000001</c:v>
                </c:pt>
                <c:pt idx="92">
                  <c:v>24.447510000000001</c:v>
                </c:pt>
                <c:pt idx="93">
                  <c:v>24.852640000000001</c:v>
                </c:pt>
                <c:pt idx="94">
                  <c:v>25.341539999999998</c:v>
                </c:pt>
                <c:pt idx="95">
                  <c:v>25.683150000000001</c:v>
                </c:pt>
                <c:pt idx="96">
                  <c:v>25.965409999999999</c:v>
                </c:pt>
                <c:pt idx="97">
                  <c:v>26.199090000000002</c:v>
                </c:pt>
                <c:pt idx="98">
                  <c:v>26.367850000000001</c:v>
                </c:pt>
              </c:numCache>
            </c:numRef>
          </c:xVal>
          <c:yVal>
            <c:numRef>
              <c:f>'UMa-6GHz'!$CI$156:$CI$254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81E-491C-B6A5-9E35909EDB84}"/>
            </c:ext>
          </c:extLst>
        </c:ser>
        <c:ser>
          <c:idx val="24"/>
          <c:order val="24"/>
          <c:tx>
            <c:strRef>
              <c:f>'UMa-6GHz'!$CJ$155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-5.7200810000000004</c:v>
                </c:pt>
                <c:pt idx="1">
                  <c:v>-2.5582940000000001</c:v>
                </c:pt>
                <c:pt idx="2">
                  <c:v>-1.812157</c:v>
                </c:pt>
                <c:pt idx="3">
                  <c:v>-1.368614</c:v>
                </c:pt>
                <c:pt idx="4">
                  <c:v>-1.0220739999999999</c:v>
                </c:pt>
                <c:pt idx="5">
                  <c:v>-0.71218300000000001</c:v>
                </c:pt>
                <c:pt idx="6">
                  <c:v>-0.42068480000000003</c:v>
                </c:pt>
                <c:pt idx="7">
                  <c:v>-0.21130370000000001</c:v>
                </c:pt>
                <c:pt idx="8">
                  <c:v>-3.5922999999999997E-2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0.4708157</c:v>
                </c:pt>
                <c:pt idx="12">
                  <c:v>0.64760779999999996</c:v>
                </c:pt>
                <c:pt idx="13">
                  <c:v>0.82691760000000003</c:v>
                </c:pt>
                <c:pt idx="14">
                  <c:v>1.0021800000000001</c:v>
                </c:pt>
                <c:pt idx="15">
                  <c:v>1.176382</c:v>
                </c:pt>
                <c:pt idx="16">
                  <c:v>1.360214</c:v>
                </c:pt>
                <c:pt idx="17">
                  <c:v>1.594376</c:v>
                </c:pt>
                <c:pt idx="18">
                  <c:v>1.770777</c:v>
                </c:pt>
                <c:pt idx="19">
                  <c:v>1.959049</c:v>
                </c:pt>
                <c:pt idx="20">
                  <c:v>2.132835</c:v>
                </c:pt>
                <c:pt idx="21">
                  <c:v>2.3551690000000001</c:v>
                </c:pt>
                <c:pt idx="22">
                  <c:v>2.575628</c:v>
                </c:pt>
                <c:pt idx="23">
                  <c:v>2.8067150000000001</c:v>
                </c:pt>
                <c:pt idx="24">
                  <c:v>3.0017170000000002</c:v>
                </c:pt>
                <c:pt idx="25">
                  <c:v>3.1882440000000001</c:v>
                </c:pt>
                <c:pt idx="26">
                  <c:v>3.432312</c:v>
                </c:pt>
                <c:pt idx="27">
                  <c:v>3.6125639999999999</c:v>
                </c:pt>
                <c:pt idx="28">
                  <c:v>3.8040240000000001</c:v>
                </c:pt>
                <c:pt idx="29">
                  <c:v>3.9888479999999999</c:v>
                </c:pt>
                <c:pt idx="30">
                  <c:v>4.2134150000000004</c:v>
                </c:pt>
                <c:pt idx="31">
                  <c:v>4.4416599999999997</c:v>
                </c:pt>
                <c:pt idx="32">
                  <c:v>4.6466060000000002</c:v>
                </c:pt>
                <c:pt idx="33">
                  <c:v>4.9048670000000003</c:v>
                </c:pt>
                <c:pt idx="34">
                  <c:v>5.1079480000000004</c:v>
                </c:pt>
                <c:pt idx="35">
                  <c:v>5.3283139999999998</c:v>
                </c:pt>
                <c:pt idx="36">
                  <c:v>5.539631</c:v>
                </c:pt>
                <c:pt idx="37">
                  <c:v>5.7459740000000004</c:v>
                </c:pt>
                <c:pt idx="38">
                  <c:v>5.9937690000000003</c:v>
                </c:pt>
                <c:pt idx="39">
                  <c:v>6.1973710000000004</c:v>
                </c:pt>
                <c:pt idx="40">
                  <c:v>6.3618129999999997</c:v>
                </c:pt>
                <c:pt idx="41">
                  <c:v>6.5956729999999997</c:v>
                </c:pt>
                <c:pt idx="42">
                  <c:v>6.8442040000000004</c:v>
                </c:pt>
                <c:pt idx="43">
                  <c:v>7.0953390000000001</c:v>
                </c:pt>
                <c:pt idx="44">
                  <c:v>7.352589</c:v>
                </c:pt>
                <c:pt idx="45">
                  <c:v>7.5811080000000004</c:v>
                </c:pt>
                <c:pt idx="46">
                  <c:v>7.8178330000000003</c:v>
                </c:pt>
                <c:pt idx="47">
                  <c:v>8.0373739999999998</c:v>
                </c:pt>
                <c:pt idx="48">
                  <c:v>8.2951490000000003</c:v>
                </c:pt>
                <c:pt idx="49">
                  <c:v>8.5612049999999993</c:v>
                </c:pt>
                <c:pt idx="50">
                  <c:v>8.7818509999999996</c:v>
                </c:pt>
                <c:pt idx="51">
                  <c:v>9.0653740000000003</c:v>
                </c:pt>
                <c:pt idx="52">
                  <c:v>9.3480489999999996</c:v>
                </c:pt>
                <c:pt idx="53">
                  <c:v>9.6254519999999992</c:v>
                </c:pt>
                <c:pt idx="54">
                  <c:v>9.8870179999999994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10.69805</c:v>
                </c:pt>
                <c:pt idx="58">
                  <c:v>11.0181</c:v>
                </c:pt>
                <c:pt idx="59">
                  <c:v>11.266450000000001</c:v>
                </c:pt>
                <c:pt idx="60">
                  <c:v>11.57461</c:v>
                </c:pt>
                <c:pt idx="61">
                  <c:v>11.921519999999999</c:v>
                </c:pt>
                <c:pt idx="62">
                  <c:v>12.203279999999999</c:v>
                </c:pt>
                <c:pt idx="63">
                  <c:v>12.48568</c:v>
                </c:pt>
                <c:pt idx="64">
                  <c:v>12.819940000000001</c:v>
                </c:pt>
                <c:pt idx="65">
                  <c:v>13.205170000000001</c:v>
                </c:pt>
                <c:pt idx="66">
                  <c:v>13.57568</c:v>
                </c:pt>
                <c:pt idx="67">
                  <c:v>13.87664</c:v>
                </c:pt>
                <c:pt idx="68">
                  <c:v>14.21443</c:v>
                </c:pt>
                <c:pt idx="69">
                  <c:v>14.58065</c:v>
                </c:pt>
                <c:pt idx="70">
                  <c:v>14.916119999999999</c:v>
                </c:pt>
                <c:pt idx="71">
                  <c:v>15.25468</c:v>
                </c:pt>
                <c:pt idx="72">
                  <c:v>15.572800000000001</c:v>
                </c:pt>
                <c:pt idx="73">
                  <c:v>15.96988</c:v>
                </c:pt>
                <c:pt idx="74">
                  <c:v>16.430730000000001</c:v>
                </c:pt>
                <c:pt idx="75">
                  <c:v>16.82122</c:v>
                </c:pt>
                <c:pt idx="76">
                  <c:v>17.268280000000001</c:v>
                </c:pt>
                <c:pt idx="77">
                  <c:v>17.677479999999999</c:v>
                </c:pt>
                <c:pt idx="78">
                  <c:v>18.077290000000001</c:v>
                </c:pt>
                <c:pt idx="79">
                  <c:v>18.432220000000001</c:v>
                </c:pt>
                <c:pt idx="80">
                  <c:v>18.94782</c:v>
                </c:pt>
                <c:pt idx="81">
                  <c:v>19.398399999999999</c:v>
                </c:pt>
                <c:pt idx="82">
                  <c:v>19.914999999999999</c:v>
                </c:pt>
                <c:pt idx="83">
                  <c:v>20.371849999999998</c:v>
                </c:pt>
                <c:pt idx="84">
                  <c:v>20.817049999999998</c:v>
                </c:pt>
                <c:pt idx="85">
                  <c:v>21.257750000000001</c:v>
                </c:pt>
                <c:pt idx="86">
                  <c:v>21.750029999999999</c:v>
                </c:pt>
                <c:pt idx="87">
                  <c:v>22.213139999999999</c:v>
                </c:pt>
                <c:pt idx="88">
                  <c:v>22.635400000000001</c:v>
                </c:pt>
                <c:pt idx="89">
                  <c:v>23.035589999999999</c:v>
                </c:pt>
                <c:pt idx="90">
                  <c:v>23.47954</c:v>
                </c:pt>
                <c:pt idx="91">
                  <c:v>23.920580000000001</c:v>
                </c:pt>
                <c:pt idx="92">
                  <c:v>24.447510000000001</c:v>
                </c:pt>
                <c:pt idx="93">
                  <c:v>24.852640000000001</c:v>
                </c:pt>
                <c:pt idx="94">
                  <c:v>25.341539999999998</c:v>
                </c:pt>
                <c:pt idx="95">
                  <c:v>25.683150000000001</c:v>
                </c:pt>
                <c:pt idx="96">
                  <c:v>25.965409999999999</c:v>
                </c:pt>
                <c:pt idx="97">
                  <c:v>26.199090000000002</c:v>
                </c:pt>
                <c:pt idx="98">
                  <c:v>26.367850000000001</c:v>
                </c:pt>
              </c:numCache>
            </c:numRef>
          </c:xVal>
          <c:yVal>
            <c:numRef>
              <c:f>'UMa-6GHz'!$CJ$156:$CJ$254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81E-491C-B6A5-9E35909EDB84}"/>
            </c:ext>
          </c:extLst>
        </c:ser>
        <c:ser>
          <c:idx val="25"/>
          <c:order val="25"/>
          <c:tx>
            <c:strRef>
              <c:f>'UMa-6GHz'!$CK$155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-5.7200810000000004</c:v>
                </c:pt>
                <c:pt idx="1">
                  <c:v>-2.5582940000000001</c:v>
                </c:pt>
                <c:pt idx="2">
                  <c:v>-1.812157</c:v>
                </c:pt>
                <c:pt idx="3">
                  <c:v>-1.368614</c:v>
                </c:pt>
                <c:pt idx="4">
                  <c:v>-1.0220739999999999</c:v>
                </c:pt>
                <c:pt idx="5">
                  <c:v>-0.71218300000000001</c:v>
                </c:pt>
                <c:pt idx="6">
                  <c:v>-0.42068480000000003</c:v>
                </c:pt>
                <c:pt idx="7">
                  <c:v>-0.21130370000000001</c:v>
                </c:pt>
                <c:pt idx="8">
                  <c:v>-3.5922999999999997E-2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0.4708157</c:v>
                </c:pt>
                <c:pt idx="12">
                  <c:v>0.64760779999999996</c:v>
                </c:pt>
                <c:pt idx="13">
                  <c:v>0.82691760000000003</c:v>
                </c:pt>
                <c:pt idx="14">
                  <c:v>1.0021800000000001</c:v>
                </c:pt>
                <c:pt idx="15">
                  <c:v>1.176382</c:v>
                </c:pt>
                <c:pt idx="16">
                  <c:v>1.360214</c:v>
                </c:pt>
                <c:pt idx="17">
                  <c:v>1.594376</c:v>
                </c:pt>
                <c:pt idx="18">
                  <c:v>1.770777</c:v>
                </c:pt>
                <c:pt idx="19">
                  <c:v>1.959049</c:v>
                </c:pt>
                <c:pt idx="20">
                  <c:v>2.132835</c:v>
                </c:pt>
                <c:pt idx="21">
                  <c:v>2.3551690000000001</c:v>
                </c:pt>
                <c:pt idx="22">
                  <c:v>2.575628</c:v>
                </c:pt>
                <c:pt idx="23">
                  <c:v>2.8067150000000001</c:v>
                </c:pt>
                <c:pt idx="24">
                  <c:v>3.0017170000000002</c:v>
                </c:pt>
                <c:pt idx="25">
                  <c:v>3.1882440000000001</c:v>
                </c:pt>
                <c:pt idx="26">
                  <c:v>3.432312</c:v>
                </c:pt>
                <c:pt idx="27">
                  <c:v>3.6125639999999999</c:v>
                </c:pt>
                <c:pt idx="28">
                  <c:v>3.8040240000000001</c:v>
                </c:pt>
                <c:pt idx="29">
                  <c:v>3.9888479999999999</c:v>
                </c:pt>
                <c:pt idx="30">
                  <c:v>4.2134150000000004</c:v>
                </c:pt>
                <c:pt idx="31">
                  <c:v>4.4416599999999997</c:v>
                </c:pt>
                <c:pt idx="32">
                  <c:v>4.6466060000000002</c:v>
                </c:pt>
                <c:pt idx="33">
                  <c:v>4.9048670000000003</c:v>
                </c:pt>
                <c:pt idx="34">
                  <c:v>5.1079480000000004</c:v>
                </c:pt>
                <c:pt idx="35">
                  <c:v>5.3283139999999998</c:v>
                </c:pt>
                <c:pt idx="36">
                  <c:v>5.539631</c:v>
                </c:pt>
                <c:pt idx="37">
                  <c:v>5.7459740000000004</c:v>
                </c:pt>
                <c:pt idx="38">
                  <c:v>5.9937690000000003</c:v>
                </c:pt>
                <c:pt idx="39">
                  <c:v>6.1973710000000004</c:v>
                </c:pt>
                <c:pt idx="40">
                  <c:v>6.3618129999999997</c:v>
                </c:pt>
                <c:pt idx="41">
                  <c:v>6.5956729999999997</c:v>
                </c:pt>
                <c:pt idx="42">
                  <c:v>6.8442040000000004</c:v>
                </c:pt>
                <c:pt idx="43">
                  <c:v>7.0953390000000001</c:v>
                </c:pt>
                <c:pt idx="44">
                  <c:v>7.352589</c:v>
                </c:pt>
                <c:pt idx="45">
                  <c:v>7.5811080000000004</c:v>
                </c:pt>
                <c:pt idx="46">
                  <c:v>7.8178330000000003</c:v>
                </c:pt>
                <c:pt idx="47">
                  <c:v>8.0373739999999998</c:v>
                </c:pt>
                <c:pt idx="48">
                  <c:v>8.2951490000000003</c:v>
                </c:pt>
                <c:pt idx="49">
                  <c:v>8.5612049999999993</c:v>
                </c:pt>
                <c:pt idx="50">
                  <c:v>8.7818509999999996</c:v>
                </c:pt>
                <c:pt idx="51">
                  <c:v>9.0653740000000003</c:v>
                </c:pt>
                <c:pt idx="52">
                  <c:v>9.3480489999999996</c:v>
                </c:pt>
                <c:pt idx="53">
                  <c:v>9.6254519999999992</c:v>
                </c:pt>
                <c:pt idx="54">
                  <c:v>9.8870179999999994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10.69805</c:v>
                </c:pt>
                <c:pt idx="58">
                  <c:v>11.0181</c:v>
                </c:pt>
                <c:pt idx="59">
                  <c:v>11.266450000000001</c:v>
                </c:pt>
                <c:pt idx="60">
                  <c:v>11.57461</c:v>
                </c:pt>
                <c:pt idx="61">
                  <c:v>11.921519999999999</c:v>
                </c:pt>
                <c:pt idx="62">
                  <c:v>12.203279999999999</c:v>
                </c:pt>
                <c:pt idx="63">
                  <c:v>12.48568</c:v>
                </c:pt>
                <c:pt idx="64">
                  <c:v>12.819940000000001</c:v>
                </c:pt>
                <c:pt idx="65">
                  <c:v>13.205170000000001</c:v>
                </c:pt>
                <c:pt idx="66">
                  <c:v>13.57568</c:v>
                </c:pt>
                <c:pt idx="67">
                  <c:v>13.87664</c:v>
                </c:pt>
                <c:pt idx="68">
                  <c:v>14.21443</c:v>
                </c:pt>
                <c:pt idx="69">
                  <c:v>14.58065</c:v>
                </c:pt>
                <c:pt idx="70">
                  <c:v>14.916119999999999</c:v>
                </c:pt>
                <c:pt idx="71">
                  <c:v>15.25468</c:v>
                </c:pt>
                <c:pt idx="72">
                  <c:v>15.572800000000001</c:v>
                </c:pt>
                <c:pt idx="73">
                  <c:v>15.96988</c:v>
                </c:pt>
                <c:pt idx="74">
                  <c:v>16.430730000000001</c:v>
                </c:pt>
                <c:pt idx="75">
                  <c:v>16.82122</c:v>
                </c:pt>
                <c:pt idx="76">
                  <c:v>17.268280000000001</c:v>
                </c:pt>
                <c:pt idx="77">
                  <c:v>17.677479999999999</c:v>
                </c:pt>
                <c:pt idx="78">
                  <c:v>18.077290000000001</c:v>
                </c:pt>
                <c:pt idx="79">
                  <c:v>18.432220000000001</c:v>
                </c:pt>
                <c:pt idx="80">
                  <c:v>18.94782</c:v>
                </c:pt>
                <c:pt idx="81">
                  <c:v>19.398399999999999</c:v>
                </c:pt>
                <c:pt idx="82">
                  <c:v>19.914999999999999</c:v>
                </c:pt>
                <c:pt idx="83">
                  <c:v>20.371849999999998</c:v>
                </c:pt>
                <c:pt idx="84">
                  <c:v>20.817049999999998</c:v>
                </c:pt>
                <c:pt idx="85">
                  <c:v>21.257750000000001</c:v>
                </c:pt>
                <c:pt idx="86">
                  <c:v>21.750029999999999</c:v>
                </c:pt>
                <c:pt idx="87">
                  <c:v>22.213139999999999</c:v>
                </c:pt>
                <c:pt idx="88">
                  <c:v>22.635400000000001</c:v>
                </c:pt>
                <c:pt idx="89">
                  <c:v>23.035589999999999</c:v>
                </c:pt>
                <c:pt idx="90">
                  <c:v>23.47954</c:v>
                </c:pt>
                <c:pt idx="91">
                  <c:v>23.920580000000001</c:v>
                </c:pt>
                <c:pt idx="92">
                  <c:v>24.447510000000001</c:v>
                </c:pt>
                <c:pt idx="93">
                  <c:v>24.852640000000001</c:v>
                </c:pt>
                <c:pt idx="94">
                  <c:v>25.341539999999998</c:v>
                </c:pt>
                <c:pt idx="95">
                  <c:v>25.683150000000001</c:v>
                </c:pt>
                <c:pt idx="96">
                  <c:v>25.965409999999999</c:v>
                </c:pt>
                <c:pt idx="97">
                  <c:v>26.199090000000002</c:v>
                </c:pt>
                <c:pt idx="98">
                  <c:v>26.367850000000001</c:v>
                </c:pt>
              </c:numCache>
            </c:numRef>
          </c:xVal>
          <c:yVal>
            <c:numRef>
              <c:f>'UMa-6GHz'!$CK$156:$CK$254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81E-491C-B6A5-9E35909EDB84}"/>
            </c:ext>
          </c:extLst>
        </c:ser>
        <c:ser>
          <c:idx val="26"/>
          <c:order val="26"/>
          <c:tx>
            <c:strRef>
              <c:f>'UMa-6GHz'!$CL$155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-5.7200810000000004</c:v>
                </c:pt>
                <c:pt idx="1">
                  <c:v>-2.5582940000000001</c:v>
                </c:pt>
                <c:pt idx="2">
                  <c:v>-1.812157</c:v>
                </c:pt>
                <c:pt idx="3">
                  <c:v>-1.368614</c:v>
                </c:pt>
                <c:pt idx="4">
                  <c:v>-1.0220739999999999</c:v>
                </c:pt>
                <c:pt idx="5">
                  <c:v>-0.71218300000000001</c:v>
                </c:pt>
                <c:pt idx="6">
                  <c:v>-0.42068480000000003</c:v>
                </c:pt>
                <c:pt idx="7">
                  <c:v>-0.21130370000000001</c:v>
                </c:pt>
                <c:pt idx="8">
                  <c:v>-3.5922999999999997E-2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0.4708157</c:v>
                </c:pt>
                <c:pt idx="12">
                  <c:v>0.64760779999999996</c:v>
                </c:pt>
                <c:pt idx="13">
                  <c:v>0.82691760000000003</c:v>
                </c:pt>
                <c:pt idx="14">
                  <c:v>1.0021800000000001</c:v>
                </c:pt>
                <c:pt idx="15">
                  <c:v>1.176382</c:v>
                </c:pt>
                <c:pt idx="16">
                  <c:v>1.360214</c:v>
                </c:pt>
                <c:pt idx="17">
                  <c:v>1.594376</c:v>
                </c:pt>
                <c:pt idx="18">
                  <c:v>1.770777</c:v>
                </c:pt>
                <c:pt idx="19">
                  <c:v>1.959049</c:v>
                </c:pt>
                <c:pt idx="20">
                  <c:v>2.132835</c:v>
                </c:pt>
                <c:pt idx="21">
                  <c:v>2.3551690000000001</c:v>
                </c:pt>
                <c:pt idx="22">
                  <c:v>2.575628</c:v>
                </c:pt>
                <c:pt idx="23">
                  <c:v>2.8067150000000001</c:v>
                </c:pt>
                <c:pt idx="24">
                  <c:v>3.0017170000000002</c:v>
                </c:pt>
                <c:pt idx="25">
                  <c:v>3.1882440000000001</c:v>
                </c:pt>
                <c:pt idx="26">
                  <c:v>3.432312</c:v>
                </c:pt>
                <c:pt idx="27">
                  <c:v>3.6125639999999999</c:v>
                </c:pt>
                <c:pt idx="28">
                  <c:v>3.8040240000000001</c:v>
                </c:pt>
                <c:pt idx="29">
                  <c:v>3.9888479999999999</c:v>
                </c:pt>
                <c:pt idx="30">
                  <c:v>4.2134150000000004</c:v>
                </c:pt>
                <c:pt idx="31">
                  <c:v>4.4416599999999997</c:v>
                </c:pt>
                <c:pt idx="32">
                  <c:v>4.6466060000000002</c:v>
                </c:pt>
                <c:pt idx="33">
                  <c:v>4.9048670000000003</c:v>
                </c:pt>
                <c:pt idx="34">
                  <c:v>5.1079480000000004</c:v>
                </c:pt>
                <c:pt idx="35">
                  <c:v>5.3283139999999998</c:v>
                </c:pt>
                <c:pt idx="36">
                  <c:v>5.539631</c:v>
                </c:pt>
                <c:pt idx="37">
                  <c:v>5.7459740000000004</c:v>
                </c:pt>
                <c:pt idx="38">
                  <c:v>5.9937690000000003</c:v>
                </c:pt>
                <c:pt idx="39">
                  <c:v>6.1973710000000004</c:v>
                </c:pt>
                <c:pt idx="40">
                  <c:v>6.3618129999999997</c:v>
                </c:pt>
                <c:pt idx="41">
                  <c:v>6.5956729999999997</c:v>
                </c:pt>
                <c:pt idx="42">
                  <c:v>6.8442040000000004</c:v>
                </c:pt>
                <c:pt idx="43">
                  <c:v>7.0953390000000001</c:v>
                </c:pt>
                <c:pt idx="44">
                  <c:v>7.352589</c:v>
                </c:pt>
                <c:pt idx="45">
                  <c:v>7.5811080000000004</c:v>
                </c:pt>
                <c:pt idx="46">
                  <c:v>7.8178330000000003</c:v>
                </c:pt>
                <c:pt idx="47">
                  <c:v>8.0373739999999998</c:v>
                </c:pt>
                <c:pt idx="48">
                  <c:v>8.2951490000000003</c:v>
                </c:pt>
                <c:pt idx="49">
                  <c:v>8.5612049999999993</c:v>
                </c:pt>
                <c:pt idx="50">
                  <c:v>8.7818509999999996</c:v>
                </c:pt>
                <c:pt idx="51">
                  <c:v>9.0653740000000003</c:v>
                </c:pt>
                <c:pt idx="52">
                  <c:v>9.3480489999999996</c:v>
                </c:pt>
                <c:pt idx="53">
                  <c:v>9.6254519999999992</c:v>
                </c:pt>
                <c:pt idx="54">
                  <c:v>9.8870179999999994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10.69805</c:v>
                </c:pt>
                <c:pt idx="58">
                  <c:v>11.0181</c:v>
                </c:pt>
                <c:pt idx="59">
                  <c:v>11.266450000000001</c:v>
                </c:pt>
                <c:pt idx="60">
                  <c:v>11.57461</c:v>
                </c:pt>
                <c:pt idx="61">
                  <c:v>11.921519999999999</c:v>
                </c:pt>
                <c:pt idx="62">
                  <c:v>12.203279999999999</c:v>
                </c:pt>
                <c:pt idx="63">
                  <c:v>12.48568</c:v>
                </c:pt>
                <c:pt idx="64">
                  <c:v>12.819940000000001</c:v>
                </c:pt>
                <c:pt idx="65">
                  <c:v>13.205170000000001</c:v>
                </c:pt>
                <c:pt idx="66">
                  <c:v>13.57568</c:v>
                </c:pt>
                <c:pt idx="67">
                  <c:v>13.87664</c:v>
                </c:pt>
                <c:pt idx="68">
                  <c:v>14.21443</c:v>
                </c:pt>
                <c:pt idx="69">
                  <c:v>14.58065</c:v>
                </c:pt>
                <c:pt idx="70">
                  <c:v>14.916119999999999</c:v>
                </c:pt>
                <c:pt idx="71">
                  <c:v>15.25468</c:v>
                </c:pt>
                <c:pt idx="72">
                  <c:v>15.572800000000001</c:v>
                </c:pt>
                <c:pt idx="73">
                  <c:v>15.96988</c:v>
                </c:pt>
                <c:pt idx="74">
                  <c:v>16.430730000000001</c:v>
                </c:pt>
                <c:pt idx="75">
                  <c:v>16.82122</c:v>
                </c:pt>
                <c:pt idx="76">
                  <c:v>17.268280000000001</c:v>
                </c:pt>
                <c:pt idx="77">
                  <c:v>17.677479999999999</c:v>
                </c:pt>
                <c:pt idx="78">
                  <c:v>18.077290000000001</c:v>
                </c:pt>
                <c:pt idx="79">
                  <c:v>18.432220000000001</c:v>
                </c:pt>
                <c:pt idx="80">
                  <c:v>18.94782</c:v>
                </c:pt>
                <c:pt idx="81">
                  <c:v>19.398399999999999</c:v>
                </c:pt>
                <c:pt idx="82">
                  <c:v>19.914999999999999</c:v>
                </c:pt>
                <c:pt idx="83">
                  <c:v>20.371849999999998</c:v>
                </c:pt>
                <c:pt idx="84">
                  <c:v>20.817049999999998</c:v>
                </c:pt>
                <c:pt idx="85">
                  <c:v>21.257750000000001</c:v>
                </c:pt>
                <c:pt idx="86">
                  <c:v>21.750029999999999</c:v>
                </c:pt>
                <c:pt idx="87">
                  <c:v>22.213139999999999</c:v>
                </c:pt>
                <c:pt idx="88">
                  <c:v>22.635400000000001</c:v>
                </c:pt>
                <c:pt idx="89">
                  <c:v>23.035589999999999</c:v>
                </c:pt>
                <c:pt idx="90">
                  <c:v>23.47954</c:v>
                </c:pt>
                <c:pt idx="91">
                  <c:v>23.920580000000001</c:v>
                </c:pt>
                <c:pt idx="92">
                  <c:v>24.447510000000001</c:v>
                </c:pt>
                <c:pt idx="93">
                  <c:v>24.852640000000001</c:v>
                </c:pt>
                <c:pt idx="94">
                  <c:v>25.341539999999998</c:v>
                </c:pt>
                <c:pt idx="95">
                  <c:v>25.683150000000001</c:v>
                </c:pt>
                <c:pt idx="96">
                  <c:v>25.965409999999999</c:v>
                </c:pt>
                <c:pt idx="97">
                  <c:v>26.199090000000002</c:v>
                </c:pt>
                <c:pt idx="98">
                  <c:v>26.367850000000001</c:v>
                </c:pt>
              </c:numCache>
            </c:numRef>
          </c:xVal>
          <c:yVal>
            <c:numRef>
              <c:f>'UMa-6GHz'!$CL$156:$CL$254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81E-491C-B6A5-9E35909EDB84}"/>
            </c:ext>
          </c:extLst>
        </c:ser>
        <c:ser>
          <c:idx val="27"/>
          <c:order val="27"/>
          <c:tx>
            <c:strRef>
              <c:f>'UMa-6GHz'!$CM$155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-5.7200810000000004</c:v>
                </c:pt>
                <c:pt idx="1">
                  <c:v>-2.5582940000000001</c:v>
                </c:pt>
                <c:pt idx="2">
                  <c:v>-1.812157</c:v>
                </c:pt>
                <c:pt idx="3">
                  <c:v>-1.368614</c:v>
                </c:pt>
                <c:pt idx="4">
                  <c:v>-1.0220739999999999</c:v>
                </c:pt>
                <c:pt idx="5">
                  <c:v>-0.71218300000000001</c:v>
                </c:pt>
                <c:pt idx="6">
                  <c:v>-0.42068480000000003</c:v>
                </c:pt>
                <c:pt idx="7">
                  <c:v>-0.21130370000000001</c:v>
                </c:pt>
                <c:pt idx="8">
                  <c:v>-3.5922999999999997E-2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0.4708157</c:v>
                </c:pt>
                <c:pt idx="12">
                  <c:v>0.64760779999999996</c:v>
                </c:pt>
                <c:pt idx="13">
                  <c:v>0.82691760000000003</c:v>
                </c:pt>
                <c:pt idx="14">
                  <c:v>1.0021800000000001</c:v>
                </c:pt>
                <c:pt idx="15">
                  <c:v>1.176382</c:v>
                </c:pt>
                <c:pt idx="16">
                  <c:v>1.360214</c:v>
                </c:pt>
                <c:pt idx="17">
                  <c:v>1.594376</c:v>
                </c:pt>
                <c:pt idx="18">
                  <c:v>1.770777</c:v>
                </c:pt>
                <c:pt idx="19">
                  <c:v>1.959049</c:v>
                </c:pt>
                <c:pt idx="20">
                  <c:v>2.132835</c:v>
                </c:pt>
                <c:pt idx="21">
                  <c:v>2.3551690000000001</c:v>
                </c:pt>
                <c:pt idx="22">
                  <c:v>2.575628</c:v>
                </c:pt>
                <c:pt idx="23">
                  <c:v>2.8067150000000001</c:v>
                </c:pt>
                <c:pt idx="24">
                  <c:v>3.0017170000000002</c:v>
                </c:pt>
                <c:pt idx="25">
                  <c:v>3.1882440000000001</c:v>
                </c:pt>
                <c:pt idx="26">
                  <c:v>3.432312</c:v>
                </c:pt>
                <c:pt idx="27">
                  <c:v>3.6125639999999999</c:v>
                </c:pt>
                <c:pt idx="28">
                  <c:v>3.8040240000000001</c:v>
                </c:pt>
                <c:pt idx="29">
                  <c:v>3.9888479999999999</c:v>
                </c:pt>
                <c:pt idx="30">
                  <c:v>4.2134150000000004</c:v>
                </c:pt>
                <c:pt idx="31">
                  <c:v>4.4416599999999997</c:v>
                </c:pt>
                <c:pt idx="32">
                  <c:v>4.6466060000000002</c:v>
                </c:pt>
                <c:pt idx="33">
                  <c:v>4.9048670000000003</c:v>
                </c:pt>
                <c:pt idx="34">
                  <c:v>5.1079480000000004</c:v>
                </c:pt>
                <c:pt idx="35">
                  <c:v>5.3283139999999998</c:v>
                </c:pt>
                <c:pt idx="36">
                  <c:v>5.539631</c:v>
                </c:pt>
                <c:pt idx="37">
                  <c:v>5.7459740000000004</c:v>
                </c:pt>
                <c:pt idx="38">
                  <c:v>5.9937690000000003</c:v>
                </c:pt>
                <c:pt idx="39">
                  <c:v>6.1973710000000004</c:v>
                </c:pt>
                <c:pt idx="40">
                  <c:v>6.3618129999999997</c:v>
                </c:pt>
                <c:pt idx="41">
                  <c:v>6.5956729999999997</c:v>
                </c:pt>
                <c:pt idx="42">
                  <c:v>6.8442040000000004</c:v>
                </c:pt>
                <c:pt idx="43">
                  <c:v>7.0953390000000001</c:v>
                </c:pt>
                <c:pt idx="44">
                  <c:v>7.352589</c:v>
                </c:pt>
                <c:pt idx="45">
                  <c:v>7.5811080000000004</c:v>
                </c:pt>
                <c:pt idx="46">
                  <c:v>7.8178330000000003</c:v>
                </c:pt>
                <c:pt idx="47">
                  <c:v>8.0373739999999998</c:v>
                </c:pt>
                <c:pt idx="48">
                  <c:v>8.2951490000000003</c:v>
                </c:pt>
                <c:pt idx="49">
                  <c:v>8.5612049999999993</c:v>
                </c:pt>
                <c:pt idx="50">
                  <c:v>8.7818509999999996</c:v>
                </c:pt>
                <c:pt idx="51">
                  <c:v>9.0653740000000003</c:v>
                </c:pt>
                <c:pt idx="52">
                  <c:v>9.3480489999999996</c:v>
                </c:pt>
                <c:pt idx="53">
                  <c:v>9.6254519999999992</c:v>
                </c:pt>
                <c:pt idx="54">
                  <c:v>9.8870179999999994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10.69805</c:v>
                </c:pt>
                <c:pt idx="58">
                  <c:v>11.0181</c:v>
                </c:pt>
                <c:pt idx="59">
                  <c:v>11.266450000000001</c:v>
                </c:pt>
                <c:pt idx="60">
                  <c:v>11.57461</c:v>
                </c:pt>
                <c:pt idx="61">
                  <c:v>11.921519999999999</c:v>
                </c:pt>
                <c:pt idx="62">
                  <c:v>12.203279999999999</c:v>
                </c:pt>
                <c:pt idx="63">
                  <c:v>12.48568</c:v>
                </c:pt>
                <c:pt idx="64">
                  <c:v>12.819940000000001</c:v>
                </c:pt>
                <c:pt idx="65">
                  <c:v>13.205170000000001</c:v>
                </c:pt>
                <c:pt idx="66">
                  <c:v>13.57568</c:v>
                </c:pt>
                <c:pt idx="67">
                  <c:v>13.87664</c:v>
                </c:pt>
                <c:pt idx="68">
                  <c:v>14.21443</c:v>
                </c:pt>
                <c:pt idx="69">
                  <c:v>14.58065</c:v>
                </c:pt>
                <c:pt idx="70">
                  <c:v>14.916119999999999</c:v>
                </c:pt>
                <c:pt idx="71">
                  <c:v>15.25468</c:v>
                </c:pt>
                <c:pt idx="72">
                  <c:v>15.572800000000001</c:v>
                </c:pt>
                <c:pt idx="73">
                  <c:v>15.96988</c:v>
                </c:pt>
                <c:pt idx="74">
                  <c:v>16.430730000000001</c:v>
                </c:pt>
                <c:pt idx="75">
                  <c:v>16.82122</c:v>
                </c:pt>
                <c:pt idx="76">
                  <c:v>17.268280000000001</c:v>
                </c:pt>
                <c:pt idx="77">
                  <c:v>17.677479999999999</c:v>
                </c:pt>
                <c:pt idx="78">
                  <c:v>18.077290000000001</c:v>
                </c:pt>
                <c:pt idx="79">
                  <c:v>18.432220000000001</c:v>
                </c:pt>
                <c:pt idx="80">
                  <c:v>18.94782</c:v>
                </c:pt>
                <c:pt idx="81">
                  <c:v>19.398399999999999</c:v>
                </c:pt>
                <c:pt idx="82">
                  <c:v>19.914999999999999</c:v>
                </c:pt>
                <c:pt idx="83">
                  <c:v>20.371849999999998</c:v>
                </c:pt>
                <c:pt idx="84">
                  <c:v>20.817049999999998</c:v>
                </c:pt>
                <c:pt idx="85">
                  <c:v>21.257750000000001</c:v>
                </c:pt>
                <c:pt idx="86">
                  <c:v>21.750029999999999</c:v>
                </c:pt>
                <c:pt idx="87">
                  <c:v>22.213139999999999</c:v>
                </c:pt>
                <c:pt idx="88">
                  <c:v>22.635400000000001</c:v>
                </c:pt>
                <c:pt idx="89">
                  <c:v>23.035589999999999</c:v>
                </c:pt>
                <c:pt idx="90">
                  <c:v>23.47954</c:v>
                </c:pt>
                <c:pt idx="91">
                  <c:v>23.920580000000001</c:v>
                </c:pt>
                <c:pt idx="92">
                  <c:v>24.447510000000001</c:v>
                </c:pt>
                <c:pt idx="93">
                  <c:v>24.852640000000001</c:v>
                </c:pt>
                <c:pt idx="94">
                  <c:v>25.341539999999998</c:v>
                </c:pt>
                <c:pt idx="95">
                  <c:v>25.683150000000001</c:v>
                </c:pt>
                <c:pt idx="96">
                  <c:v>25.965409999999999</c:v>
                </c:pt>
                <c:pt idx="97">
                  <c:v>26.199090000000002</c:v>
                </c:pt>
                <c:pt idx="98">
                  <c:v>26.367850000000001</c:v>
                </c:pt>
              </c:numCache>
            </c:numRef>
          </c:xVal>
          <c:yVal>
            <c:numRef>
              <c:f>'UMa-6GHz'!$CM$156:$CM$254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81E-491C-B6A5-9E35909EDB84}"/>
            </c:ext>
          </c:extLst>
        </c:ser>
        <c:ser>
          <c:idx val="28"/>
          <c:order val="28"/>
          <c:tx>
            <c:strRef>
              <c:f>'UMa-6GHz'!$CN$155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-5.7200810000000004</c:v>
                </c:pt>
                <c:pt idx="1">
                  <c:v>-2.5582940000000001</c:v>
                </c:pt>
                <c:pt idx="2">
                  <c:v>-1.812157</c:v>
                </c:pt>
                <c:pt idx="3">
                  <c:v>-1.368614</c:v>
                </c:pt>
                <c:pt idx="4">
                  <c:v>-1.0220739999999999</c:v>
                </c:pt>
                <c:pt idx="5">
                  <c:v>-0.71218300000000001</c:v>
                </c:pt>
                <c:pt idx="6">
                  <c:v>-0.42068480000000003</c:v>
                </c:pt>
                <c:pt idx="7">
                  <c:v>-0.21130370000000001</c:v>
                </c:pt>
                <c:pt idx="8">
                  <c:v>-3.5922999999999997E-2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0.4708157</c:v>
                </c:pt>
                <c:pt idx="12">
                  <c:v>0.64760779999999996</c:v>
                </c:pt>
                <c:pt idx="13">
                  <c:v>0.82691760000000003</c:v>
                </c:pt>
                <c:pt idx="14">
                  <c:v>1.0021800000000001</c:v>
                </c:pt>
                <c:pt idx="15">
                  <c:v>1.176382</c:v>
                </c:pt>
                <c:pt idx="16">
                  <c:v>1.360214</c:v>
                </c:pt>
                <c:pt idx="17">
                  <c:v>1.594376</c:v>
                </c:pt>
                <c:pt idx="18">
                  <c:v>1.770777</c:v>
                </c:pt>
                <c:pt idx="19">
                  <c:v>1.959049</c:v>
                </c:pt>
                <c:pt idx="20">
                  <c:v>2.132835</c:v>
                </c:pt>
                <c:pt idx="21">
                  <c:v>2.3551690000000001</c:v>
                </c:pt>
                <c:pt idx="22">
                  <c:v>2.575628</c:v>
                </c:pt>
                <c:pt idx="23">
                  <c:v>2.8067150000000001</c:v>
                </c:pt>
                <c:pt idx="24">
                  <c:v>3.0017170000000002</c:v>
                </c:pt>
                <c:pt idx="25">
                  <c:v>3.1882440000000001</c:v>
                </c:pt>
                <c:pt idx="26">
                  <c:v>3.432312</c:v>
                </c:pt>
                <c:pt idx="27">
                  <c:v>3.6125639999999999</c:v>
                </c:pt>
                <c:pt idx="28">
                  <c:v>3.8040240000000001</c:v>
                </c:pt>
                <c:pt idx="29">
                  <c:v>3.9888479999999999</c:v>
                </c:pt>
                <c:pt idx="30">
                  <c:v>4.2134150000000004</c:v>
                </c:pt>
                <c:pt idx="31">
                  <c:v>4.4416599999999997</c:v>
                </c:pt>
                <c:pt idx="32">
                  <c:v>4.6466060000000002</c:v>
                </c:pt>
                <c:pt idx="33">
                  <c:v>4.9048670000000003</c:v>
                </c:pt>
                <c:pt idx="34">
                  <c:v>5.1079480000000004</c:v>
                </c:pt>
                <c:pt idx="35">
                  <c:v>5.3283139999999998</c:v>
                </c:pt>
                <c:pt idx="36">
                  <c:v>5.539631</c:v>
                </c:pt>
                <c:pt idx="37">
                  <c:v>5.7459740000000004</c:v>
                </c:pt>
                <c:pt idx="38">
                  <c:v>5.9937690000000003</c:v>
                </c:pt>
                <c:pt idx="39">
                  <c:v>6.1973710000000004</c:v>
                </c:pt>
                <c:pt idx="40">
                  <c:v>6.3618129999999997</c:v>
                </c:pt>
                <c:pt idx="41">
                  <c:v>6.5956729999999997</c:v>
                </c:pt>
                <c:pt idx="42">
                  <c:v>6.8442040000000004</c:v>
                </c:pt>
                <c:pt idx="43">
                  <c:v>7.0953390000000001</c:v>
                </c:pt>
                <c:pt idx="44">
                  <c:v>7.352589</c:v>
                </c:pt>
                <c:pt idx="45">
                  <c:v>7.5811080000000004</c:v>
                </c:pt>
                <c:pt idx="46">
                  <c:v>7.8178330000000003</c:v>
                </c:pt>
                <c:pt idx="47">
                  <c:v>8.0373739999999998</c:v>
                </c:pt>
                <c:pt idx="48">
                  <c:v>8.2951490000000003</c:v>
                </c:pt>
                <c:pt idx="49">
                  <c:v>8.5612049999999993</c:v>
                </c:pt>
                <c:pt idx="50">
                  <c:v>8.7818509999999996</c:v>
                </c:pt>
                <c:pt idx="51">
                  <c:v>9.0653740000000003</c:v>
                </c:pt>
                <c:pt idx="52">
                  <c:v>9.3480489999999996</c:v>
                </c:pt>
                <c:pt idx="53">
                  <c:v>9.6254519999999992</c:v>
                </c:pt>
                <c:pt idx="54">
                  <c:v>9.8870179999999994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10.69805</c:v>
                </c:pt>
                <c:pt idx="58">
                  <c:v>11.0181</c:v>
                </c:pt>
                <c:pt idx="59">
                  <c:v>11.266450000000001</c:v>
                </c:pt>
                <c:pt idx="60">
                  <c:v>11.57461</c:v>
                </c:pt>
                <c:pt idx="61">
                  <c:v>11.921519999999999</c:v>
                </c:pt>
                <c:pt idx="62">
                  <c:v>12.203279999999999</c:v>
                </c:pt>
                <c:pt idx="63">
                  <c:v>12.48568</c:v>
                </c:pt>
                <c:pt idx="64">
                  <c:v>12.819940000000001</c:v>
                </c:pt>
                <c:pt idx="65">
                  <c:v>13.205170000000001</c:v>
                </c:pt>
                <c:pt idx="66">
                  <c:v>13.57568</c:v>
                </c:pt>
                <c:pt idx="67">
                  <c:v>13.87664</c:v>
                </c:pt>
                <c:pt idx="68">
                  <c:v>14.21443</c:v>
                </c:pt>
                <c:pt idx="69">
                  <c:v>14.58065</c:v>
                </c:pt>
                <c:pt idx="70">
                  <c:v>14.916119999999999</c:v>
                </c:pt>
                <c:pt idx="71">
                  <c:v>15.25468</c:v>
                </c:pt>
                <c:pt idx="72">
                  <c:v>15.572800000000001</c:v>
                </c:pt>
                <c:pt idx="73">
                  <c:v>15.96988</c:v>
                </c:pt>
                <c:pt idx="74">
                  <c:v>16.430730000000001</c:v>
                </c:pt>
                <c:pt idx="75">
                  <c:v>16.82122</c:v>
                </c:pt>
                <c:pt idx="76">
                  <c:v>17.268280000000001</c:v>
                </c:pt>
                <c:pt idx="77">
                  <c:v>17.677479999999999</c:v>
                </c:pt>
                <c:pt idx="78">
                  <c:v>18.077290000000001</c:v>
                </c:pt>
                <c:pt idx="79">
                  <c:v>18.432220000000001</c:v>
                </c:pt>
                <c:pt idx="80">
                  <c:v>18.94782</c:v>
                </c:pt>
                <c:pt idx="81">
                  <c:v>19.398399999999999</c:v>
                </c:pt>
                <c:pt idx="82">
                  <c:v>19.914999999999999</c:v>
                </c:pt>
                <c:pt idx="83">
                  <c:v>20.371849999999998</c:v>
                </c:pt>
                <c:pt idx="84">
                  <c:v>20.817049999999998</c:v>
                </c:pt>
                <c:pt idx="85">
                  <c:v>21.257750000000001</c:v>
                </c:pt>
                <c:pt idx="86">
                  <c:v>21.750029999999999</c:v>
                </c:pt>
                <c:pt idx="87">
                  <c:v>22.213139999999999</c:v>
                </c:pt>
                <c:pt idx="88">
                  <c:v>22.635400000000001</c:v>
                </c:pt>
                <c:pt idx="89">
                  <c:v>23.035589999999999</c:v>
                </c:pt>
                <c:pt idx="90">
                  <c:v>23.47954</c:v>
                </c:pt>
                <c:pt idx="91">
                  <c:v>23.920580000000001</c:v>
                </c:pt>
                <c:pt idx="92">
                  <c:v>24.447510000000001</c:v>
                </c:pt>
                <c:pt idx="93">
                  <c:v>24.852640000000001</c:v>
                </c:pt>
                <c:pt idx="94">
                  <c:v>25.341539999999998</c:v>
                </c:pt>
                <c:pt idx="95">
                  <c:v>25.683150000000001</c:v>
                </c:pt>
                <c:pt idx="96">
                  <c:v>25.965409999999999</c:v>
                </c:pt>
                <c:pt idx="97">
                  <c:v>26.199090000000002</c:v>
                </c:pt>
                <c:pt idx="98">
                  <c:v>26.367850000000001</c:v>
                </c:pt>
              </c:numCache>
            </c:numRef>
          </c:xVal>
          <c:yVal>
            <c:numRef>
              <c:f>'UMa-6GHz'!$CN$156:$CN$254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81E-491C-B6A5-9E35909EDB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'UMi-7GHz'!$B$25</c:f>
              <c:strCache>
                <c:ptCount val="1"/>
                <c:pt idx="0">
                  <c:v>ETRI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'UMi-7GHz'!$B$29:$B$129</c:f>
              <c:numCache>
                <c:formatCode>0.00E+00</c:formatCode>
                <c:ptCount val="101"/>
                <c:pt idx="0">
                  <c:v>-166.4699</c:v>
                </c:pt>
                <c:pt idx="1">
                  <c:v>-153.13120000000001</c:v>
                </c:pt>
                <c:pt idx="2">
                  <c:v>-150.0652</c:v>
                </c:pt>
                <c:pt idx="3">
                  <c:v>-146.8212</c:v>
                </c:pt>
                <c:pt idx="4">
                  <c:v>-144.82849999999999</c:v>
                </c:pt>
                <c:pt idx="5">
                  <c:v>-143.27549999999999</c:v>
                </c:pt>
                <c:pt idx="6">
                  <c:v>-142.05860000000001</c:v>
                </c:pt>
                <c:pt idx="7">
                  <c:v>-141.0016</c:v>
                </c:pt>
                <c:pt idx="8">
                  <c:v>-139.7406</c:v>
                </c:pt>
                <c:pt idx="9">
                  <c:v>-138.5737</c:v>
                </c:pt>
                <c:pt idx="10">
                  <c:v>-137.6018</c:v>
                </c:pt>
                <c:pt idx="11">
                  <c:v>-136.5788</c:v>
                </c:pt>
                <c:pt idx="12">
                  <c:v>-135.48230000000001</c:v>
                </c:pt>
                <c:pt idx="13">
                  <c:v>-134.72800000000001</c:v>
                </c:pt>
                <c:pt idx="14">
                  <c:v>-133.86920000000001</c:v>
                </c:pt>
                <c:pt idx="15">
                  <c:v>-133.33340000000001</c:v>
                </c:pt>
                <c:pt idx="16">
                  <c:v>-132.60810000000001</c:v>
                </c:pt>
                <c:pt idx="17">
                  <c:v>-131.87129999999999</c:v>
                </c:pt>
                <c:pt idx="18">
                  <c:v>-131.09200000000001</c:v>
                </c:pt>
                <c:pt idx="19">
                  <c:v>-130.54589999999999</c:v>
                </c:pt>
                <c:pt idx="20">
                  <c:v>-129.85149999999999</c:v>
                </c:pt>
                <c:pt idx="21">
                  <c:v>-129.08170000000001</c:v>
                </c:pt>
                <c:pt idx="22">
                  <c:v>-128.5318</c:v>
                </c:pt>
                <c:pt idx="23">
                  <c:v>-127.89709999999999</c:v>
                </c:pt>
                <c:pt idx="24">
                  <c:v>-127.30119999999999</c:v>
                </c:pt>
                <c:pt idx="25">
                  <c:v>-126.4988</c:v>
                </c:pt>
                <c:pt idx="26">
                  <c:v>-125.9387</c:v>
                </c:pt>
                <c:pt idx="27">
                  <c:v>-125.4517</c:v>
                </c:pt>
                <c:pt idx="28">
                  <c:v>-124.8176</c:v>
                </c:pt>
                <c:pt idx="29">
                  <c:v>-124.1185</c:v>
                </c:pt>
                <c:pt idx="30">
                  <c:v>-123.477</c:v>
                </c:pt>
                <c:pt idx="31">
                  <c:v>-122.94029999999999</c:v>
                </c:pt>
                <c:pt idx="32">
                  <c:v>-122.32599999999999</c:v>
                </c:pt>
                <c:pt idx="33">
                  <c:v>-121.7787</c:v>
                </c:pt>
                <c:pt idx="34">
                  <c:v>-121.279</c:v>
                </c:pt>
                <c:pt idx="35">
                  <c:v>-120.7688</c:v>
                </c:pt>
                <c:pt idx="36">
                  <c:v>-120.2989</c:v>
                </c:pt>
                <c:pt idx="37">
                  <c:v>-119.7123</c:v>
                </c:pt>
                <c:pt idx="38">
                  <c:v>-119.139</c:v>
                </c:pt>
                <c:pt idx="39">
                  <c:v>-118.7677</c:v>
                </c:pt>
                <c:pt idx="40">
                  <c:v>-118.1931</c:v>
                </c:pt>
                <c:pt idx="41">
                  <c:v>-117.6952</c:v>
                </c:pt>
                <c:pt idx="42">
                  <c:v>-117.0894</c:v>
                </c:pt>
                <c:pt idx="43">
                  <c:v>-116.54510000000001</c:v>
                </c:pt>
                <c:pt idx="44">
                  <c:v>-115.9674</c:v>
                </c:pt>
                <c:pt idx="45">
                  <c:v>-115.517</c:v>
                </c:pt>
                <c:pt idx="46">
                  <c:v>-114.9795</c:v>
                </c:pt>
                <c:pt idx="47">
                  <c:v>-114.48269999999999</c:v>
                </c:pt>
                <c:pt idx="48">
                  <c:v>-113.9546</c:v>
                </c:pt>
                <c:pt idx="49">
                  <c:v>-113.3767</c:v>
                </c:pt>
                <c:pt idx="50">
                  <c:v>-112.6848</c:v>
                </c:pt>
                <c:pt idx="51">
                  <c:v>-112.2209</c:v>
                </c:pt>
                <c:pt idx="52">
                  <c:v>-111.6825</c:v>
                </c:pt>
                <c:pt idx="53">
                  <c:v>-111.1465</c:v>
                </c:pt>
                <c:pt idx="54">
                  <c:v>-110.5307</c:v>
                </c:pt>
                <c:pt idx="55">
                  <c:v>-110.0724</c:v>
                </c:pt>
                <c:pt idx="56">
                  <c:v>-109.51479999999999</c:v>
                </c:pt>
                <c:pt idx="57">
                  <c:v>-108.94450000000001</c:v>
                </c:pt>
                <c:pt idx="58">
                  <c:v>-108.23099999999999</c:v>
                </c:pt>
                <c:pt idx="59">
                  <c:v>-107.59990000000001</c:v>
                </c:pt>
                <c:pt idx="60">
                  <c:v>-106.9393</c:v>
                </c:pt>
                <c:pt idx="61">
                  <c:v>-106.2312</c:v>
                </c:pt>
                <c:pt idx="62">
                  <c:v>-105.5017</c:v>
                </c:pt>
                <c:pt idx="63">
                  <c:v>-104.83110000000001</c:v>
                </c:pt>
                <c:pt idx="64">
                  <c:v>-104.2723</c:v>
                </c:pt>
                <c:pt idx="65">
                  <c:v>-103.7221</c:v>
                </c:pt>
                <c:pt idx="66">
                  <c:v>-103.1219</c:v>
                </c:pt>
                <c:pt idx="67">
                  <c:v>-102.5103</c:v>
                </c:pt>
                <c:pt idx="68">
                  <c:v>-101.7343</c:v>
                </c:pt>
                <c:pt idx="69">
                  <c:v>-101.0475</c:v>
                </c:pt>
                <c:pt idx="70">
                  <c:v>-100.318</c:v>
                </c:pt>
                <c:pt idx="71">
                  <c:v>-99.707480000000004</c:v>
                </c:pt>
                <c:pt idx="72">
                  <c:v>-99.058210000000003</c:v>
                </c:pt>
                <c:pt idx="73">
                  <c:v>-98.366380000000007</c:v>
                </c:pt>
                <c:pt idx="74">
                  <c:v>-97.436310000000006</c:v>
                </c:pt>
                <c:pt idx="75">
                  <c:v>-96.619780000000006</c:v>
                </c:pt>
                <c:pt idx="76">
                  <c:v>-95.926169999999999</c:v>
                </c:pt>
                <c:pt idx="77">
                  <c:v>-95.104619999999997</c:v>
                </c:pt>
                <c:pt idx="78">
                  <c:v>-94.332160000000002</c:v>
                </c:pt>
                <c:pt idx="79">
                  <c:v>-93.410929999999993</c:v>
                </c:pt>
                <c:pt idx="80">
                  <c:v>-92.590260000000001</c:v>
                </c:pt>
                <c:pt idx="81">
                  <c:v>-91.707939999999994</c:v>
                </c:pt>
                <c:pt idx="82">
                  <c:v>-90.860969999999995</c:v>
                </c:pt>
                <c:pt idx="83">
                  <c:v>-89.823400000000007</c:v>
                </c:pt>
                <c:pt idx="84">
                  <c:v>-88.965280000000007</c:v>
                </c:pt>
                <c:pt idx="85">
                  <c:v>-87.962440000000001</c:v>
                </c:pt>
                <c:pt idx="86">
                  <c:v>-86.849900000000005</c:v>
                </c:pt>
                <c:pt idx="87">
                  <c:v>-85.938479999999998</c:v>
                </c:pt>
                <c:pt idx="88">
                  <c:v>-84.799059999999997</c:v>
                </c:pt>
                <c:pt idx="89">
                  <c:v>-83.561099999999996</c:v>
                </c:pt>
                <c:pt idx="90">
                  <c:v>-82.364180000000005</c:v>
                </c:pt>
                <c:pt idx="91">
                  <c:v>-80.991640000000004</c:v>
                </c:pt>
                <c:pt idx="92">
                  <c:v>-79.275450000000006</c:v>
                </c:pt>
                <c:pt idx="93">
                  <c:v>-77.681269999999998</c:v>
                </c:pt>
                <c:pt idx="94">
                  <c:v>-76.322609999999997</c:v>
                </c:pt>
                <c:pt idx="95">
                  <c:v>-74.888339999999999</c:v>
                </c:pt>
                <c:pt idx="96">
                  <c:v>-73.574200000000005</c:v>
                </c:pt>
                <c:pt idx="97">
                  <c:v>-71.841669999999993</c:v>
                </c:pt>
                <c:pt idx="98">
                  <c:v>-69.474580000000003</c:v>
                </c:pt>
                <c:pt idx="99">
                  <c:v>-66.402159999999995</c:v>
                </c:pt>
                <c:pt idx="100">
                  <c:v>-56.333559999999999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D2-48C5-AA9F-8BDA3BEE6D99}"/>
            </c:ext>
          </c:extLst>
        </c:ser>
        <c:ser>
          <c:idx val="1"/>
          <c:order val="1"/>
          <c:tx>
            <c:strRef>
              <c:f>'UMi-7GHz'!$C$25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'UMi-7GHz'!$C$29:$C$129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D2-48C5-AA9F-8BDA3BEE6D99}"/>
            </c:ext>
          </c:extLst>
        </c:ser>
        <c:ser>
          <c:idx val="2"/>
          <c:order val="2"/>
          <c:tx>
            <c:strRef>
              <c:f>'UMi-7GHz'!$D$25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'UMi-7GHz'!$D$29:$D$129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D2-48C5-AA9F-8BDA3BEE6D99}"/>
            </c:ext>
          </c:extLst>
        </c:ser>
        <c:ser>
          <c:idx val="3"/>
          <c:order val="3"/>
          <c:tx>
            <c:strRef>
              <c:f>'UMi-7GHz'!$E$25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'UMi-7GHz'!$E$29:$E$129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7D2-48C5-AA9F-8BDA3BEE6D99}"/>
            </c:ext>
          </c:extLst>
        </c:ser>
        <c:ser>
          <c:idx val="4"/>
          <c:order val="4"/>
          <c:tx>
            <c:strRef>
              <c:f>'UMi-7GHz'!$F$25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'UMi-7GHz'!$F$29:$F$129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D2-48C5-AA9F-8BDA3BEE6D99}"/>
            </c:ext>
          </c:extLst>
        </c:ser>
        <c:ser>
          <c:idx val="5"/>
          <c:order val="5"/>
          <c:tx>
            <c:strRef>
              <c:f>'UMi-7GHz'!$G$25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'UMi-7GHz'!$G$29:$G$129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7D2-48C5-AA9F-8BDA3BEE6D99}"/>
            </c:ext>
          </c:extLst>
        </c:ser>
        <c:ser>
          <c:idx val="6"/>
          <c:order val="6"/>
          <c:tx>
            <c:strRef>
              <c:f>'UMi-7GHz'!$H$25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'UMi-7GHz'!$H$29:$H$129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7D2-48C5-AA9F-8BDA3BEE6D99}"/>
            </c:ext>
          </c:extLst>
        </c:ser>
        <c:ser>
          <c:idx val="7"/>
          <c:order val="7"/>
          <c:tx>
            <c:strRef>
              <c:f>'UMi-7GHz'!$I$25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'UMi-7GHz'!$I$29:$I$129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D2-48C5-AA9F-8BDA3BEE6D99}"/>
            </c:ext>
          </c:extLst>
        </c:ser>
        <c:ser>
          <c:idx val="11"/>
          <c:order val="8"/>
          <c:tx>
            <c:strRef>
              <c:f>'UMi-7GHz'!$J$25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'UMi-7GHz'!$J$29:$J$129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7D2-48C5-AA9F-8BDA3BEE6D99}"/>
            </c:ext>
          </c:extLst>
        </c:ser>
        <c:ser>
          <c:idx val="9"/>
          <c:order val="9"/>
          <c:tx>
            <c:strRef>
              <c:f>'UMi-7GHz'!$K$25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'UMi-7GHz'!$K$29:$K$129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7D2-48C5-AA9F-8BDA3BEE6D99}"/>
            </c:ext>
          </c:extLst>
        </c:ser>
        <c:ser>
          <c:idx val="8"/>
          <c:order val="10"/>
          <c:tx>
            <c:strRef>
              <c:f>'UMi-7GHz'!$L$25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'UMi-7GHz'!$L$29:$L$129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7D2-48C5-AA9F-8BDA3BEE6D99}"/>
            </c:ext>
          </c:extLst>
        </c:ser>
        <c:ser>
          <c:idx val="12"/>
          <c:order val="11"/>
          <c:tx>
            <c:strRef>
              <c:f>'UMi-7GHz'!$M$25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'UMi-7GHz'!$M$29:$M$129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7D2-48C5-AA9F-8BDA3BEE6D99}"/>
            </c:ext>
          </c:extLst>
        </c:ser>
        <c:ser>
          <c:idx val="10"/>
          <c:order val="12"/>
          <c:tx>
            <c:strRef>
              <c:f>'UMi-7GHz'!$N$25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'UMi-7GHz'!$N$29:$N$129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7D2-48C5-AA9F-8BDA3BEE6D99}"/>
            </c:ext>
          </c:extLst>
        </c:ser>
        <c:ser>
          <c:idx val="13"/>
          <c:order val="13"/>
          <c:tx>
            <c:strRef>
              <c:f>'UMi-7GHz'!$O$25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'UMi-7GHz'!$O$29:$O$129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7D2-48C5-AA9F-8BDA3BEE6D99}"/>
            </c:ext>
          </c:extLst>
        </c:ser>
        <c:ser>
          <c:idx val="14"/>
          <c:order val="14"/>
          <c:tx>
            <c:strRef>
              <c:f>'UMi-7GHz'!$P$25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'UMi-7GHz'!$P$29:$P$129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7D2-48C5-AA9F-8BDA3BEE6D99}"/>
            </c:ext>
          </c:extLst>
        </c:ser>
        <c:ser>
          <c:idx val="15"/>
          <c:order val="15"/>
          <c:tx>
            <c:strRef>
              <c:f>'UMi-7GHz'!$Q$25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'UMi-7GHz'!$Q$29:$Q$129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7D2-48C5-AA9F-8BDA3BEE6D99}"/>
            </c:ext>
          </c:extLst>
        </c:ser>
        <c:ser>
          <c:idx val="16"/>
          <c:order val="16"/>
          <c:tx>
            <c:strRef>
              <c:f>'UMi-7GHz'!$R$25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'UMi-7GHz'!$R$29:$R$129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7D2-48C5-AA9F-8BDA3BEE6D99}"/>
            </c:ext>
          </c:extLst>
        </c:ser>
        <c:ser>
          <c:idx val="17"/>
          <c:order val="17"/>
          <c:tx>
            <c:strRef>
              <c:f>'UMi-7GHz'!$S$25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'UMi-7GHz'!$S$29:$S$129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7D2-48C5-AA9F-8BDA3BEE6D99}"/>
            </c:ext>
          </c:extLst>
        </c:ser>
        <c:ser>
          <c:idx val="18"/>
          <c:order val="18"/>
          <c:tx>
            <c:strRef>
              <c:f>'UMi-7GHz'!$T$25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'UMi-7GHz'!$T$29:$T$129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7D2-48C5-AA9F-8BDA3BEE6D99}"/>
            </c:ext>
          </c:extLst>
        </c:ser>
        <c:ser>
          <c:idx val="19"/>
          <c:order val="19"/>
          <c:tx>
            <c:strRef>
              <c:f>'UMi-7GHz'!$U$25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'UMi-7GHz'!$U$29:$U$129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7D2-48C5-AA9F-8BDA3BEE6D99}"/>
            </c:ext>
          </c:extLst>
        </c:ser>
        <c:ser>
          <c:idx val="20"/>
          <c:order val="20"/>
          <c:tx>
            <c:strRef>
              <c:f>'UMi-7GHz'!$V$25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'UMi-7GHz'!$V$29:$V$129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7D2-48C5-AA9F-8BDA3BEE6D99}"/>
            </c:ext>
          </c:extLst>
        </c:ser>
        <c:ser>
          <c:idx val="21"/>
          <c:order val="21"/>
          <c:tx>
            <c:strRef>
              <c:f>'UMi-7GHz'!$W$25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'UMi-7GHz'!$W$29:$W$129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7D2-48C5-AA9F-8BDA3BEE6D99}"/>
            </c:ext>
          </c:extLst>
        </c:ser>
        <c:ser>
          <c:idx val="22"/>
          <c:order val="22"/>
          <c:tx>
            <c:strRef>
              <c:f>'UMi-7GHz'!$X$25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'UMi-7GHz'!$X$29:$X$129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7D2-48C5-AA9F-8BDA3BEE6D99}"/>
            </c:ext>
          </c:extLst>
        </c:ser>
        <c:ser>
          <c:idx val="23"/>
          <c:order val="23"/>
          <c:tx>
            <c:strRef>
              <c:f>'UMi-7GHz'!$Y$25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'UMi-7GHz'!$Y$29:$Y$129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7D2-48C5-AA9F-8BDA3BEE6D99}"/>
            </c:ext>
          </c:extLst>
        </c:ser>
        <c:ser>
          <c:idx val="24"/>
          <c:order val="24"/>
          <c:tx>
            <c:strRef>
              <c:f>'UMi-7GHz'!$Z$25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'UMi-7GHz'!$Z$29:$Z$129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7D2-48C5-AA9F-8BDA3BEE6D99}"/>
            </c:ext>
          </c:extLst>
        </c:ser>
        <c:ser>
          <c:idx val="25"/>
          <c:order val="25"/>
          <c:tx>
            <c:strRef>
              <c:f>'UMi-7GHz'!$AA$25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7D2-48C5-AA9F-8BDA3BEE6D99}"/>
            </c:ext>
          </c:extLst>
        </c:ser>
        <c:ser>
          <c:idx val="26"/>
          <c:order val="26"/>
          <c:tx>
            <c:strRef>
              <c:f>'UMi-7GHz'!$AB$25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7D2-48C5-AA9F-8BDA3BEE6D99}"/>
            </c:ext>
          </c:extLst>
        </c:ser>
        <c:ser>
          <c:idx val="27"/>
          <c:order val="27"/>
          <c:tx>
            <c:strRef>
              <c:f>'UMi-7GHz'!$AC$25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7D2-48C5-AA9F-8BDA3BEE6D99}"/>
            </c:ext>
          </c:extLst>
        </c:ser>
        <c:ser>
          <c:idx val="28"/>
          <c:order val="28"/>
          <c:tx>
            <c:strRef>
              <c:f>'UMi-7GHz'!$AD$25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7D2-48C5-AA9F-8BDA3BEE6D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ko-KR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'UMi-7GHz'!$AG$25</c:f>
              <c:strCache>
                <c:ptCount val="1"/>
                <c:pt idx="0">
                  <c:v>ETRI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'UMi-7GHz'!$AG$29:$AG$129</c:f>
              <c:numCache>
                <c:formatCode>0.00E+00</c:formatCode>
                <c:ptCount val="101"/>
                <c:pt idx="0">
                  <c:v>-30.494250000000001</c:v>
                </c:pt>
                <c:pt idx="1">
                  <c:v>-17.202649999999998</c:v>
                </c:pt>
                <c:pt idx="2">
                  <c:v>-14.180120000000001</c:v>
                </c:pt>
                <c:pt idx="3">
                  <c:v>-11.09501</c:v>
                </c:pt>
                <c:pt idx="4">
                  <c:v>-9.2504559999999998</c:v>
                </c:pt>
                <c:pt idx="5">
                  <c:v>-8.0363369999999996</c:v>
                </c:pt>
                <c:pt idx="6">
                  <c:v>-6.8415910000000002</c:v>
                </c:pt>
                <c:pt idx="7">
                  <c:v>-5.9611280000000004</c:v>
                </c:pt>
                <c:pt idx="8">
                  <c:v>-4.9702320000000002</c:v>
                </c:pt>
                <c:pt idx="9">
                  <c:v>-4.1756799999999998</c:v>
                </c:pt>
                <c:pt idx="10">
                  <c:v>-3.677073</c:v>
                </c:pt>
                <c:pt idx="11">
                  <c:v>-3.213524</c:v>
                </c:pt>
                <c:pt idx="12">
                  <c:v>-2.812195</c:v>
                </c:pt>
                <c:pt idx="13">
                  <c:v>-2.4492129999999999</c:v>
                </c:pt>
                <c:pt idx="14">
                  <c:v>-2.0617079999999999</c:v>
                </c:pt>
                <c:pt idx="15">
                  <c:v>-1.7716810000000001</c:v>
                </c:pt>
                <c:pt idx="16">
                  <c:v>-1.4806710000000001</c:v>
                </c:pt>
                <c:pt idx="17">
                  <c:v>-1.2104760000000001</c:v>
                </c:pt>
                <c:pt idx="18">
                  <c:v>-0.97380449999999996</c:v>
                </c:pt>
                <c:pt idx="19">
                  <c:v>-0.74147609999999997</c:v>
                </c:pt>
                <c:pt idx="20">
                  <c:v>-0.52180479999999996</c:v>
                </c:pt>
                <c:pt idx="21">
                  <c:v>-0.33266259999999997</c:v>
                </c:pt>
                <c:pt idx="22">
                  <c:v>-0.14322850000000001</c:v>
                </c:pt>
                <c:pt idx="23">
                  <c:v>1.210403E-2</c:v>
                </c:pt>
                <c:pt idx="24">
                  <c:v>0.1867123</c:v>
                </c:pt>
                <c:pt idx="25">
                  <c:v>0.34894750000000002</c:v>
                </c:pt>
                <c:pt idx="26">
                  <c:v>0.49817280000000003</c:v>
                </c:pt>
                <c:pt idx="27">
                  <c:v>0.67453960000000002</c:v>
                </c:pt>
                <c:pt idx="28">
                  <c:v>0.8392906</c:v>
                </c:pt>
                <c:pt idx="29">
                  <c:v>1.025345</c:v>
                </c:pt>
                <c:pt idx="30">
                  <c:v>1.2053389999999999</c:v>
                </c:pt>
                <c:pt idx="31">
                  <c:v>1.3878839999999999</c:v>
                </c:pt>
                <c:pt idx="32">
                  <c:v>1.5939270000000001</c:v>
                </c:pt>
                <c:pt idx="33">
                  <c:v>1.7938750000000001</c:v>
                </c:pt>
                <c:pt idx="34">
                  <c:v>1.997395</c:v>
                </c:pt>
                <c:pt idx="35">
                  <c:v>2.2018849999999999</c:v>
                </c:pt>
                <c:pt idx="36">
                  <c:v>2.3795850000000001</c:v>
                </c:pt>
                <c:pt idx="37">
                  <c:v>2.585861</c:v>
                </c:pt>
                <c:pt idx="38">
                  <c:v>2.7780529999999999</c:v>
                </c:pt>
                <c:pt idx="39">
                  <c:v>2.961395</c:v>
                </c:pt>
                <c:pt idx="40">
                  <c:v>3.1580659999999998</c:v>
                </c:pt>
                <c:pt idx="41">
                  <c:v>3.4032290000000001</c:v>
                </c:pt>
                <c:pt idx="42">
                  <c:v>3.6103290000000001</c:v>
                </c:pt>
                <c:pt idx="43">
                  <c:v>3.8317410000000001</c:v>
                </c:pt>
                <c:pt idx="44">
                  <c:v>4.0378020000000001</c:v>
                </c:pt>
                <c:pt idx="45">
                  <c:v>4.2385390000000003</c:v>
                </c:pt>
                <c:pt idx="46">
                  <c:v>4.4519500000000001</c:v>
                </c:pt>
                <c:pt idx="47">
                  <c:v>4.6442579999999998</c:v>
                </c:pt>
                <c:pt idx="48">
                  <c:v>4.8421099999999999</c:v>
                </c:pt>
                <c:pt idx="49">
                  <c:v>5.054735</c:v>
                </c:pt>
                <c:pt idx="50">
                  <c:v>5.313097</c:v>
                </c:pt>
                <c:pt idx="51">
                  <c:v>5.5939750000000004</c:v>
                </c:pt>
                <c:pt idx="52">
                  <c:v>5.860474</c:v>
                </c:pt>
                <c:pt idx="53">
                  <c:v>6.1283450000000004</c:v>
                </c:pt>
                <c:pt idx="54">
                  <c:v>6.4136280000000001</c:v>
                </c:pt>
                <c:pt idx="55">
                  <c:v>6.679373</c:v>
                </c:pt>
                <c:pt idx="56">
                  <c:v>6.9206770000000004</c:v>
                </c:pt>
                <c:pt idx="57">
                  <c:v>7.160202</c:v>
                </c:pt>
                <c:pt idx="58">
                  <c:v>7.418615</c:v>
                </c:pt>
                <c:pt idx="59">
                  <c:v>7.6877370000000003</c:v>
                </c:pt>
                <c:pt idx="60">
                  <c:v>7.9214919999999998</c:v>
                </c:pt>
                <c:pt idx="61">
                  <c:v>8.2185989999999993</c:v>
                </c:pt>
                <c:pt idx="62">
                  <c:v>8.5263080000000002</c:v>
                </c:pt>
                <c:pt idx="63">
                  <c:v>8.7964710000000004</c:v>
                </c:pt>
                <c:pt idx="64">
                  <c:v>9.1127319999999994</c:v>
                </c:pt>
                <c:pt idx="65">
                  <c:v>9.4463690000000007</c:v>
                </c:pt>
                <c:pt idx="66">
                  <c:v>9.7853829999999995</c:v>
                </c:pt>
                <c:pt idx="67">
                  <c:v>10.0951</c:v>
                </c:pt>
                <c:pt idx="68">
                  <c:v>10.414099999999999</c:v>
                </c:pt>
                <c:pt idx="69">
                  <c:v>10.774089999999999</c:v>
                </c:pt>
                <c:pt idx="70">
                  <c:v>11.18849</c:v>
                </c:pt>
                <c:pt idx="71">
                  <c:v>11.568350000000001</c:v>
                </c:pt>
                <c:pt idx="72">
                  <c:v>11.9739</c:v>
                </c:pt>
                <c:pt idx="73">
                  <c:v>12.33136</c:v>
                </c:pt>
                <c:pt idx="74">
                  <c:v>12.631589999999999</c:v>
                </c:pt>
                <c:pt idx="75">
                  <c:v>13.06873</c:v>
                </c:pt>
                <c:pt idx="76">
                  <c:v>13.45471</c:v>
                </c:pt>
                <c:pt idx="77">
                  <c:v>13.879429999999999</c:v>
                </c:pt>
                <c:pt idx="78">
                  <c:v>14.295070000000001</c:v>
                </c:pt>
                <c:pt idx="79">
                  <c:v>14.774520000000001</c:v>
                </c:pt>
                <c:pt idx="80">
                  <c:v>15.204090000000001</c:v>
                </c:pt>
                <c:pt idx="81">
                  <c:v>15.58844</c:v>
                </c:pt>
                <c:pt idx="82">
                  <c:v>16.09675</c:v>
                </c:pt>
                <c:pt idx="83">
                  <c:v>16.545390000000001</c:v>
                </c:pt>
                <c:pt idx="84">
                  <c:v>17.041650000000001</c:v>
                </c:pt>
                <c:pt idx="85">
                  <c:v>17.646940000000001</c:v>
                </c:pt>
                <c:pt idx="86">
                  <c:v>18.109480000000001</c:v>
                </c:pt>
                <c:pt idx="87">
                  <c:v>18.799209999999999</c:v>
                </c:pt>
                <c:pt idx="88">
                  <c:v>19.39096</c:v>
                </c:pt>
                <c:pt idx="89">
                  <c:v>20.074909999999999</c:v>
                </c:pt>
                <c:pt idx="90">
                  <c:v>20.660450000000001</c:v>
                </c:pt>
                <c:pt idx="91">
                  <c:v>21.238479999999999</c:v>
                </c:pt>
                <c:pt idx="92">
                  <c:v>21.926880000000001</c:v>
                </c:pt>
                <c:pt idx="93">
                  <c:v>22.684830000000002</c:v>
                </c:pt>
                <c:pt idx="94">
                  <c:v>23.45599</c:v>
                </c:pt>
                <c:pt idx="95">
                  <c:v>24.065550000000002</c:v>
                </c:pt>
                <c:pt idx="96">
                  <c:v>24.654019999999999</c:v>
                </c:pt>
                <c:pt idx="97">
                  <c:v>25.30489</c:v>
                </c:pt>
                <c:pt idx="98">
                  <c:v>25.869160000000001</c:v>
                </c:pt>
                <c:pt idx="99">
                  <c:v>26.272369999999999</c:v>
                </c:pt>
                <c:pt idx="100">
                  <c:v>26.903659999999999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B5-4B11-A609-F16CA4EC3771}"/>
            </c:ext>
          </c:extLst>
        </c:ser>
        <c:ser>
          <c:idx val="1"/>
          <c:order val="1"/>
          <c:tx>
            <c:strRef>
              <c:f>'UMi-7GHz'!$AH$25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B5-4B11-A609-F16CA4EC3771}"/>
            </c:ext>
          </c:extLst>
        </c:ser>
        <c:ser>
          <c:idx val="2"/>
          <c:order val="2"/>
          <c:tx>
            <c:strRef>
              <c:f>'UMi-7GHz'!$AI$25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B5-4B11-A609-F16CA4EC3771}"/>
            </c:ext>
          </c:extLst>
        </c:ser>
        <c:ser>
          <c:idx val="3"/>
          <c:order val="3"/>
          <c:tx>
            <c:strRef>
              <c:f>'UMi-7GHz'!$AJ$25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5B5-4B11-A609-F16CA4EC3771}"/>
            </c:ext>
          </c:extLst>
        </c:ser>
        <c:ser>
          <c:idx val="4"/>
          <c:order val="4"/>
          <c:tx>
            <c:strRef>
              <c:f>'UMi-7GHz'!$AK$25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5B5-4B11-A609-F16CA4EC3771}"/>
            </c:ext>
          </c:extLst>
        </c:ser>
        <c:ser>
          <c:idx val="5"/>
          <c:order val="5"/>
          <c:tx>
            <c:strRef>
              <c:f>'UMi-7GHz'!$AL$25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5B5-4B11-A609-F16CA4EC3771}"/>
            </c:ext>
          </c:extLst>
        </c:ser>
        <c:ser>
          <c:idx val="6"/>
          <c:order val="6"/>
          <c:tx>
            <c:strRef>
              <c:f>'UMi-7GHz'!$AM$25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5B5-4B11-A609-F16CA4EC3771}"/>
            </c:ext>
          </c:extLst>
        </c:ser>
        <c:ser>
          <c:idx val="10"/>
          <c:order val="7"/>
          <c:tx>
            <c:strRef>
              <c:f>'UMi-7GHz'!$AN$25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5B5-4B11-A609-F16CA4EC3771}"/>
            </c:ext>
          </c:extLst>
        </c:ser>
        <c:ser>
          <c:idx val="7"/>
          <c:order val="8"/>
          <c:tx>
            <c:strRef>
              <c:f>'UMi-7GHz'!$AO$25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5B5-4B11-A609-F16CA4EC3771}"/>
            </c:ext>
          </c:extLst>
        </c:ser>
        <c:ser>
          <c:idx val="8"/>
          <c:order val="9"/>
          <c:tx>
            <c:strRef>
              <c:f>'UMi-7GHz'!$AP$25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5B5-4B11-A609-F16CA4EC3771}"/>
            </c:ext>
          </c:extLst>
        </c:ser>
        <c:ser>
          <c:idx val="11"/>
          <c:order val="10"/>
          <c:tx>
            <c:strRef>
              <c:f>'UMi-7GHz'!$AQ$25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5B5-4B11-A609-F16CA4EC3771}"/>
            </c:ext>
          </c:extLst>
        </c:ser>
        <c:ser>
          <c:idx val="9"/>
          <c:order val="11"/>
          <c:tx>
            <c:strRef>
              <c:f>'UMi-7GHz'!$AR$25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5B5-4B11-A609-F16CA4EC3771}"/>
            </c:ext>
          </c:extLst>
        </c:ser>
        <c:ser>
          <c:idx val="12"/>
          <c:order val="12"/>
          <c:tx>
            <c:strRef>
              <c:f>'UMi-7GHz'!$AS$25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5B5-4B11-A609-F16CA4EC3771}"/>
            </c:ext>
          </c:extLst>
        </c:ser>
        <c:ser>
          <c:idx val="13"/>
          <c:order val="13"/>
          <c:tx>
            <c:strRef>
              <c:f>'UMi-7GHz'!$AT$25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'UMi-7GHz'!$AT$29:$AT$129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5B5-4B11-A609-F16CA4EC3771}"/>
            </c:ext>
          </c:extLst>
        </c:ser>
        <c:ser>
          <c:idx val="14"/>
          <c:order val="14"/>
          <c:tx>
            <c:strRef>
              <c:f>'UMi-7GHz'!$AU$25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5B5-4B11-A609-F16CA4EC3771}"/>
            </c:ext>
          </c:extLst>
        </c:ser>
        <c:ser>
          <c:idx val="15"/>
          <c:order val="15"/>
          <c:tx>
            <c:strRef>
              <c:f>'UMi-7GHz'!$AV$25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5B5-4B11-A609-F16CA4EC3771}"/>
            </c:ext>
          </c:extLst>
        </c:ser>
        <c:ser>
          <c:idx val="16"/>
          <c:order val="16"/>
          <c:tx>
            <c:strRef>
              <c:f>'UMi-7GHz'!$AW$25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5B5-4B11-A609-F16CA4EC3771}"/>
            </c:ext>
          </c:extLst>
        </c:ser>
        <c:ser>
          <c:idx val="17"/>
          <c:order val="17"/>
          <c:tx>
            <c:strRef>
              <c:f>'UMi-7GHz'!$AX$25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5B5-4B11-A609-F16CA4EC3771}"/>
            </c:ext>
          </c:extLst>
        </c:ser>
        <c:ser>
          <c:idx val="18"/>
          <c:order val="18"/>
          <c:tx>
            <c:strRef>
              <c:f>'UMi-7GHz'!$AY$25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5B5-4B11-A609-F16CA4EC3771}"/>
            </c:ext>
          </c:extLst>
        </c:ser>
        <c:ser>
          <c:idx val="19"/>
          <c:order val="19"/>
          <c:tx>
            <c:strRef>
              <c:f>'UMi-7GHz'!$AZ$25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5B5-4B11-A609-F16CA4EC3771}"/>
            </c:ext>
          </c:extLst>
        </c:ser>
        <c:ser>
          <c:idx val="20"/>
          <c:order val="20"/>
          <c:tx>
            <c:strRef>
              <c:f>'UMi-7GHz'!$BA$25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5B5-4B11-A609-F16CA4EC3771}"/>
            </c:ext>
          </c:extLst>
        </c:ser>
        <c:ser>
          <c:idx val="21"/>
          <c:order val="21"/>
          <c:tx>
            <c:strRef>
              <c:f>'UMi-7GHz'!$BB$25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5B5-4B11-A609-F16CA4EC3771}"/>
            </c:ext>
          </c:extLst>
        </c:ser>
        <c:ser>
          <c:idx val="22"/>
          <c:order val="22"/>
          <c:tx>
            <c:strRef>
              <c:f>'UMi-7GHz'!$BC$25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5B5-4B11-A609-F16CA4EC3771}"/>
            </c:ext>
          </c:extLst>
        </c:ser>
        <c:ser>
          <c:idx val="23"/>
          <c:order val="23"/>
          <c:tx>
            <c:strRef>
              <c:f>'UMi-7GHz'!$BD$25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5B5-4B11-A609-F16CA4EC3771}"/>
            </c:ext>
          </c:extLst>
        </c:ser>
        <c:ser>
          <c:idx val="24"/>
          <c:order val="24"/>
          <c:tx>
            <c:strRef>
              <c:f>'UMi-7GHz'!$BE$25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5B5-4B11-A609-F16CA4EC3771}"/>
            </c:ext>
          </c:extLst>
        </c:ser>
        <c:ser>
          <c:idx val="25"/>
          <c:order val="25"/>
          <c:tx>
            <c:strRef>
              <c:f>'UMi-7GHz'!$BF$25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5B5-4B11-A609-F16CA4EC3771}"/>
            </c:ext>
          </c:extLst>
        </c:ser>
        <c:ser>
          <c:idx val="26"/>
          <c:order val="26"/>
          <c:tx>
            <c:strRef>
              <c:f>'UMi-7GHz'!$BG$25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5B5-4B11-A609-F16CA4EC3771}"/>
            </c:ext>
          </c:extLst>
        </c:ser>
        <c:ser>
          <c:idx val="27"/>
          <c:order val="27"/>
          <c:tx>
            <c:strRef>
              <c:f>'UMi-7GHz'!$BH$25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5B5-4B11-A609-F16CA4EC3771}"/>
            </c:ext>
          </c:extLst>
        </c:ser>
        <c:ser>
          <c:idx val="28"/>
          <c:order val="28"/>
          <c:tx>
            <c:strRef>
              <c:f>'UMi-7GHz'!$BI$25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5B5-4B11-A609-F16CA4EC3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'UMi-7GHz'!$BL$25</c:f>
              <c:strCache>
                <c:ptCount val="1"/>
                <c:pt idx="0">
                  <c:v>ETRI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'UMi-7GHz'!$BL$29:$BL$129</c:f>
              <c:numCache>
                <c:formatCode>0.00E+00</c:formatCode>
                <c:ptCount val="101"/>
                <c:pt idx="0">
                  <c:v>-6.4262579999999998</c:v>
                </c:pt>
                <c:pt idx="1">
                  <c:v>-3.5035669999999999</c:v>
                </c:pt>
                <c:pt idx="2">
                  <c:v>-2.8101859999999999</c:v>
                </c:pt>
                <c:pt idx="3">
                  <c:v>-2.385904</c:v>
                </c:pt>
                <c:pt idx="4">
                  <c:v>-1.8943559999999999</c:v>
                </c:pt>
                <c:pt idx="5">
                  <c:v>-1.598425</c:v>
                </c:pt>
                <c:pt idx="6">
                  <c:v>-1.2852650000000001</c:v>
                </c:pt>
                <c:pt idx="7">
                  <c:v>-1.0662670000000001</c:v>
                </c:pt>
                <c:pt idx="8">
                  <c:v>-0.72762110000000002</c:v>
                </c:pt>
                <c:pt idx="9">
                  <c:v>-0.54176899999999995</c:v>
                </c:pt>
                <c:pt idx="10">
                  <c:v>-0.32639689999999999</c:v>
                </c:pt>
                <c:pt idx="11">
                  <c:v>-0.16471479999999999</c:v>
                </c:pt>
                <c:pt idx="12">
                  <c:v>-2.3971559999999999E-2</c:v>
                </c:pt>
                <c:pt idx="13">
                  <c:v>0.1329632</c:v>
                </c:pt>
                <c:pt idx="14">
                  <c:v>0.29471019999999998</c:v>
                </c:pt>
                <c:pt idx="15">
                  <c:v>0.43408780000000002</c:v>
                </c:pt>
                <c:pt idx="16">
                  <c:v>0.60018159999999998</c:v>
                </c:pt>
                <c:pt idx="17">
                  <c:v>0.71933360000000002</c:v>
                </c:pt>
                <c:pt idx="18">
                  <c:v>0.87306209999999995</c:v>
                </c:pt>
                <c:pt idx="19">
                  <c:v>1.013245</c:v>
                </c:pt>
                <c:pt idx="20">
                  <c:v>1.170525</c:v>
                </c:pt>
                <c:pt idx="21">
                  <c:v>1.3363929999999999</c:v>
                </c:pt>
                <c:pt idx="22">
                  <c:v>1.5379069999999999</c:v>
                </c:pt>
                <c:pt idx="23">
                  <c:v>1.7351110000000001</c:v>
                </c:pt>
                <c:pt idx="24">
                  <c:v>1.9679340000000001</c:v>
                </c:pt>
                <c:pt idx="25">
                  <c:v>2.1557900000000001</c:v>
                </c:pt>
                <c:pt idx="26">
                  <c:v>2.33596</c:v>
                </c:pt>
                <c:pt idx="27">
                  <c:v>2.5529609999999998</c:v>
                </c:pt>
                <c:pt idx="28">
                  <c:v>2.7451650000000001</c:v>
                </c:pt>
                <c:pt idx="29">
                  <c:v>2.948172</c:v>
                </c:pt>
                <c:pt idx="30">
                  <c:v>3.1808380000000001</c:v>
                </c:pt>
                <c:pt idx="31">
                  <c:v>3.3397250000000001</c:v>
                </c:pt>
                <c:pt idx="32">
                  <c:v>3.494926</c:v>
                </c:pt>
                <c:pt idx="33">
                  <c:v>3.702286</c:v>
                </c:pt>
                <c:pt idx="34">
                  <c:v>3.9187789999999998</c:v>
                </c:pt>
                <c:pt idx="35">
                  <c:v>4.1710050000000001</c:v>
                </c:pt>
                <c:pt idx="36">
                  <c:v>4.3595370000000004</c:v>
                </c:pt>
                <c:pt idx="37">
                  <c:v>4.5583099999999996</c:v>
                </c:pt>
                <c:pt idx="38">
                  <c:v>4.7018599999999999</c:v>
                </c:pt>
                <c:pt idx="39">
                  <c:v>4.8813589999999998</c:v>
                </c:pt>
                <c:pt idx="40">
                  <c:v>5.0853859999999997</c:v>
                </c:pt>
                <c:pt idx="41">
                  <c:v>5.2952209999999997</c:v>
                </c:pt>
                <c:pt idx="42">
                  <c:v>5.5516680000000003</c:v>
                </c:pt>
                <c:pt idx="43">
                  <c:v>5.793482</c:v>
                </c:pt>
                <c:pt idx="44">
                  <c:v>6.0537609999999997</c:v>
                </c:pt>
                <c:pt idx="45">
                  <c:v>6.2314930000000004</c:v>
                </c:pt>
                <c:pt idx="46">
                  <c:v>6.5210229999999996</c:v>
                </c:pt>
                <c:pt idx="47">
                  <c:v>6.787096</c:v>
                </c:pt>
                <c:pt idx="48">
                  <c:v>7.0338820000000002</c:v>
                </c:pt>
                <c:pt idx="49">
                  <c:v>7.2217849999999997</c:v>
                </c:pt>
                <c:pt idx="50">
                  <c:v>7.4134200000000003</c:v>
                </c:pt>
                <c:pt idx="51">
                  <c:v>7.6552910000000001</c:v>
                </c:pt>
                <c:pt idx="52">
                  <c:v>7.850727</c:v>
                </c:pt>
                <c:pt idx="53">
                  <c:v>8.1703340000000004</c:v>
                </c:pt>
                <c:pt idx="54">
                  <c:v>8.4322610000000005</c:v>
                </c:pt>
                <c:pt idx="55">
                  <c:v>8.7187160000000006</c:v>
                </c:pt>
                <c:pt idx="56">
                  <c:v>8.9497680000000006</c:v>
                </c:pt>
                <c:pt idx="57">
                  <c:v>9.2235790000000009</c:v>
                </c:pt>
                <c:pt idx="58">
                  <c:v>9.5043179999999996</c:v>
                </c:pt>
                <c:pt idx="59">
                  <c:v>9.8062839999999998</c:v>
                </c:pt>
                <c:pt idx="60">
                  <c:v>10.103149999999999</c:v>
                </c:pt>
                <c:pt idx="61">
                  <c:v>10.371689999999999</c:v>
                </c:pt>
                <c:pt idx="62">
                  <c:v>10.722709999999999</c:v>
                </c:pt>
                <c:pt idx="63">
                  <c:v>11.02425</c:v>
                </c:pt>
                <c:pt idx="64">
                  <c:v>11.33788</c:v>
                </c:pt>
                <c:pt idx="65">
                  <c:v>11.625540000000001</c:v>
                </c:pt>
                <c:pt idx="66">
                  <c:v>11.96297</c:v>
                </c:pt>
                <c:pt idx="67">
                  <c:v>12.33797</c:v>
                </c:pt>
                <c:pt idx="68">
                  <c:v>12.60731</c:v>
                </c:pt>
                <c:pt idx="69">
                  <c:v>12.98217</c:v>
                </c:pt>
                <c:pt idx="70">
                  <c:v>13.309380000000001</c:v>
                </c:pt>
                <c:pt idx="71">
                  <c:v>13.65117</c:v>
                </c:pt>
                <c:pt idx="72">
                  <c:v>14.01708</c:v>
                </c:pt>
                <c:pt idx="73">
                  <c:v>14.34788</c:v>
                </c:pt>
                <c:pt idx="74">
                  <c:v>14.822329999999999</c:v>
                </c:pt>
                <c:pt idx="75">
                  <c:v>15.21054</c:v>
                </c:pt>
                <c:pt idx="76">
                  <c:v>15.56622</c:v>
                </c:pt>
                <c:pt idx="77">
                  <c:v>15.950850000000001</c:v>
                </c:pt>
                <c:pt idx="78">
                  <c:v>16.398160000000001</c:v>
                </c:pt>
                <c:pt idx="79">
                  <c:v>16.86112</c:v>
                </c:pt>
                <c:pt idx="80">
                  <c:v>17.233920000000001</c:v>
                </c:pt>
                <c:pt idx="81">
                  <c:v>17.67567</c:v>
                </c:pt>
                <c:pt idx="82">
                  <c:v>18.078530000000001</c:v>
                </c:pt>
                <c:pt idx="83">
                  <c:v>18.552040000000002</c:v>
                </c:pt>
                <c:pt idx="84">
                  <c:v>19.021049999999999</c:v>
                </c:pt>
                <c:pt idx="85">
                  <c:v>19.576350000000001</c:v>
                </c:pt>
                <c:pt idx="86">
                  <c:v>20.07516</c:v>
                </c:pt>
                <c:pt idx="87">
                  <c:v>20.504629999999999</c:v>
                </c:pt>
                <c:pt idx="88">
                  <c:v>21.0259</c:v>
                </c:pt>
                <c:pt idx="89">
                  <c:v>21.715260000000001</c:v>
                </c:pt>
                <c:pt idx="90">
                  <c:v>22.161049999999999</c:v>
                </c:pt>
                <c:pt idx="91">
                  <c:v>22.734870000000001</c:v>
                </c:pt>
                <c:pt idx="92">
                  <c:v>23.291350000000001</c:v>
                </c:pt>
                <c:pt idx="93">
                  <c:v>23.876169999999998</c:v>
                </c:pt>
                <c:pt idx="94">
                  <c:v>24.350439999999999</c:v>
                </c:pt>
                <c:pt idx="95">
                  <c:v>24.872699999999998</c:v>
                </c:pt>
                <c:pt idx="96">
                  <c:v>25.385560000000002</c:v>
                </c:pt>
                <c:pt idx="97">
                  <c:v>25.809699999999999</c:v>
                </c:pt>
                <c:pt idx="98">
                  <c:v>26.148420000000002</c:v>
                </c:pt>
                <c:pt idx="99">
                  <c:v>26.536169999999998</c:v>
                </c:pt>
                <c:pt idx="100">
                  <c:v>26.946059999999999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A5-42FD-9230-4121E08864F3}"/>
            </c:ext>
          </c:extLst>
        </c:ser>
        <c:ser>
          <c:idx val="1"/>
          <c:order val="1"/>
          <c:tx>
            <c:strRef>
              <c:f>'UMi-7GHz'!$BM$25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A5-42FD-9230-4121E08864F3}"/>
            </c:ext>
          </c:extLst>
        </c:ser>
        <c:ser>
          <c:idx val="2"/>
          <c:order val="2"/>
          <c:tx>
            <c:strRef>
              <c:f>'UMi-7GHz'!$BN$25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A5-42FD-9230-4121E08864F3}"/>
            </c:ext>
          </c:extLst>
        </c:ser>
        <c:ser>
          <c:idx val="3"/>
          <c:order val="3"/>
          <c:tx>
            <c:strRef>
              <c:f>'UMi-7GHz'!$BO$25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A5-42FD-9230-4121E08864F3}"/>
            </c:ext>
          </c:extLst>
        </c:ser>
        <c:ser>
          <c:idx val="4"/>
          <c:order val="4"/>
          <c:tx>
            <c:strRef>
              <c:f>'UMi-7GHz'!$BP$25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2A5-42FD-9230-4121E08864F3}"/>
            </c:ext>
          </c:extLst>
        </c:ser>
        <c:ser>
          <c:idx val="5"/>
          <c:order val="5"/>
          <c:tx>
            <c:strRef>
              <c:f>'UMi-7GHz'!$BQ$25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A5-42FD-9230-4121E08864F3}"/>
            </c:ext>
          </c:extLst>
        </c:ser>
        <c:ser>
          <c:idx val="6"/>
          <c:order val="6"/>
          <c:tx>
            <c:strRef>
              <c:f>'UMi-7GHz'!$BR$25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2A5-42FD-9230-4121E08864F3}"/>
            </c:ext>
          </c:extLst>
        </c:ser>
        <c:ser>
          <c:idx val="10"/>
          <c:order val="7"/>
          <c:tx>
            <c:strRef>
              <c:f>'UMi-7GHz'!$BS$25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2A5-42FD-9230-4121E08864F3}"/>
            </c:ext>
          </c:extLst>
        </c:ser>
        <c:ser>
          <c:idx val="7"/>
          <c:order val="8"/>
          <c:tx>
            <c:strRef>
              <c:f>'UMi-7GHz'!$BT$25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2A5-42FD-9230-4121E08864F3}"/>
            </c:ext>
          </c:extLst>
        </c:ser>
        <c:ser>
          <c:idx val="8"/>
          <c:order val="9"/>
          <c:tx>
            <c:strRef>
              <c:f>'UMi-7GHz'!$BU$25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2A5-42FD-9230-4121E08864F3}"/>
            </c:ext>
          </c:extLst>
        </c:ser>
        <c:ser>
          <c:idx val="11"/>
          <c:order val="10"/>
          <c:tx>
            <c:strRef>
              <c:f>'UMi-7GHz'!$BV$25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2A5-42FD-9230-4121E08864F3}"/>
            </c:ext>
          </c:extLst>
        </c:ser>
        <c:ser>
          <c:idx val="9"/>
          <c:order val="11"/>
          <c:tx>
            <c:strRef>
              <c:f>'UMi-7GHz'!$BW$25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2A5-42FD-9230-4121E08864F3}"/>
            </c:ext>
          </c:extLst>
        </c:ser>
        <c:ser>
          <c:idx val="12"/>
          <c:order val="12"/>
          <c:tx>
            <c:strRef>
              <c:f>'UMi-7GHz'!$BX$25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2A5-42FD-9230-4121E08864F3}"/>
            </c:ext>
          </c:extLst>
        </c:ser>
        <c:ser>
          <c:idx val="13"/>
          <c:order val="13"/>
          <c:tx>
            <c:strRef>
              <c:f>'UMi-7GHz'!$BY$25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'UMi-7GHz'!$BY$29:$BY$129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2A5-42FD-9230-4121E08864F3}"/>
            </c:ext>
          </c:extLst>
        </c:ser>
        <c:ser>
          <c:idx val="14"/>
          <c:order val="14"/>
          <c:tx>
            <c:strRef>
              <c:f>'UMi-7GHz'!$BZ$25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2A5-42FD-9230-4121E08864F3}"/>
            </c:ext>
          </c:extLst>
        </c:ser>
        <c:ser>
          <c:idx val="15"/>
          <c:order val="15"/>
          <c:tx>
            <c:strRef>
              <c:f>'UMi-7GHz'!$CA$25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2A5-42FD-9230-4121E08864F3}"/>
            </c:ext>
          </c:extLst>
        </c:ser>
        <c:ser>
          <c:idx val="28"/>
          <c:order val="16"/>
          <c:tx>
            <c:strRef>
              <c:f>'UMi-7GHz'!$CB$25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'UMi-7GHz'!$CB$29:$CB$129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2A5-42FD-9230-4121E08864F3}"/>
            </c:ext>
          </c:extLst>
        </c:ser>
        <c:ser>
          <c:idx val="19"/>
          <c:order val="17"/>
          <c:tx>
            <c:strRef>
              <c:f>'UMi-7GHz'!$CC$25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'UMi-7GHz'!$CC$29:$CC$129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2A5-42FD-9230-4121E08864F3}"/>
            </c:ext>
          </c:extLst>
        </c:ser>
        <c:ser>
          <c:idx val="16"/>
          <c:order val="18"/>
          <c:tx>
            <c:strRef>
              <c:f>'UMi-7GHz'!$CD$25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2A5-42FD-9230-4121E08864F3}"/>
            </c:ext>
          </c:extLst>
        </c:ser>
        <c:ser>
          <c:idx val="20"/>
          <c:order val="19"/>
          <c:tx>
            <c:strRef>
              <c:f>'UMi-7GHz'!$CE$25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2A5-42FD-9230-4121E08864F3}"/>
            </c:ext>
          </c:extLst>
        </c:ser>
        <c:ser>
          <c:idx val="17"/>
          <c:order val="20"/>
          <c:tx>
            <c:strRef>
              <c:f>'UMi-7GHz'!$CF$25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2A5-42FD-9230-4121E08864F3}"/>
            </c:ext>
          </c:extLst>
        </c:ser>
        <c:ser>
          <c:idx val="18"/>
          <c:order val="21"/>
          <c:tx>
            <c:strRef>
              <c:f>'UMi-7GHz'!$CG$25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2A5-42FD-9230-4121E08864F3}"/>
            </c:ext>
          </c:extLst>
        </c:ser>
        <c:ser>
          <c:idx val="21"/>
          <c:order val="22"/>
          <c:tx>
            <c:strRef>
              <c:f>'UMi-7GHz'!$CH$25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2A5-42FD-9230-4121E08864F3}"/>
            </c:ext>
          </c:extLst>
        </c:ser>
        <c:ser>
          <c:idx val="22"/>
          <c:order val="23"/>
          <c:tx>
            <c:strRef>
              <c:f>'UMi-7GHz'!$CI$25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2A5-42FD-9230-4121E08864F3}"/>
            </c:ext>
          </c:extLst>
        </c:ser>
        <c:ser>
          <c:idx val="23"/>
          <c:order val="24"/>
          <c:tx>
            <c:strRef>
              <c:f>'UMi-7GHz'!$CJ$25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2A5-42FD-9230-4121E08864F3}"/>
            </c:ext>
          </c:extLst>
        </c:ser>
        <c:ser>
          <c:idx val="24"/>
          <c:order val="25"/>
          <c:tx>
            <c:strRef>
              <c:f>'UMi-7GHz'!$CK$25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2A5-42FD-9230-4121E08864F3}"/>
            </c:ext>
          </c:extLst>
        </c:ser>
        <c:ser>
          <c:idx val="25"/>
          <c:order val="26"/>
          <c:tx>
            <c:strRef>
              <c:f>'UMi-7GHz'!$CL$25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2A5-42FD-9230-4121E08864F3}"/>
            </c:ext>
          </c:extLst>
        </c:ser>
        <c:ser>
          <c:idx val="26"/>
          <c:order val="27"/>
          <c:tx>
            <c:strRef>
              <c:f>'UMi-7GHz'!$CM$25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2A5-42FD-9230-4121E08864F3}"/>
            </c:ext>
          </c:extLst>
        </c:ser>
        <c:ser>
          <c:idx val="27"/>
          <c:order val="28"/>
          <c:tx>
            <c:strRef>
              <c:f>'UMi-7GHz'!$CN$25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2A5-42FD-9230-4121E08864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-166.4699</c:v>
                </c:pt>
                <c:pt idx="1">
                  <c:v>-153.13120000000001</c:v>
                </c:pt>
                <c:pt idx="2">
                  <c:v>-150.0652</c:v>
                </c:pt>
                <c:pt idx="3">
                  <c:v>-146.8212</c:v>
                </c:pt>
                <c:pt idx="4">
                  <c:v>-144.82849999999999</c:v>
                </c:pt>
                <c:pt idx="5">
                  <c:v>-143.27549999999999</c:v>
                </c:pt>
                <c:pt idx="6">
                  <c:v>-142.05860000000001</c:v>
                </c:pt>
                <c:pt idx="7">
                  <c:v>-141.0016</c:v>
                </c:pt>
                <c:pt idx="8">
                  <c:v>-139.7406</c:v>
                </c:pt>
                <c:pt idx="9">
                  <c:v>-138.5737</c:v>
                </c:pt>
                <c:pt idx="10">
                  <c:v>-137.6018</c:v>
                </c:pt>
                <c:pt idx="11">
                  <c:v>-136.5788</c:v>
                </c:pt>
                <c:pt idx="12">
                  <c:v>-135.48230000000001</c:v>
                </c:pt>
                <c:pt idx="13">
                  <c:v>-134.72800000000001</c:v>
                </c:pt>
                <c:pt idx="14">
                  <c:v>-133.86920000000001</c:v>
                </c:pt>
                <c:pt idx="15">
                  <c:v>-133.33340000000001</c:v>
                </c:pt>
                <c:pt idx="16">
                  <c:v>-132.60810000000001</c:v>
                </c:pt>
                <c:pt idx="17">
                  <c:v>-131.87129999999999</c:v>
                </c:pt>
                <c:pt idx="18">
                  <c:v>-131.09200000000001</c:v>
                </c:pt>
                <c:pt idx="19">
                  <c:v>-130.54589999999999</c:v>
                </c:pt>
                <c:pt idx="20">
                  <c:v>-129.85149999999999</c:v>
                </c:pt>
                <c:pt idx="21">
                  <c:v>-129.08170000000001</c:v>
                </c:pt>
                <c:pt idx="22">
                  <c:v>-128.5318</c:v>
                </c:pt>
                <c:pt idx="23">
                  <c:v>-127.89709999999999</c:v>
                </c:pt>
                <c:pt idx="24">
                  <c:v>-127.30119999999999</c:v>
                </c:pt>
                <c:pt idx="25">
                  <c:v>-126.4988</c:v>
                </c:pt>
                <c:pt idx="26">
                  <c:v>-125.9387</c:v>
                </c:pt>
                <c:pt idx="27">
                  <c:v>-125.4517</c:v>
                </c:pt>
                <c:pt idx="28">
                  <c:v>-124.8176</c:v>
                </c:pt>
                <c:pt idx="29">
                  <c:v>-124.1185</c:v>
                </c:pt>
                <c:pt idx="30">
                  <c:v>-123.477</c:v>
                </c:pt>
                <c:pt idx="31">
                  <c:v>-122.94029999999999</c:v>
                </c:pt>
                <c:pt idx="32">
                  <c:v>-122.32599999999999</c:v>
                </c:pt>
                <c:pt idx="33">
                  <c:v>-121.7787</c:v>
                </c:pt>
                <c:pt idx="34">
                  <c:v>-121.279</c:v>
                </c:pt>
                <c:pt idx="35">
                  <c:v>-120.7688</c:v>
                </c:pt>
                <c:pt idx="36">
                  <c:v>-120.2989</c:v>
                </c:pt>
                <c:pt idx="37">
                  <c:v>-119.7123</c:v>
                </c:pt>
                <c:pt idx="38">
                  <c:v>-119.139</c:v>
                </c:pt>
                <c:pt idx="39">
                  <c:v>-118.7677</c:v>
                </c:pt>
                <c:pt idx="40">
                  <c:v>-118.1931</c:v>
                </c:pt>
                <c:pt idx="41">
                  <c:v>-117.6952</c:v>
                </c:pt>
                <c:pt idx="42">
                  <c:v>-117.0894</c:v>
                </c:pt>
                <c:pt idx="43">
                  <c:v>-116.54510000000001</c:v>
                </c:pt>
                <c:pt idx="44">
                  <c:v>-115.9674</c:v>
                </c:pt>
                <c:pt idx="45">
                  <c:v>-115.517</c:v>
                </c:pt>
                <c:pt idx="46">
                  <c:v>-114.9795</c:v>
                </c:pt>
                <c:pt idx="47">
                  <c:v>-114.48269999999999</c:v>
                </c:pt>
                <c:pt idx="48">
                  <c:v>-113.9546</c:v>
                </c:pt>
                <c:pt idx="49">
                  <c:v>-113.3767</c:v>
                </c:pt>
                <c:pt idx="50">
                  <c:v>-112.6848</c:v>
                </c:pt>
                <c:pt idx="51">
                  <c:v>-112.2209</c:v>
                </c:pt>
                <c:pt idx="52">
                  <c:v>-111.6825</c:v>
                </c:pt>
                <c:pt idx="53">
                  <c:v>-111.1465</c:v>
                </c:pt>
                <c:pt idx="54">
                  <c:v>-110.5307</c:v>
                </c:pt>
                <c:pt idx="55">
                  <c:v>-110.0724</c:v>
                </c:pt>
                <c:pt idx="56">
                  <c:v>-109.51479999999999</c:v>
                </c:pt>
                <c:pt idx="57">
                  <c:v>-108.94450000000001</c:v>
                </c:pt>
                <c:pt idx="58">
                  <c:v>-108.23099999999999</c:v>
                </c:pt>
                <c:pt idx="59">
                  <c:v>-107.59990000000001</c:v>
                </c:pt>
                <c:pt idx="60">
                  <c:v>-106.9393</c:v>
                </c:pt>
                <c:pt idx="61">
                  <c:v>-106.2312</c:v>
                </c:pt>
                <c:pt idx="62">
                  <c:v>-105.5017</c:v>
                </c:pt>
                <c:pt idx="63">
                  <c:v>-104.83110000000001</c:v>
                </c:pt>
                <c:pt idx="64">
                  <c:v>-104.2723</c:v>
                </c:pt>
                <c:pt idx="65">
                  <c:v>-103.7221</c:v>
                </c:pt>
                <c:pt idx="66">
                  <c:v>-103.1219</c:v>
                </c:pt>
                <c:pt idx="67">
                  <c:v>-102.5103</c:v>
                </c:pt>
                <c:pt idx="68">
                  <c:v>-101.7343</c:v>
                </c:pt>
                <c:pt idx="69">
                  <c:v>-101.0475</c:v>
                </c:pt>
                <c:pt idx="70">
                  <c:v>-100.318</c:v>
                </c:pt>
                <c:pt idx="71">
                  <c:v>-99.707480000000004</c:v>
                </c:pt>
                <c:pt idx="72">
                  <c:v>-99.058210000000003</c:v>
                </c:pt>
                <c:pt idx="73">
                  <c:v>-98.366380000000007</c:v>
                </c:pt>
                <c:pt idx="74">
                  <c:v>-97.436310000000006</c:v>
                </c:pt>
                <c:pt idx="75">
                  <c:v>-96.619780000000006</c:v>
                </c:pt>
                <c:pt idx="76">
                  <c:v>-95.926169999999999</c:v>
                </c:pt>
                <c:pt idx="77">
                  <c:v>-95.104619999999997</c:v>
                </c:pt>
                <c:pt idx="78">
                  <c:v>-94.332160000000002</c:v>
                </c:pt>
                <c:pt idx="79">
                  <c:v>-93.410929999999993</c:v>
                </c:pt>
                <c:pt idx="80">
                  <c:v>-92.590260000000001</c:v>
                </c:pt>
                <c:pt idx="81">
                  <c:v>-91.707939999999994</c:v>
                </c:pt>
                <c:pt idx="82">
                  <c:v>-90.860969999999995</c:v>
                </c:pt>
                <c:pt idx="83">
                  <c:v>-89.823400000000007</c:v>
                </c:pt>
                <c:pt idx="84">
                  <c:v>-88.965280000000007</c:v>
                </c:pt>
                <c:pt idx="85">
                  <c:v>-87.962440000000001</c:v>
                </c:pt>
                <c:pt idx="86">
                  <c:v>-86.849900000000005</c:v>
                </c:pt>
                <c:pt idx="87">
                  <c:v>-85.938479999999998</c:v>
                </c:pt>
                <c:pt idx="88">
                  <c:v>-84.799059999999997</c:v>
                </c:pt>
                <c:pt idx="89">
                  <c:v>-83.561099999999996</c:v>
                </c:pt>
                <c:pt idx="90">
                  <c:v>-82.364180000000005</c:v>
                </c:pt>
                <c:pt idx="91">
                  <c:v>-80.991640000000004</c:v>
                </c:pt>
                <c:pt idx="92">
                  <c:v>-79.275450000000006</c:v>
                </c:pt>
                <c:pt idx="93">
                  <c:v>-77.681269999999998</c:v>
                </c:pt>
                <c:pt idx="94">
                  <c:v>-76.322609999999997</c:v>
                </c:pt>
                <c:pt idx="95">
                  <c:v>-74.888339999999999</c:v>
                </c:pt>
                <c:pt idx="96">
                  <c:v>-73.574200000000005</c:v>
                </c:pt>
                <c:pt idx="97">
                  <c:v>-71.841669999999993</c:v>
                </c:pt>
                <c:pt idx="98">
                  <c:v>-69.474580000000003</c:v>
                </c:pt>
              </c:numCache>
            </c:numRef>
          </c:xVal>
          <c:yVal>
            <c:numRef>
              <c:f>'UMi-7GHz'!$B$156:$B$254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B2-4565-8DA8-92419F318F05}"/>
            </c:ext>
          </c:extLst>
        </c:ser>
        <c:ser>
          <c:idx val="1"/>
          <c:order val="1"/>
          <c:tx>
            <c:strRef>
              <c:f>'UMi-7GHz'!$C$155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-166.4699</c:v>
                </c:pt>
                <c:pt idx="1">
                  <c:v>-153.13120000000001</c:v>
                </c:pt>
                <c:pt idx="2">
                  <c:v>-150.0652</c:v>
                </c:pt>
                <c:pt idx="3">
                  <c:v>-146.8212</c:v>
                </c:pt>
                <c:pt idx="4">
                  <c:v>-144.82849999999999</c:v>
                </c:pt>
                <c:pt idx="5">
                  <c:v>-143.27549999999999</c:v>
                </c:pt>
                <c:pt idx="6">
                  <c:v>-142.05860000000001</c:v>
                </c:pt>
                <c:pt idx="7">
                  <c:v>-141.0016</c:v>
                </c:pt>
                <c:pt idx="8">
                  <c:v>-139.7406</c:v>
                </c:pt>
                <c:pt idx="9">
                  <c:v>-138.5737</c:v>
                </c:pt>
                <c:pt idx="10">
                  <c:v>-137.6018</c:v>
                </c:pt>
                <c:pt idx="11">
                  <c:v>-136.5788</c:v>
                </c:pt>
                <c:pt idx="12">
                  <c:v>-135.48230000000001</c:v>
                </c:pt>
                <c:pt idx="13">
                  <c:v>-134.72800000000001</c:v>
                </c:pt>
                <c:pt idx="14">
                  <c:v>-133.86920000000001</c:v>
                </c:pt>
                <c:pt idx="15">
                  <c:v>-133.33340000000001</c:v>
                </c:pt>
                <c:pt idx="16">
                  <c:v>-132.60810000000001</c:v>
                </c:pt>
                <c:pt idx="17">
                  <c:v>-131.87129999999999</c:v>
                </c:pt>
                <c:pt idx="18">
                  <c:v>-131.09200000000001</c:v>
                </c:pt>
                <c:pt idx="19">
                  <c:v>-130.54589999999999</c:v>
                </c:pt>
                <c:pt idx="20">
                  <c:v>-129.85149999999999</c:v>
                </c:pt>
                <c:pt idx="21">
                  <c:v>-129.08170000000001</c:v>
                </c:pt>
                <c:pt idx="22">
                  <c:v>-128.5318</c:v>
                </c:pt>
                <c:pt idx="23">
                  <c:v>-127.89709999999999</c:v>
                </c:pt>
                <c:pt idx="24">
                  <c:v>-127.30119999999999</c:v>
                </c:pt>
                <c:pt idx="25">
                  <c:v>-126.4988</c:v>
                </c:pt>
                <c:pt idx="26">
                  <c:v>-125.9387</c:v>
                </c:pt>
                <c:pt idx="27">
                  <c:v>-125.4517</c:v>
                </c:pt>
                <c:pt idx="28">
                  <c:v>-124.8176</c:v>
                </c:pt>
                <c:pt idx="29">
                  <c:v>-124.1185</c:v>
                </c:pt>
                <c:pt idx="30">
                  <c:v>-123.477</c:v>
                </c:pt>
                <c:pt idx="31">
                  <c:v>-122.94029999999999</c:v>
                </c:pt>
                <c:pt idx="32">
                  <c:v>-122.32599999999999</c:v>
                </c:pt>
                <c:pt idx="33">
                  <c:v>-121.7787</c:v>
                </c:pt>
                <c:pt idx="34">
                  <c:v>-121.279</c:v>
                </c:pt>
                <c:pt idx="35">
                  <c:v>-120.7688</c:v>
                </c:pt>
                <c:pt idx="36">
                  <c:v>-120.2989</c:v>
                </c:pt>
                <c:pt idx="37">
                  <c:v>-119.7123</c:v>
                </c:pt>
                <c:pt idx="38">
                  <c:v>-119.139</c:v>
                </c:pt>
                <c:pt idx="39">
                  <c:v>-118.7677</c:v>
                </c:pt>
                <c:pt idx="40">
                  <c:v>-118.1931</c:v>
                </c:pt>
                <c:pt idx="41">
                  <c:v>-117.6952</c:v>
                </c:pt>
                <c:pt idx="42">
                  <c:v>-117.0894</c:v>
                </c:pt>
                <c:pt idx="43">
                  <c:v>-116.54510000000001</c:v>
                </c:pt>
                <c:pt idx="44">
                  <c:v>-115.9674</c:v>
                </c:pt>
                <c:pt idx="45">
                  <c:v>-115.517</c:v>
                </c:pt>
                <c:pt idx="46">
                  <c:v>-114.9795</c:v>
                </c:pt>
                <c:pt idx="47">
                  <c:v>-114.48269999999999</c:v>
                </c:pt>
                <c:pt idx="48">
                  <c:v>-113.9546</c:v>
                </c:pt>
                <c:pt idx="49">
                  <c:v>-113.3767</c:v>
                </c:pt>
                <c:pt idx="50">
                  <c:v>-112.6848</c:v>
                </c:pt>
                <c:pt idx="51">
                  <c:v>-112.2209</c:v>
                </c:pt>
                <c:pt idx="52">
                  <c:v>-111.6825</c:v>
                </c:pt>
                <c:pt idx="53">
                  <c:v>-111.1465</c:v>
                </c:pt>
                <c:pt idx="54">
                  <c:v>-110.5307</c:v>
                </c:pt>
                <c:pt idx="55">
                  <c:v>-110.0724</c:v>
                </c:pt>
                <c:pt idx="56">
                  <c:v>-109.51479999999999</c:v>
                </c:pt>
                <c:pt idx="57">
                  <c:v>-108.94450000000001</c:v>
                </c:pt>
                <c:pt idx="58">
                  <c:v>-108.23099999999999</c:v>
                </c:pt>
                <c:pt idx="59">
                  <c:v>-107.59990000000001</c:v>
                </c:pt>
                <c:pt idx="60">
                  <c:v>-106.9393</c:v>
                </c:pt>
                <c:pt idx="61">
                  <c:v>-106.2312</c:v>
                </c:pt>
                <c:pt idx="62">
                  <c:v>-105.5017</c:v>
                </c:pt>
                <c:pt idx="63">
                  <c:v>-104.83110000000001</c:v>
                </c:pt>
                <c:pt idx="64">
                  <c:v>-104.2723</c:v>
                </c:pt>
                <c:pt idx="65">
                  <c:v>-103.7221</c:v>
                </c:pt>
                <c:pt idx="66">
                  <c:v>-103.1219</c:v>
                </c:pt>
                <c:pt idx="67">
                  <c:v>-102.5103</c:v>
                </c:pt>
                <c:pt idx="68">
                  <c:v>-101.7343</c:v>
                </c:pt>
                <c:pt idx="69">
                  <c:v>-101.0475</c:v>
                </c:pt>
                <c:pt idx="70">
                  <c:v>-100.318</c:v>
                </c:pt>
                <c:pt idx="71">
                  <c:v>-99.707480000000004</c:v>
                </c:pt>
                <c:pt idx="72">
                  <c:v>-99.058210000000003</c:v>
                </c:pt>
                <c:pt idx="73">
                  <c:v>-98.366380000000007</c:v>
                </c:pt>
                <c:pt idx="74">
                  <c:v>-97.436310000000006</c:v>
                </c:pt>
                <c:pt idx="75">
                  <c:v>-96.619780000000006</c:v>
                </c:pt>
                <c:pt idx="76">
                  <c:v>-95.926169999999999</c:v>
                </c:pt>
                <c:pt idx="77">
                  <c:v>-95.104619999999997</c:v>
                </c:pt>
                <c:pt idx="78">
                  <c:v>-94.332160000000002</c:v>
                </c:pt>
                <c:pt idx="79">
                  <c:v>-93.410929999999993</c:v>
                </c:pt>
                <c:pt idx="80">
                  <c:v>-92.590260000000001</c:v>
                </c:pt>
                <c:pt idx="81">
                  <c:v>-91.707939999999994</c:v>
                </c:pt>
                <c:pt idx="82">
                  <c:v>-90.860969999999995</c:v>
                </c:pt>
                <c:pt idx="83">
                  <c:v>-89.823400000000007</c:v>
                </c:pt>
                <c:pt idx="84">
                  <c:v>-88.965280000000007</c:v>
                </c:pt>
                <c:pt idx="85">
                  <c:v>-87.962440000000001</c:v>
                </c:pt>
                <c:pt idx="86">
                  <c:v>-86.849900000000005</c:v>
                </c:pt>
                <c:pt idx="87">
                  <c:v>-85.938479999999998</c:v>
                </c:pt>
                <c:pt idx="88">
                  <c:v>-84.799059999999997</c:v>
                </c:pt>
                <c:pt idx="89">
                  <c:v>-83.561099999999996</c:v>
                </c:pt>
                <c:pt idx="90">
                  <c:v>-82.364180000000005</c:v>
                </c:pt>
                <c:pt idx="91">
                  <c:v>-80.991640000000004</c:v>
                </c:pt>
                <c:pt idx="92">
                  <c:v>-79.275450000000006</c:v>
                </c:pt>
                <c:pt idx="93">
                  <c:v>-77.681269999999998</c:v>
                </c:pt>
                <c:pt idx="94">
                  <c:v>-76.322609999999997</c:v>
                </c:pt>
                <c:pt idx="95">
                  <c:v>-74.888339999999999</c:v>
                </c:pt>
                <c:pt idx="96">
                  <c:v>-73.574200000000005</c:v>
                </c:pt>
                <c:pt idx="97">
                  <c:v>-71.841669999999993</c:v>
                </c:pt>
                <c:pt idx="98">
                  <c:v>-69.474580000000003</c:v>
                </c:pt>
              </c:numCache>
            </c:numRef>
          </c:xVal>
          <c:yVal>
            <c:numRef>
              <c:f>'UMi-7GHz'!$C$156:$C$254</c:f>
              <c:numCache>
                <c:formatCode>0.000_ </c:formatCode>
                <c:ptCount val="99"/>
                <c:pt idx="0">
                  <c:v>166.4699</c:v>
                </c:pt>
                <c:pt idx="1">
                  <c:v>153.13120000000001</c:v>
                </c:pt>
                <c:pt idx="2">
                  <c:v>150.0652</c:v>
                </c:pt>
                <c:pt idx="3">
                  <c:v>146.8212</c:v>
                </c:pt>
                <c:pt idx="4">
                  <c:v>144.82849999999999</c:v>
                </c:pt>
                <c:pt idx="5">
                  <c:v>143.27549999999999</c:v>
                </c:pt>
                <c:pt idx="6">
                  <c:v>142.05860000000001</c:v>
                </c:pt>
                <c:pt idx="7">
                  <c:v>141.0016</c:v>
                </c:pt>
                <c:pt idx="8">
                  <c:v>139.7406</c:v>
                </c:pt>
                <c:pt idx="9">
                  <c:v>138.5737</c:v>
                </c:pt>
                <c:pt idx="10">
                  <c:v>137.6018</c:v>
                </c:pt>
                <c:pt idx="11">
                  <c:v>136.5788</c:v>
                </c:pt>
                <c:pt idx="12">
                  <c:v>135.48230000000001</c:v>
                </c:pt>
                <c:pt idx="13">
                  <c:v>134.72800000000001</c:v>
                </c:pt>
                <c:pt idx="14">
                  <c:v>133.86920000000001</c:v>
                </c:pt>
                <c:pt idx="15">
                  <c:v>133.33340000000001</c:v>
                </c:pt>
                <c:pt idx="16">
                  <c:v>132.60810000000001</c:v>
                </c:pt>
                <c:pt idx="17">
                  <c:v>131.87129999999999</c:v>
                </c:pt>
                <c:pt idx="18">
                  <c:v>131.09200000000001</c:v>
                </c:pt>
                <c:pt idx="19">
                  <c:v>130.54589999999999</c:v>
                </c:pt>
                <c:pt idx="20">
                  <c:v>129.85149999999999</c:v>
                </c:pt>
                <c:pt idx="21">
                  <c:v>129.08170000000001</c:v>
                </c:pt>
                <c:pt idx="22">
                  <c:v>128.5318</c:v>
                </c:pt>
                <c:pt idx="23">
                  <c:v>127.89709999999999</c:v>
                </c:pt>
                <c:pt idx="24">
                  <c:v>127.30119999999999</c:v>
                </c:pt>
                <c:pt idx="25">
                  <c:v>126.4988</c:v>
                </c:pt>
                <c:pt idx="26">
                  <c:v>125.9387</c:v>
                </c:pt>
                <c:pt idx="27">
                  <c:v>125.4517</c:v>
                </c:pt>
                <c:pt idx="28">
                  <c:v>124.8176</c:v>
                </c:pt>
                <c:pt idx="29">
                  <c:v>124.1185</c:v>
                </c:pt>
                <c:pt idx="30">
                  <c:v>123.477</c:v>
                </c:pt>
                <c:pt idx="31">
                  <c:v>122.94029999999999</c:v>
                </c:pt>
                <c:pt idx="32">
                  <c:v>122.32599999999999</c:v>
                </c:pt>
                <c:pt idx="33">
                  <c:v>121.7787</c:v>
                </c:pt>
                <c:pt idx="34">
                  <c:v>121.279</c:v>
                </c:pt>
                <c:pt idx="35">
                  <c:v>120.7688</c:v>
                </c:pt>
                <c:pt idx="36">
                  <c:v>120.2989</c:v>
                </c:pt>
                <c:pt idx="37">
                  <c:v>119.7123</c:v>
                </c:pt>
                <c:pt idx="38">
                  <c:v>119.139</c:v>
                </c:pt>
                <c:pt idx="39">
                  <c:v>118.7677</c:v>
                </c:pt>
                <c:pt idx="40">
                  <c:v>118.1931</c:v>
                </c:pt>
                <c:pt idx="41">
                  <c:v>117.6952</c:v>
                </c:pt>
                <c:pt idx="42">
                  <c:v>117.0894</c:v>
                </c:pt>
                <c:pt idx="43">
                  <c:v>116.54510000000001</c:v>
                </c:pt>
                <c:pt idx="44">
                  <c:v>115.9674</c:v>
                </c:pt>
                <c:pt idx="45">
                  <c:v>115.517</c:v>
                </c:pt>
                <c:pt idx="46">
                  <c:v>114.9795</c:v>
                </c:pt>
                <c:pt idx="47">
                  <c:v>114.48269999999999</c:v>
                </c:pt>
                <c:pt idx="48">
                  <c:v>113.9546</c:v>
                </c:pt>
                <c:pt idx="49">
                  <c:v>113.3767</c:v>
                </c:pt>
                <c:pt idx="50">
                  <c:v>112.6848</c:v>
                </c:pt>
                <c:pt idx="51">
                  <c:v>112.2209</c:v>
                </c:pt>
                <c:pt idx="52">
                  <c:v>111.6825</c:v>
                </c:pt>
                <c:pt idx="53">
                  <c:v>111.1465</c:v>
                </c:pt>
                <c:pt idx="54">
                  <c:v>110.5307</c:v>
                </c:pt>
                <c:pt idx="55">
                  <c:v>110.0724</c:v>
                </c:pt>
                <c:pt idx="56">
                  <c:v>109.51479999999999</c:v>
                </c:pt>
                <c:pt idx="57">
                  <c:v>108.94450000000001</c:v>
                </c:pt>
                <c:pt idx="58">
                  <c:v>108.23099999999999</c:v>
                </c:pt>
                <c:pt idx="59">
                  <c:v>107.59990000000001</c:v>
                </c:pt>
                <c:pt idx="60">
                  <c:v>106.9393</c:v>
                </c:pt>
                <c:pt idx="61">
                  <c:v>106.2312</c:v>
                </c:pt>
                <c:pt idx="62">
                  <c:v>105.5017</c:v>
                </c:pt>
                <c:pt idx="63">
                  <c:v>104.83110000000001</c:v>
                </c:pt>
                <c:pt idx="64">
                  <c:v>104.2723</c:v>
                </c:pt>
                <c:pt idx="65">
                  <c:v>103.7221</c:v>
                </c:pt>
                <c:pt idx="66">
                  <c:v>103.1219</c:v>
                </c:pt>
                <c:pt idx="67">
                  <c:v>102.5103</c:v>
                </c:pt>
                <c:pt idx="68">
                  <c:v>101.7343</c:v>
                </c:pt>
                <c:pt idx="69">
                  <c:v>101.0475</c:v>
                </c:pt>
                <c:pt idx="70">
                  <c:v>100.318</c:v>
                </c:pt>
                <c:pt idx="71">
                  <c:v>99.707480000000004</c:v>
                </c:pt>
                <c:pt idx="72">
                  <c:v>99.058210000000003</c:v>
                </c:pt>
                <c:pt idx="73">
                  <c:v>98.366380000000007</c:v>
                </c:pt>
                <c:pt idx="74">
                  <c:v>97.436310000000006</c:v>
                </c:pt>
                <c:pt idx="75">
                  <c:v>96.619780000000006</c:v>
                </c:pt>
                <c:pt idx="76">
                  <c:v>95.926169999999999</c:v>
                </c:pt>
                <c:pt idx="77">
                  <c:v>95.104619999999997</c:v>
                </c:pt>
                <c:pt idx="78">
                  <c:v>94.332160000000002</c:v>
                </c:pt>
                <c:pt idx="79">
                  <c:v>93.410929999999993</c:v>
                </c:pt>
                <c:pt idx="80">
                  <c:v>92.590260000000001</c:v>
                </c:pt>
                <c:pt idx="81">
                  <c:v>91.707939999999994</c:v>
                </c:pt>
                <c:pt idx="82">
                  <c:v>90.860969999999995</c:v>
                </c:pt>
                <c:pt idx="83">
                  <c:v>89.823400000000007</c:v>
                </c:pt>
                <c:pt idx="84">
                  <c:v>88.965280000000007</c:v>
                </c:pt>
                <c:pt idx="85">
                  <c:v>87.962440000000001</c:v>
                </c:pt>
                <c:pt idx="86">
                  <c:v>86.849900000000005</c:v>
                </c:pt>
                <c:pt idx="87">
                  <c:v>85.938479999999998</c:v>
                </c:pt>
                <c:pt idx="88">
                  <c:v>84.799059999999997</c:v>
                </c:pt>
                <c:pt idx="89">
                  <c:v>83.561099999999996</c:v>
                </c:pt>
                <c:pt idx="90">
                  <c:v>82.364180000000005</c:v>
                </c:pt>
                <c:pt idx="91">
                  <c:v>80.991640000000004</c:v>
                </c:pt>
                <c:pt idx="92">
                  <c:v>79.275450000000006</c:v>
                </c:pt>
                <c:pt idx="93">
                  <c:v>77.681269999999998</c:v>
                </c:pt>
                <c:pt idx="94">
                  <c:v>76.322609999999997</c:v>
                </c:pt>
                <c:pt idx="95">
                  <c:v>74.888339999999999</c:v>
                </c:pt>
                <c:pt idx="96">
                  <c:v>73.574200000000005</c:v>
                </c:pt>
                <c:pt idx="97">
                  <c:v>71.841669999999993</c:v>
                </c:pt>
                <c:pt idx="98">
                  <c:v>69.474580000000003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B2-4565-8DA8-92419F318F05}"/>
            </c:ext>
          </c:extLst>
        </c:ser>
        <c:ser>
          <c:idx val="2"/>
          <c:order val="2"/>
          <c:tx>
            <c:strRef>
              <c:f>'UMi-7GHz'!$D$155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-166.4699</c:v>
                </c:pt>
                <c:pt idx="1">
                  <c:v>-153.13120000000001</c:v>
                </c:pt>
                <c:pt idx="2">
                  <c:v>-150.0652</c:v>
                </c:pt>
                <c:pt idx="3">
                  <c:v>-146.8212</c:v>
                </c:pt>
                <c:pt idx="4">
                  <c:v>-144.82849999999999</c:v>
                </c:pt>
                <c:pt idx="5">
                  <c:v>-143.27549999999999</c:v>
                </c:pt>
                <c:pt idx="6">
                  <c:v>-142.05860000000001</c:v>
                </c:pt>
                <c:pt idx="7">
                  <c:v>-141.0016</c:v>
                </c:pt>
                <c:pt idx="8">
                  <c:v>-139.7406</c:v>
                </c:pt>
                <c:pt idx="9">
                  <c:v>-138.5737</c:v>
                </c:pt>
                <c:pt idx="10">
                  <c:v>-137.6018</c:v>
                </c:pt>
                <c:pt idx="11">
                  <c:v>-136.5788</c:v>
                </c:pt>
                <c:pt idx="12">
                  <c:v>-135.48230000000001</c:v>
                </c:pt>
                <c:pt idx="13">
                  <c:v>-134.72800000000001</c:v>
                </c:pt>
                <c:pt idx="14">
                  <c:v>-133.86920000000001</c:v>
                </c:pt>
                <c:pt idx="15">
                  <c:v>-133.33340000000001</c:v>
                </c:pt>
                <c:pt idx="16">
                  <c:v>-132.60810000000001</c:v>
                </c:pt>
                <c:pt idx="17">
                  <c:v>-131.87129999999999</c:v>
                </c:pt>
                <c:pt idx="18">
                  <c:v>-131.09200000000001</c:v>
                </c:pt>
                <c:pt idx="19">
                  <c:v>-130.54589999999999</c:v>
                </c:pt>
                <c:pt idx="20">
                  <c:v>-129.85149999999999</c:v>
                </c:pt>
                <c:pt idx="21">
                  <c:v>-129.08170000000001</c:v>
                </c:pt>
                <c:pt idx="22">
                  <c:v>-128.5318</c:v>
                </c:pt>
                <c:pt idx="23">
                  <c:v>-127.89709999999999</c:v>
                </c:pt>
                <c:pt idx="24">
                  <c:v>-127.30119999999999</c:v>
                </c:pt>
                <c:pt idx="25">
                  <c:v>-126.4988</c:v>
                </c:pt>
                <c:pt idx="26">
                  <c:v>-125.9387</c:v>
                </c:pt>
                <c:pt idx="27">
                  <c:v>-125.4517</c:v>
                </c:pt>
                <c:pt idx="28">
                  <c:v>-124.8176</c:v>
                </c:pt>
                <c:pt idx="29">
                  <c:v>-124.1185</c:v>
                </c:pt>
                <c:pt idx="30">
                  <c:v>-123.477</c:v>
                </c:pt>
                <c:pt idx="31">
                  <c:v>-122.94029999999999</c:v>
                </c:pt>
                <c:pt idx="32">
                  <c:v>-122.32599999999999</c:v>
                </c:pt>
                <c:pt idx="33">
                  <c:v>-121.7787</c:v>
                </c:pt>
                <c:pt idx="34">
                  <c:v>-121.279</c:v>
                </c:pt>
                <c:pt idx="35">
                  <c:v>-120.7688</c:v>
                </c:pt>
                <c:pt idx="36">
                  <c:v>-120.2989</c:v>
                </c:pt>
                <c:pt idx="37">
                  <c:v>-119.7123</c:v>
                </c:pt>
                <c:pt idx="38">
                  <c:v>-119.139</c:v>
                </c:pt>
                <c:pt idx="39">
                  <c:v>-118.7677</c:v>
                </c:pt>
                <c:pt idx="40">
                  <c:v>-118.1931</c:v>
                </c:pt>
                <c:pt idx="41">
                  <c:v>-117.6952</c:v>
                </c:pt>
                <c:pt idx="42">
                  <c:v>-117.0894</c:v>
                </c:pt>
                <c:pt idx="43">
                  <c:v>-116.54510000000001</c:v>
                </c:pt>
                <c:pt idx="44">
                  <c:v>-115.9674</c:v>
                </c:pt>
                <c:pt idx="45">
                  <c:v>-115.517</c:v>
                </c:pt>
                <c:pt idx="46">
                  <c:v>-114.9795</c:v>
                </c:pt>
                <c:pt idx="47">
                  <c:v>-114.48269999999999</c:v>
                </c:pt>
                <c:pt idx="48">
                  <c:v>-113.9546</c:v>
                </c:pt>
                <c:pt idx="49">
                  <c:v>-113.3767</c:v>
                </c:pt>
                <c:pt idx="50">
                  <c:v>-112.6848</c:v>
                </c:pt>
                <c:pt idx="51">
                  <c:v>-112.2209</c:v>
                </c:pt>
                <c:pt idx="52">
                  <c:v>-111.6825</c:v>
                </c:pt>
                <c:pt idx="53">
                  <c:v>-111.1465</c:v>
                </c:pt>
                <c:pt idx="54">
                  <c:v>-110.5307</c:v>
                </c:pt>
                <c:pt idx="55">
                  <c:v>-110.0724</c:v>
                </c:pt>
                <c:pt idx="56">
                  <c:v>-109.51479999999999</c:v>
                </c:pt>
                <c:pt idx="57">
                  <c:v>-108.94450000000001</c:v>
                </c:pt>
                <c:pt idx="58">
                  <c:v>-108.23099999999999</c:v>
                </c:pt>
                <c:pt idx="59">
                  <c:v>-107.59990000000001</c:v>
                </c:pt>
                <c:pt idx="60">
                  <c:v>-106.9393</c:v>
                </c:pt>
                <c:pt idx="61">
                  <c:v>-106.2312</c:v>
                </c:pt>
                <c:pt idx="62">
                  <c:v>-105.5017</c:v>
                </c:pt>
                <c:pt idx="63">
                  <c:v>-104.83110000000001</c:v>
                </c:pt>
                <c:pt idx="64">
                  <c:v>-104.2723</c:v>
                </c:pt>
                <c:pt idx="65">
                  <c:v>-103.7221</c:v>
                </c:pt>
                <c:pt idx="66">
                  <c:v>-103.1219</c:v>
                </c:pt>
                <c:pt idx="67">
                  <c:v>-102.5103</c:v>
                </c:pt>
                <c:pt idx="68">
                  <c:v>-101.7343</c:v>
                </c:pt>
                <c:pt idx="69">
                  <c:v>-101.0475</c:v>
                </c:pt>
                <c:pt idx="70">
                  <c:v>-100.318</c:v>
                </c:pt>
                <c:pt idx="71">
                  <c:v>-99.707480000000004</c:v>
                </c:pt>
                <c:pt idx="72">
                  <c:v>-99.058210000000003</c:v>
                </c:pt>
                <c:pt idx="73">
                  <c:v>-98.366380000000007</c:v>
                </c:pt>
                <c:pt idx="74">
                  <c:v>-97.436310000000006</c:v>
                </c:pt>
                <c:pt idx="75">
                  <c:v>-96.619780000000006</c:v>
                </c:pt>
                <c:pt idx="76">
                  <c:v>-95.926169999999999</c:v>
                </c:pt>
                <c:pt idx="77">
                  <c:v>-95.104619999999997</c:v>
                </c:pt>
                <c:pt idx="78">
                  <c:v>-94.332160000000002</c:v>
                </c:pt>
                <c:pt idx="79">
                  <c:v>-93.410929999999993</c:v>
                </c:pt>
                <c:pt idx="80">
                  <c:v>-92.590260000000001</c:v>
                </c:pt>
                <c:pt idx="81">
                  <c:v>-91.707939999999994</c:v>
                </c:pt>
                <c:pt idx="82">
                  <c:v>-90.860969999999995</c:v>
                </c:pt>
                <c:pt idx="83">
                  <c:v>-89.823400000000007</c:v>
                </c:pt>
                <c:pt idx="84">
                  <c:v>-88.965280000000007</c:v>
                </c:pt>
                <c:pt idx="85">
                  <c:v>-87.962440000000001</c:v>
                </c:pt>
                <c:pt idx="86">
                  <c:v>-86.849900000000005</c:v>
                </c:pt>
                <c:pt idx="87">
                  <c:v>-85.938479999999998</c:v>
                </c:pt>
                <c:pt idx="88">
                  <c:v>-84.799059999999997</c:v>
                </c:pt>
                <c:pt idx="89">
                  <c:v>-83.561099999999996</c:v>
                </c:pt>
                <c:pt idx="90">
                  <c:v>-82.364180000000005</c:v>
                </c:pt>
                <c:pt idx="91">
                  <c:v>-80.991640000000004</c:v>
                </c:pt>
                <c:pt idx="92">
                  <c:v>-79.275450000000006</c:v>
                </c:pt>
                <c:pt idx="93">
                  <c:v>-77.681269999999998</c:v>
                </c:pt>
                <c:pt idx="94">
                  <c:v>-76.322609999999997</c:v>
                </c:pt>
                <c:pt idx="95">
                  <c:v>-74.888339999999999</c:v>
                </c:pt>
                <c:pt idx="96">
                  <c:v>-73.574200000000005</c:v>
                </c:pt>
                <c:pt idx="97">
                  <c:v>-71.841669999999993</c:v>
                </c:pt>
                <c:pt idx="98">
                  <c:v>-69.474580000000003</c:v>
                </c:pt>
              </c:numCache>
            </c:numRef>
          </c:xVal>
          <c:yVal>
            <c:numRef>
              <c:f>'UMi-7GHz'!$D$156:$D$254</c:f>
              <c:numCache>
                <c:formatCode>0.000_ </c:formatCode>
                <c:ptCount val="99"/>
                <c:pt idx="0">
                  <c:v>166.4699</c:v>
                </c:pt>
                <c:pt idx="1">
                  <c:v>153.13120000000001</c:v>
                </c:pt>
                <c:pt idx="2">
                  <c:v>150.0652</c:v>
                </c:pt>
                <c:pt idx="3">
                  <c:v>146.8212</c:v>
                </c:pt>
                <c:pt idx="4">
                  <c:v>144.82849999999999</c:v>
                </c:pt>
                <c:pt idx="5">
                  <c:v>143.27549999999999</c:v>
                </c:pt>
                <c:pt idx="6">
                  <c:v>142.05860000000001</c:v>
                </c:pt>
                <c:pt idx="7">
                  <c:v>141.0016</c:v>
                </c:pt>
                <c:pt idx="8">
                  <c:v>139.7406</c:v>
                </c:pt>
                <c:pt idx="9">
                  <c:v>138.5737</c:v>
                </c:pt>
                <c:pt idx="10">
                  <c:v>137.6018</c:v>
                </c:pt>
                <c:pt idx="11">
                  <c:v>136.5788</c:v>
                </c:pt>
                <c:pt idx="12">
                  <c:v>135.48230000000001</c:v>
                </c:pt>
                <c:pt idx="13">
                  <c:v>134.72800000000001</c:v>
                </c:pt>
                <c:pt idx="14">
                  <c:v>133.86920000000001</c:v>
                </c:pt>
                <c:pt idx="15">
                  <c:v>133.33340000000001</c:v>
                </c:pt>
                <c:pt idx="16">
                  <c:v>132.60810000000001</c:v>
                </c:pt>
                <c:pt idx="17">
                  <c:v>131.87129999999999</c:v>
                </c:pt>
                <c:pt idx="18">
                  <c:v>131.09200000000001</c:v>
                </c:pt>
                <c:pt idx="19">
                  <c:v>130.54589999999999</c:v>
                </c:pt>
                <c:pt idx="20">
                  <c:v>129.85149999999999</c:v>
                </c:pt>
                <c:pt idx="21">
                  <c:v>129.08170000000001</c:v>
                </c:pt>
                <c:pt idx="22">
                  <c:v>128.5318</c:v>
                </c:pt>
                <c:pt idx="23">
                  <c:v>127.89709999999999</c:v>
                </c:pt>
                <c:pt idx="24">
                  <c:v>127.30119999999999</c:v>
                </c:pt>
                <c:pt idx="25">
                  <c:v>126.4988</c:v>
                </c:pt>
                <c:pt idx="26">
                  <c:v>125.9387</c:v>
                </c:pt>
                <c:pt idx="27">
                  <c:v>125.4517</c:v>
                </c:pt>
                <c:pt idx="28">
                  <c:v>124.8176</c:v>
                </c:pt>
                <c:pt idx="29">
                  <c:v>124.1185</c:v>
                </c:pt>
                <c:pt idx="30">
                  <c:v>123.477</c:v>
                </c:pt>
                <c:pt idx="31">
                  <c:v>122.94029999999999</c:v>
                </c:pt>
                <c:pt idx="32">
                  <c:v>122.32599999999999</c:v>
                </c:pt>
                <c:pt idx="33">
                  <c:v>121.7787</c:v>
                </c:pt>
                <c:pt idx="34">
                  <c:v>121.279</c:v>
                </c:pt>
                <c:pt idx="35">
                  <c:v>120.7688</c:v>
                </c:pt>
                <c:pt idx="36">
                  <c:v>120.2989</c:v>
                </c:pt>
                <c:pt idx="37">
                  <c:v>119.7123</c:v>
                </c:pt>
                <c:pt idx="38">
                  <c:v>119.139</c:v>
                </c:pt>
                <c:pt idx="39">
                  <c:v>118.7677</c:v>
                </c:pt>
                <c:pt idx="40">
                  <c:v>118.1931</c:v>
                </c:pt>
                <c:pt idx="41">
                  <c:v>117.6952</c:v>
                </c:pt>
                <c:pt idx="42">
                  <c:v>117.0894</c:v>
                </c:pt>
                <c:pt idx="43">
                  <c:v>116.54510000000001</c:v>
                </c:pt>
                <c:pt idx="44">
                  <c:v>115.9674</c:v>
                </c:pt>
                <c:pt idx="45">
                  <c:v>115.517</c:v>
                </c:pt>
                <c:pt idx="46">
                  <c:v>114.9795</c:v>
                </c:pt>
                <c:pt idx="47">
                  <c:v>114.48269999999999</c:v>
                </c:pt>
                <c:pt idx="48">
                  <c:v>113.9546</c:v>
                </c:pt>
                <c:pt idx="49">
                  <c:v>113.3767</c:v>
                </c:pt>
                <c:pt idx="50">
                  <c:v>112.6848</c:v>
                </c:pt>
                <c:pt idx="51">
                  <c:v>112.2209</c:v>
                </c:pt>
                <c:pt idx="52">
                  <c:v>111.6825</c:v>
                </c:pt>
                <c:pt idx="53">
                  <c:v>111.1465</c:v>
                </c:pt>
                <c:pt idx="54">
                  <c:v>110.5307</c:v>
                </c:pt>
                <c:pt idx="55">
                  <c:v>110.0724</c:v>
                </c:pt>
                <c:pt idx="56">
                  <c:v>109.51479999999999</c:v>
                </c:pt>
                <c:pt idx="57">
                  <c:v>108.94450000000001</c:v>
                </c:pt>
                <c:pt idx="58">
                  <c:v>108.23099999999999</c:v>
                </c:pt>
                <c:pt idx="59">
                  <c:v>107.59990000000001</c:v>
                </c:pt>
                <c:pt idx="60">
                  <c:v>106.9393</c:v>
                </c:pt>
                <c:pt idx="61">
                  <c:v>106.2312</c:v>
                </c:pt>
                <c:pt idx="62">
                  <c:v>105.5017</c:v>
                </c:pt>
                <c:pt idx="63">
                  <c:v>104.83110000000001</c:v>
                </c:pt>
                <c:pt idx="64">
                  <c:v>104.2723</c:v>
                </c:pt>
                <c:pt idx="65">
                  <c:v>103.7221</c:v>
                </c:pt>
                <c:pt idx="66">
                  <c:v>103.1219</c:v>
                </c:pt>
                <c:pt idx="67">
                  <c:v>102.5103</c:v>
                </c:pt>
                <c:pt idx="68">
                  <c:v>101.7343</c:v>
                </c:pt>
                <c:pt idx="69">
                  <c:v>101.0475</c:v>
                </c:pt>
                <c:pt idx="70">
                  <c:v>100.318</c:v>
                </c:pt>
                <c:pt idx="71">
                  <c:v>99.707480000000004</c:v>
                </c:pt>
                <c:pt idx="72">
                  <c:v>99.058210000000003</c:v>
                </c:pt>
                <c:pt idx="73">
                  <c:v>98.366380000000007</c:v>
                </c:pt>
                <c:pt idx="74">
                  <c:v>97.436310000000006</c:v>
                </c:pt>
                <c:pt idx="75">
                  <c:v>96.619780000000006</c:v>
                </c:pt>
                <c:pt idx="76">
                  <c:v>95.926169999999999</c:v>
                </c:pt>
                <c:pt idx="77">
                  <c:v>95.104619999999997</c:v>
                </c:pt>
                <c:pt idx="78">
                  <c:v>94.332160000000002</c:v>
                </c:pt>
                <c:pt idx="79">
                  <c:v>93.410929999999993</c:v>
                </c:pt>
                <c:pt idx="80">
                  <c:v>92.590260000000001</c:v>
                </c:pt>
                <c:pt idx="81">
                  <c:v>91.707939999999994</c:v>
                </c:pt>
                <c:pt idx="82">
                  <c:v>90.860969999999995</c:v>
                </c:pt>
                <c:pt idx="83">
                  <c:v>89.823400000000007</c:v>
                </c:pt>
                <c:pt idx="84">
                  <c:v>88.965280000000007</c:v>
                </c:pt>
                <c:pt idx="85">
                  <c:v>87.962440000000001</c:v>
                </c:pt>
                <c:pt idx="86">
                  <c:v>86.849900000000005</c:v>
                </c:pt>
                <c:pt idx="87">
                  <c:v>85.938479999999998</c:v>
                </c:pt>
                <c:pt idx="88">
                  <c:v>84.799059999999997</c:v>
                </c:pt>
                <c:pt idx="89">
                  <c:v>83.561099999999996</c:v>
                </c:pt>
                <c:pt idx="90">
                  <c:v>82.364180000000005</c:v>
                </c:pt>
                <c:pt idx="91">
                  <c:v>80.991640000000004</c:v>
                </c:pt>
                <c:pt idx="92">
                  <c:v>79.275450000000006</c:v>
                </c:pt>
                <c:pt idx="93">
                  <c:v>77.681269999999998</c:v>
                </c:pt>
                <c:pt idx="94">
                  <c:v>76.322609999999997</c:v>
                </c:pt>
                <c:pt idx="95">
                  <c:v>74.888339999999999</c:v>
                </c:pt>
                <c:pt idx="96">
                  <c:v>73.574200000000005</c:v>
                </c:pt>
                <c:pt idx="97">
                  <c:v>71.841669999999993</c:v>
                </c:pt>
                <c:pt idx="98">
                  <c:v>69.474580000000003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B2-4565-8DA8-92419F318F05}"/>
            </c:ext>
          </c:extLst>
        </c:ser>
        <c:ser>
          <c:idx val="3"/>
          <c:order val="3"/>
          <c:tx>
            <c:strRef>
              <c:f>'UMi-7GHz'!$E$155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-166.4699</c:v>
                </c:pt>
                <c:pt idx="1">
                  <c:v>-153.13120000000001</c:v>
                </c:pt>
                <c:pt idx="2">
                  <c:v>-150.0652</c:v>
                </c:pt>
                <c:pt idx="3">
                  <c:v>-146.8212</c:v>
                </c:pt>
                <c:pt idx="4">
                  <c:v>-144.82849999999999</c:v>
                </c:pt>
                <c:pt idx="5">
                  <c:v>-143.27549999999999</c:v>
                </c:pt>
                <c:pt idx="6">
                  <c:v>-142.05860000000001</c:v>
                </c:pt>
                <c:pt idx="7">
                  <c:v>-141.0016</c:v>
                </c:pt>
                <c:pt idx="8">
                  <c:v>-139.7406</c:v>
                </c:pt>
                <c:pt idx="9">
                  <c:v>-138.5737</c:v>
                </c:pt>
                <c:pt idx="10">
                  <c:v>-137.6018</c:v>
                </c:pt>
                <c:pt idx="11">
                  <c:v>-136.5788</c:v>
                </c:pt>
                <c:pt idx="12">
                  <c:v>-135.48230000000001</c:v>
                </c:pt>
                <c:pt idx="13">
                  <c:v>-134.72800000000001</c:v>
                </c:pt>
                <c:pt idx="14">
                  <c:v>-133.86920000000001</c:v>
                </c:pt>
                <c:pt idx="15">
                  <c:v>-133.33340000000001</c:v>
                </c:pt>
                <c:pt idx="16">
                  <c:v>-132.60810000000001</c:v>
                </c:pt>
                <c:pt idx="17">
                  <c:v>-131.87129999999999</c:v>
                </c:pt>
                <c:pt idx="18">
                  <c:v>-131.09200000000001</c:v>
                </c:pt>
                <c:pt idx="19">
                  <c:v>-130.54589999999999</c:v>
                </c:pt>
                <c:pt idx="20">
                  <c:v>-129.85149999999999</c:v>
                </c:pt>
                <c:pt idx="21">
                  <c:v>-129.08170000000001</c:v>
                </c:pt>
                <c:pt idx="22">
                  <c:v>-128.5318</c:v>
                </c:pt>
                <c:pt idx="23">
                  <c:v>-127.89709999999999</c:v>
                </c:pt>
                <c:pt idx="24">
                  <c:v>-127.30119999999999</c:v>
                </c:pt>
                <c:pt idx="25">
                  <c:v>-126.4988</c:v>
                </c:pt>
                <c:pt idx="26">
                  <c:v>-125.9387</c:v>
                </c:pt>
                <c:pt idx="27">
                  <c:v>-125.4517</c:v>
                </c:pt>
                <c:pt idx="28">
                  <c:v>-124.8176</c:v>
                </c:pt>
                <c:pt idx="29">
                  <c:v>-124.1185</c:v>
                </c:pt>
                <c:pt idx="30">
                  <c:v>-123.477</c:v>
                </c:pt>
                <c:pt idx="31">
                  <c:v>-122.94029999999999</c:v>
                </c:pt>
                <c:pt idx="32">
                  <c:v>-122.32599999999999</c:v>
                </c:pt>
                <c:pt idx="33">
                  <c:v>-121.7787</c:v>
                </c:pt>
                <c:pt idx="34">
                  <c:v>-121.279</c:v>
                </c:pt>
                <c:pt idx="35">
                  <c:v>-120.7688</c:v>
                </c:pt>
                <c:pt idx="36">
                  <c:v>-120.2989</c:v>
                </c:pt>
                <c:pt idx="37">
                  <c:v>-119.7123</c:v>
                </c:pt>
                <c:pt idx="38">
                  <c:v>-119.139</c:v>
                </c:pt>
                <c:pt idx="39">
                  <c:v>-118.7677</c:v>
                </c:pt>
                <c:pt idx="40">
                  <c:v>-118.1931</c:v>
                </c:pt>
                <c:pt idx="41">
                  <c:v>-117.6952</c:v>
                </c:pt>
                <c:pt idx="42">
                  <c:v>-117.0894</c:v>
                </c:pt>
                <c:pt idx="43">
                  <c:v>-116.54510000000001</c:v>
                </c:pt>
                <c:pt idx="44">
                  <c:v>-115.9674</c:v>
                </c:pt>
                <c:pt idx="45">
                  <c:v>-115.517</c:v>
                </c:pt>
                <c:pt idx="46">
                  <c:v>-114.9795</c:v>
                </c:pt>
                <c:pt idx="47">
                  <c:v>-114.48269999999999</c:v>
                </c:pt>
                <c:pt idx="48">
                  <c:v>-113.9546</c:v>
                </c:pt>
                <c:pt idx="49">
                  <c:v>-113.3767</c:v>
                </c:pt>
                <c:pt idx="50">
                  <c:v>-112.6848</c:v>
                </c:pt>
                <c:pt idx="51">
                  <c:v>-112.2209</c:v>
                </c:pt>
                <c:pt idx="52">
                  <c:v>-111.6825</c:v>
                </c:pt>
                <c:pt idx="53">
                  <c:v>-111.1465</c:v>
                </c:pt>
                <c:pt idx="54">
                  <c:v>-110.5307</c:v>
                </c:pt>
                <c:pt idx="55">
                  <c:v>-110.0724</c:v>
                </c:pt>
                <c:pt idx="56">
                  <c:v>-109.51479999999999</c:v>
                </c:pt>
                <c:pt idx="57">
                  <c:v>-108.94450000000001</c:v>
                </c:pt>
                <c:pt idx="58">
                  <c:v>-108.23099999999999</c:v>
                </c:pt>
                <c:pt idx="59">
                  <c:v>-107.59990000000001</c:v>
                </c:pt>
                <c:pt idx="60">
                  <c:v>-106.9393</c:v>
                </c:pt>
                <c:pt idx="61">
                  <c:v>-106.2312</c:v>
                </c:pt>
                <c:pt idx="62">
                  <c:v>-105.5017</c:v>
                </c:pt>
                <c:pt idx="63">
                  <c:v>-104.83110000000001</c:v>
                </c:pt>
                <c:pt idx="64">
                  <c:v>-104.2723</c:v>
                </c:pt>
                <c:pt idx="65">
                  <c:v>-103.7221</c:v>
                </c:pt>
                <c:pt idx="66">
                  <c:v>-103.1219</c:v>
                </c:pt>
                <c:pt idx="67">
                  <c:v>-102.5103</c:v>
                </c:pt>
                <c:pt idx="68">
                  <c:v>-101.7343</c:v>
                </c:pt>
                <c:pt idx="69">
                  <c:v>-101.0475</c:v>
                </c:pt>
                <c:pt idx="70">
                  <c:v>-100.318</c:v>
                </c:pt>
                <c:pt idx="71">
                  <c:v>-99.707480000000004</c:v>
                </c:pt>
                <c:pt idx="72">
                  <c:v>-99.058210000000003</c:v>
                </c:pt>
                <c:pt idx="73">
                  <c:v>-98.366380000000007</c:v>
                </c:pt>
                <c:pt idx="74">
                  <c:v>-97.436310000000006</c:v>
                </c:pt>
                <c:pt idx="75">
                  <c:v>-96.619780000000006</c:v>
                </c:pt>
                <c:pt idx="76">
                  <c:v>-95.926169999999999</c:v>
                </c:pt>
                <c:pt idx="77">
                  <c:v>-95.104619999999997</c:v>
                </c:pt>
                <c:pt idx="78">
                  <c:v>-94.332160000000002</c:v>
                </c:pt>
                <c:pt idx="79">
                  <c:v>-93.410929999999993</c:v>
                </c:pt>
                <c:pt idx="80">
                  <c:v>-92.590260000000001</c:v>
                </c:pt>
                <c:pt idx="81">
                  <c:v>-91.707939999999994</c:v>
                </c:pt>
                <c:pt idx="82">
                  <c:v>-90.860969999999995</c:v>
                </c:pt>
                <c:pt idx="83">
                  <c:v>-89.823400000000007</c:v>
                </c:pt>
                <c:pt idx="84">
                  <c:v>-88.965280000000007</c:v>
                </c:pt>
                <c:pt idx="85">
                  <c:v>-87.962440000000001</c:v>
                </c:pt>
                <c:pt idx="86">
                  <c:v>-86.849900000000005</c:v>
                </c:pt>
                <c:pt idx="87">
                  <c:v>-85.938479999999998</c:v>
                </c:pt>
                <c:pt idx="88">
                  <c:v>-84.799059999999997</c:v>
                </c:pt>
                <c:pt idx="89">
                  <c:v>-83.561099999999996</c:v>
                </c:pt>
                <c:pt idx="90">
                  <c:v>-82.364180000000005</c:v>
                </c:pt>
                <c:pt idx="91">
                  <c:v>-80.991640000000004</c:v>
                </c:pt>
                <c:pt idx="92">
                  <c:v>-79.275450000000006</c:v>
                </c:pt>
                <c:pt idx="93">
                  <c:v>-77.681269999999998</c:v>
                </c:pt>
                <c:pt idx="94">
                  <c:v>-76.322609999999997</c:v>
                </c:pt>
                <c:pt idx="95">
                  <c:v>-74.888339999999999</c:v>
                </c:pt>
                <c:pt idx="96">
                  <c:v>-73.574200000000005</c:v>
                </c:pt>
                <c:pt idx="97">
                  <c:v>-71.841669999999993</c:v>
                </c:pt>
                <c:pt idx="98">
                  <c:v>-69.474580000000003</c:v>
                </c:pt>
              </c:numCache>
            </c:numRef>
          </c:xVal>
          <c:yVal>
            <c:numRef>
              <c:f>'UMi-7GHz'!$E$156:$E$254</c:f>
              <c:numCache>
                <c:formatCode>0.000_ </c:formatCode>
                <c:ptCount val="99"/>
                <c:pt idx="0">
                  <c:v>166.4699</c:v>
                </c:pt>
                <c:pt idx="1">
                  <c:v>153.13120000000001</c:v>
                </c:pt>
                <c:pt idx="2">
                  <c:v>150.0652</c:v>
                </c:pt>
                <c:pt idx="3">
                  <c:v>146.8212</c:v>
                </c:pt>
                <c:pt idx="4">
                  <c:v>144.82849999999999</c:v>
                </c:pt>
                <c:pt idx="5">
                  <c:v>143.27549999999999</c:v>
                </c:pt>
                <c:pt idx="6">
                  <c:v>142.05860000000001</c:v>
                </c:pt>
                <c:pt idx="7">
                  <c:v>141.0016</c:v>
                </c:pt>
                <c:pt idx="8">
                  <c:v>139.7406</c:v>
                </c:pt>
                <c:pt idx="9">
                  <c:v>138.5737</c:v>
                </c:pt>
                <c:pt idx="10">
                  <c:v>137.6018</c:v>
                </c:pt>
                <c:pt idx="11">
                  <c:v>136.5788</c:v>
                </c:pt>
                <c:pt idx="12">
                  <c:v>135.48230000000001</c:v>
                </c:pt>
                <c:pt idx="13">
                  <c:v>134.72800000000001</c:v>
                </c:pt>
                <c:pt idx="14">
                  <c:v>133.86920000000001</c:v>
                </c:pt>
                <c:pt idx="15">
                  <c:v>133.33340000000001</c:v>
                </c:pt>
                <c:pt idx="16">
                  <c:v>132.60810000000001</c:v>
                </c:pt>
                <c:pt idx="17">
                  <c:v>131.87129999999999</c:v>
                </c:pt>
                <c:pt idx="18">
                  <c:v>131.09200000000001</c:v>
                </c:pt>
                <c:pt idx="19">
                  <c:v>130.54589999999999</c:v>
                </c:pt>
                <c:pt idx="20">
                  <c:v>129.85149999999999</c:v>
                </c:pt>
                <c:pt idx="21">
                  <c:v>129.08170000000001</c:v>
                </c:pt>
                <c:pt idx="22">
                  <c:v>128.5318</c:v>
                </c:pt>
                <c:pt idx="23">
                  <c:v>127.89709999999999</c:v>
                </c:pt>
                <c:pt idx="24">
                  <c:v>127.30119999999999</c:v>
                </c:pt>
                <c:pt idx="25">
                  <c:v>126.4988</c:v>
                </c:pt>
                <c:pt idx="26">
                  <c:v>125.9387</c:v>
                </c:pt>
                <c:pt idx="27">
                  <c:v>125.4517</c:v>
                </c:pt>
                <c:pt idx="28">
                  <c:v>124.8176</c:v>
                </c:pt>
                <c:pt idx="29">
                  <c:v>124.1185</c:v>
                </c:pt>
                <c:pt idx="30">
                  <c:v>123.477</c:v>
                </c:pt>
                <c:pt idx="31">
                  <c:v>122.94029999999999</c:v>
                </c:pt>
                <c:pt idx="32">
                  <c:v>122.32599999999999</c:v>
                </c:pt>
                <c:pt idx="33">
                  <c:v>121.7787</c:v>
                </c:pt>
                <c:pt idx="34">
                  <c:v>121.279</c:v>
                </c:pt>
                <c:pt idx="35">
                  <c:v>120.7688</c:v>
                </c:pt>
                <c:pt idx="36">
                  <c:v>120.2989</c:v>
                </c:pt>
                <c:pt idx="37">
                  <c:v>119.7123</c:v>
                </c:pt>
                <c:pt idx="38">
                  <c:v>119.139</c:v>
                </c:pt>
                <c:pt idx="39">
                  <c:v>118.7677</c:v>
                </c:pt>
                <c:pt idx="40">
                  <c:v>118.1931</c:v>
                </c:pt>
                <c:pt idx="41">
                  <c:v>117.6952</c:v>
                </c:pt>
                <c:pt idx="42">
                  <c:v>117.0894</c:v>
                </c:pt>
                <c:pt idx="43">
                  <c:v>116.54510000000001</c:v>
                </c:pt>
                <c:pt idx="44">
                  <c:v>115.9674</c:v>
                </c:pt>
                <c:pt idx="45">
                  <c:v>115.517</c:v>
                </c:pt>
                <c:pt idx="46">
                  <c:v>114.9795</c:v>
                </c:pt>
                <c:pt idx="47">
                  <c:v>114.48269999999999</c:v>
                </c:pt>
                <c:pt idx="48">
                  <c:v>113.9546</c:v>
                </c:pt>
                <c:pt idx="49">
                  <c:v>113.3767</c:v>
                </c:pt>
                <c:pt idx="50">
                  <c:v>112.6848</c:v>
                </c:pt>
                <c:pt idx="51">
                  <c:v>112.2209</c:v>
                </c:pt>
                <c:pt idx="52">
                  <c:v>111.6825</c:v>
                </c:pt>
                <c:pt idx="53">
                  <c:v>111.1465</c:v>
                </c:pt>
                <c:pt idx="54">
                  <c:v>110.5307</c:v>
                </c:pt>
                <c:pt idx="55">
                  <c:v>110.0724</c:v>
                </c:pt>
                <c:pt idx="56">
                  <c:v>109.51479999999999</c:v>
                </c:pt>
                <c:pt idx="57">
                  <c:v>108.94450000000001</c:v>
                </c:pt>
                <c:pt idx="58">
                  <c:v>108.23099999999999</c:v>
                </c:pt>
                <c:pt idx="59">
                  <c:v>107.59990000000001</c:v>
                </c:pt>
                <c:pt idx="60">
                  <c:v>106.9393</c:v>
                </c:pt>
                <c:pt idx="61">
                  <c:v>106.2312</c:v>
                </c:pt>
                <c:pt idx="62">
                  <c:v>105.5017</c:v>
                </c:pt>
                <c:pt idx="63">
                  <c:v>104.83110000000001</c:v>
                </c:pt>
                <c:pt idx="64">
                  <c:v>104.2723</c:v>
                </c:pt>
                <c:pt idx="65">
                  <c:v>103.7221</c:v>
                </c:pt>
                <c:pt idx="66">
                  <c:v>103.1219</c:v>
                </c:pt>
                <c:pt idx="67">
                  <c:v>102.5103</c:v>
                </c:pt>
                <c:pt idx="68">
                  <c:v>101.7343</c:v>
                </c:pt>
                <c:pt idx="69">
                  <c:v>101.0475</c:v>
                </c:pt>
                <c:pt idx="70">
                  <c:v>100.318</c:v>
                </c:pt>
                <c:pt idx="71">
                  <c:v>99.707480000000004</c:v>
                </c:pt>
                <c:pt idx="72">
                  <c:v>99.058210000000003</c:v>
                </c:pt>
                <c:pt idx="73">
                  <c:v>98.366380000000007</c:v>
                </c:pt>
                <c:pt idx="74">
                  <c:v>97.436310000000006</c:v>
                </c:pt>
                <c:pt idx="75">
                  <c:v>96.619780000000006</c:v>
                </c:pt>
                <c:pt idx="76">
                  <c:v>95.926169999999999</c:v>
                </c:pt>
                <c:pt idx="77">
                  <c:v>95.104619999999997</c:v>
                </c:pt>
                <c:pt idx="78">
                  <c:v>94.332160000000002</c:v>
                </c:pt>
                <c:pt idx="79">
                  <c:v>93.410929999999993</c:v>
                </c:pt>
                <c:pt idx="80">
                  <c:v>92.590260000000001</c:v>
                </c:pt>
                <c:pt idx="81">
                  <c:v>91.707939999999994</c:v>
                </c:pt>
                <c:pt idx="82">
                  <c:v>90.860969999999995</c:v>
                </c:pt>
                <c:pt idx="83">
                  <c:v>89.823400000000007</c:v>
                </c:pt>
                <c:pt idx="84">
                  <c:v>88.965280000000007</c:v>
                </c:pt>
                <c:pt idx="85">
                  <c:v>87.962440000000001</c:v>
                </c:pt>
                <c:pt idx="86">
                  <c:v>86.849900000000005</c:v>
                </c:pt>
                <c:pt idx="87">
                  <c:v>85.938479999999998</c:v>
                </c:pt>
                <c:pt idx="88">
                  <c:v>84.799059999999997</c:v>
                </c:pt>
                <c:pt idx="89">
                  <c:v>83.561099999999996</c:v>
                </c:pt>
                <c:pt idx="90">
                  <c:v>82.364180000000005</c:v>
                </c:pt>
                <c:pt idx="91">
                  <c:v>80.991640000000004</c:v>
                </c:pt>
                <c:pt idx="92">
                  <c:v>79.275450000000006</c:v>
                </c:pt>
                <c:pt idx="93">
                  <c:v>77.681269999999998</c:v>
                </c:pt>
                <c:pt idx="94">
                  <c:v>76.322609999999997</c:v>
                </c:pt>
                <c:pt idx="95">
                  <c:v>74.888339999999999</c:v>
                </c:pt>
                <c:pt idx="96">
                  <c:v>73.574200000000005</c:v>
                </c:pt>
                <c:pt idx="97">
                  <c:v>71.841669999999993</c:v>
                </c:pt>
                <c:pt idx="98">
                  <c:v>69.474580000000003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B2-4565-8DA8-92419F318F05}"/>
            </c:ext>
          </c:extLst>
        </c:ser>
        <c:ser>
          <c:idx val="4"/>
          <c:order val="4"/>
          <c:tx>
            <c:strRef>
              <c:f>'UMi-7GHz'!$F$155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-166.4699</c:v>
                </c:pt>
                <c:pt idx="1">
                  <c:v>-153.13120000000001</c:v>
                </c:pt>
                <c:pt idx="2">
                  <c:v>-150.0652</c:v>
                </c:pt>
                <c:pt idx="3">
                  <c:v>-146.8212</c:v>
                </c:pt>
                <c:pt idx="4">
                  <c:v>-144.82849999999999</c:v>
                </c:pt>
                <c:pt idx="5">
                  <c:v>-143.27549999999999</c:v>
                </c:pt>
                <c:pt idx="6">
                  <c:v>-142.05860000000001</c:v>
                </c:pt>
                <c:pt idx="7">
                  <c:v>-141.0016</c:v>
                </c:pt>
                <c:pt idx="8">
                  <c:v>-139.7406</c:v>
                </c:pt>
                <c:pt idx="9">
                  <c:v>-138.5737</c:v>
                </c:pt>
                <c:pt idx="10">
                  <c:v>-137.6018</c:v>
                </c:pt>
                <c:pt idx="11">
                  <c:v>-136.5788</c:v>
                </c:pt>
                <c:pt idx="12">
                  <c:v>-135.48230000000001</c:v>
                </c:pt>
                <c:pt idx="13">
                  <c:v>-134.72800000000001</c:v>
                </c:pt>
                <c:pt idx="14">
                  <c:v>-133.86920000000001</c:v>
                </c:pt>
                <c:pt idx="15">
                  <c:v>-133.33340000000001</c:v>
                </c:pt>
                <c:pt idx="16">
                  <c:v>-132.60810000000001</c:v>
                </c:pt>
                <c:pt idx="17">
                  <c:v>-131.87129999999999</c:v>
                </c:pt>
                <c:pt idx="18">
                  <c:v>-131.09200000000001</c:v>
                </c:pt>
                <c:pt idx="19">
                  <c:v>-130.54589999999999</c:v>
                </c:pt>
                <c:pt idx="20">
                  <c:v>-129.85149999999999</c:v>
                </c:pt>
                <c:pt idx="21">
                  <c:v>-129.08170000000001</c:v>
                </c:pt>
                <c:pt idx="22">
                  <c:v>-128.5318</c:v>
                </c:pt>
                <c:pt idx="23">
                  <c:v>-127.89709999999999</c:v>
                </c:pt>
                <c:pt idx="24">
                  <c:v>-127.30119999999999</c:v>
                </c:pt>
                <c:pt idx="25">
                  <c:v>-126.4988</c:v>
                </c:pt>
                <c:pt idx="26">
                  <c:v>-125.9387</c:v>
                </c:pt>
                <c:pt idx="27">
                  <c:v>-125.4517</c:v>
                </c:pt>
                <c:pt idx="28">
                  <c:v>-124.8176</c:v>
                </c:pt>
                <c:pt idx="29">
                  <c:v>-124.1185</c:v>
                </c:pt>
                <c:pt idx="30">
                  <c:v>-123.477</c:v>
                </c:pt>
                <c:pt idx="31">
                  <c:v>-122.94029999999999</c:v>
                </c:pt>
                <c:pt idx="32">
                  <c:v>-122.32599999999999</c:v>
                </c:pt>
                <c:pt idx="33">
                  <c:v>-121.7787</c:v>
                </c:pt>
                <c:pt idx="34">
                  <c:v>-121.279</c:v>
                </c:pt>
                <c:pt idx="35">
                  <c:v>-120.7688</c:v>
                </c:pt>
                <c:pt idx="36">
                  <c:v>-120.2989</c:v>
                </c:pt>
                <c:pt idx="37">
                  <c:v>-119.7123</c:v>
                </c:pt>
                <c:pt idx="38">
                  <c:v>-119.139</c:v>
                </c:pt>
                <c:pt idx="39">
                  <c:v>-118.7677</c:v>
                </c:pt>
                <c:pt idx="40">
                  <c:v>-118.1931</c:v>
                </c:pt>
                <c:pt idx="41">
                  <c:v>-117.6952</c:v>
                </c:pt>
                <c:pt idx="42">
                  <c:v>-117.0894</c:v>
                </c:pt>
                <c:pt idx="43">
                  <c:v>-116.54510000000001</c:v>
                </c:pt>
                <c:pt idx="44">
                  <c:v>-115.9674</c:v>
                </c:pt>
                <c:pt idx="45">
                  <c:v>-115.517</c:v>
                </c:pt>
                <c:pt idx="46">
                  <c:v>-114.9795</c:v>
                </c:pt>
                <c:pt idx="47">
                  <c:v>-114.48269999999999</c:v>
                </c:pt>
                <c:pt idx="48">
                  <c:v>-113.9546</c:v>
                </c:pt>
                <c:pt idx="49">
                  <c:v>-113.3767</c:v>
                </c:pt>
                <c:pt idx="50">
                  <c:v>-112.6848</c:v>
                </c:pt>
                <c:pt idx="51">
                  <c:v>-112.2209</c:v>
                </c:pt>
                <c:pt idx="52">
                  <c:v>-111.6825</c:v>
                </c:pt>
                <c:pt idx="53">
                  <c:v>-111.1465</c:v>
                </c:pt>
                <c:pt idx="54">
                  <c:v>-110.5307</c:v>
                </c:pt>
                <c:pt idx="55">
                  <c:v>-110.0724</c:v>
                </c:pt>
                <c:pt idx="56">
                  <c:v>-109.51479999999999</c:v>
                </c:pt>
                <c:pt idx="57">
                  <c:v>-108.94450000000001</c:v>
                </c:pt>
                <c:pt idx="58">
                  <c:v>-108.23099999999999</c:v>
                </c:pt>
                <c:pt idx="59">
                  <c:v>-107.59990000000001</c:v>
                </c:pt>
                <c:pt idx="60">
                  <c:v>-106.9393</c:v>
                </c:pt>
                <c:pt idx="61">
                  <c:v>-106.2312</c:v>
                </c:pt>
                <c:pt idx="62">
                  <c:v>-105.5017</c:v>
                </c:pt>
                <c:pt idx="63">
                  <c:v>-104.83110000000001</c:v>
                </c:pt>
                <c:pt idx="64">
                  <c:v>-104.2723</c:v>
                </c:pt>
                <c:pt idx="65">
                  <c:v>-103.7221</c:v>
                </c:pt>
                <c:pt idx="66">
                  <c:v>-103.1219</c:v>
                </c:pt>
                <c:pt idx="67">
                  <c:v>-102.5103</c:v>
                </c:pt>
                <c:pt idx="68">
                  <c:v>-101.7343</c:v>
                </c:pt>
                <c:pt idx="69">
                  <c:v>-101.0475</c:v>
                </c:pt>
                <c:pt idx="70">
                  <c:v>-100.318</c:v>
                </c:pt>
                <c:pt idx="71">
                  <c:v>-99.707480000000004</c:v>
                </c:pt>
                <c:pt idx="72">
                  <c:v>-99.058210000000003</c:v>
                </c:pt>
                <c:pt idx="73">
                  <c:v>-98.366380000000007</c:v>
                </c:pt>
                <c:pt idx="74">
                  <c:v>-97.436310000000006</c:v>
                </c:pt>
                <c:pt idx="75">
                  <c:v>-96.619780000000006</c:v>
                </c:pt>
                <c:pt idx="76">
                  <c:v>-95.926169999999999</c:v>
                </c:pt>
                <c:pt idx="77">
                  <c:v>-95.104619999999997</c:v>
                </c:pt>
                <c:pt idx="78">
                  <c:v>-94.332160000000002</c:v>
                </c:pt>
                <c:pt idx="79">
                  <c:v>-93.410929999999993</c:v>
                </c:pt>
                <c:pt idx="80">
                  <c:v>-92.590260000000001</c:v>
                </c:pt>
                <c:pt idx="81">
                  <c:v>-91.707939999999994</c:v>
                </c:pt>
                <c:pt idx="82">
                  <c:v>-90.860969999999995</c:v>
                </c:pt>
                <c:pt idx="83">
                  <c:v>-89.823400000000007</c:v>
                </c:pt>
                <c:pt idx="84">
                  <c:v>-88.965280000000007</c:v>
                </c:pt>
                <c:pt idx="85">
                  <c:v>-87.962440000000001</c:v>
                </c:pt>
                <c:pt idx="86">
                  <c:v>-86.849900000000005</c:v>
                </c:pt>
                <c:pt idx="87">
                  <c:v>-85.938479999999998</c:v>
                </c:pt>
                <c:pt idx="88">
                  <c:v>-84.799059999999997</c:v>
                </c:pt>
                <c:pt idx="89">
                  <c:v>-83.561099999999996</c:v>
                </c:pt>
                <c:pt idx="90">
                  <c:v>-82.364180000000005</c:v>
                </c:pt>
                <c:pt idx="91">
                  <c:v>-80.991640000000004</c:v>
                </c:pt>
                <c:pt idx="92">
                  <c:v>-79.275450000000006</c:v>
                </c:pt>
                <c:pt idx="93">
                  <c:v>-77.681269999999998</c:v>
                </c:pt>
                <c:pt idx="94">
                  <c:v>-76.322609999999997</c:v>
                </c:pt>
                <c:pt idx="95">
                  <c:v>-74.888339999999999</c:v>
                </c:pt>
                <c:pt idx="96">
                  <c:v>-73.574200000000005</c:v>
                </c:pt>
                <c:pt idx="97">
                  <c:v>-71.841669999999993</c:v>
                </c:pt>
                <c:pt idx="98">
                  <c:v>-69.474580000000003</c:v>
                </c:pt>
              </c:numCache>
            </c:numRef>
          </c:xVal>
          <c:yVal>
            <c:numRef>
              <c:f>'UMi-7GHz'!$F$156:$F$254</c:f>
              <c:numCache>
                <c:formatCode>0.000_ </c:formatCode>
                <c:ptCount val="99"/>
                <c:pt idx="0">
                  <c:v>166.4699</c:v>
                </c:pt>
                <c:pt idx="1">
                  <c:v>153.13120000000001</c:v>
                </c:pt>
                <c:pt idx="2">
                  <c:v>150.0652</c:v>
                </c:pt>
                <c:pt idx="3">
                  <c:v>146.8212</c:v>
                </c:pt>
                <c:pt idx="4">
                  <c:v>144.82849999999999</c:v>
                </c:pt>
                <c:pt idx="5">
                  <c:v>143.27549999999999</c:v>
                </c:pt>
                <c:pt idx="6">
                  <c:v>142.05860000000001</c:v>
                </c:pt>
                <c:pt idx="7">
                  <c:v>141.0016</c:v>
                </c:pt>
                <c:pt idx="8">
                  <c:v>139.7406</c:v>
                </c:pt>
                <c:pt idx="9">
                  <c:v>138.5737</c:v>
                </c:pt>
                <c:pt idx="10">
                  <c:v>137.6018</c:v>
                </c:pt>
                <c:pt idx="11">
                  <c:v>136.5788</c:v>
                </c:pt>
                <c:pt idx="12">
                  <c:v>135.48230000000001</c:v>
                </c:pt>
                <c:pt idx="13">
                  <c:v>134.72800000000001</c:v>
                </c:pt>
                <c:pt idx="14">
                  <c:v>133.86920000000001</c:v>
                </c:pt>
                <c:pt idx="15">
                  <c:v>133.33340000000001</c:v>
                </c:pt>
                <c:pt idx="16">
                  <c:v>132.60810000000001</c:v>
                </c:pt>
                <c:pt idx="17">
                  <c:v>131.87129999999999</c:v>
                </c:pt>
                <c:pt idx="18">
                  <c:v>131.09200000000001</c:v>
                </c:pt>
                <c:pt idx="19">
                  <c:v>130.54589999999999</c:v>
                </c:pt>
                <c:pt idx="20">
                  <c:v>129.85149999999999</c:v>
                </c:pt>
                <c:pt idx="21">
                  <c:v>129.08170000000001</c:v>
                </c:pt>
                <c:pt idx="22">
                  <c:v>128.5318</c:v>
                </c:pt>
                <c:pt idx="23">
                  <c:v>127.89709999999999</c:v>
                </c:pt>
                <c:pt idx="24">
                  <c:v>127.30119999999999</c:v>
                </c:pt>
                <c:pt idx="25">
                  <c:v>126.4988</c:v>
                </c:pt>
                <c:pt idx="26">
                  <c:v>125.9387</c:v>
                </c:pt>
                <c:pt idx="27">
                  <c:v>125.4517</c:v>
                </c:pt>
                <c:pt idx="28">
                  <c:v>124.8176</c:v>
                </c:pt>
                <c:pt idx="29">
                  <c:v>124.1185</c:v>
                </c:pt>
                <c:pt idx="30">
                  <c:v>123.477</c:v>
                </c:pt>
                <c:pt idx="31">
                  <c:v>122.94029999999999</c:v>
                </c:pt>
                <c:pt idx="32">
                  <c:v>122.32599999999999</c:v>
                </c:pt>
                <c:pt idx="33">
                  <c:v>121.7787</c:v>
                </c:pt>
                <c:pt idx="34">
                  <c:v>121.279</c:v>
                </c:pt>
                <c:pt idx="35">
                  <c:v>120.7688</c:v>
                </c:pt>
                <c:pt idx="36">
                  <c:v>120.2989</c:v>
                </c:pt>
                <c:pt idx="37">
                  <c:v>119.7123</c:v>
                </c:pt>
                <c:pt idx="38">
                  <c:v>119.139</c:v>
                </c:pt>
                <c:pt idx="39">
                  <c:v>118.7677</c:v>
                </c:pt>
                <c:pt idx="40">
                  <c:v>118.1931</c:v>
                </c:pt>
                <c:pt idx="41">
                  <c:v>117.6952</c:v>
                </c:pt>
                <c:pt idx="42">
                  <c:v>117.0894</c:v>
                </c:pt>
                <c:pt idx="43">
                  <c:v>116.54510000000001</c:v>
                </c:pt>
                <c:pt idx="44">
                  <c:v>115.9674</c:v>
                </c:pt>
                <c:pt idx="45">
                  <c:v>115.517</c:v>
                </c:pt>
                <c:pt idx="46">
                  <c:v>114.9795</c:v>
                </c:pt>
                <c:pt idx="47">
                  <c:v>114.48269999999999</c:v>
                </c:pt>
                <c:pt idx="48">
                  <c:v>113.9546</c:v>
                </c:pt>
                <c:pt idx="49">
                  <c:v>113.3767</c:v>
                </c:pt>
                <c:pt idx="50">
                  <c:v>112.6848</c:v>
                </c:pt>
                <c:pt idx="51">
                  <c:v>112.2209</c:v>
                </c:pt>
                <c:pt idx="52">
                  <c:v>111.6825</c:v>
                </c:pt>
                <c:pt idx="53">
                  <c:v>111.1465</c:v>
                </c:pt>
                <c:pt idx="54">
                  <c:v>110.5307</c:v>
                </c:pt>
                <c:pt idx="55">
                  <c:v>110.0724</c:v>
                </c:pt>
                <c:pt idx="56">
                  <c:v>109.51479999999999</c:v>
                </c:pt>
                <c:pt idx="57">
                  <c:v>108.94450000000001</c:v>
                </c:pt>
                <c:pt idx="58">
                  <c:v>108.23099999999999</c:v>
                </c:pt>
                <c:pt idx="59">
                  <c:v>107.59990000000001</c:v>
                </c:pt>
                <c:pt idx="60">
                  <c:v>106.9393</c:v>
                </c:pt>
                <c:pt idx="61">
                  <c:v>106.2312</c:v>
                </c:pt>
                <c:pt idx="62">
                  <c:v>105.5017</c:v>
                </c:pt>
                <c:pt idx="63">
                  <c:v>104.83110000000001</c:v>
                </c:pt>
                <c:pt idx="64">
                  <c:v>104.2723</c:v>
                </c:pt>
                <c:pt idx="65">
                  <c:v>103.7221</c:v>
                </c:pt>
                <c:pt idx="66">
                  <c:v>103.1219</c:v>
                </c:pt>
                <c:pt idx="67">
                  <c:v>102.5103</c:v>
                </c:pt>
                <c:pt idx="68">
                  <c:v>101.7343</c:v>
                </c:pt>
                <c:pt idx="69">
                  <c:v>101.0475</c:v>
                </c:pt>
                <c:pt idx="70">
                  <c:v>100.318</c:v>
                </c:pt>
                <c:pt idx="71">
                  <c:v>99.707480000000004</c:v>
                </c:pt>
                <c:pt idx="72">
                  <c:v>99.058210000000003</c:v>
                </c:pt>
                <c:pt idx="73">
                  <c:v>98.366380000000007</c:v>
                </c:pt>
                <c:pt idx="74">
                  <c:v>97.436310000000006</c:v>
                </c:pt>
                <c:pt idx="75">
                  <c:v>96.619780000000006</c:v>
                </c:pt>
                <c:pt idx="76">
                  <c:v>95.926169999999999</c:v>
                </c:pt>
                <c:pt idx="77">
                  <c:v>95.104619999999997</c:v>
                </c:pt>
                <c:pt idx="78">
                  <c:v>94.332160000000002</c:v>
                </c:pt>
                <c:pt idx="79">
                  <c:v>93.410929999999993</c:v>
                </c:pt>
                <c:pt idx="80">
                  <c:v>92.590260000000001</c:v>
                </c:pt>
                <c:pt idx="81">
                  <c:v>91.707939999999994</c:v>
                </c:pt>
                <c:pt idx="82">
                  <c:v>90.860969999999995</c:v>
                </c:pt>
                <c:pt idx="83">
                  <c:v>89.823400000000007</c:v>
                </c:pt>
                <c:pt idx="84">
                  <c:v>88.965280000000007</c:v>
                </c:pt>
                <c:pt idx="85">
                  <c:v>87.962440000000001</c:v>
                </c:pt>
                <c:pt idx="86">
                  <c:v>86.849900000000005</c:v>
                </c:pt>
                <c:pt idx="87">
                  <c:v>85.938479999999998</c:v>
                </c:pt>
                <c:pt idx="88">
                  <c:v>84.799059999999997</c:v>
                </c:pt>
                <c:pt idx="89">
                  <c:v>83.561099999999996</c:v>
                </c:pt>
                <c:pt idx="90">
                  <c:v>82.364180000000005</c:v>
                </c:pt>
                <c:pt idx="91">
                  <c:v>80.991640000000004</c:v>
                </c:pt>
                <c:pt idx="92">
                  <c:v>79.275450000000006</c:v>
                </c:pt>
                <c:pt idx="93">
                  <c:v>77.681269999999998</c:v>
                </c:pt>
                <c:pt idx="94">
                  <c:v>76.322609999999997</c:v>
                </c:pt>
                <c:pt idx="95">
                  <c:v>74.888339999999999</c:v>
                </c:pt>
                <c:pt idx="96">
                  <c:v>73.574200000000005</c:v>
                </c:pt>
                <c:pt idx="97">
                  <c:v>71.841669999999993</c:v>
                </c:pt>
                <c:pt idx="98">
                  <c:v>69.474580000000003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B2-4565-8DA8-92419F318F05}"/>
            </c:ext>
          </c:extLst>
        </c:ser>
        <c:ser>
          <c:idx val="5"/>
          <c:order val="5"/>
          <c:tx>
            <c:strRef>
              <c:f>'UMi-7GHz'!$G$155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-166.4699</c:v>
                </c:pt>
                <c:pt idx="1">
                  <c:v>-153.13120000000001</c:v>
                </c:pt>
                <c:pt idx="2">
                  <c:v>-150.0652</c:v>
                </c:pt>
                <c:pt idx="3">
                  <c:v>-146.8212</c:v>
                </c:pt>
                <c:pt idx="4">
                  <c:v>-144.82849999999999</c:v>
                </c:pt>
                <c:pt idx="5">
                  <c:v>-143.27549999999999</c:v>
                </c:pt>
                <c:pt idx="6">
                  <c:v>-142.05860000000001</c:v>
                </c:pt>
                <c:pt idx="7">
                  <c:v>-141.0016</c:v>
                </c:pt>
                <c:pt idx="8">
                  <c:v>-139.7406</c:v>
                </c:pt>
                <c:pt idx="9">
                  <c:v>-138.5737</c:v>
                </c:pt>
                <c:pt idx="10">
                  <c:v>-137.6018</c:v>
                </c:pt>
                <c:pt idx="11">
                  <c:v>-136.5788</c:v>
                </c:pt>
                <c:pt idx="12">
                  <c:v>-135.48230000000001</c:v>
                </c:pt>
                <c:pt idx="13">
                  <c:v>-134.72800000000001</c:v>
                </c:pt>
                <c:pt idx="14">
                  <c:v>-133.86920000000001</c:v>
                </c:pt>
                <c:pt idx="15">
                  <c:v>-133.33340000000001</c:v>
                </c:pt>
                <c:pt idx="16">
                  <c:v>-132.60810000000001</c:v>
                </c:pt>
                <c:pt idx="17">
                  <c:v>-131.87129999999999</c:v>
                </c:pt>
                <c:pt idx="18">
                  <c:v>-131.09200000000001</c:v>
                </c:pt>
                <c:pt idx="19">
                  <c:v>-130.54589999999999</c:v>
                </c:pt>
                <c:pt idx="20">
                  <c:v>-129.85149999999999</c:v>
                </c:pt>
                <c:pt idx="21">
                  <c:v>-129.08170000000001</c:v>
                </c:pt>
                <c:pt idx="22">
                  <c:v>-128.5318</c:v>
                </c:pt>
                <c:pt idx="23">
                  <c:v>-127.89709999999999</c:v>
                </c:pt>
                <c:pt idx="24">
                  <c:v>-127.30119999999999</c:v>
                </c:pt>
                <c:pt idx="25">
                  <c:v>-126.4988</c:v>
                </c:pt>
                <c:pt idx="26">
                  <c:v>-125.9387</c:v>
                </c:pt>
                <c:pt idx="27">
                  <c:v>-125.4517</c:v>
                </c:pt>
                <c:pt idx="28">
                  <c:v>-124.8176</c:v>
                </c:pt>
                <c:pt idx="29">
                  <c:v>-124.1185</c:v>
                </c:pt>
                <c:pt idx="30">
                  <c:v>-123.477</c:v>
                </c:pt>
                <c:pt idx="31">
                  <c:v>-122.94029999999999</c:v>
                </c:pt>
                <c:pt idx="32">
                  <c:v>-122.32599999999999</c:v>
                </c:pt>
                <c:pt idx="33">
                  <c:v>-121.7787</c:v>
                </c:pt>
                <c:pt idx="34">
                  <c:v>-121.279</c:v>
                </c:pt>
                <c:pt idx="35">
                  <c:v>-120.7688</c:v>
                </c:pt>
                <c:pt idx="36">
                  <c:v>-120.2989</c:v>
                </c:pt>
                <c:pt idx="37">
                  <c:v>-119.7123</c:v>
                </c:pt>
                <c:pt idx="38">
                  <c:v>-119.139</c:v>
                </c:pt>
                <c:pt idx="39">
                  <c:v>-118.7677</c:v>
                </c:pt>
                <c:pt idx="40">
                  <c:v>-118.1931</c:v>
                </c:pt>
                <c:pt idx="41">
                  <c:v>-117.6952</c:v>
                </c:pt>
                <c:pt idx="42">
                  <c:v>-117.0894</c:v>
                </c:pt>
                <c:pt idx="43">
                  <c:v>-116.54510000000001</c:v>
                </c:pt>
                <c:pt idx="44">
                  <c:v>-115.9674</c:v>
                </c:pt>
                <c:pt idx="45">
                  <c:v>-115.517</c:v>
                </c:pt>
                <c:pt idx="46">
                  <c:v>-114.9795</c:v>
                </c:pt>
                <c:pt idx="47">
                  <c:v>-114.48269999999999</c:v>
                </c:pt>
                <c:pt idx="48">
                  <c:v>-113.9546</c:v>
                </c:pt>
                <c:pt idx="49">
                  <c:v>-113.3767</c:v>
                </c:pt>
                <c:pt idx="50">
                  <c:v>-112.6848</c:v>
                </c:pt>
                <c:pt idx="51">
                  <c:v>-112.2209</c:v>
                </c:pt>
                <c:pt idx="52">
                  <c:v>-111.6825</c:v>
                </c:pt>
                <c:pt idx="53">
                  <c:v>-111.1465</c:v>
                </c:pt>
                <c:pt idx="54">
                  <c:v>-110.5307</c:v>
                </c:pt>
                <c:pt idx="55">
                  <c:v>-110.0724</c:v>
                </c:pt>
                <c:pt idx="56">
                  <c:v>-109.51479999999999</c:v>
                </c:pt>
                <c:pt idx="57">
                  <c:v>-108.94450000000001</c:v>
                </c:pt>
                <c:pt idx="58">
                  <c:v>-108.23099999999999</c:v>
                </c:pt>
                <c:pt idx="59">
                  <c:v>-107.59990000000001</c:v>
                </c:pt>
                <c:pt idx="60">
                  <c:v>-106.9393</c:v>
                </c:pt>
                <c:pt idx="61">
                  <c:v>-106.2312</c:v>
                </c:pt>
                <c:pt idx="62">
                  <c:v>-105.5017</c:v>
                </c:pt>
                <c:pt idx="63">
                  <c:v>-104.83110000000001</c:v>
                </c:pt>
                <c:pt idx="64">
                  <c:v>-104.2723</c:v>
                </c:pt>
                <c:pt idx="65">
                  <c:v>-103.7221</c:v>
                </c:pt>
                <c:pt idx="66">
                  <c:v>-103.1219</c:v>
                </c:pt>
                <c:pt idx="67">
                  <c:v>-102.5103</c:v>
                </c:pt>
                <c:pt idx="68">
                  <c:v>-101.7343</c:v>
                </c:pt>
                <c:pt idx="69">
                  <c:v>-101.0475</c:v>
                </c:pt>
                <c:pt idx="70">
                  <c:v>-100.318</c:v>
                </c:pt>
                <c:pt idx="71">
                  <c:v>-99.707480000000004</c:v>
                </c:pt>
                <c:pt idx="72">
                  <c:v>-99.058210000000003</c:v>
                </c:pt>
                <c:pt idx="73">
                  <c:v>-98.366380000000007</c:v>
                </c:pt>
                <c:pt idx="74">
                  <c:v>-97.436310000000006</c:v>
                </c:pt>
                <c:pt idx="75">
                  <c:v>-96.619780000000006</c:v>
                </c:pt>
                <c:pt idx="76">
                  <c:v>-95.926169999999999</c:v>
                </c:pt>
                <c:pt idx="77">
                  <c:v>-95.104619999999997</c:v>
                </c:pt>
                <c:pt idx="78">
                  <c:v>-94.332160000000002</c:v>
                </c:pt>
                <c:pt idx="79">
                  <c:v>-93.410929999999993</c:v>
                </c:pt>
                <c:pt idx="80">
                  <c:v>-92.590260000000001</c:v>
                </c:pt>
                <c:pt idx="81">
                  <c:v>-91.707939999999994</c:v>
                </c:pt>
                <c:pt idx="82">
                  <c:v>-90.860969999999995</c:v>
                </c:pt>
                <c:pt idx="83">
                  <c:v>-89.823400000000007</c:v>
                </c:pt>
                <c:pt idx="84">
                  <c:v>-88.965280000000007</c:v>
                </c:pt>
                <c:pt idx="85">
                  <c:v>-87.962440000000001</c:v>
                </c:pt>
                <c:pt idx="86">
                  <c:v>-86.849900000000005</c:v>
                </c:pt>
                <c:pt idx="87">
                  <c:v>-85.938479999999998</c:v>
                </c:pt>
                <c:pt idx="88">
                  <c:v>-84.799059999999997</c:v>
                </c:pt>
                <c:pt idx="89">
                  <c:v>-83.561099999999996</c:v>
                </c:pt>
                <c:pt idx="90">
                  <c:v>-82.364180000000005</c:v>
                </c:pt>
                <c:pt idx="91">
                  <c:v>-80.991640000000004</c:v>
                </c:pt>
                <c:pt idx="92">
                  <c:v>-79.275450000000006</c:v>
                </c:pt>
                <c:pt idx="93">
                  <c:v>-77.681269999999998</c:v>
                </c:pt>
                <c:pt idx="94">
                  <c:v>-76.322609999999997</c:v>
                </c:pt>
                <c:pt idx="95">
                  <c:v>-74.888339999999999</c:v>
                </c:pt>
                <c:pt idx="96">
                  <c:v>-73.574200000000005</c:v>
                </c:pt>
                <c:pt idx="97">
                  <c:v>-71.841669999999993</c:v>
                </c:pt>
                <c:pt idx="98">
                  <c:v>-69.474580000000003</c:v>
                </c:pt>
              </c:numCache>
            </c:numRef>
          </c:xVal>
          <c:yVal>
            <c:numRef>
              <c:f>'UMi-7GHz'!$G$156:$G$254</c:f>
              <c:numCache>
                <c:formatCode>0.000_ </c:formatCode>
                <c:ptCount val="99"/>
                <c:pt idx="0">
                  <c:v>166.4699</c:v>
                </c:pt>
                <c:pt idx="1">
                  <c:v>153.13120000000001</c:v>
                </c:pt>
                <c:pt idx="2">
                  <c:v>150.0652</c:v>
                </c:pt>
                <c:pt idx="3">
                  <c:v>146.8212</c:v>
                </c:pt>
                <c:pt idx="4">
                  <c:v>144.82849999999999</c:v>
                </c:pt>
                <c:pt idx="5">
                  <c:v>143.27549999999999</c:v>
                </c:pt>
                <c:pt idx="6">
                  <c:v>142.05860000000001</c:v>
                </c:pt>
                <c:pt idx="7">
                  <c:v>141.0016</c:v>
                </c:pt>
                <c:pt idx="8">
                  <c:v>139.7406</c:v>
                </c:pt>
                <c:pt idx="9">
                  <c:v>138.5737</c:v>
                </c:pt>
                <c:pt idx="10">
                  <c:v>137.6018</c:v>
                </c:pt>
                <c:pt idx="11">
                  <c:v>136.5788</c:v>
                </c:pt>
                <c:pt idx="12">
                  <c:v>135.48230000000001</c:v>
                </c:pt>
                <c:pt idx="13">
                  <c:v>134.72800000000001</c:v>
                </c:pt>
                <c:pt idx="14">
                  <c:v>133.86920000000001</c:v>
                </c:pt>
                <c:pt idx="15">
                  <c:v>133.33340000000001</c:v>
                </c:pt>
                <c:pt idx="16">
                  <c:v>132.60810000000001</c:v>
                </c:pt>
                <c:pt idx="17">
                  <c:v>131.87129999999999</c:v>
                </c:pt>
                <c:pt idx="18">
                  <c:v>131.09200000000001</c:v>
                </c:pt>
                <c:pt idx="19">
                  <c:v>130.54589999999999</c:v>
                </c:pt>
                <c:pt idx="20">
                  <c:v>129.85149999999999</c:v>
                </c:pt>
                <c:pt idx="21">
                  <c:v>129.08170000000001</c:v>
                </c:pt>
                <c:pt idx="22">
                  <c:v>128.5318</c:v>
                </c:pt>
                <c:pt idx="23">
                  <c:v>127.89709999999999</c:v>
                </c:pt>
                <c:pt idx="24">
                  <c:v>127.30119999999999</c:v>
                </c:pt>
                <c:pt idx="25">
                  <c:v>126.4988</c:v>
                </c:pt>
                <c:pt idx="26">
                  <c:v>125.9387</c:v>
                </c:pt>
                <c:pt idx="27">
                  <c:v>125.4517</c:v>
                </c:pt>
                <c:pt idx="28">
                  <c:v>124.8176</c:v>
                </c:pt>
                <c:pt idx="29">
                  <c:v>124.1185</c:v>
                </c:pt>
                <c:pt idx="30">
                  <c:v>123.477</c:v>
                </c:pt>
                <c:pt idx="31">
                  <c:v>122.94029999999999</c:v>
                </c:pt>
                <c:pt idx="32">
                  <c:v>122.32599999999999</c:v>
                </c:pt>
                <c:pt idx="33">
                  <c:v>121.7787</c:v>
                </c:pt>
                <c:pt idx="34">
                  <c:v>121.279</c:v>
                </c:pt>
                <c:pt idx="35">
                  <c:v>120.7688</c:v>
                </c:pt>
                <c:pt idx="36">
                  <c:v>120.2989</c:v>
                </c:pt>
                <c:pt idx="37">
                  <c:v>119.7123</c:v>
                </c:pt>
                <c:pt idx="38">
                  <c:v>119.139</c:v>
                </c:pt>
                <c:pt idx="39">
                  <c:v>118.7677</c:v>
                </c:pt>
                <c:pt idx="40">
                  <c:v>118.1931</c:v>
                </c:pt>
                <c:pt idx="41">
                  <c:v>117.6952</c:v>
                </c:pt>
                <c:pt idx="42">
                  <c:v>117.0894</c:v>
                </c:pt>
                <c:pt idx="43">
                  <c:v>116.54510000000001</c:v>
                </c:pt>
                <c:pt idx="44">
                  <c:v>115.9674</c:v>
                </c:pt>
                <c:pt idx="45">
                  <c:v>115.517</c:v>
                </c:pt>
                <c:pt idx="46">
                  <c:v>114.9795</c:v>
                </c:pt>
                <c:pt idx="47">
                  <c:v>114.48269999999999</c:v>
                </c:pt>
                <c:pt idx="48">
                  <c:v>113.9546</c:v>
                </c:pt>
                <c:pt idx="49">
                  <c:v>113.3767</c:v>
                </c:pt>
                <c:pt idx="50">
                  <c:v>112.6848</c:v>
                </c:pt>
                <c:pt idx="51">
                  <c:v>112.2209</c:v>
                </c:pt>
                <c:pt idx="52">
                  <c:v>111.6825</c:v>
                </c:pt>
                <c:pt idx="53">
                  <c:v>111.1465</c:v>
                </c:pt>
                <c:pt idx="54">
                  <c:v>110.5307</c:v>
                </c:pt>
                <c:pt idx="55">
                  <c:v>110.0724</c:v>
                </c:pt>
                <c:pt idx="56">
                  <c:v>109.51479999999999</c:v>
                </c:pt>
                <c:pt idx="57">
                  <c:v>108.94450000000001</c:v>
                </c:pt>
                <c:pt idx="58">
                  <c:v>108.23099999999999</c:v>
                </c:pt>
                <c:pt idx="59">
                  <c:v>107.59990000000001</c:v>
                </c:pt>
                <c:pt idx="60">
                  <c:v>106.9393</c:v>
                </c:pt>
                <c:pt idx="61">
                  <c:v>106.2312</c:v>
                </c:pt>
                <c:pt idx="62">
                  <c:v>105.5017</c:v>
                </c:pt>
                <c:pt idx="63">
                  <c:v>104.83110000000001</c:v>
                </c:pt>
                <c:pt idx="64">
                  <c:v>104.2723</c:v>
                </c:pt>
                <c:pt idx="65">
                  <c:v>103.7221</c:v>
                </c:pt>
                <c:pt idx="66">
                  <c:v>103.1219</c:v>
                </c:pt>
                <c:pt idx="67">
                  <c:v>102.5103</c:v>
                </c:pt>
                <c:pt idx="68">
                  <c:v>101.7343</c:v>
                </c:pt>
                <c:pt idx="69">
                  <c:v>101.0475</c:v>
                </c:pt>
                <c:pt idx="70">
                  <c:v>100.318</c:v>
                </c:pt>
                <c:pt idx="71">
                  <c:v>99.707480000000004</c:v>
                </c:pt>
                <c:pt idx="72">
                  <c:v>99.058210000000003</c:v>
                </c:pt>
                <c:pt idx="73">
                  <c:v>98.366380000000007</c:v>
                </c:pt>
                <c:pt idx="74">
                  <c:v>97.436310000000006</c:v>
                </c:pt>
                <c:pt idx="75">
                  <c:v>96.619780000000006</c:v>
                </c:pt>
                <c:pt idx="76">
                  <c:v>95.926169999999999</c:v>
                </c:pt>
                <c:pt idx="77">
                  <c:v>95.104619999999997</c:v>
                </c:pt>
                <c:pt idx="78">
                  <c:v>94.332160000000002</c:v>
                </c:pt>
                <c:pt idx="79">
                  <c:v>93.410929999999993</c:v>
                </c:pt>
                <c:pt idx="80">
                  <c:v>92.590260000000001</c:v>
                </c:pt>
                <c:pt idx="81">
                  <c:v>91.707939999999994</c:v>
                </c:pt>
                <c:pt idx="82">
                  <c:v>90.860969999999995</c:v>
                </c:pt>
                <c:pt idx="83">
                  <c:v>89.823400000000007</c:v>
                </c:pt>
                <c:pt idx="84">
                  <c:v>88.965280000000007</c:v>
                </c:pt>
                <c:pt idx="85">
                  <c:v>87.962440000000001</c:v>
                </c:pt>
                <c:pt idx="86">
                  <c:v>86.849900000000005</c:v>
                </c:pt>
                <c:pt idx="87">
                  <c:v>85.938479999999998</c:v>
                </c:pt>
                <c:pt idx="88">
                  <c:v>84.799059999999997</c:v>
                </c:pt>
                <c:pt idx="89">
                  <c:v>83.561099999999996</c:v>
                </c:pt>
                <c:pt idx="90">
                  <c:v>82.364180000000005</c:v>
                </c:pt>
                <c:pt idx="91">
                  <c:v>80.991640000000004</c:v>
                </c:pt>
                <c:pt idx="92">
                  <c:v>79.275450000000006</c:v>
                </c:pt>
                <c:pt idx="93">
                  <c:v>77.681269999999998</c:v>
                </c:pt>
                <c:pt idx="94">
                  <c:v>76.322609999999997</c:v>
                </c:pt>
                <c:pt idx="95">
                  <c:v>74.888339999999999</c:v>
                </c:pt>
                <c:pt idx="96">
                  <c:v>73.574200000000005</c:v>
                </c:pt>
                <c:pt idx="97">
                  <c:v>71.841669999999993</c:v>
                </c:pt>
                <c:pt idx="98">
                  <c:v>69.474580000000003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B2-4565-8DA8-92419F318F05}"/>
            </c:ext>
          </c:extLst>
        </c:ser>
        <c:ser>
          <c:idx val="6"/>
          <c:order val="6"/>
          <c:tx>
            <c:strRef>
              <c:f>'UMi-7GHz'!$H$155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-166.4699</c:v>
                </c:pt>
                <c:pt idx="1">
                  <c:v>-153.13120000000001</c:v>
                </c:pt>
                <c:pt idx="2">
                  <c:v>-150.0652</c:v>
                </c:pt>
                <c:pt idx="3">
                  <c:v>-146.8212</c:v>
                </c:pt>
                <c:pt idx="4">
                  <c:v>-144.82849999999999</c:v>
                </c:pt>
                <c:pt idx="5">
                  <c:v>-143.27549999999999</c:v>
                </c:pt>
                <c:pt idx="6">
                  <c:v>-142.05860000000001</c:v>
                </c:pt>
                <c:pt idx="7">
                  <c:v>-141.0016</c:v>
                </c:pt>
                <c:pt idx="8">
                  <c:v>-139.7406</c:v>
                </c:pt>
                <c:pt idx="9">
                  <c:v>-138.5737</c:v>
                </c:pt>
                <c:pt idx="10">
                  <c:v>-137.6018</c:v>
                </c:pt>
                <c:pt idx="11">
                  <c:v>-136.5788</c:v>
                </c:pt>
                <c:pt idx="12">
                  <c:v>-135.48230000000001</c:v>
                </c:pt>
                <c:pt idx="13">
                  <c:v>-134.72800000000001</c:v>
                </c:pt>
                <c:pt idx="14">
                  <c:v>-133.86920000000001</c:v>
                </c:pt>
                <c:pt idx="15">
                  <c:v>-133.33340000000001</c:v>
                </c:pt>
                <c:pt idx="16">
                  <c:v>-132.60810000000001</c:v>
                </c:pt>
                <c:pt idx="17">
                  <c:v>-131.87129999999999</c:v>
                </c:pt>
                <c:pt idx="18">
                  <c:v>-131.09200000000001</c:v>
                </c:pt>
                <c:pt idx="19">
                  <c:v>-130.54589999999999</c:v>
                </c:pt>
                <c:pt idx="20">
                  <c:v>-129.85149999999999</c:v>
                </c:pt>
                <c:pt idx="21">
                  <c:v>-129.08170000000001</c:v>
                </c:pt>
                <c:pt idx="22">
                  <c:v>-128.5318</c:v>
                </c:pt>
                <c:pt idx="23">
                  <c:v>-127.89709999999999</c:v>
                </c:pt>
                <c:pt idx="24">
                  <c:v>-127.30119999999999</c:v>
                </c:pt>
                <c:pt idx="25">
                  <c:v>-126.4988</c:v>
                </c:pt>
                <c:pt idx="26">
                  <c:v>-125.9387</c:v>
                </c:pt>
                <c:pt idx="27">
                  <c:v>-125.4517</c:v>
                </c:pt>
                <c:pt idx="28">
                  <c:v>-124.8176</c:v>
                </c:pt>
                <c:pt idx="29">
                  <c:v>-124.1185</c:v>
                </c:pt>
                <c:pt idx="30">
                  <c:v>-123.477</c:v>
                </c:pt>
                <c:pt idx="31">
                  <c:v>-122.94029999999999</c:v>
                </c:pt>
                <c:pt idx="32">
                  <c:v>-122.32599999999999</c:v>
                </c:pt>
                <c:pt idx="33">
                  <c:v>-121.7787</c:v>
                </c:pt>
                <c:pt idx="34">
                  <c:v>-121.279</c:v>
                </c:pt>
                <c:pt idx="35">
                  <c:v>-120.7688</c:v>
                </c:pt>
                <c:pt idx="36">
                  <c:v>-120.2989</c:v>
                </c:pt>
                <c:pt idx="37">
                  <c:v>-119.7123</c:v>
                </c:pt>
                <c:pt idx="38">
                  <c:v>-119.139</c:v>
                </c:pt>
                <c:pt idx="39">
                  <c:v>-118.7677</c:v>
                </c:pt>
                <c:pt idx="40">
                  <c:v>-118.1931</c:v>
                </c:pt>
                <c:pt idx="41">
                  <c:v>-117.6952</c:v>
                </c:pt>
                <c:pt idx="42">
                  <c:v>-117.0894</c:v>
                </c:pt>
                <c:pt idx="43">
                  <c:v>-116.54510000000001</c:v>
                </c:pt>
                <c:pt idx="44">
                  <c:v>-115.9674</c:v>
                </c:pt>
                <c:pt idx="45">
                  <c:v>-115.517</c:v>
                </c:pt>
                <c:pt idx="46">
                  <c:v>-114.9795</c:v>
                </c:pt>
                <c:pt idx="47">
                  <c:v>-114.48269999999999</c:v>
                </c:pt>
                <c:pt idx="48">
                  <c:v>-113.9546</c:v>
                </c:pt>
                <c:pt idx="49">
                  <c:v>-113.3767</c:v>
                </c:pt>
                <c:pt idx="50">
                  <c:v>-112.6848</c:v>
                </c:pt>
                <c:pt idx="51">
                  <c:v>-112.2209</c:v>
                </c:pt>
                <c:pt idx="52">
                  <c:v>-111.6825</c:v>
                </c:pt>
                <c:pt idx="53">
                  <c:v>-111.1465</c:v>
                </c:pt>
                <c:pt idx="54">
                  <c:v>-110.5307</c:v>
                </c:pt>
                <c:pt idx="55">
                  <c:v>-110.0724</c:v>
                </c:pt>
                <c:pt idx="56">
                  <c:v>-109.51479999999999</c:v>
                </c:pt>
                <c:pt idx="57">
                  <c:v>-108.94450000000001</c:v>
                </c:pt>
                <c:pt idx="58">
                  <c:v>-108.23099999999999</c:v>
                </c:pt>
                <c:pt idx="59">
                  <c:v>-107.59990000000001</c:v>
                </c:pt>
                <c:pt idx="60">
                  <c:v>-106.9393</c:v>
                </c:pt>
                <c:pt idx="61">
                  <c:v>-106.2312</c:v>
                </c:pt>
                <c:pt idx="62">
                  <c:v>-105.5017</c:v>
                </c:pt>
                <c:pt idx="63">
                  <c:v>-104.83110000000001</c:v>
                </c:pt>
                <c:pt idx="64">
                  <c:v>-104.2723</c:v>
                </c:pt>
                <c:pt idx="65">
                  <c:v>-103.7221</c:v>
                </c:pt>
                <c:pt idx="66">
                  <c:v>-103.1219</c:v>
                </c:pt>
                <c:pt idx="67">
                  <c:v>-102.5103</c:v>
                </c:pt>
                <c:pt idx="68">
                  <c:v>-101.7343</c:v>
                </c:pt>
                <c:pt idx="69">
                  <c:v>-101.0475</c:v>
                </c:pt>
                <c:pt idx="70">
                  <c:v>-100.318</c:v>
                </c:pt>
                <c:pt idx="71">
                  <c:v>-99.707480000000004</c:v>
                </c:pt>
                <c:pt idx="72">
                  <c:v>-99.058210000000003</c:v>
                </c:pt>
                <c:pt idx="73">
                  <c:v>-98.366380000000007</c:v>
                </c:pt>
                <c:pt idx="74">
                  <c:v>-97.436310000000006</c:v>
                </c:pt>
                <c:pt idx="75">
                  <c:v>-96.619780000000006</c:v>
                </c:pt>
                <c:pt idx="76">
                  <c:v>-95.926169999999999</c:v>
                </c:pt>
                <c:pt idx="77">
                  <c:v>-95.104619999999997</c:v>
                </c:pt>
                <c:pt idx="78">
                  <c:v>-94.332160000000002</c:v>
                </c:pt>
                <c:pt idx="79">
                  <c:v>-93.410929999999993</c:v>
                </c:pt>
                <c:pt idx="80">
                  <c:v>-92.590260000000001</c:v>
                </c:pt>
                <c:pt idx="81">
                  <c:v>-91.707939999999994</c:v>
                </c:pt>
                <c:pt idx="82">
                  <c:v>-90.860969999999995</c:v>
                </c:pt>
                <c:pt idx="83">
                  <c:v>-89.823400000000007</c:v>
                </c:pt>
                <c:pt idx="84">
                  <c:v>-88.965280000000007</c:v>
                </c:pt>
                <c:pt idx="85">
                  <c:v>-87.962440000000001</c:v>
                </c:pt>
                <c:pt idx="86">
                  <c:v>-86.849900000000005</c:v>
                </c:pt>
                <c:pt idx="87">
                  <c:v>-85.938479999999998</c:v>
                </c:pt>
                <c:pt idx="88">
                  <c:v>-84.799059999999997</c:v>
                </c:pt>
                <c:pt idx="89">
                  <c:v>-83.561099999999996</c:v>
                </c:pt>
                <c:pt idx="90">
                  <c:v>-82.364180000000005</c:v>
                </c:pt>
                <c:pt idx="91">
                  <c:v>-80.991640000000004</c:v>
                </c:pt>
                <c:pt idx="92">
                  <c:v>-79.275450000000006</c:v>
                </c:pt>
                <c:pt idx="93">
                  <c:v>-77.681269999999998</c:v>
                </c:pt>
                <c:pt idx="94">
                  <c:v>-76.322609999999997</c:v>
                </c:pt>
                <c:pt idx="95">
                  <c:v>-74.888339999999999</c:v>
                </c:pt>
                <c:pt idx="96">
                  <c:v>-73.574200000000005</c:v>
                </c:pt>
                <c:pt idx="97">
                  <c:v>-71.841669999999993</c:v>
                </c:pt>
                <c:pt idx="98">
                  <c:v>-69.474580000000003</c:v>
                </c:pt>
              </c:numCache>
            </c:numRef>
          </c:xVal>
          <c:yVal>
            <c:numRef>
              <c:f>'UMi-7GHz'!$H$156:$H$254</c:f>
              <c:numCache>
                <c:formatCode>0.000_ </c:formatCode>
                <c:ptCount val="99"/>
                <c:pt idx="0">
                  <c:v>166.4699</c:v>
                </c:pt>
                <c:pt idx="1">
                  <c:v>153.13120000000001</c:v>
                </c:pt>
                <c:pt idx="2">
                  <c:v>150.0652</c:v>
                </c:pt>
                <c:pt idx="3">
                  <c:v>146.8212</c:v>
                </c:pt>
                <c:pt idx="4">
                  <c:v>144.82849999999999</c:v>
                </c:pt>
                <c:pt idx="5">
                  <c:v>143.27549999999999</c:v>
                </c:pt>
                <c:pt idx="6">
                  <c:v>142.05860000000001</c:v>
                </c:pt>
                <c:pt idx="7">
                  <c:v>141.0016</c:v>
                </c:pt>
                <c:pt idx="8">
                  <c:v>139.7406</c:v>
                </c:pt>
                <c:pt idx="9">
                  <c:v>138.5737</c:v>
                </c:pt>
                <c:pt idx="10">
                  <c:v>137.6018</c:v>
                </c:pt>
                <c:pt idx="11">
                  <c:v>136.5788</c:v>
                </c:pt>
                <c:pt idx="12">
                  <c:v>135.48230000000001</c:v>
                </c:pt>
                <c:pt idx="13">
                  <c:v>134.72800000000001</c:v>
                </c:pt>
                <c:pt idx="14">
                  <c:v>133.86920000000001</c:v>
                </c:pt>
                <c:pt idx="15">
                  <c:v>133.33340000000001</c:v>
                </c:pt>
                <c:pt idx="16">
                  <c:v>132.60810000000001</c:v>
                </c:pt>
                <c:pt idx="17">
                  <c:v>131.87129999999999</c:v>
                </c:pt>
                <c:pt idx="18">
                  <c:v>131.09200000000001</c:v>
                </c:pt>
                <c:pt idx="19">
                  <c:v>130.54589999999999</c:v>
                </c:pt>
                <c:pt idx="20">
                  <c:v>129.85149999999999</c:v>
                </c:pt>
                <c:pt idx="21">
                  <c:v>129.08170000000001</c:v>
                </c:pt>
                <c:pt idx="22">
                  <c:v>128.5318</c:v>
                </c:pt>
                <c:pt idx="23">
                  <c:v>127.89709999999999</c:v>
                </c:pt>
                <c:pt idx="24">
                  <c:v>127.30119999999999</c:v>
                </c:pt>
                <c:pt idx="25">
                  <c:v>126.4988</c:v>
                </c:pt>
                <c:pt idx="26">
                  <c:v>125.9387</c:v>
                </c:pt>
                <c:pt idx="27">
                  <c:v>125.4517</c:v>
                </c:pt>
                <c:pt idx="28">
                  <c:v>124.8176</c:v>
                </c:pt>
                <c:pt idx="29">
                  <c:v>124.1185</c:v>
                </c:pt>
                <c:pt idx="30">
                  <c:v>123.477</c:v>
                </c:pt>
                <c:pt idx="31">
                  <c:v>122.94029999999999</c:v>
                </c:pt>
                <c:pt idx="32">
                  <c:v>122.32599999999999</c:v>
                </c:pt>
                <c:pt idx="33">
                  <c:v>121.7787</c:v>
                </c:pt>
                <c:pt idx="34">
                  <c:v>121.279</c:v>
                </c:pt>
                <c:pt idx="35">
                  <c:v>120.7688</c:v>
                </c:pt>
                <c:pt idx="36">
                  <c:v>120.2989</c:v>
                </c:pt>
                <c:pt idx="37">
                  <c:v>119.7123</c:v>
                </c:pt>
                <c:pt idx="38">
                  <c:v>119.139</c:v>
                </c:pt>
                <c:pt idx="39">
                  <c:v>118.7677</c:v>
                </c:pt>
                <c:pt idx="40">
                  <c:v>118.1931</c:v>
                </c:pt>
                <c:pt idx="41">
                  <c:v>117.6952</c:v>
                </c:pt>
                <c:pt idx="42">
                  <c:v>117.0894</c:v>
                </c:pt>
                <c:pt idx="43">
                  <c:v>116.54510000000001</c:v>
                </c:pt>
                <c:pt idx="44">
                  <c:v>115.9674</c:v>
                </c:pt>
                <c:pt idx="45">
                  <c:v>115.517</c:v>
                </c:pt>
                <c:pt idx="46">
                  <c:v>114.9795</c:v>
                </c:pt>
                <c:pt idx="47">
                  <c:v>114.48269999999999</c:v>
                </c:pt>
                <c:pt idx="48">
                  <c:v>113.9546</c:v>
                </c:pt>
                <c:pt idx="49">
                  <c:v>113.3767</c:v>
                </c:pt>
                <c:pt idx="50">
                  <c:v>112.6848</c:v>
                </c:pt>
                <c:pt idx="51">
                  <c:v>112.2209</c:v>
                </c:pt>
                <c:pt idx="52">
                  <c:v>111.6825</c:v>
                </c:pt>
                <c:pt idx="53">
                  <c:v>111.1465</c:v>
                </c:pt>
                <c:pt idx="54">
                  <c:v>110.5307</c:v>
                </c:pt>
                <c:pt idx="55">
                  <c:v>110.0724</c:v>
                </c:pt>
                <c:pt idx="56">
                  <c:v>109.51479999999999</c:v>
                </c:pt>
                <c:pt idx="57">
                  <c:v>108.94450000000001</c:v>
                </c:pt>
                <c:pt idx="58">
                  <c:v>108.23099999999999</c:v>
                </c:pt>
                <c:pt idx="59">
                  <c:v>107.59990000000001</c:v>
                </c:pt>
                <c:pt idx="60">
                  <c:v>106.9393</c:v>
                </c:pt>
                <c:pt idx="61">
                  <c:v>106.2312</c:v>
                </c:pt>
                <c:pt idx="62">
                  <c:v>105.5017</c:v>
                </c:pt>
                <c:pt idx="63">
                  <c:v>104.83110000000001</c:v>
                </c:pt>
                <c:pt idx="64">
                  <c:v>104.2723</c:v>
                </c:pt>
                <c:pt idx="65">
                  <c:v>103.7221</c:v>
                </c:pt>
                <c:pt idx="66">
                  <c:v>103.1219</c:v>
                </c:pt>
                <c:pt idx="67">
                  <c:v>102.5103</c:v>
                </c:pt>
                <c:pt idx="68">
                  <c:v>101.7343</c:v>
                </c:pt>
                <c:pt idx="69">
                  <c:v>101.0475</c:v>
                </c:pt>
                <c:pt idx="70">
                  <c:v>100.318</c:v>
                </c:pt>
                <c:pt idx="71">
                  <c:v>99.707480000000004</c:v>
                </c:pt>
                <c:pt idx="72">
                  <c:v>99.058210000000003</c:v>
                </c:pt>
                <c:pt idx="73">
                  <c:v>98.366380000000007</c:v>
                </c:pt>
                <c:pt idx="74">
                  <c:v>97.436310000000006</c:v>
                </c:pt>
                <c:pt idx="75">
                  <c:v>96.619780000000006</c:v>
                </c:pt>
                <c:pt idx="76">
                  <c:v>95.926169999999999</c:v>
                </c:pt>
                <c:pt idx="77">
                  <c:v>95.104619999999997</c:v>
                </c:pt>
                <c:pt idx="78">
                  <c:v>94.332160000000002</c:v>
                </c:pt>
                <c:pt idx="79">
                  <c:v>93.410929999999993</c:v>
                </c:pt>
                <c:pt idx="80">
                  <c:v>92.590260000000001</c:v>
                </c:pt>
                <c:pt idx="81">
                  <c:v>91.707939999999994</c:v>
                </c:pt>
                <c:pt idx="82">
                  <c:v>90.860969999999995</c:v>
                </c:pt>
                <c:pt idx="83">
                  <c:v>89.823400000000007</c:v>
                </c:pt>
                <c:pt idx="84">
                  <c:v>88.965280000000007</c:v>
                </c:pt>
                <c:pt idx="85">
                  <c:v>87.962440000000001</c:v>
                </c:pt>
                <c:pt idx="86">
                  <c:v>86.849900000000005</c:v>
                </c:pt>
                <c:pt idx="87">
                  <c:v>85.938479999999998</c:v>
                </c:pt>
                <c:pt idx="88">
                  <c:v>84.799059999999997</c:v>
                </c:pt>
                <c:pt idx="89">
                  <c:v>83.561099999999996</c:v>
                </c:pt>
                <c:pt idx="90">
                  <c:v>82.364180000000005</c:v>
                </c:pt>
                <c:pt idx="91">
                  <c:v>80.991640000000004</c:v>
                </c:pt>
                <c:pt idx="92">
                  <c:v>79.275450000000006</c:v>
                </c:pt>
                <c:pt idx="93">
                  <c:v>77.681269999999998</c:v>
                </c:pt>
                <c:pt idx="94">
                  <c:v>76.322609999999997</c:v>
                </c:pt>
                <c:pt idx="95">
                  <c:v>74.888339999999999</c:v>
                </c:pt>
                <c:pt idx="96">
                  <c:v>73.574200000000005</c:v>
                </c:pt>
                <c:pt idx="97">
                  <c:v>71.841669999999993</c:v>
                </c:pt>
                <c:pt idx="98">
                  <c:v>69.474580000000003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B2-4565-8DA8-92419F318F05}"/>
            </c:ext>
          </c:extLst>
        </c:ser>
        <c:ser>
          <c:idx val="7"/>
          <c:order val="7"/>
          <c:tx>
            <c:strRef>
              <c:f>'UMi-7GHz'!$I$155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-166.4699</c:v>
                </c:pt>
                <c:pt idx="1">
                  <c:v>-153.13120000000001</c:v>
                </c:pt>
                <c:pt idx="2">
                  <c:v>-150.0652</c:v>
                </c:pt>
                <c:pt idx="3">
                  <c:v>-146.8212</c:v>
                </c:pt>
                <c:pt idx="4">
                  <c:v>-144.82849999999999</c:v>
                </c:pt>
                <c:pt idx="5">
                  <c:v>-143.27549999999999</c:v>
                </c:pt>
                <c:pt idx="6">
                  <c:v>-142.05860000000001</c:v>
                </c:pt>
                <c:pt idx="7">
                  <c:v>-141.0016</c:v>
                </c:pt>
                <c:pt idx="8">
                  <c:v>-139.7406</c:v>
                </c:pt>
                <c:pt idx="9">
                  <c:v>-138.5737</c:v>
                </c:pt>
                <c:pt idx="10">
                  <c:v>-137.6018</c:v>
                </c:pt>
                <c:pt idx="11">
                  <c:v>-136.5788</c:v>
                </c:pt>
                <c:pt idx="12">
                  <c:v>-135.48230000000001</c:v>
                </c:pt>
                <c:pt idx="13">
                  <c:v>-134.72800000000001</c:v>
                </c:pt>
                <c:pt idx="14">
                  <c:v>-133.86920000000001</c:v>
                </c:pt>
                <c:pt idx="15">
                  <c:v>-133.33340000000001</c:v>
                </c:pt>
                <c:pt idx="16">
                  <c:v>-132.60810000000001</c:v>
                </c:pt>
                <c:pt idx="17">
                  <c:v>-131.87129999999999</c:v>
                </c:pt>
                <c:pt idx="18">
                  <c:v>-131.09200000000001</c:v>
                </c:pt>
                <c:pt idx="19">
                  <c:v>-130.54589999999999</c:v>
                </c:pt>
                <c:pt idx="20">
                  <c:v>-129.85149999999999</c:v>
                </c:pt>
                <c:pt idx="21">
                  <c:v>-129.08170000000001</c:v>
                </c:pt>
                <c:pt idx="22">
                  <c:v>-128.5318</c:v>
                </c:pt>
                <c:pt idx="23">
                  <c:v>-127.89709999999999</c:v>
                </c:pt>
                <c:pt idx="24">
                  <c:v>-127.30119999999999</c:v>
                </c:pt>
                <c:pt idx="25">
                  <c:v>-126.4988</c:v>
                </c:pt>
                <c:pt idx="26">
                  <c:v>-125.9387</c:v>
                </c:pt>
                <c:pt idx="27">
                  <c:v>-125.4517</c:v>
                </c:pt>
                <c:pt idx="28">
                  <c:v>-124.8176</c:v>
                </c:pt>
                <c:pt idx="29">
                  <c:v>-124.1185</c:v>
                </c:pt>
                <c:pt idx="30">
                  <c:v>-123.477</c:v>
                </c:pt>
                <c:pt idx="31">
                  <c:v>-122.94029999999999</c:v>
                </c:pt>
                <c:pt idx="32">
                  <c:v>-122.32599999999999</c:v>
                </c:pt>
                <c:pt idx="33">
                  <c:v>-121.7787</c:v>
                </c:pt>
                <c:pt idx="34">
                  <c:v>-121.279</c:v>
                </c:pt>
                <c:pt idx="35">
                  <c:v>-120.7688</c:v>
                </c:pt>
                <c:pt idx="36">
                  <c:v>-120.2989</c:v>
                </c:pt>
                <c:pt idx="37">
                  <c:v>-119.7123</c:v>
                </c:pt>
                <c:pt idx="38">
                  <c:v>-119.139</c:v>
                </c:pt>
                <c:pt idx="39">
                  <c:v>-118.7677</c:v>
                </c:pt>
                <c:pt idx="40">
                  <c:v>-118.1931</c:v>
                </c:pt>
                <c:pt idx="41">
                  <c:v>-117.6952</c:v>
                </c:pt>
                <c:pt idx="42">
                  <c:v>-117.0894</c:v>
                </c:pt>
                <c:pt idx="43">
                  <c:v>-116.54510000000001</c:v>
                </c:pt>
                <c:pt idx="44">
                  <c:v>-115.9674</c:v>
                </c:pt>
                <c:pt idx="45">
                  <c:v>-115.517</c:v>
                </c:pt>
                <c:pt idx="46">
                  <c:v>-114.9795</c:v>
                </c:pt>
                <c:pt idx="47">
                  <c:v>-114.48269999999999</c:v>
                </c:pt>
                <c:pt idx="48">
                  <c:v>-113.9546</c:v>
                </c:pt>
                <c:pt idx="49">
                  <c:v>-113.3767</c:v>
                </c:pt>
                <c:pt idx="50">
                  <c:v>-112.6848</c:v>
                </c:pt>
                <c:pt idx="51">
                  <c:v>-112.2209</c:v>
                </c:pt>
                <c:pt idx="52">
                  <c:v>-111.6825</c:v>
                </c:pt>
                <c:pt idx="53">
                  <c:v>-111.1465</c:v>
                </c:pt>
                <c:pt idx="54">
                  <c:v>-110.5307</c:v>
                </c:pt>
                <c:pt idx="55">
                  <c:v>-110.0724</c:v>
                </c:pt>
                <c:pt idx="56">
                  <c:v>-109.51479999999999</c:v>
                </c:pt>
                <c:pt idx="57">
                  <c:v>-108.94450000000001</c:v>
                </c:pt>
                <c:pt idx="58">
                  <c:v>-108.23099999999999</c:v>
                </c:pt>
                <c:pt idx="59">
                  <c:v>-107.59990000000001</c:v>
                </c:pt>
                <c:pt idx="60">
                  <c:v>-106.9393</c:v>
                </c:pt>
                <c:pt idx="61">
                  <c:v>-106.2312</c:v>
                </c:pt>
                <c:pt idx="62">
                  <c:v>-105.5017</c:v>
                </c:pt>
                <c:pt idx="63">
                  <c:v>-104.83110000000001</c:v>
                </c:pt>
                <c:pt idx="64">
                  <c:v>-104.2723</c:v>
                </c:pt>
                <c:pt idx="65">
                  <c:v>-103.7221</c:v>
                </c:pt>
                <c:pt idx="66">
                  <c:v>-103.1219</c:v>
                </c:pt>
                <c:pt idx="67">
                  <c:v>-102.5103</c:v>
                </c:pt>
                <c:pt idx="68">
                  <c:v>-101.7343</c:v>
                </c:pt>
                <c:pt idx="69">
                  <c:v>-101.0475</c:v>
                </c:pt>
                <c:pt idx="70">
                  <c:v>-100.318</c:v>
                </c:pt>
                <c:pt idx="71">
                  <c:v>-99.707480000000004</c:v>
                </c:pt>
                <c:pt idx="72">
                  <c:v>-99.058210000000003</c:v>
                </c:pt>
                <c:pt idx="73">
                  <c:v>-98.366380000000007</c:v>
                </c:pt>
                <c:pt idx="74">
                  <c:v>-97.436310000000006</c:v>
                </c:pt>
                <c:pt idx="75">
                  <c:v>-96.619780000000006</c:v>
                </c:pt>
                <c:pt idx="76">
                  <c:v>-95.926169999999999</c:v>
                </c:pt>
                <c:pt idx="77">
                  <c:v>-95.104619999999997</c:v>
                </c:pt>
                <c:pt idx="78">
                  <c:v>-94.332160000000002</c:v>
                </c:pt>
                <c:pt idx="79">
                  <c:v>-93.410929999999993</c:v>
                </c:pt>
                <c:pt idx="80">
                  <c:v>-92.590260000000001</c:v>
                </c:pt>
                <c:pt idx="81">
                  <c:v>-91.707939999999994</c:v>
                </c:pt>
                <c:pt idx="82">
                  <c:v>-90.860969999999995</c:v>
                </c:pt>
                <c:pt idx="83">
                  <c:v>-89.823400000000007</c:v>
                </c:pt>
                <c:pt idx="84">
                  <c:v>-88.965280000000007</c:v>
                </c:pt>
                <c:pt idx="85">
                  <c:v>-87.962440000000001</c:v>
                </c:pt>
                <c:pt idx="86">
                  <c:v>-86.849900000000005</c:v>
                </c:pt>
                <c:pt idx="87">
                  <c:v>-85.938479999999998</c:v>
                </c:pt>
                <c:pt idx="88">
                  <c:v>-84.799059999999997</c:v>
                </c:pt>
                <c:pt idx="89">
                  <c:v>-83.561099999999996</c:v>
                </c:pt>
                <c:pt idx="90">
                  <c:v>-82.364180000000005</c:v>
                </c:pt>
                <c:pt idx="91">
                  <c:v>-80.991640000000004</c:v>
                </c:pt>
                <c:pt idx="92">
                  <c:v>-79.275450000000006</c:v>
                </c:pt>
                <c:pt idx="93">
                  <c:v>-77.681269999999998</c:v>
                </c:pt>
                <c:pt idx="94">
                  <c:v>-76.322609999999997</c:v>
                </c:pt>
                <c:pt idx="95">
                  <c:v>-74.888339999999999</c:v>
                </c:pt>
                <c:pt idx="96">
                  <c:v>-73.574200000000005</c:v>
                </c:pt>
                <c:pt idx="97">
                  <c:v>-71.841669999999993</c:v>
                </c:pt>
                <c:pt idx="98">
                  <c:v>-69.474580000000003</c:v>
                </c:pt>
              </c:numCache>
            </c:numRef>
          </c:xVal>
          <c:yVal>
            <c:numRef>
              <c:f>'UMi-7GHz'!$I$156:$I$254</c:f>
              <c:numCache>
                <c:formatCode>0.000_ </c:formatCode>
                <c:ptCount val="99"/>
                <c:pt idx="0">
                  <c:v>166.4699</c:v>
                </c:pt>
                <c:pt idx="1">
                  <c:v>153.13120000000001</c:v>
                </c:pt>
                <c:pt idx="2">
                  <c:v>150.0652</c:v>
                </c:pt>
                <c:pt idx="3">
                  <c:v>146.8212</c:v>
                </c:pt>
                <c:pt idx="4">
                  <c:v>144.82849999999999</c:v>
                </c:pt>
                <c:pt idx="5">
                  <c:v>143.27549999999999</c:v>
                </c:pt>
                <c:pt idx="6">
                  <c:v>142.05860000000001</c:v>
                </c:pt>
                <c:pt idx="7">
                  <c:v>141.0016</c:v>
                </c:pt>
                <c:pt idx="8">
                  <c:v>139.7406</c:v>
                </c:pt>
                <c:pt idx="9">
                  <c:v>138.5737</c:v>
                </c:pt>
                <c:pt idx="10">
                  <c:v>137.6018</c:v>
                </c:pt>
                <c:pt idx="11">
                  <c:v>136.5788</c:v>
                </c:pt>
                <c:pt idx="12">
                  <c:v>135.48230000000001</c:v>
                </c:pt>
                <c:pt idx="13">
                  <c:v>134.72800000000001</c:v>
                </c:pt>
                <c:pt idx="14">
                  <c:v>133.86920000000001</c:v>
                </c:pt>
                <c:pt idx="15">
                  <c:v>133.33340000000001</c:v>
                </c:pt>
                <c:pt idx="16">
                  <c:v>132.60810000000001</c:v>
                </c:pt>
                <c:pt idx="17">
                  <c:v>131.87129999999999</c:v>
                </c:pt>
                <c:pt idx="18">
                  <c:v>131.09200000000001</c:v>
                </c:pt>
                <c:pt idx="19">
                  <c:v>130.54589999999999</c:v>
                </c:pt>
                <c:pt idx="20">
                  <c:v>129.85149999999999</c:v>
                </c:pt>
                <c:pt idx="21">
                  <c:v>129.08170000000001</c:v>
                </c:pt>
                <c:pt idx="22">
                  <c:v>128.5318</c:v>
                </c:pt>
                <c:pt idx="23">
                  <c:v>127.89709999999999</c:v>
                </c:pt>
                <c:pt idx="24">
                  <c:v>127.30119999999999</c:v>
                </c:pt>
                <c:pt idx="25">
                  <c:v>126.4988</c:v>
                </c:pt>
                <c:pt idx="26">
                  <c:v>125.9387</c:v>
                </c:pt>
                <c:pt idx="27">
                  <c:v>125.4517</c:v>
                </c:pt>
                <c:pt idx="28">
                  <c:v>124.8176</c:v>
                </c:pt>
                <c:pt idx="29">
                  <c:v>124.1185</c:v>
                </c:pt>
                <c:pt idx="30">
                  <c:v>123.477</c:v>
                </c:pt>
                <c:pt idx="31">
                  <c:v>122.94029999999999</c:v>
                </c:pt>
                <c:pt idx="32">
                  <c:v>122.32599999999999</c:v>
                </c:pt>
                <c:pt idx="33">
                  <c:v>121.7787</c:v>
                </c:pt>
                <c:pt idx="34">
                  <c:v>121.279</c:v>
                </c:pt>
                <c:pt idx="35">
                  <c:v>120.7688</c:v>
                </c:pt>
                <c:pt idx="36">
                  <c:v>120.2989</c:v>
                </c:pt>
                <c:pt idx="37">
                  <c:v>119.7123</c:v>
                </c:pt>
                <c:pt idx="38">
                  <c:v>119.139</c:v>
                </c:pt>
                <c:pt idx="39">
                  <c:v>118.7677</c:v>
                </c:pt>
                <c:pt idx="40">
                  <c:v>118.1931</c:v>
                </c:pt>
                <c:pt idx="41">
                  <c:v>117.6952</c:v>
                </c:pt>
                <c:pt idx="42">
                  <c:v>117.0894</c:v>
                </c:pt>
                <c:pt idx="43">
                  <c:v>116.54510000000001</c:v>
                </c:pt>
                <c:pt idx="44">
                  <c:v>115.9674</c:v>
                </c:pt>
                <c:pt idx="45">
                  <c:v>115.517</c:v>
                </c:pt>
                <c:pt idx="46">
                  <c:v>114.9795</c:v>
                </c:pt>
                <c:pt idx="47">
                  <c:v>114.48269999999999</c:v>
                </c:pt>
                <c:pt idx="48">
                  <c:v>113.9546</c:v>
                </c:pt>
                <c:pt idx="49">
                  <c:v>113.3767</c:v>
                </c:pt>
                <c:pt idx="50">
                  <c:v>112.6848</c:v>
                </c:pt>
                <c:pt idx="51">
                  <c:v>112.2209</c:v>
                </c:pt>
                <c:pt idx="52">
                  <c:v>111.6825</c:v>
                </c:pt>
                <c:pt idx="53">
                  <c:v>111.1465</c:v>
                </c:pt>
                <c:pt idx="54">
                  <c:v>110.5307</c:v>
                </c:pt>
                <c:pt idx="55">
                  <c:v>110.0724</c:v>
                </c:pt>
                <c:pt idx="56">
                  <c:v>109.51479999999999</c:v>
                </c:pt>
                <c:pt idx="57">
                  <c:v>108.94450000000001</c:v>
                </c:pt>
                <c:pt idx="58">
                  <c:v>108.23099999999999</c:v>
                </c:pt>
                <c:pt idx="59">
                  <c:v>107.59990000000001</c:v>
                </c:pt>
                <c:pt idx="60">
                  <c:v>106.9393</c:v>
                </c:pt>
                <c:pt idx="61">
                  <c:v>106.2312</c:v>
                </c:pt>
                <c:pt idx="62">
                  <c:v>105.5017</c:v>
                </c:pt>
                <c:pt idx="63">
                  <c:v>104.83110000000001</c:v>
                </c:pt>
                <c:pt idx="64">
                  <c:v>104.2723</c:v>
                </c:pt>
                <c:pt idx="65">
                  <c:v>103.7221</c:v>
                </c:pt>
                <c:pt idx="66">
                  <c:v>103.1219</c:v>
                </c:pt>
                <c:pt idx="67">
                  <c:v>102.5103</c:v>
                </c:pt>
                <c:pt idx="68">
                  <c:v>101.7343</c:v>
                </c:pt>
                <c:pt idx="69">
                  <c:v>101.0475</c:v>
                </c:pt>
                <c:pt idx="70">
                  <c:v>100.318</c:v>
                </c:pt>
                <c:pt idx="71">
                  <c:v>99.707480000000004</c:v>
                </c:pt>
                <c:pt idx="72">
                  <c:v>99.058210000000003</c:v>
                </c:pt>
                <c:pt idx="73">
                  <c:v>98.366380000000007</c:v>
                </c:pt>
                <c:pt idx="74">
                  <c:v>97.436310000000006</c:v>
                </c:pt>
                <c:pt idx="75">
                  <c:v>96.619780000000006</c:v>
                </c:pt>
                <c:pt idx="76">
                  <c:v>95.926169999999999</c:v>
                </c:pt>
                <c:pt idx="77">
                  <c:v>95.104619999999997</c:v>
                </c:pt>
                <c:pt idx="78">
                  <c:v>94.332160000000002</c:v>
                </c:pt>
                <c:pt idx="79">
                  <c:v>93.410929999999993</c:v>
                </c:pt>
                <c:pt idx="80">
                  <c:v>92.590260000000001</c:v>
                </c:pt>
                <c:pt idx="81">
                  <c:v>91.707939999999994</c:v>
                </c:pt>
                <c:pt idx="82">
                  <c:v>90.860969999999995</c:v>
                </c:pt>
                <c:pt idx="83">
                  <c:v>89.823400000000007</c:v>
                </c:pt>
                <c:pt idx="84">
                  <c:v>88.965280000000007</c:v>
                </c:pt>
                <c:pt idx="85">
                  <c:v>87.962440000000001</c:v>
                </c:pt>
                <c:pt idx="86">
                  <c:v>86.849900000000005</c:v>
                </c:pt>
                <c:pt idx="87">
                  <c:v>85.938479999999998</c:v>
                </c:pt>
                <c:pt idx="88">
                  <c:v>84.799059999999997</c:v>
                </c:pt>
                <c:pt idx="89">
                  <c:v>83.561099999999996</c:v>
                </c:pt>
                <c:pt idx="90">
                  <c:v>82.364180000000005</c:v>
                </c:pt>
                <c:pt idx="91">
                  <c:v>80.991640000000004</c:v>
                </c:pt>
                <c:pt idx="92">
                  <c:v>79.275450000000006</c:v>
                </c:pt>
                <c:pt idx="93">
                  <c:v>77.681269999999998</c:v>
                </c:pt>
                <c:pt idx="94">
                  <c:v>76.322609999999997</c:v>
                </c:pt>
                <c:pt idx="95">
                  <c:v>74.888339999999999</c:v>
                </c:pt>
                <c:pt idx="96">
                  <c:v>73.574200000000005</c:v>
                </c:pt>
                <c:pt idx="97">
                  <c:v>71.841669999999993</c:v>
                </c:pt>
                <c:pt idx="98">
                  <c:v>69.474580000000003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B2-4565-8DA8-92419F318F05}"/>
            </c:ext>
          </c:extLst>
        </c:ser>
        <c:ser>
          <c:idx val="11"/>
          <c:order val="8"/>
          <c:tx>
            <c:strRef>
              <c:f>'UMi-7GHz'!$J$155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-166.4699</c:v>
                </c:pt>
                <c:pt idx="1">
                  <c:v>-153.13120000000001</c:v>
                </c:pt>
                <c:pt idx="2">
                  <c:v>-150.0652</c:v>
                </c:pt>
                <c:pt idx="3">
                  <c:v>-146.8212</c:v>
                </c:pt>
                <c:pt idx="4">
                  <c:v>-144.82849999999999</c:v>
                </c:pt>
                <c:pt idx="5">
                  <c:v>-143.27549999999999</c:v>
                </c:pt>
                <c:pt idx="6">
                  <c:v>-142.05860000000001</c:v>
                </c:pt>
                <c:pt idx="7">
                  <c:v>-141.0016</c:v>
                </c:pt>
                <c:pt idx="8">
                  <c:v>-139.7406</c:v>
                </c:pt>
                <c:pt idx="9">
                  <c:v>-138.5737</c:v>
                </c:pt>
                <c:pt idx="10">
                  <c:v>-137.6018</c:v>
                </c:pt>
                <c:pt idx="11">
                  <c:v>-136.5788</c:v>
                </c:pt>
                <c:pt idx="12">
                  <c:v>-135.48230000000001</c:v>
                </c:pt>
                <c:pt idx="13">
                  <c:v>-134.72800000000001</c:v>
                </c:pt>
                <c:pt idx="14">
                  <c:v>-133.86920000000001</c:v>
                </c:pt>
                <c:pt idx="15">
                  <c:v>-133.33340000000001</c:v>
                </c:pt>
                <c:pt idx="16">
                  <c:v>-132.60810000000001</c:v>
                </c:pt>
                <c:pt idx="17">
                  <c:v>-131.87129999999999</c:v>
                </c:pt>
                <c:pt idx="18">
                  <c:v>-131.09200000000001</c:v>
                </c:pt>
                <c:pt idx="19">
                  <c:v>-130.54589999999999</c:v>
                </c:pt>
                <c:pt idx="20">
                  <c:v>-129.85149999999999</c:v>
                </c:pt>
                <c:pt idx="21">
                  <c:v>-129.08170000000001</c:v>
                </c:pt>
                <c:pt idx="22">
                  <c:v>-128.5318</c:v>
                </c:pt>
                <c:pt idx="23">
                  <c:v>-127.89709999999999</c:v>
                </c:pt>
                <c:pt idx="24">
                  <c:v>-127.30119999999999</c:v>
                </c:pt>
                <c:pt idx="25">
                  <c:v>-126.4988</c:v>
                </c:pt>
                <c:pt idx="26">
                  <c:v>-125.9387</c:v>
                </c:pt>
                <c:pt idx="27">
                  <c:v>-125.4517</c:v>
                </c:pt>
                <c:pt idx="28">
                  <c:v>-124.8176</c:v>
                </c:pt>
                <c:pt idx="29">
                  <c:v>-124.1185</c:v>
                </c:pt>
                <c:pt idx="30">
                  <c:v>-123.477</c:v>
                </c:pt>
                <c:pt idx="31">
                  <c:v>-122.94029999999999</c:v>
                </c:pt>
                <c:pt idx="32">
                  <c:v>-122.32599999999999</c:v>
                </c:pt>
                <c:pt idx="33">
                  <c:v>-121.7787</c:v>
                </c:pt>
                <c:pt idx="34">
                  <c:v>-121.279</c:v>
                </c:pt>
                <c:pt idx="35">
                  <c:v>-120.7688</c:v>
                </c:pt>
                <c:pt idx="36">
                  <c:v>-120.2989</c:v>
                </c:pt>
                <c:pt idx="37">
                  <c:v>-119.7123</c:v>
                </c:pt>
                <c:pt idx="38">
                  <c:v>-119.139</c:v>
                </c:pt>
                <c:pt idx="39">
                  <c:v>-118.7677</c:v>
                </c:pt>
                <c:pt idx="40">
                  <c:v>-118.1931</c:v>
                </c:pt>
                <c:pt idx="41">
                  <c:v>-117.6952</c:v>
                </c:pt>
                <c:pt idx="42">
                  <c:v>-117.0894</c:v>
                </c:pt>
                <c:pt idx="43">
                  <c:v>-116.54510000000001</c:v>
                </c:pt>
                <c:pt idx="44">
                  <c:v>-115.9674</c:v>
                </c:pt>
                <c:pt idx="45">
                  <c:v>-115.517</c:v>
                </c:pt>
                <c:pt idx="46">
                  <c:v>-114.9795</c:v>
                </c:pt>
                <c:pt idx="47">
                  <c:v>-114.48269999999999</c:v>
                </c:pt>
                <c:pt idx="48">
                  <c:v>-113.9546</c:v>
                </c:pt>
                <c:pt idx="49">
                  <c:v>-113.3767</c:v>
                </c:pt>
                <c:pt idx="50">
                  <c:v>-112.6848</c:v>
                </c:pt>
                <c:pt idx="51">
                  <c:v>-112.2209</c:v>
                </c:pt>
                <c:pt idx="52">
                  <c:v>-111.6825</c:v>
                </c:pt>
                <c:pt idx="53">
                  <c:v>-111.1465</c:v>
                </c:pt>
                <c:pt idx="54">
                  <c:v>-110.5307</c:v>
                </c:pt>
                <c:pt idx="55">
                  <c:v>-110.0724</c:v>
                </c:pt>
                <c:pt idx="56">
                  <c:v>-109.51479999999999</c:v>
                </c:pt>
                <c:pt idx="57">
                  <c:v>-108.94450000000001</c:v>
                </c:pt>
                <c:pt idx="58">
                  <c:v>-108.23099999999999</c:v>
                </c:pt>
                <c:pt idx="59">
                  <c:v>-107.59990000000001</c:v>
                </c:pt>
                <c:pt idx="60">
                  <c:v>-106.9393</c:v>
                </c:pt>
                <c:pt idx="61">
                  <c:v>-106.2312</c:v>
                </c:pt>
                <c:pt idx="62">
                  <c:v>-105.5017</c:v>
                </c:pt>
                <c:pt idx="63">
                  <c:v>-104.83110000000001</c:v>
                </c:pt>
                <c:pt idx="64">
                  <c:v>-104.2723</c:v>
                </c:pt>
                <c:pt idx="65">
                  <c:v>-103.7221</c:v>
                </c:pt>
                <c:pt idx="66">
                  <c:v>-103.1219</c:v>
                </c:pt>
                <c:pt idx="67">
                  <c:v>-102.5103</c:v>
                </c:pt>
                <c:pt idx="68">
                  <c:v>-101.7343</c:v>
                </c:pt>
                <c:pt idx="69">
                  <c:v>-101.0475</c:v>
                </c:pt>
                <c:pt idx="70">
                  <c:v>-100.318</c:v>
                </c:pt>
                <c:pt idx="71">
                  <c:v>-99.707480000000004</c:v>
                </c:pt>
                <c:pt idx="72">
                  <c:v>-99.058210000000003</c:v>
                </c:pt>
                <c:pt idx="73">
                  <c:v>-98.366380000000007</c:v>
                </c:pt>
                <c:pt idx="74">
                  <c:v>-97.436310000000006</c:v>
                </c:pt>
                <c:pt idx="75">
                  <c:v>-96.619780000000006</c:v>
                </c:pt>
                <c:pt idx="76">
                  <c:v>-95.926169999999999</c:v>
                </c:pt>
                <c:pt idx="77">
                  <c:v>-95.104619999999997</c:v>
                </c:pt>
                <c:pt idx="78">
                  <c:v>-94.332160000000002</c:v>
                </c:pt>
                <c:pt idx="79">
                  <c:v>-93.410929999999993</c:v>
                </c:pt>
                <c:pt idx="80">
                  <c:v>-92.590260000000001</c:v>
                </c:pt>
                <c:pt idx="81">
                  <c:v>-91.707939999999994</c:v>
                </c:pt>
                <c:pt idx="82">
                  <c:v>-90.860969999999995</c:v>
                </c:pt>
                <c:pt idx="83">
                  <c:v>-89.823400000000007</c:v>
                </c:pt>
                <c:pt idx="84">
                  <c:v>-88.965280000000007</c:v>
                </c:pt>
                <c:pt idx="85">
                  <c:v>-87.962440000000001</c:v>
                </c:pt>
                <c:pt idx="86">
                  <c:v>-86.849900000000005</c:v>
                </c:pt>
                <c:pt idx="87">
                  <c:v>-85.938479999999998</c:v>
                </c:pt>
                <c:pt idx="88">
                  <c:v>-84.799059999999997</c:v>
                </c:pt>
                <c:pt idx="89">
                  <c:v>-83.561099999999996</c:v>
                </c:pt>
                <c:pt idx="90">
                  <c:v>-82.364180000000005</c:v>
                </c:pt>
                <c:pt idx="91">
                  <c:v>-80.991640000000004</c:v>
                </c:pt>
                <c:pt idx="92">
                  <c:v>-79.275450000000006</c:v>
                </c:pt>
                <c:pt idx="93">
                  <c:v>-77.681269999999998</c:v>
                </c:pt>
                <c:pt idx="94">
                  <c:v>-76.322609999999997</c:v>
                </c:pt>
                <c:pt idx="95">
                  <c:v>-74.888339999999999</c:v>
                </c:pt>
                <c:pt idx="96">
                  <c:v>-73.574200000000005</c:v>
                </c:pt>
                <c:pt idx="97">
                  <c:v>-71.841669999999993</c:v>
                </c:pt>
                <c:pt idx="98">
                  <c:v>-69.474580000000003</c:v>
                </c:pt>
              </c:numCache>
            </c:numRef>
          </c:xVal>
          <c:yVal>
            <c:numRef>
              <c:f>'UMi-7GHz'!$J$156:$J$254</c:f>
              <c:numCache>
                <c:formatCode>0.000_ </c:formatCode>
                <c:ptCount val="99"/>
                <c:pt idx="0">
                  <c:v>166.4699</c:v>
                </c:pt>
                <c:pt idx="1">
                  <c:v>153.13120000000001</c:v>
                </c:pt>
                <c:pt idx="2">
                  <c:v>150.0652</c:v>
                </c:pt>
                <c:pt idx="3">
                  <c:v>146.8212</c:v>
                </c:pt>
                <c:pt idx="4">
                  <c:v>144.82849999999999</c:v>
                </c:pt>
                <c:pt idx="5">
                  <c:v>143.27549999999999</c:v>
                </c:pt>
                <c:pt idx="6">
                  <c:v>142.05860000000001</c:v>
                </c:pt>
                <c:pt idx="7">
                  <c:v>141.0016</c:v>
                </c:pt>
                <c:pt idx="8">
                  <c:v>139.7406</c:v>
                </c:pt>
                <c:pt idx="9">
                  <c:v>138.5737</c:v>
                </c:pt>
                <c:pt idx="10">
                  <c:v>137.6018</c:v>
                </c:pt>
                <c:pt idx="11">
                  <c:v>136.5788</c:v>
                </c:pt>
                <c:pt idx="12">
                  <c:v>135.48230000000001</c:v>
                </c:pt>
                <c:pt idx="13">
                  <c:v>134.72800000000001</c:v>
                </c:pt>
                <c:pt idx="14">
                  <c:v>133.86920000000001</c:v>
                </c:pt>
                <c:pt idx="15">
                  <c:v>133.33340000000001</c:v>
                </c:pt>
                <c:pt idx="16">
                  <c:v>132.60810000000001</c:v>
                </c:pt>
                <c:pt idx="17">
                  <c:v>131.87129999999999</c:v>
                </c:pt>
                <c:pt idx="18">
                  <c:v>131.09200000000001</c:v>
                </c:pt>
                <c:pt idx="19">
                  <c:v>130.54589999999999</c:v>
                </c:pt>
                <c:pt idx="20">
                  <c:v>129.85149999999999</c:v>
                </c:pt>
                <c:pt idx="21">
                  <c:v>129.08170000000001</c:v>
                </c:pt>
                <c:pt idx="22">
                  <c:v>128.5318</c:v>
                </c:pt>
                <c:pt idx="23">
                  <c:v>127.89709999999999</c:v>
                </c:pt>
                <c:pt idx="24">
                  <c:v>127.30119999999999</c:v>
                </c:pt>
                <c:pt idx="25">
                  <c:v>126.4988</c:v>
                </c:pt>
                <c:pt idx="26">
                  <c:v>125.9387</c:v>
                </c:pt>
                <c:pt idx="27">
                  <c:v>125.4517</c:v>
                </c:pt>
                <c:pt idx="28">
                  <c:v>124.8176</c:v>
                </c:pt>
                <c:pt idx="29">
                  <c:v>124.1185</c:v>
                </c:pt>
                <c:pt idx="30">
                  <c:v>123.477</c:v>
                </c:pt>
                <c:pt idx="31">
                  <c:v>122.94029999999999</c:v>
                </c:pt>
                <c:pt idx="32">
                  <c:v>122.32599999999999</c:v>
                </c:pt>
                <c:pt idx="33">
                  <c:v>121.7787</c:v>
                </c:pt>
                <c:pt idx="34">
                  <c:v>121.279</c:v>
                </c:pt>
                <c:pt idx="35">
                  <c:v>120.7688</c:v>
                </c:pt>
                <c:pt idx="36">
                  <c:v>120.2989</c:v>
                </c:pt>
                <c:pt idx="37">
                  <c:v>119.7123</c:v>
                </c:pt>
                <c:pt idx="38">
                  <c:v>119.139</c:v>
                </c:pt>
                <c:pt idx="39">
                  <c:v>118.7677</c:v>
                </c:pt>
                <c:pt idx="40">
                  <c:v>118.1931</c:v>
                </c:pt>
                <c:pt idx="41">
                  <c:v>117.6952</c:v>
                </c:pt>
                <c:pt idx="42">
                  <c:v>117.0894</c:v>
                </c:pt>
                <c:pt idx="43">
                  <c:v>116.54510000000001</c:v>
                </c:pt>
                <c:pt idx="44">
                  <c:v>115.9674</c:v>
                </c:pt>
                <c:pt idx="45">
                  <c:v>115.517</c:v>
                </c:pt>
                <c:pt idx="46">
                  <c:v>114.9795</c:v>
                </c:pt>
                <c:pt idx="47">
                  <c:v>114.48269999999999</c:v>
                </c:pt>
                <c:pt idx="48">
                  <c:v>113.9546</c:v>
                </c:pt>
                <c:pt idx="49">
                  <c:v>113.3767</c:v>
                </c:pt>
                <c:pt idx="50">
                  <c:v>112.6848</c:v>
                </c:pt>
                <c:pt idx="51">
                  <c:v>112.2209</c:v>
                </c:pt>
                <c:pt idx="52">
                  <c:v>111.6825</c:v>
                </c:pt>
                <c:pt idx="53">
                  <c:v>111.1465</c:v>
                </c:pt>
                <c:pt idx="54">
                  <c:v>110.5307</c:v>
                </c:pt>
                <c:pt idx="55">
                  <c:v>110.0724</c:v>
                </c:pt>
                <c:pt idx="56">
                  <c:v>109.51479999999999</c:v>
                </c:pt>
                <c:pt idx="57">
                  <c:v>108.94450000000001</c:v>
                </c:pt>
                <c:pt idx="58">
                  <c:v>108.23099999999999</c:v>
                </c:pt>
                <c:pt idx="59">
                  <c:v>107.59990000000001</c:v>
                </c:pt>
                <c:pt idx="60">
                  <c:v>106.9393</c:v>
                </c:pt>
                <c:pt idx="61">
                  <c:v>106.2312</c:v>
                </c:pt>
                <c:pt idx="62">
                  <c:v>105.5017</c:v>
                </c:pt>
                <c:pt idx="63">
                  <c:v>104.83110000000001</c:v>
                </c:pt>
                <c:pt idx="64">
                  <c:v>104.2723</c:v>
                </c:pt>
                <c:pt idx="65">
                  <c:v>103.7221</c:v>
                </c:pt>
                <c:pt idx="66">
                  <c:v>103.1219</c:v>
                </c:pt>
                <c:pt idx="67">
                  <c:v>102.5103</c:v>
                </c:pt>
                <c:pt idx="68">
                  <c:v>101.7343</c:v>
                </c:pt>
                <c:pt idx="69">
                  <c:v>101.0475</c:v>
                </c:pt>
                <c:pt idx="70">
                  <c:v>100.318</c:v>
                </c:pt>
                <c:pt idx="71">
                  <c:v>99.707480000000004</c:v>
                </c:pt>
                <c:pt idx="72">
                  <c:v>99.058210000000003</c:v>
                </c:pt>
                <c:pt idx="73">
                  <c:v>98.366380000000007</c:v>
                </c:pt>
                <c:pt idx="74">
                  <c:v>97.436310000000006</c:v>
                </c:pt>
                <c:pt idx="75">
                  <c:v>96.619780000000006</c:v>
                </c:pt>
                <c:pt idx="76">
                  <c:v>95.926169999999999</c:v>
                </c:pt>
                <c:pt idx="77">
                  <c:v>95.104619999999997</c:v>
                </c:pt>
                <c:pt idx="78">
                  <c:v>94.332160000000002</c:v>
                </c:pt>
                <c:pt idx="79">
                  <c:v>93.410929999999993</c:v>
                </c:pt>
                <c:pt idx="80">
                  <c:v>92.590260000000001</c:v>
                </c:pt>
                <c:pt idx="81">
                  <c:v>91.707939999999994</c:v>
                </c:pt>
                <c:pt idx="82">
                  <c:v>90.860969999999995</c:v>
                </c:pt>
                <c:pt idx="83">
                  <c:v>89.823400000000007</c:v>
                </c:pt>
                <c:pt idx="84">
                  <c:v>88.965280000000007</c:v>
                </c:pt>
                <c:pt idx="85">
                  <c:v>87.962440000000001</c:v>
                </c:pt>
                <c:pt idx="86">
                  <c:v>86.849900000000005</c:v>
                </c:pt>
                <c:pt idx="87">
                  <c:v>85.938479999999998</c:v>
                </c:pt>
                <c:pt idx="88">
                  <c:v>84.799059999999997</c:v>
                </c:pt>
                <c:pt idx="89">
                  <c:v>83.561099999999996</c:v>
                </c:pt>
                <c:pt idx="90">
                  <c:v>82.364180000000005</c:v>
                </c:pt>
                <c:pt idx="91">
                  <c:v>80.991640000000004</c:v>
                </c:pt>
                <c:pt idx="92">
                  <c:v>79.275450000000006</c:v>
                </c:pt>
                <c:pt idx="93">
                  <c:v>77.681269999999998</c:v>
                </c:pt>
                <c:pt idx="94">
                  <c:v>76.322609999999997</c:v>
                </c:pt>
                <c:pt idx="95">
                  <c:v>74.888339999999999</c:v>
                </c:pt>
                <c:pt idx="96">
                  <c:v>73.574200000000005</c:v>
                </c:pt>
                <c:pt idx="97">
                  <c:v>71.841669999999993</c:v>
                </c:pt>
                <c:pt idx="98">
                  <c:v>69.474580000000003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B2-4565-8DA8-92419F318F05}"/>
            </c:ext>
          </c:extLst>
        </c:ser>
        <c:ser>
          <c:idx val="9"/>
          <c:order val="9"/>
          <c:tx>
            <c:strRef>
              <c:f>'UMi-7GHz'!$K$155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-166.4699</c:v>
                </c:pt>
                <c:pt idx="1">
                  <c:v>-153.13120000000001</c:v>
                </c:pt>
                <c:pt idx="2">
                  <c:v>-150.0652</c:v>
                </c:pt>
                <c:pt idx="3">
                  <c:v>-146.8212</c:v>
                </c:pt>
                <c:pt idx="4">
                  <c:v>-144.82849999999999</c:v>
                </c:pt>
                <c:pt idx="5">
                  <c:v>-143.27549999999999</c:v>
                </c:pt>
                <c:pt idx="6">
                  <c:v>-142.05860000000001</c:v>
                </c:pt>
                <c:pt idx="7">
                  <c:v>-141.0016</c:v>
                </c:pt>
                <c:pt idx="8">
                  <c:v>-139.7406</c:v>
                </c:pt>
                <c:pt idx="9">
                  <c:v>-138.5737</c:v>
                </c:pt>
                <c:pt idx="10">
                  <c:v>-137.6018</c:v>
                </c:pt>
                <c:pt idx="11">
                  <c:v>-136.5788</c:v>
                </c:pt>
                <c:pt idx="12">
                  <c:v>-135.48230000000001</c:v>
                </c:pt>
                <c:pt idx="13">
                  <c:v>-134.72800000000001</c:v>
                </c:pt>
                <c:pt idx="14">
                  <c:v>-133.86920000000001</c:v>
                </c:pt>
                <c:pt idx="15">
                  <c:v>-133.33340000000001</c:v>
                </c:pt>
                <c:pt idx="16">
                  <c:v>-132.60810000000001</c:v>
                </c:pt>
                <c:pt idx="17">
                  <c:v>-131.87129999999999</c:v>
                </c:pt>
                <c:pt idx="18">
                  <c:v>-131.09200000000001</c:v>
                </c:pt>
                <c:pt idx="19">
                  <c:v>-130.54589999999999</c:v>
                </c:pt>
                <c:pt idx="20">
                  <c:v>-129.85149999999999</c:v>
                </c:pt>
                <c:pt idx="21">
                  <c:v>-129.08170000000001</c:v>
                </c:pt>
                <c:pt idx="22">
                  <c:v>-128.5318</c:v>
                </c:pt>
                <c:pt idx="23">
                  <c:v>-127.89709999999999</c:v>
                </c:pt>
                <c:pt idx="24">
                  <c:v>-127.30119999999999</c:v>
                </c:pt>
                <c:pt idx="25">
                  <c:v>-126.4988</c:v>
                </c:pt>
                <c:pt idx="26">
                  <c:v>-125.9387</c:v>
                </c:pt>
                <c:pt idx="27">
                  <c:v>-125.4517</c:v>
                </c:pt>
                <c:pt idx="28">
                  <c:v>-124.8176</c:v>
                </c:pt>
                <c:pt idx="29">
                  <c:v>-124.1185</c:v>
                </c:pt>
                <c:pt idx="30">
                  <c:v>-123.477</c:v>
                </c:pt>
                <c:pt idx="31">
                  <c:v>-122.94029999999999</c:v>
                </c:pt>
                <c:pt idx="32">
                  <c:v>-122.32599999999999</c:v>
                </c:pt>
                <c:pt idx="33">
                  <c:v>-121.7787</c:v>
                </c:pt>
                <c:pt idx="34">
                  <c:v>-121.279</c:v>
                </c:pt>
                <c:pt idx="35">
                  <c:v>-120.7688</c:v>
                </c:pt>
                <c:pt idx="36">
                  <c:v>-120.2989</c:v>
                </c:pt>
                <c:pt idx="37">
                  <c:v>-119.7123</c:v>
                </c:pt>
                <c:pt idx="38">
                  <c:v>-119.139</c:v>
                </c:pt>
                <c:pt idx="39">
                  <c:v>-118.7677</c:v>
                </c:pt>
                <c:pt idx="40">
                  <c:v>-118.1931</c:v>
                </c:pt>
                <c:pt idx="41">
                  <c:v>-117.6952</c:v>
                </c:pt>
                <c:pt idx="42">
                  <c:v>-117.0894</c:v>
                </c:pt>
                <c:pt idx="43">
                  <c:v>-116.54510000000001</c:v>
                </c:pt>
                <c:pt idx="44">
                  <c:v>-115.9674</c:v>
                </c:pt>
                <c:pt idx="45">
                  <c:v>-115.517</c:v>
                </c:pt>
                <c:pt idx="46">
                  <c:v>-114.9795</c:v>
                </c:pt>
                <c:pt idx="47">
                  <c:v>-114.48269999999999</c:v>
                </c:pt>
                <c:pt idx="48">
                  <c:v>-113.9546</c:v>
                </c:pt>
                <c:pt idx="49">
                  <c:v>-113.3767</c:v>
                </c:pt>
                <c:pt idx="50">
                  <c:v>-112.6848</c:v>
                </c:pt>
                <c:pt idx="51">
                  <c:v>-112.2209</c:v>
                </c:pt>
                <c:pt idx="52">
                  <c:v>-111.6825</c:v>
                </c:pt>
                <c:pt idx="53">
                  <c:v>-111.1465</c:v>
                </c:pt>
                <c:pt idx="54">
                  <c:v>-110.5307</c:v>
                </c:pt>
                <c:pt idx="55">
                  <c:v>-110.0724</c:v>
                </c:pt>
                <c:pt idx="56">
                  <c:v>-109.51479999999999</c:v>
                </c:pt>
                <c:pt idx="57">
                  <c:v>-108.94450000000001</c:v>
                </c:pt>
                <c:pt idx="58">
                  <c:v>-108.23099999999999</c:v>
                </c:pt>
                <c:pt idx="59">
                  <c:v>-107.59990000000001</c:v>
                </c:pt>
                <c:pt idx="60">
                  <c:v>-106.9393</c:v>
                </c:pt>
                <c:pt idx="61">
                  <c:v>-106.2312</c:v>
                </c:pt>
                <c:pt idx="62">
                  <c:v>-105.5017</c:v>
                </c:pt>
                <c:pt idx="63">
                  <c:v>-104.83110000000001</c:v>
                </c:pt>
                <c:pt idx="64">
                  <c:v>-104.2723</c:v>
                </c:pt>
                <c:pt idx="65">
                  <c:v>-103.7221</c:v>
                </c:pt>
                <c:pt idx="66">
                  <c:v>-103.1219</c:v>
                </c:pt>
                <c:pt idx="67">
                  <c:v>-102.5103</c:v>
                </c:pt>
                <c:pt idx="68">
                  <c:v>-101.7343</c:v>
                </c:pt>
                <c:pt idx="69">
                  <c:v>-101.0475</c:v>
                </c:pt>
                <c:pt idx="70">
                  <c:v>-100.318</c:v>
                </c:pt>
                <c:pt idx="71">
                  <c:v>-99.707480000000004</c:v>
                </c:pt>
                <c:pt idx="72">
                  <c:v>-99.058210000000003</c:v>
                </c:pt>
                <c:pt idx="73">
                  <c:v>-98.366380000000007</c:v>
                </c:pt>
                <c:pt idx="74">
                  <c:v>-97.436310000000006</c:v>
                </c:pt>
                <c:pt idx="75">
                  <c:v>-96.619780000000006</c:v>
                </c:pt>
                <c:pt idx="76">
                  <c:v>-95.926169999999999</c:v>
                </c:pt>
                <c:pt idx="77">
                  <c:v>-95.104619999999997</c:v>
                </c:pt>
                <c:pt idx="78">
                  <c:v>-94.332160000000002</c:v>
                </c:pt>
                <c:pt idx="79">
                  <c:v>-93.410929999999993</c:v>
                </c:pt>
                <c:pt idx="80">
                  <c:v>-92.590260000000001</c:v>
                </c:pt>
                <c:pt idx="81">
                  <c:v>-91.707939999999994</c:v>
                </c:pt>
                <c:pt idx="82">
                  <c:v>-90.860969999999995</c:v>
                </c:pt>
                <c:pt idx="83">
                  <c:v>-89.823400000000007</c:v>
                </c:pt>
                <c:pt idx="84">
                  <c:v>-88.965280000000007</c:v>
                </c:pt>
                <c:pt idx="85">
                  <c:v>-87.962440000000001</c:v>
                </c:pt>
                <c:pt idx="86">
                  <c:v>-86.849900000000005</c:v>
                </c:pt>
                <c:pt idx="87">
                  <c:v>-85.938479999999998</c:v>
                </c:pt>
                <c:pt idx="88">
                  <c:v>-84.799059999999997</c:v>
                </c:pt>
                <c:pt idx="89">
                  <c:v>-83.561099999999996</c:v>
                </c:pt>
                <c:pt idx="90">
                  <c:v>-82.364180000000005</c:v>
                </c:pt>
                <c:pt idx="91">
                  <c:v>-80.991640000000004</c:v>
                </c:pt>
                <c:pt idx="92">
                  <c:v>-79.275450000000006</c:v>
                </c:pt>
                <c:pt idx="93">
                  <c:v>-77.681269999999998</c:v>
                </c:pt>
                <c:pt idx="94">
                  <c:v>-76.322609999999997</c:v>
                </c:pt>
                <c:pt idx="95">
                  <c:v>-74.888339999999999</c:v>
                </c:pt>
                <c:pt idx="96">
                  <c:v>-73.574200000000005</c:v>
                </c:pt>
                <c:pt idx="97">
                  <c:v>-71.841669999999993</c:v>
                </c:pt>
                <c:pt idx="98">
                  <c:v>-69.474580000000003</c:v>
                </c:pt>
              </c:numCache>
            </c:numRef>
          </c:xVal>
          <c:yVal>
            <c:numRef>
              <c:f>'UMi-7GHz'!$K$156:$K$254</c:f>
              <c:numCache>
                <c:formatCode>0.000_ </c:formatCode>
                <c:ptCount val="99"/>
                <c:pt idx="0">
                  <c:v>166.4699</c:v>
                </c:pt>
                <c:pt idx="1">
                  <c:v>153.13120000000001</c:v>
                </c:pt>
                <c:pt idx="2">
                  <c:v>150.0652</c:v>
                </c:pt>
                <c:pt idx="3">
                  <c:v>146.8212</c:v>
                </c:pt>
                <c:pt idx="4">
                  <c:v>144.82849999999999</c:v>
                </c:pt>
                <c:pt idx="5">
                  <c:v>143.27549999999999</c:v>
                </c:pt>
                <c:pt idx="6">
                  <c:v>142.05860000000001</c:v>
                </c:pt>
                <c:pt idx="7">
                  <c:v>141.0016</c:v>
                </c:pt>
                <c:pt idx="8">
                  <c:v>139.7406</c:v>
                </c:pt>
                <c:pt idx="9">
                  <c:v>138.5737</c:v>
                </c:pt>
                <c:pt idx="10">
                  <c:v>137.6018</c:v>
                </c:pt>
                <c:pt idx="11">
                  <c:v>136.5788</c:v>
                </c:pt>
                <c:pt idx="12">
                  <c:v>135.48230000000001</c:v>
                </c:pt>
                <c:pt idx="13">
                  <c:v>134.72800000000001</c:v>
                </c:pt>
                <c:pt idx="14">
                  <c:v>133.86920000000001</c:v>
                </c:pt>
                <c:pt idx="15">
                  <c:v>133.33340000000001</c:v>
                </c:pt>
                <c:pt idx="16">
                  <c:v>132.60810000000001</c:v>
                </c:pt>
                <c:pt idx="17">
                  <c:v>131.87129999999999</c:v>
                </c:pt>
                <c:pt idx="18">
                  <c:v>131.09200000000001</c:v>
                </c:pt>
                <c:pt idx="19">
                  <c:v>130.54589999999999</c:v>
                </c:pt>
                <c:pt idx="20">
                  <c:v>129.85149999999999</c:v>
                </c:pt>
                <c:pt idx="21">
                  <c:v>129.08170000000001</c:v>
                </c:pt>
                <c:pt idx="22">
                  <c:v>128.5318</c:v>
                </c:pt>
                <c:pt idx="23">
                  <c:v>127.89709999999999</c:v>
                </c:pt>
                <c:pt idx="24">
                  <c:v>127.30119999999999</c:v>
                </c:pt>
                <c:pt idx="25">
                  <c:v>126.4988</c:v>
                </c:pt>
                <c:pt idx="26">
                  <c:v>125.9387</c:v>
                </c:pt>
                <c:pt idx="27">
                  <c:v>125.4517</c:v>
                </c:pt>
                <c:pt idx="28">
                  <c:v>124.8176</c:v>
                </c:pt>
                <c:pt idx="29">
                  <c:v>124.1185</c:v>
                </c:pt>
                <c:pt idx="30">
                  <c:v>123.477</c:v>
                </c:pt>
                <c:pt idx="31">
                  <c:v>122.94029999999999</c:v>
                </c:pt>
                <c:pt idx="32">
                  <c:v>122.32599999999999</c:v>
                </c:pt>
                <c:pt idx="33">
                  <c:v>121.7787</c:v>
                </c:pt>
                <c:pt idx="34">
                  <c:v>121.279</c:v>
                </c:pt>
                <c:pt idx="35">
                  <c:v>120.7688</c:v>
                </c:pt>
                <c:pt idx="36">
                  <c:v>120.2989</c:v>
                </c:pt>
                <c:pt idx="37">
                  <c:v>119.7123</c:v>
                </c:pt>
                <c:pt idx="38">
                  <c:v>119.139</c:v>
                </c:pt>
                <c:pt idx="39">
                  <c:v>118.7677</c:v>
                </c:pt>
                <c:pt idx="40">
                  <c:v>118.1931</c:v>
                </c:pt>
                <c:pt idx="41">
                  <c:v>117.6952</c:v>
                </c:pt>
                <c:pt idx="42">
                  <c:v>117.0894</c:v>
                </c:pt>
                <c:pt idx="43">
                  <c:v>116.54510000000001</c:v>
                </c:pt>
                <c:pt idx="44">
                  <c:v>115.9674</c:v>
                </c:pt>
                <c:pt idx="45">
                  <c:v>115.517</c:v>
                </c:pt>
                <c:pt idx="46">
                  <c:v>114.9795</c:v>
                </c:pt>
                <c:pt idx="47">
                  <c:v>114.48269999999999</c:v>
                </c:pt>
                <c:pt idx="48">
                  <c:v>113.9546</c:v>
                </c:pt>
                <c:pt idx="49">
                  <c:v>113.3767</c:v>
                </c:pt>
                <c:pt idx="50">
                  <c:v>112.6848</c:v>
                </c:pt>
                <c:pt idx="51">
                  <c:v>112.2209</c:v>
                </c:pt>
                <c:pt idx="52">
                  <c:v>111.6825</c:v>
                </c:pt>
                <c:pt idx="53">
                  <c:v>111.1465</c:v>
                </c:pt>
                <c:pt idx="54">
                  <c:v>110.5307</c:v>
                </c:pt>
                <c:pt idx="55">
                  <c:v>110.0724</c:v>
                </c:pt>
                <c:pt idx="56">
                  <c:v>109.51479999999999</c:v>
                </c:pt>
                <c:pt idx="57">
                  <c:v>108.94450000000001</c:v>
                </c:pt>
                <c:pt idx="58">
                  <c:v>108.23099999999999</c:v>
                </c:pt>
                <c:pt idx="59">
                  <c:v>107.59990000000001</c:v>
                </c:pt>
                <c:pt idx="60">
                  <c:v>106.9393</c:v>
                </c:pt>
                <c:pt idx="61">
                  <c:v>106.2312</c:v>
                </c:pt>
                <c:pt idx="62">
                  <c:v>105.5017</c:v>
                </c:pt>
                <c:pt idx="63">
                  <c:v>104.83110000000001</c:v>
                </c:pt>
                <c:pt idx="64">
                  <c:v>104.2723</c:v>
                </c:pt>
                <c:pt idx="65">
                  <c:v>103.7221</c:v>
                </c:pt>
                <c:pt idx="66">
                  <c:v>103.1219</c:v>
                </c:pt>
                <c:pt idx="67">
                  <c:v>102.5103</c:v>
                </c:pt>
                <c:pt idx="68">
                  <c:v>101.7343</c:v>
                </c:pt>
                <c:pt idx="69">
                  <c:v>101.0475</c:v>
                </c:pt>
                <c:pt idx="70">
                  <c:v>100.318</c:v>
                </c:pt>
                <c:pt idx="71">
                  <c:v>99.707480000000004</c:v>
                </c:pt>
                <c:pt idx="72">
                  <c:v>99.058210000000003</c:v>
                </c:pt>
                <c:pt idx="73">
                  <c:v>98.366380000000007</c:v>
                </c:pt>
                <c:pt idx="74">
                  <c:v>97.436310000000006</c:v>
                </c:pt>
                <c:pt idx="75">
                  <c:v>96.619780000000006</c:v>
                </c:pt>
                <c:pt idx="76">
                  <c:v>95.926169999999999</c:v>
                </c:pt>
                <c:pt idx="77">
                  <c:v>95.104619999999997</c:v>
                </c:pt>
                <c:pt idx="78">
                  <c:v>94.332160000000002</c:v>
                </c:pt>
                <c:pt idx="79">
                  <c:v>93.410929999999993</c:v>
                </c:pt>
                <c:pt idx="80">
                  <c:v>92.590260000000001</c:v>
                </c:pt>
                <c:pt idx="81">
                  <c:v>91.707939999999994</c:v>
                </c:pt>
                <c:pt idx="82">
                  <c:v>90.860969999999995</c:v>
                </c:pt>
                <c:pt idx="83">
                  <c:v>89.823400000000007</c:v>
                </c:pt>
                <c:pt idx="84">
                  <c:v>88.965280000000007</c:v>
                </c:pt>
                <c:pt idx="85">
                  <c:v>87.962440000000001</c:v>
                </c:pt>
                <c:pt idx="86">
                  <c:v>86.849900000000005</c:v>
                </c:pt>
                <c:pt idx="87">
                  <c:v>85.938479999999998</c:v>
                </c:pt>
                <c:pt idx="88">
                  <c:v>84.799059999999997</c:v>
                </c:pt>
                <c:pt idx="89">
                  <c:v>83.561099999999996</c:v>
                </c:pt>
                <c:pt idx="90">
                  <c:v>82.364180000000005</c:v>
                </c:pt>
                <c:pt idx="91">
                  <c:v>80.991640000000004</c:v>
                </c:pt>
                <c:pt idx="92">
                  <c:v>79.275450000000006</c:v>
                </c:pt>
                <c:pt idx="93">
                  <c:v>77.681269999999998</c:v>
                </c:pt>
                <c:pt idx="94">
                  <c:v>76.322609999999997</c:v>
                </c:pt>
                <c:pt idx="95">
                  <c:v>74.888339999999999</c:v>
                </c:pt>
                <c:pt idx="96">
                  <c:v>73.574200000000005</c:v>
                </c:pt>
                <c:pt idx="97">
                  <c:v>71.841669999999993</c:v>
                </c:pt>
                <c:pt idx="98">
                  <c:v>69.474580000000003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B2-4565-8DA8-92419F318F05}"/>
            </c:ext>
          </c:extLst>
        </c:ser>
        <c:ser>
          <c:idx val="8"/>
          <c:order val="10"/>
          <c:tx>
            <c:strRef>
              <c:f>'UMi-7GHz'!$L$155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-166.4699</c:v>
                </c:pt>
                <c:pt idx="1">
                  <c:v>-153.13120000000001</c:v>
                </c:pt>
                <c:pt idx="2">
                  <c:v>-150.0652</c:v>
                </c:pt>
                <c:pt idx="3">
                  <c:v>-146.8212</c:v>
                </c:pt>
                <c:pt idx="4">
                  <c:v>-144.82849999999999</c:v>
                </c:pt>
                <c:pt idx="5">
                  <c:v>-143.27549999999999</c:v>
                </c:pt>
                <c:pt idx="6">
                  <c:v>-142.05860000000001</c:v>
                </c:pt>
                <c:pt idx="7">
                  <c:v>-141.0016</c:v>
                </c:pt>
                <c:pt idx="8">
                  <c:v>-139.7406</c:v>
                </c:pt>
                <c:pt idx="9">
                  <c:v>-138.5737</c:v>
                </c:pt>
                <c:pt idx="10">
                  <c:v>-137.6018</c:v>
                </c:pt>
                <c:pt idx="11">
                  <c:v>-136.5788</c:v>
                </c:pt>
                <c:pt idx="12">
                  <c:v>-135.48230000000001</c:v>
                </c:pt>
                <c:pt idx="13">
                  <c:v>-134.72800000000001</c:v>
                </c:pt>
                <c:pt idx="14">
                  <c:v>-133.86920000000001</c:v>
                </c:pt>
                <c:pt idx="15">
                  <c:v>-133.33340000000001</c:v>
                </c:pt>
                <c:pt idx="16">
                  <c:v>-132.60810000000001</c:v>
                </c:pt>
                <c:pt idx="17">
                  <c:v>-131.87129999999999</c:v>
                </c:pt>
                <c:pt idx="18">
                  <c:v>-131.09200000000001</c:v>
                </c:pt>
                <c:pt idx="19">
                  <c:v>-130.54589999999999</c:v>
                </c:pt>
                <c:pt idx="20">
                  <c:v>-129.85149999999999</c:v>
                </c:pt>
                <c:pt idx="21">
                  <c:v>-129.08170000000001</c:v>
                </c:pt>
                <c:pt idx="22">
                  <c:v>-128.5318</c:v>
                </c:pt>
                <c:pt idx="23">
                  <c:v>-127.89709999999999</c:v>
                </c:pt>
                <c:pt idx="24">
                  <c:v>-127.30119999999999</c:v>
                </c:pt>
                <c:pt idx="25">
                  <c:v>-126.4988</c:v>
                </c:pt>
                <c:pt idx="26">
                  <c:v>-125.9387</c:v>
                </c:pt>
                <c:pt idx="27">
                  <c:v>-125.4517</c:v>
                </c:pt>
                <c:pt idx="28">
                  <c:v>-124.8176</c:v>
                </c:pt>
                <c:pt idx="29">
                  <c:v>-124.1185</c:v>
                </c:pt>
                <c:pt idx="30">
                  <c:v>-123.477</c:v>
                </c:pt>
                <c:pt idx="31">
                  <c:v>-122.94029999999999</c:v>
                </c:pt>
                <c:pt idx="32">
                  <c:v>-122.32599999999999</c:v>
                </c:pt>
                <c:pt idx="33">
                  <c:v>-121.7787</c:v>
                </c:pt>
                <c:pt idx="34">
                  <c:v>-121.279</c:v>
                </c:pt>
                <c:pt idx="35">
                  <c:v>-120.7688</c:v>
                </c:pt>
                <c:pt idx="36">
                  <c:v>-120.2989</c:v>
                </c:pt>
                <c:pt idx="37">
                  <c:v>-119.7123</c:v>
                </c:pt>
                <c:pt idx="38">
                  <c:v>-119.139</c:v>
                </c:pt>
                <c:pt idx="39">
                  <c:v>-118.7677</c:v>
                </c:pt>
                <c:pt idx="40">
                  <c:v>-118.1931</c:v>
                </c:pt>
                <c:pt idx="41">
                  <c:v>-117.6952</c:v>
                </c:pt>
                <c:pt idx="42">
                  <c:v>-117.0894</c:v>
                </c:pt>
                <c:pt idx="43">
                  <c:v>-116.54510000000001</c:v>
                </c:pt>
                <c:pt idx="44">
                  <c:v>-115.9674</c:v>
                </c:pt>
                <c:pt idx="45">
                  <c:v>-115.517</c:v>
                </c:pt>
                <c:pt idx="46">
                  <c:v>-114.9795</c:v>
                </c:pt>
                <c:pt idx="47">
                  <c:v>-114.48269999999999</c:v>
                </c:pt>
                <c:pt idx="48">
                  <c:v>-113.9546</c:v>
                </c:pt>
                <c:pt idx="49">
                  <c:v>-113.3767</c:v>
                </c:pt>
                <c:pt idx="50">
                  <c:v>-112.6848</c:v>
                </c:pt>
                <c:pt idx="51">
                  <c:v>-112.2209</c:v>
                </c:pt>
                <c:pt idx="52">
                  <c:v>-111.6825</c:v>
                </c:pt>
                <c:pt idx="53">
                  <c:v>-111.1465</c:v>
                </c:pt>
                <c:pt idx="54">
                  <c:v>-110.5307</c:v>
                </c:pt>
                <c:pt idx="55">
                  <c:v>-110.0724</c:v>
                </c:pt>
                <c:pt idx="56">
                  <c:v>-109.51479999999999</c:v>
                </c:pt>
                <c:pt idx="57">
                  <c:v>-108.94450000000001</c:v>
                </c:pt>
                <c:pt idx="58">
                  <c:v>-108.23099999999999</c:v>
                </c:pt>
                <c:pt idx="59">
                  <c:v>-107.59990000000001</c:v>
                </c:pt>
                <c:pt idx="60">
                  <c:v>-106.9393</c:v>
                </c:pt>
                <c:pt idx="61">
                  <c:v>-106.2312</c:v>
                </c:pt>
                <c:pt idx="62">
                  <c:v>-105.5017</c:v>
                </c:pt>
                <c:pt idx="63">
                  <c:v>-104.83110000000001</c:v>
                </c:pt>
                <c:pt idx="64">
                  <c:v>-104.2723</c:v>
                </c:pt>
                <c:pt idx="65">
                  <c:v>-103.7221</c:v>
                </c:pt>
                <c:pt idx="66">
                  <c:v>-103.1219</c:v>
                </c:pt>
                <c:pt idx="67">
                  <c:v>-102.5103</c:v>
                </c:pt>
                <c:pt idx="68">
                  <c:v>-101.7343</c:v>
                </c:pt>
                <c:pt idx="69">
                  <c:v>-101.0475</c:v>
                </c:pt>
                <c:pt idx="70">
                  <c:v>-100.318</c:v>
                </c:pt>
                <c:pt idx="71">
                  <c:v>-99.707480000000004</c:v>
                </c:pt>
                <c:pt idx="72">
                  <c:v>-99.058210000000003</c:v>
                </c:pt>
                <c:pt idx="73">
                  <c:v>-98.366380000000007</c:v>
                </c:pt>
                <c:pt idx="74">
                  <c:v>-97.436310000000006</c:v>
                </c:pt>
                <c:pt idx="75">
                  <c:v>-96.619780000000006</c:v>
                </c:pt>
                <c:pt idx="76">
                  <c:v>-95.926169999999999</c:v>
                </c:pt>
                <c:pt idx="77">
                  <c:v>-95.104619999999997</c:v>
                </c:pt>
                <c:pt idx="78">
                  <c:v>-94.332160000000002</c:v>
                </c:pt>
                <c:pt idx="79">
                  <c:v>-93.410929999999993</c:v>
                </c:pt>
                <c:pt idx="80">
                  <c:v>-92.590260000000001</c:v>
                </c:pt>
                <c:pt idx="81">
                  <c:v>-91.707939999999994</c:v>
                </c:pt>
                <c:pt idx="82">
                  <c:v>-90.860969999999995</c:v>
                </c:pt>
                <c:pt idx="83">
                  <c:v>-89.823400000000007</c:v>
                </c:pt>
                <c:pt idx="84">
                  <c:v>-88.965280000000007</c:v>
                </c:pt>
                <c:pt idx="85">
                  <c:v>-87.962440000000001</c:v>
                </c:pt>
                <c:pt idx="86">
                  <c:v>-86.849900000000005</c:v>
                </c:pt>
                <c:pt idx="87">
                  <c:v>-85.938479999999998</c:v>
                </c:pt>
                <c:pt idx="88">
                  <c:v>-84.799059999999997</c:v>
                </c:pt>
                <c:pt idx="89">
                  <c:v>-83.561099999999996</c:v>
                </c:pt>
                <c:pt idx="90">
                  <c:v>-82.364180000000005</c:v>
                </c:pt>
                <c:pt idx="91">
                  <c:v>-80.991640000000004</c:v>
                </c:pt>
                <c:pt idx="92">
                  <c:v>-79.275450000000006</c:v>
                </c:pt>
                <c:pt idx="93">
                  <c:v>-77.681269999999998</c:v>
                </c:pt>
                <c:pt idx="94">
                  <c:v>-76.322609999999997</c:v>
                </c:pt>
                <c:pt idx="95">
                  <c:v>-74.888339999999999</c:v>
                </c:pt>
                <c:pt idx="96">
                  <c:v>-73.574200000000005</c:v>
                </c:pt>
                <c:pt idx="97">
                  <c:v>-71.841669999999993</c:v>
                </c:pt>
                <c:pt idx="98">
                  <c:v>-69.474580000000003</c:v>
                </c:pt>
              </c:numCache>
            </c:numRef>
          </c:xVal>
          <c:yVal>
            <c:numRef>
              <c:f>'UMi-7GHz'!$L$156:$L$254</c:f>
              <c:numCache>
                <c:formatCode>0.000_ </c:formatCode>
                <c:ptCount val="99"/>
                <c:pt idx="0">
                  <c:v>166.4699</c:v>
                </c:pt>
                <c:pt idx="1">
                  <c:v>153.13120000000001</c:v>
                </c:pt>
                <c:pt idx="2">
                  <c:v>150.0652</c:v>
                </c:pt>
                <c:pt idx="3">
                  <c:v>146.8212</c:v>
                </c:pt>
                <c:pt idx="4">
                  <c:v>144.82849999999999</c:v>
                </c:pt>
                <c:pt idx="5">
                  <c:v>143.27549999999999</c:v>
                </c:pt>
                <c:pt idx="6">
                  <c:v>142.05860000000001</c:v>
                </c:pt>
                <c:pt idx="7">
                  <c:v>141.0016</c:v>
                </c:pt>
                <c:pt idx="8">
                  <c:v>139.7406</c:v>
                </c:pt>
                <c:pt idx="9">
                  <c:v>138.5737</c:v>
                </c:pt>
                <c:pt idx="10">
                  <c:v>137.6018</c:v>
                </c:pt>
                <c:pt idx="11">
                  <c:v>136.5788</c:v>
                </c:pt>
                <c:pt idx="12">
                  <c:v>135.48230000000001</c:v>
                </c:pt>
                <c:pt idx="13">
                  <c:v>134.72800000000001</c:v>
                </c:pt>
                <c:pt idx="14">
                  <c:v>133.86920000000001</c:v>
                </c:pt>
                <c:pt idx="15">
                  <c:v>133.33340000000001</c:v>
                </c:pt>
                <c:pt idx="16">
                  <c:v>132.60810000000001</c:v>
                </c:pt>
                <c:pt idx="17">
                  <c:v>131.87129999999999</c:v>
                </c:pt>
                <c:pt idx="18">
                  <c:v>131.09200000000001</c:v>
                </c:pt>
                <c:pt idx="19">
                  <c:v>130.54589999999999</c:v>
                </c:pt>
                <c:pt idx="20">
                  <c:v>129.85149999999999</c:v>
                </c:pt>
                <c:pt idx="21">
                  <c:v>129.08170000000001</c:v>
                </c:pt>
                <c:pt idx="22">
                  <c:v>128.5318</c:v>
                </c:pt>
                <c:pt idx="23">
                  <c:v>127.89709999999999</c:v>
                </c:pt>
                <c:pt idx="24">
                  <c:v>127.30119999999999</c:v>
                </c:pt>
                <c:pt idx="25">
                  <c:v>126.4988</c:v>
                </c:pt>
                <c:pt idx="26">
                  <c:v>125.9387</c:v>
                </c:pt>
                <c:pt idx="27">
                  <c:v>125.4517</c:v>
                </c:pt>
                <c:pt idx="28">
                  <c:v>124.8176</c:v>
                </c:pt>
                <c:pt idx="29">
                  <c:v>124.1185</c:v>
                </c:pt>
                <c:pt idx="30">
                  <c:v>123.477</c:v>
                </c:pt>
                <c:pt idx="31">
                  <c:v>122.94029999999999</c:v>
                </c:pt>
                <c:pt idx="32">
                  <c:v>122.32599999999999</c:v>
                </c:pt>
                <c:pt idx="33">
                  <c:v>121.7787</c:v>
                </c:pt>
                <c:pt idx="34">
                  <c:v>121.279</c:v>
                </c:pt>
                <c:pt idx="35">
                  <c:v>120.7688</c:v>
                </c:pt>
                <c:pt idx="36">
                  <c:v>120.2989</c:v>
                </c:pt>
                <c:pt idx="37">
                  <c:v>119.7123</c:v>
                </c:pt>
                <c:pt idx="38">
                  <c:v>119.139</c:v>
                </c:pt>
                <c:pt idx="39">
                  <c:v>118.7677</c:v>
                </c:pt>
                <c:pt idx="40">
                  <c:v>118.1931</c:v>
                </c:pt>
                <c:pt idx="41">
                  <c:v>117.6952</c:v>
                </c:pt>
                <c:pt idx="42">
                  <c:v>117.0894</c:v>
                </c:pt>
                <c:pt idx="43">
                  <c:v>116.54510000000001</c:v>
                </c:pt>
                <c:pt idx="44">
                  <c:v>115.9674</c:v>
                </c:pt>
                <c:pt idx="45">
                  <c:v>115.517</c:v>
                </c:pt>
                <c:pt idx="46">
                  <c:v>114.9795</c:v>
                </c:pt>
                <c:pt idx="47">
                  <c:v>114.48269999999999</c:v>
                </c:pt>
                <c:pt idx="48">
                  <c:v>113.9546</c:v>
                </c:pt>
                <c:pt idx="49">
                  <c:v>113.3767</c:v>
                </c:pt>
                <c:pt idx="50">
                  <c:v>112.6848</c:v>
                </c:pt>
                <c:pt idx="51">
                  <c:v>112.2209</c:v>
                </c:pt>
                <c:pt idx="52">
                  <c:v>111.6825</c:v>
                </c:pt>
                <c:pt idx="53">
                  <c:v>111.1465</c:v>
                </c:pt>
                <c:pt idx="54">
                  <c:v>110.5307</c:v>
                </c:pt>
                <c:pt idx="55">
                  <c:v>110.0724</c:v>
                </c:pt>
                <c:pt idx="56">
                  <c:v>109.51479999999999</c:v>
                </c:pt>
                <c:pt idx="57">
                  <c:v>108.94450000000001</c:v>
                </c:pt>
                <c:pt idx="58">
                  <c:v>108.23099999999999</c:v>
                </c:pt>
                <c:pt idx="59">
                  <c:v>107.59990000000001</c:v>
                </c:pt>
                <c:pt idx="60">
                  <c:v>106.9393</c:v>
                </c:pt>
                <c:pt idx="61">
                  <c:v>106.2312</c:v>
                </c:pt>
                <c:pt idx="62">
                  <c:v>105.5017</c:v>
                </c:pt>
                <c:pt idx="63">
                  <c:v>104.83110000000001</c:v>
                </c:pt>
                <c:pt idx="64">
                  <c:v>104.2723</c:v>
                </c:pt>
                <c:pt idx="65">
                  <c:v>103.7221</c:v>
                </c:pt>
                <c:pt idx="66">
                  <c:v>103.1219</c:v>
                </c:pt>
                <c:pt idx="67">
                  <c:v>102.5103</c:v>
                </c:pt>
                <c:pt idx="68">
                  <c:v>101.7343</c:v>
                </c:pt>
                <c:pt idx="69">
                  <c:v>101.0475</c:v>
                </c:pt>
                <c:pt idx="70">
                  <c:v>100.318</c:v>
                </c:pt>
                <c:pt idx="71">
                  <c:v>99.707480000000004</c:v>
                </c:pt>
                <c:pt idx="72">
                  <c:v>99.058210000000003</c:v>
                </c:pt>
                <c:pt idx="73">
                  <c:v>98.366380000000007</c:v>
                </c:pt>
                <c:pt idx="74">
                  <c:v>97.436310000000006</c:v>
                </c:pt>
                <c:pt idx="75">
                  <c:v>96.619780000000006</c:v>
                </c:pt>
                <c:pt idx="76">
                  <c:v>95.926169999999999</c:v>
                </c:pt>
                <c:pt idx="77">
                  <c:v>95.104619999999997</c:v>
                </c:pt>
                <c:pt idx="78">
                  <c:v>94.332160000000002</c:v>
                </c:pt>
                <c:pt idx="79">
                  <c:v>93.410929999999993</c:v>
                </c:pt>
                <c:pt idx="80">
                  <c:v>92.590260000000001</c:v>
                </c:pt>
                <c:pt idx="81">
                  <c:v>91.707939999999994</c:v>
                </c:pt>
                <c:pt idx="82">
                  <c:v>90.860969999999995</c:v>
                </c:pt>
                <c:pt idx="83">
                  <c:v>89.823400000000007</c:v>
                </c:pt>
                <c:pt idx="84">
                  <c:v>88.965280000000007</c:v>
                </c:pt>
                <c:pt idx="85">
                  <c:v>87.962440000000001</c:v>
                </c:pt>
                <c:pt idx="86">
                  <c:v>86.849900000000005</c:v>
                </c:pt>
                <c:pt idx="87">
                  <c:v>85.938479999999998</c:v>
                </c:pt>
                <c:pt idx="88">
                  <c:v>84.799059999999997</c:v>
                </c:pt>
                <c:pt idx="89">
                  <c:v>83.561099999999996</c:v>
                </c:pt>
                <c:pt idx="90">
                  <c:v>82.364180000000005</c:v>
                </c:pt>
                <c:pt idx="91">
                  <c:v>80.991640000000004</c:v>
                </c:pt>
                <c:pt idx="92">
                  <c:v>79.275450000000006</c:v>
                </c:pt>
                <c:pt idx="93">
                  <c:v>77.681269999999998</c:v>
                </c:pt>
                <c:pt idx="94">
                  <c:v>76.322609999999997</c:v>
                </c:pt>
                <c:pt idx="95">
                  <c:v>74.888339999999999</c:v>
                </c:pt>
                <c:pt idx="96">
                  <c:v>73.574200000000005</c:v>
                </c:pt>
                <c:pt idx="97">
                  <c:v>71.841669999999993</c:v>
                </c:pt>
                <c:pt idx="98">
                  <c:v>69.474580000000003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B2-4565-8DA8-92419F318F05}"/>
            </c:ext>
          </c:extLst>
        </c:ser>
        <c:ser>
          <c:idx val="12"/>
          <c:order val="11"/>
          <c:tx>
            <c:strRef>
              <c:f>'UMi-7GHz'!$M$155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-166.4699</c:v>
                </c:pt>
                <c:pt idx="1">
                  <c:v>-153.13120000000001</c:v>
                </c:pt>
                <c:pt idx="2">
                  <c:v>-150.0652</c:v>
                </c:pt>
                <c:pt idx="3">
                  <c:v>-146.8212</c:v>
                </c:pt>
                <c:pt idx="4">
                  <c:v>-144.82849999999999</c:v>
                </c:pt>
                <c:pt idx="5">
                  <c:v>-143.27549999999999</c:v>
                </c:pt>
                <c:pt idx="6">
                  <c:v>-142.05860000000001</c:v>
                </c:pt>
                <c:pt idx="7">
                  <c:v>-141.0016</c:v>
                </c:pt>
                <c:pt idx="8">
                  <c:v>-139.7406</c:v>
                </c:pt>
                <c:pt idx="9">
                  <c:v>-138.5737</c:v>
                </c:pt>
                <c:pt idx="10">
                  <c:v>-137.6018</c:v>
                </c:pt>
                <c:pt idx="11">
                  <c:v>-136.5788</c:v>
                </c:pt>
                <c:pt idx="12">
                  <c:v>-135.48230000000001</c:v>
                </c:pt>
                <c:pt idx="13">
                  <c:v>-134.72800000000001</c:v>
                </c:pt>
                <c:pt idx="14">
                  <c:v>-133.86920000000001</c:v>
                </c:pt>
                <c:pt idx="15">
                  <c:v>-133.33340000000001</c:v>
                </c:pt>
                <c:pt idx="16">
                  <c:v>-132.60810000000001</c:v>
                </c:pt>
                <c:pt idx="17">
                  <c:v>-131.87129999999999</c:v>
                </c:pt>
                <c:pt idx="18">
                  <c:v>-131.09200000000001</c:v>
                </c:pt>
                <c:pt idx="19">
                  <c:v>-130.54589999999999</c:v>
                </c:pt>
                <c:pt idx="20">
                  <c:v>-129.85149999999999</c:v>
                </c:pt>
                <c:pt idx="21">
                  <c:v>-129.08170000000001</c:v>
                </c:pt>
                <c:pt idx="22">
                  <c:v>-128.5318</c:v>
                </c:pt>
                <c:pt idx="23">
                  <c:v>-127.89709999999999</c:v>
                </c:pt>
                <c:pt idx="24">
                  <c:v>-127.30119999999999</c:v>
                </c:pt>
                <c:pt idx="25">
                  <c:v>-126.4988</c:v>
                </c:pt>
                <c:pt idx="26">
                  <c:v>-125.9387</c:v>
                </c:pt>
                <c:pt idx="27">
                  <c:v>-125.4517</c:v>
                </c:pt>
                <c:pt idx="28">
                  <c:v>-124.8176</c:v>
                </c:pt>
                <c:pt idx="29">
                  <c:v>-124.1185</c:v>
                </c:pt>
                <c:pt idx="30">
                  <c:v>-123.477</c:v>
                </c:pt>
                <c:pt idx="31">
                  <c:v>-122.94029999999999</c:v>
                </c:pt>
                <c:pt idx="32">
                  <c:v>-122.32599999999999</c:v>
                </c:pt>
                <c:pt idx="33">
                  <c:v>-121.7787</c:v>
                </c:pt>
                <c:pt idx="34">
                  <c:v>-121.279</c:v>
                </c:pt>
                <c:pt idx="35">
                  <c:v>-120.7688</c:v>
                </c:pt>
                <c:pt idx="36">
                  <c:v>-120.2989</c:v>
                </c:pt>
                <c:pt idx="37">
                  <c:v>-119.7123</c:v>
                </c:pt>
                <c:pt idx="38">
                  <c:v>-119.139</c:v>
                </c:pt>
                <c:pt idx="39">
                  <c:v>-118.7677</c:v>
                </c:pt>
                <c:pt idx="40">
                  <c:v>-118.1931</c:v>
                </c:pt>
                <c:pt idx="41">
                  <c:v>-117.6952</c:v>
                </c:pt>
                <c:pt idx="42">
                  <c:v>-117.0894</c:v>
                </c:pt>
                <c:pt idx="43">
                  <c:v>-116.54510000000001</c:v>
                </c:pt>
                <c:pt idx="44">
                  <c:v>-115.9674</c:v>
                </c:pt>
                <c:pt idx="45">
                  <c:v>-115.517</c:v>
                </c:pt>
                <c:pt idx="46">
                  <c:v>-114.9795</c:v>
                </c:pt>
                <c:pt idx="47">
                  <c:v>-114.48269999999999</c:v>
                </c:pt>
                <c:pt idx="48">
                  <c:v>-113.9546</c:v>
                </c:pt>
                <c:pt idx="49">
                  <c:v>-113.3767</c:v>
                </c:pt>
                <c:pt idx="50">
                  <c:v>-112.6848</c:v>
                </c:pt>
                <c:pt idx="51">
                  <c:v>-112.2209</c:v>
                </c:pt>
                <c:pt idx="52">
                  <c:v>-111.6825</c:v>
                </c:pt>
                <c:pt idx="53">
                  <c:v>-111.1465</c:v>
                </c:pt>
                <c:pt idx="54">
                  <c:v>-110.5307</c:v>
                </c:pt>
                <c:pt idx="55">
                  <c:v>-110.0724</c:v>
                </c:pt>
                <c:pt idx="56">
                  <c:v>-109.51479999999999</c:v>
                </c:pt>
                <c:pt idx="57">
                  <c:v>-108.94450000000001</c:v>
                </c:pt>
                <c:pt idx="58">
                  <c:v>-108.23099999999999</c:v>
                </c:pt>
                <c:pt idx="59">
                  <c:v>-107.59990000000001</c:v>
                </c:pt>
                <c:pt idx="60">
                  <c:v>-106.9393</c:v>
                </c:pt>
                <c:pt idx="61">
                  <c:v>-106.2312</c:v>
                </c:pt>
                <c:pt idx="62">
                  <c:v>-105.5017</c:v>
                </c:pt>
                <c:pt idx="63">
                  <c:v>-104.83110000000001</c:v>
                </c:pt>
                <c:pt idx="64">
                  <c:v>-104.2723</c:v>
                </c:pt>
                <c:pt idx="65">
                  <c:v>-103.7221</c:v>
                </c:pt>
                <c:pt idx="66">
                  <c:v>-103.1219</c:v>
                </c:pt>
                <c:pt idx="67">
                  <c:v>-102.5103</c:v>
                </c:pt>
                <c:pt idx="68">
                  <c:v>-101.7343</c:v>
                </c:pt>
                <c:pt idx="69">
                  <c:v>-101.0475</c:v>
                </c:pt>
                <c:pt idx="70">
                  <c:v>-100.318</c:v>
                </c:pt>
                <c:pt idx="71">
                  <c:v>-99.707480000000004</c:v>
                </c:pt>
                <c:pt idx="72">
                  <c:v>-99.058210000000003</c:v>
                </c:pt>
                <c:pt idx="73">
                  <c:v>-98.366380000000007</c:v>
                </c:pt>
                <c:pt idx="74">
                  <c:v>-97.436310000000006</c:v>
                </c:pt>
                <c:pt idx="75">
                  <c:v>-96.619780000000006</c:v>
                </c:pt>
                <c:pt idx="76">
                  <c:v>-95.926169999999999</c:v>
                </c:pt>
                <c:pt idx="77">
                  <c:v>-95.104619999999997</c:v>
                </c:pt>
                <c:pt idx="78">
                  <c:v>-94.332160000000002</c:v>
                </c:pt>
                <c:pt idx="79">
                  <c:v>-93.410929999999993</c:v>
                </c:pt>
                <c:pt idx="80">
                  <c:v>-92.590260000000001</c:v>
                </c:pt>
                <c:pt idx="81">
                  <c:v>-91.707939999999994</c:v>
                </c:pt>
                <c:pt idx="82">
                  <c:v>-90.860969999999995</c:v>
                </c:pt>
                <c:pt idx="83">
                  <c:v>-89.823400000000007</c:v>
                </c:pt>
                <c:pt idx="84">
                  <c:v>-88.965280000000007</c:v>
                </c:pt>
                <c:pt idx="85">
                  <c:v>-87.962440000000001</c:v>
                </c:pt>
                <c:pt idx="86">
                  <c:v>-86.849900000000005</c:v>
                </c:pt>
                <c:pt idx="87">
                  <c:v>-85.938479999999998</c:v>
                </c:pt>
                <c:pt idx="88">
                  <c:v>-84.799059999999997</c:v>
                </c:pt>
                <c:pt idx="89">
                  <c:v>-83.561099999999996</c:v>
                </c:pt>
                <c:pt idx="90">
                  <c:v>-82.364180000000005</c:v>
                </c:pt>
                <c:pt idx="91">
                  <c:v>-80.991640000000004</c:v>
                </c:pt>
                <c:pt idx="92">
                  <c:v>-79.275450000000006</c:v>
                </c:pt>
                <c:pt idx="93">
                  <c:v>-77.681269999999998</c:v>
                </c:pt>
                <c:pt idx="94">
                  <c:v>-76.322609999999997</c:v>
                </c:pt>
                <c:pt idx="95">
                  <c:v>-74.888339999999999</c:v>
                </c:pt>
                <c:pt idx="96">
                  <c:v>-73.574200000000005</c:v>
                </c:pt>
                <c:pt idx="97">
                  <c:v>-71.841669999999993</c:v>
                </c:pt>
                <c:pt idx="98">
                  <c:v>-69.474580000000003</c:v>
                </c:pt>
              </c:numCache>
            </c:numRef>
          </c:xVal>
          <c:yVal>
            <c:numRef>
              <c:f>'UMi-7GHz'!$M$156:$M$254</c:f>
              <c:numCache>
                <c:formatCode>0.000_ </c:formatCode>
                <c:ptCount val="99"/>
                <c:pt idx="0">
                  <c:v>166.4699</c:v>
                </c:pt>
                <c:pt idx="1">
                  <c:v>153.13120000000001</c:v>
                </c:pt>
                <c:pt idx="2">
                  <c:v>150.0652</c:v>
                </c:pt>
                <c:pt idx="3">
                  <c:v>146.8212</c:v>
                </c:pt>
                <c:pt idx="4">
                  <c:v>144.82849999999999</c:v>
                </c:pt>
                <c:pt idx="5">
                  <c:v>143.27549999999999</c:v>
                </c:pt>
                <c:pt idx="6">
                  <c:v>142.05860000000001</c:v>
                </c:pt>
                <c:pt idx="7">
                  <c:v>141.0016</c:v>
                </c:pt>
                <c:pt idx="8">
                  <c:v>139.7406</c:v>
                </c:pt>
                <c:pt idx="9">
                  <c:v>138.5737</c:v>
                </c:pt>
                <c:pt idx="10">
                  <c:v>137.6018</c:v>
                </c:pt>
                <c:pt idx="11">
                  <c:v>136.5788</c:v>
                </c:pt>
                <c:pt idx="12">
                  <c:v>135.48230000000001</c:v>
                </c:pt>
                <c:pt idx="13">
                  <c:v>134.72800000000001</c:v>
                </c:pt>
                <c:pt idx="14">
                  <c:v>133.86920000000001</c:v>
                </c:pt>
                <c:pt idx="15">
                  <c:v>133.33340000000001</c:v>
                </c:pt>
                <c:pt idx="16">
                  <c:v>132.60810000000001</c:v>
                </c:pt>
                <c:pt idx="17">
                  <c:v>131.87129999999999</c:v>
                </c:pt>
                <c:pt idx="18">
                  <c:v>131.09200000000001</c:v>
                </c:pt>
                <c:pt idx="19">
                  <c:v>130.54589999999999</c:v>
                </c:pt>
                <c:pt idx="20">
                  <c:v>129.85149999999999</c:v>
                </c:pt>
                <c:pt idx="21">
                  <c:v>129.08170000000001</c:v>
                </c:pt>
                <c:pt idx="22">
                  <c:v>128.5318</c:v>
                </c:pt>
                <c:pt idx="23">
                  <c:v>127.89709999999999</c:v>
                </c:pt>
                <c:pt idx="24">
                  <c:v>127.30119999999999</c:v>
                </c:pt>
                <c:pt idx="25">
                  <c:v>126.4988</c:v>
                </c:pt>
                <c:pt idx="26">
                  <c:v>125.9387</c:v>
                </c:pt>
                <c:pt idx="27">
                  <c:v>125.4517</c:v>
                </c:pt>
                <c:pt idx="28">
                  <c:v>124.8176</c:v>
                </c:pt>
                <c:pt idx="29">
                  <c:v>124.1185</c:v>
                </c:pt>
                <c:pt idx="30">
                  <c:v>123.477</c:v>
                </c:pt>
                <c:pt idx="31">
                  <c:v>122.94029999999999</c:v>
                </c:pt>
                <c:pt idx="32">
                  <c:v>122.32599999999999</c:v>
                </c:pt>
                <c:pt idx="33">
                  <c:v>121.7787</c:v>
                </c:pt>
                <c:pt idx="34">
                  <c:v>121.279</c:v>
                </c:pt>
                <c:pt idx="35">
                  <c:v>120.7688</c:v>
                </c:pt>
                <c:pt idx="36">
                  <c:v>120.2989</c:v>
                </c:pt>
                <c:pt idx="37">
                  <c:v>119.7123</c:v>
                </c:pt>
                <c:pt idx="38">
                  <c:v>119.139</c:v>
                </c:pt>
                <c:pt idx="39">
                  <c:v>118.7677</c:v>
                </c:pt>
                <c:pt idx="40">
                  <c:v>118.1931</c:v>
                </c:pt>
                <c:pt idx="41">
                  <c:v>117.6952</c:v>
                </c:pt>
                <c:pt idx="42">
                  <c:v>117.0894</c:v>
                </c:pt>
                <c:pt idx="43">
                  <c:v>116.54510000000001</c:v>
                </c:pt>
                <c:pt idx="44">
                  <c:v>115.9674</c:v>
                </c:pt>
                <c:pt idx="45">
                  <c:v>115.517</c:v>
                </c:pt>
                <c:pt idx="46">
                  <c:v>114.9795</c:v>
                </c:pt>
                <c:pt idx="47">
                  <c:v>114.48269999999999</c:v>
                </c:pt>
                <c:pt idx="48">
                  <c:v>113.9546</c:v>
                </c:pt>
                <c:pt idx="49">
                  <c:v>113.3767</c:v>
                </c:pt>
                <c:pt idx="50">
                  <c:v>112.6848</c:v>
                </c:pt>
                <c:pt idx="51">
                  <c:v>112.2209</c:v>
                </c:pt>
                <c:pt idx="52">
                  <c:v>111.6825</c:v>
                </c:pt>
                <c:pt idx="53">
                  <c:v>111.1465</c:v>
                </c:pt>
                <c:pt idx="54">
                  <c:v>110.5307</c:v>
                </c:pt>
                <c:pt idx="55">
                  <c:v>110.0724</c:v>
                </c:pt>
                <c:pt idx="56">
                  <c:v>109.51479999999999</c:v>
                </c:pt>
                <c:pt idx="57">
                  <c:v>108.94450000000001</c:v>
                </c:pt>
                <c:pt idx="58">
                  <c:v>108.23099999999999</c:v>
                </c:pt>
                <c:pt idx="59">
                  <c:v>107.59990000000001</c:v>
                </c:pt>
                <c:pt idx="60">
                  <c:v>106.9393</c:v>
                </c:pt>
                <c:pt idx="61">
                  <c:v>106.2312</c:v>
                </c:pt>
                <c:pt idx="62">
                  <c:v>105.5017</c:v>
                </c:pt>
                <c:pt idx="63">
                  <c:v>104.83110000000001</c:v>
                </c:pt>
                <c:pt idx="64">
                  <c:v>104.2723</c:v>
                </c:pt>
                <c:pt idx="65">
                  <c:v>103.7221</c:v>
                </c:pt>
                <c:pt idx="66">
                  <c:v>103.1219</c:v>
                </c:pt>
                <c:pt idx="67">
                  <c:v>102.5103</c:v>
                </c:pt>
                <c:pt idx="68">
                  <c:v>101.7343</c:v>
                </c:pt>
                <c:pt idx="69">
                  <c:v>101.0475</c:v>
                </c:pt>
                <c:pt idx="70">
                  <c:v>100.318</c:v>
                </c:pt>
                <c:pt idx="71">
                  <c:v>99.707480000000004</c:v>
                </c:pt>
                <c:pt idx="72">
                  <c:v>99.058210000000003</c:v>
                </c:pt>
                <c:pt idx="73">
                  <c:v>98.366380000000007</c:v>
                </c:pt>
                <c:pt idx="74">
                  <c:v>97.436310000000006</c:v>
                </c:pt>
                <c:pt idx="75">
                  <c:v>96.619780000000006</c:v>
                </c:pt>
                <c:pt idx="76">
                  <c:v>95.926169999999999</c:v>
                </c:pt>
                <c:pt idx="77">
                  <c:v>95.104619999999997</c:v>
                </c:pt>
                <c:pt idx="78">
                  <c:v>94.332160000000002</c:v>
                </c:pt>
                <c:pt idx="79">
                  <c:v>93.410929999999993</c:v>
                </c:pt>
                <c:pt idx="80">
                  <c:v>92.590260000000001</c:v>
                </c:pt>
                <c:pt idx="81">
                  <c:v>91.707939999999994</c:v>
                </c:pt>
                <c:pt idx="82">
                  <c:v>90.860969999999995</c:v>
                </c:pt>
                <c:pt idx="83">
                  <c:v>89.823400000000007</c:v>
                </c:pt>
                <c:pt idx="84">
                  <c:v>88.965280000000007</c:v>
                </c:pt>
                <c:pt idx="85">
                  <c:v>87.962440000000001</c:v>
                </c:pt>
                <c:pt idx="86">
                  <c:v>86.849900000000005</c:v>
                </c:pt>
                <c:pt idx="87">
                  <c:v>85.938479999999998</c:v>
                </c:pt>
                <c:pt idx="88">
                  <c:v>84.799059999999997</c:v>
                </c:pt>
                <c:pt idx="89">
                  <c:v>83.561099999999996</c:v>
                </c:pt>
                <c:pt idx="90">
                  <c:v>82.364180000000005</c:v>
                </c:pt>
                <c:pt idx="91">
                  <c:v>80.991640000000004</c:v>
                </c:pt>
                <c:pt idx="92">
                  <c:v>79.275450000000006</c:v>
                </c:pt>
                <c:pt idx="93">
                  <c:v>77.681269999999998</c:v>
                </c:pt>
                <c:pt idx="94">
                  <c:v>76.322609999999997</c:v>
                </c:pt>
                <c:pt idx="95">
                  <c:v>74.888339999999999</c:v>
                </c:pt>
                <c:pt idx="96">
                  <c:v>73.574200000000005</c:v>
                </c:pt>
                <c:pt idx="97">
                  <c:v>71.841669999999993</c:v>
                </c:pt>
                <c:pt idx="98">
                  <c:v>69.474580000000003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B2-4565-8DA8-92419F318F05}"/>
            </c:ext>
          </c:extLst>
        </c:ser>
        <c:ser>
          <c:idx val="10"/>
          <c:order val="12"/>
          <c:tx>
            <c:strRef>
              <c:f>'UMi-7GHz'!$N$155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-166.4699</c:v>
                </c:pt>
                <c:pt idx="1">
                  <c:v>-153.13120000000001</c:v>
                </c:pt>
                <c:pt idx="2">
                  <c:v>-150.0652</c:v>
                </c:pt>
                <c:pt idx="3">
                  <c:v>-146.8212</c:v>
                </c:pt>
                <c:pt idx="4">
                  <c:v>-144.82849999999999</c:v>
                </c:pt>
                <c:pt idx="5">
                  <c:v>-143.27549999999999</c:v>
                </c:pt>
                <c:pt idx="6">
                  <c:v>-142.05860000000001</c:v>
                </c:pt>
                <c:pt idx="7">
                  <c:v>-141.0016</c:v>
                </c:pt>
                <c:pt idx="8">
                  <c:v>-139.7406</c:v>
                </c:pt>
                <c:pt idx="9">
                  <c:v>-138.5737</c:v>
                </c:pt>
                <c:pt idx="10">
                  <c:v>-137.6018</c:v>
                </c:pt>
                <c:pt idx="11">
                  <c:v>-136.5788</c:v>
                </c:pt>
                <c:pt idx="12">
                  <c:v>-135.48230000000001</c:v>
                </c:pt>
                <c:pt idx="13">
                  <c:v>-134.72800000000001</c:v>
                </c:pt>
                <c:pt idx="14">
                  <c:v>-133.86920000000001</c:v>
                </c:pt>
                <c:pt idx="15">
                  <c:v>-133.33340000000001</c:v>
                </c:pt>
                <c:pt idx="16">
                  <c:v>-132.60810000000001</c:v>
                </c:pt>
                <c:pt idx="17">
                  <c:v>-131.87129999999999</c:v>
                </c:pt>
                <c:pt idx="18">
                  <c:v>-131.09200000000001</c:v>
                </c:pt>
                <c:pt idx="19">
                  <c:v>-130.54589999999999</c:v>
                </c:pt>
                <c:pt idx="20">
                  <c:v>-129.85149999999999</c:v>
                </c:pt>
                <c:pt idx="21">
                  <c:v>-129.08170000000001</c:v>
                </c:pt>
                <c:pt idx="22">
                  <c:v>-128.5318</c:v>
                </c:pt>
                <c:pt idx="23">
                  <c:v>-127.89709999999999</c:v>
                </c:pt>
                <c:pt idx="24">
                  <c:v>-127.30119999999999</c:v>
                </c:pt>
                <c:pt idx="25">
                  <c:v>-126.4988</c:v>
                </c:pt>
                <c:pt idx="26">
                  <c:v>-125.9387</c:v>
                </c:pt>
                <c:pt idx="27">
                  <c:v>-125.4517</c:v>
                </c:pt>
                <c:pt idx="28">
                  <c:v>-124.8176</c:v>
                </c:pt>
                <c:pt idx="29">
                  <c:v>-124.1185</c:v>
                </c:pt>
                <c:pt idx="30">
                  <c:v>-123.477</c:v>
                </c:pt>
                <c:pt idx="31">
                  <c:v>-122.94029999999999</c:v>
                </c:pt>
                <c:pt idx="32">
                  <c:v>-122.32599999999999</c:v>
                </c:pt>
                <c:pt idx="33">
                  <c:v>-121.7787</c:v>
                </c:pt>
                <c:pt idx="34">
                  <c:v>-121.279</c:v>
                </c:pt>
                <c:pt idx="35">
                  <c:v>-120.7688</c:v>
                </c:pt>
                <c:pt idx="36">
                  <c:v>-120.2989</c:v>
                </c:pt>
                <c:pt idx="37">
                  <c:v>-119.7123</c:v>
                </c:pt>
                <c:pt idx="38">
                  <c:v>-119.139</c:v>
                </c:pt>
                <c:pt idx="39">
                  <c:v>-118.7677</c:v>
                </c:pt>
                <c:pt idx="40">
                  <c:v>-118.1931</c:v>
                </c:pt>
                <c:pt idx="41">
                  <c:v>-117.6952</c:v>
                </c:pt>
                <c:pt idx="42">
                  <c:v>-117.0894</c:v>
                </c:pt>
                <c:pt idx="43">
                  <c:v>-116.54510000000001</c:v>
                </c:pt>
                <c:pt idx="44">
                  <c:v>-115.9674</c:v>
                </c:pt>
                <c:pt idx="45">
                  <c:v>-115.517</c:v>
                </c:pt>
                <c:pt idx="46">
                  <c:v>-114.9795</c:v>
                </c:pt>
                <c:pt idx="47">
                  <c:v>-114.48269999999999</c:v>
                </c:pt>
                <c:pt idx="48">
                  <c:v>-113.9546</c:v>
                </c:pt>
                <c:pt idx="49">
                  <c:v>-113.3767</c:v>
                </c:pt>
                <c:pt idx="50">
                  <c:v>-112.6848</c:v>
                </c:pt>
                <c:pt idx="51">
                  <c:v>-112.2209</c:v>
                </c:pt>
                <c:pt idx="52">
                  <c:v>-111.6825</c:v>
                </c:pt>
                <c:pt idx="53">
                  <c:v>-111.1465</c:v>
                </c:pt>
                <c:pt idx="54">
                  <c:v>-110.5307</c:v>
                </c:pt>
                <c:pt idx="55">
                  <c:v>-110.0724</c:v>
                </c:pt>
                <c:pt idx="56">
                  <c:v>-109.51479999999999</c:v>
                </c:pt>
                <c:pt idx="57">
                  <c:v>-108.94450000000001</c:v>
                </c:pt>
                <c:pt idx="58">
                  <c:v>-108.23099999999999</c:v>
                </c:pt>
                <c:pt idx="59">
                  <c:v>-107.59990000000001</c:v>
                </c:pt>
                <c:pt idx="60">
                  <c:v>-106.9393</c:v>
                </c:pt>
                <c:pt idx="61">
                  <c:v>-106.2312</c:v>
                </c:pt>
                <c:pt idx="62">
                  <c:v>-105.5017</c:v>
                </c:pt>
                <c:pt idx="63">
                  <c:v>-104.83110000000001</c:v>
                </c:pt>
                <c:pt idx="64">
                  <c:v>-104.2723</c:v>
                </c:pt>
                <c:pt idx="65">
                  <c:v>-103.7221</c:v>
                </c:pt>
                <c:pt idx="66">
                  <c:v>-103.1219</c:v>
                </c:pt>
                <c:pt idx="67">
                  <c:v>-102.5103</c:v>
                </c:pt>
                <c:pt idx="68">
                  <c:v>-101.7343</c:v>
                </c:pt>
                <c:pt idx="69">
                  <c:v>-101.0475</c:v>
                </c:pt>
                <c:pt idx="70">
                  <c:v>-100.318</c:v>
                </c:pt>
                <c:pt idx="71">
                  <c:v>-99.707480000000004</c:v>
                </c:pt>
                <c:pt idx="72">
                  <c:v>-99.058210000000003</c:v>
                </c:pt>
                <c:pt idx="73">
                  <c:v>-98.366380000000007</c:v>
                </c:pt>
                <c:pt idx="74">
                  <c:v>-97.436310000000006</c:v>
                </c:pt>
                <c:pt idx="75">
                  <c:v>-96.619780000000006</c:v>
                </c:pt>
                <c:pt idx="76">
                  <c:v>-95.926169999999999</c:v>
                </c:pt>
                <c:pt idx="77">
                  <c:v>-95.104619999999997</c:v>
                </c:pt>
                <c:pt idx="78">
                  <c:v>-94.332160000000002</c:v>
                </c:pt>
                <c:pt idx="79">
                  <c:v>-93.410929999999993</c:v>
                </c:pt>
                <c:pt idx="80">
                  <c:v>-92.590260000000001</c:v>
                </c:pt>
                <c:pt idx="81">
                  <c:v>-91.707939999999994</c:v>
                </c:pt>
                <c:pt idx="82">
                  <c:v>-90.860969999999995</c:v>
                </c:pt>
                <c:pt idx="83">
                  <c:v>-89.823400000000007</c:v>
                </c:pt>
                <c:pt idx="84">
                  <c:v>-88.965280000000007</c:v>
                </c:pt>
                <c:pt idx="85">
                  <c:v>-87.962440000000001</c:v>
                </c:pt>
                <c:pt idx="86">
                  <c:v>-86.849900000000005</c:v>
                </c:pt>
                <c:pt idx="87">
                  <c:v>-85.938479999999998</c:v>
                </c:pt>
                <c:pt idx="88">
                  <c:v>-84.799059999999997</c:v>
                </c:pt>
                <c:pt idx="89">
                  <c:v>-83.561099999999996</c:v>
                </c:pt>
                <c:pt idx="90">
                  <c:v>-82.364180000000005</c:v>
                </c:pt>
                <c:pt idx="91">
                  <c:v>-80.991640000000004</c:v>
                </c:pt>
                <c:pt idx="92">
                  <c:v>-79.275450000000006</c:v>
                </c:pt>
                <c:pt idx="93">
                  <c:v>-77.681269999999998</c:v>
                </c:pt>
                <c:pt idx="94">
                  <c:v>-76.322609999999997</c:v>
                </c:pt>
                <c:pt idx="95">
                  <c:v>-74.888339999999999</c:v>
                </c:pt>
                <c:pt idx="96">
                  <c:v>-73.574200000000005</c:v>
                </c:pt>
                <c:pt idx="97">
                  <c:v>-71.841669999999993</c:v>
                </c:pt>
                <c:pt idx="98">
                  <c:v>-69.474580000000003</c:v>
                </c:pt>
              </c:numCache>
            </c:numRef>
          </c:xVal>
          <c:yVal>
            <c:numRef>
              <c:f>'UMi-7GHz'!$N$156:$N$254</c:f>
              <c:numCache>
                <c:formatCode>0.000_ </c:formatCode>
                <c:ptCount val="99"/>
                <c:pt idx="0">
                  <c:v>166.4699</c:v>
                </c:pt>
                <c:pt idx="1">
                  <c:v>153.13120000000001</c:v>
                </c:pt>
                <c:pt idx="2">
                  <c:v>150.0652</c:v>
                </c:pt>
                <c:pt idx="3">
                  <c:v>146.8212</c:v>
                </c:pt>
                <c:pt idx="4">
                  <c:v>144.82849999999999</c:v>
                </c:pt>
                <c:pt idx="5">
                  <c:v>143.27549999999999</c:v>
                </c:pt>
                <c:pt idx="6">
                  <c:v>142.05860000000001</c:v>
                </c:pt>
                <c:pt idx="7">
                  <c:v>141.0016</c:v>
                </c:pt>
                <c:pt idx="8">
                  <c:v>139.7406</c:v>
                </c:pt>
                <c:pt idx="9">
                  <c:v>138.5737</c:v>
                </c:pt>
                <c:pt idx="10">
                  <c:v>137.6018</c:v>
                </c:pt>
                <c:pt idx="11">
                  <c:v>136.5788</c:v>
                </c:pt>
                <c:pt idx="12">
                  <c:v>135.48230000000001</c:v>
                </c:pt>
                <c:pt idx="13">
                  <c:v>134.72800000000001</c:v>
                </c:pt>
                <c:pt idx="14">
                  <c:v>133.86920000000001</c:v>
                </c:pt>
                <c:pt idx="15">
                  <c:v>133.33340000000001</c:v>
                </c:pt>
                <c:pt idx="16">
                  <c:v>132.60810000000001</c:v>
                </c:pt>
                <c:pt idx="17">
                  <c:v>131.87129999999999</c:v>
                </c:pt>
                <c:pt idx="18">
                  <c:v>131.09200000000001</c:v>
                </c:pt>
                <c:pt idx="19">
                  <c:v>130.54589999999999</c:v>
                </c:pt>
                <c:pt idx="20">
                  <c:v>129.85149999999999</c:v>
                </c:pt>
                <c:pt idx="21">
                  <c:v>129.08170000000001</c:v>
                </c:pt>
                <c:pt idx="22">
                  <c:v>128.5318</c:v>
                </c:pt>
                <c:pt idx="23">
                  <c:v>127.89709999999999</c:v>
                </c:pt>
                <c:pt idx="24">
                  <c:v>127.30119999999999</c:v>
                </c:pt>
                <c:pt idx="25">
                  <c:v>126.4988</c:v>
                </c:pt>
                <c:pt idx="26">
                  <c:v>125.9387</c:v>
                </c:pt>
                <c:pt idx="27">
                  <c:v>125.4517</c:v>
                </c:pt>
                <c:pt idx="28">
                  <c:v>124.8176</c:v>
                </c:pt>
                <c:pt idx="29">
                  <c:v>124.1185</c:v>
                </c:pt>
                <c:pt idx="30">
                  <c:v>123.477</c:v>
                </c:pt>
                <c:pt idx="31">
                  <c:v>122.94029999999999</c:v>
                </c:pt>
                <c:pt idx="32">
                  <c:v>122.32599999999999</c:v>
                </c:pt>
                <c:pt idx="33">
                  <c:v>121.7787</c:v>
                </c:pt>
                <c:pt idx="34">
                  <c:v>121.279</c:v>
                </c:pt>
                <c:pt idx="35">
                  <c:v>120.7688</c:v>
                </c:pt>
                <c:pt idx="36">
                  <c:v>120.2989</c:v>
                </c:pt>
                <c:pt idx="37">
                  <c:v>119.7123</c:v>
                </c:pt>
                <c:pt idx="38">
                  <c:v>119.139</c:v>
                </c:pt>
                <c:pt idx="39">
                  <c:v>118.7677</c:v>
                </c:pt>
                <c:pt idx="40">
                  <c:v>118.1931</c:v>
                </c:pt>
                <c:pt idx="41">
                  <c:v>117.6952</c:v>
                </c:pt>
                <c:pt idx="42">
                  <c:v>117.0894</c:v>
                </c:pt>
                <c:pt idx="43">
                  <c:v>116.54510000000001</c:v>
                </c:pt>
                <c:pt idx="44">
                  <c:v>115.9674</c:v>
                </c:pt>
                <c:pt idx="45">
                  <c:v>115.517</c:v>
                </c:pt>
                <c:pt idx="46">
                  <c:v>114.9795</c:v>
                </c:pt>
                <c:pt idx="47">
                  <c:v>114.48269999999999</c:v>
                </c:pt>
                <c:pt idx="48">
                  <c:v>113.9546</c:v>
                </c:pt>
                <c:pt idx="49">
                  <c:v>113.3767</c:v>
                </c:pt>
                <c:pt idx="50">
                  <c:v>112.6848</c:v>
                </c:pt>
                <c:pt idx="51">
                  <c:v>112.2209</c:v>
                </c:pt>
                <c:pt idx="52">
                  <c:v>111.6825</c:v>
                </c:pt>
                <c:pt idx="53">
                  <c:v>111.1465</c:v>
                </c:pt>
                <c:pt idx="54">
                  <c:v>110.5307</c:v>
                </c:pt>
                <c:pt idx="55">
                  <c:v>110.0724</c:v>
                </c:pt>
                <c:pt idx="56">
                  <c:v>109.51479999999999</c:v>
                </c:pt>
                <c:pt idx="57">
                  <c:v>108.94450000000001</c:v>
                </c:pt>
                <c:pt idx="58">
                  <c:v>108.23099999999999</c:v>
                </c:pt>
                <c:pt idx="59">
                  <c:v>107.59990000000001</c:v>
                </c:pt>
                <c:pt idx="60">
                  <c:v>106.9393</c:v>
                </c:pt>
                <c:pt idx="61">
                  <c:v>106.2312</c:v>
                </c:pt>
                <c:pt idx="62">
                  <c:v>105.5017</c:v>
                </c:pt>
                <c:pt idx="63">
                  <c:v>104.83110000000001</c:v>
                </c:pt>
                <c:pt idx="64">
                  <c:v>104.2723</c:v>
                </c:pt>
                <c:pt idx="65">
                  <c:v>103.7221</c:v>
                </c:pt>
                <c:pt idx="66">
                  <c:v>103.1219</c:v>
                </c:pt>
                <c:pt idx="67">
                  <c:v>102.5103</c:v>
                </c:pt>
                <c:pt idx="68">
                  <c:v>101.7343</c:v>
                </c:pt>
                <c:pt idx="69">
                  <c:v>101.0475</c:v>
                </c:pt>
                <c:pt idx="70">
                  <c:v>100.318</c:v>
                </c:pt>
                <c:pt idx="71">
                  <c:v>99.707480000000004</c:v>
                </c:pt>
                <c:pt idx="72">
                  <c:v>99.058210000000003</c:v>
                </c:pt>
                <c:pt idx="73">
                  <c:v>98.366380000000007</c:v>
                </c:pt>
                <c:pt idx="74">
                  <c:v>97.436310000000006</c:v>
                </c:pt>
                <c:pt idx="75">
                  <c:v>96.619780000000006</c:v>
                </c:pt>
                <c:pt idx="76">
                  <c:v>95.926169999999999</c:v>
                </c:pt>
                <c:pt idx="77">
                  <c:v>95.104619999999997</c:v>
                </c:pt>
                <c:pt idx="78">
                  <c:v>94.332160000000002</c:v>
                </c:pt>
                <c:pt idx="79">
                  <c:v>93.410929999999993</c:v>
                </c:pt>
                <c:pt idx="80">
                  <c:v>92.590260000000001</c:v>
                </c:pt>
                <c:pt idx="81">
                  <c:v>91.707939999999994</c:v>
                </c:pt>
                <c:pt idx="82">
                  <c:v>90.860969999999995</c:v>
                </c:pt>
                <c:pt idx="83">
                  <c:v>89.823400000000007</c:v>
                </c:pt>
                <c:pt idx="84">
                  <c:v>88.965280000000007</c:v>
                </c:pt>
                <c:pt idx="85">
                  <c:v>87.962440000000001</c:v>
                </c:pt>
                <c:pt idx="86">
                  <c:v>86.849900000000005</c:v>
                </c:pt>
                <c:pt idx="87">
                  <c:v>85.938479999999998</c:v>
                </c:pt>
                <c:pt idx="88">
                  <c:v>84.799059999999997</c:v>
                </c:pt>
                <c:pt idx="89">
                  <c:v>83.561099999999996</c:v>
                </c:pt>
                <c:pt idx="90">
                  <c:v>82.364180000000005</c:v>
                </c:pt>
                <c:pt idx="91">
                  <c:v>80.991640000000004</c:v>
                </c:pt>
                <c:pt idx="92">
                  <c:v>79.275450000000006</c:v>
                </c:pt>
                <c:pt idx="93">
                  <c:v>77.681269999999998</c:v>
                </c:pt>
                <c:pt idx="94">
                  <c:v>76.322609999999997</c:v>
                </c:pt>
                <c:pt idx="95">
                  <c:v>74.888339999999999</c:v>
                </c:pt>
                <c:pt idx="96">
                  <c:v>73.574200000000005</c:v>
                </c:pt>
                <c:pt idx="97">
                  <c:v>71.841669999999993</c:v>
                </c:pt>
                <c:pt idx="98">
                  <c:v>69.474580000000003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B2-4565-8DA8-92419F318F05}"/>
            </c:ext>
          </c:extLst>
        </c:ser>
        <c:ser>
          <c:idx val="13"/>
          <c:order val="13"/>
          <c:tx>
            <c:strRef>
              <c:f>'UMi-7GHz'!$O$155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-166.4699</c:v>
                </c:pt>
                <c:pt idx="1">
                  <c:v>-153.13120000000001</c:v>
                </c:pt>
                <c:pt idx="2">
                  <c:v>-150.0652</c:v>
                </c:pt>
                <c:pt idx="3">
                  <c:v>-146.8212</c:v>
                </c:pt>
                <c:pt idx="4">
                  <c:v>-144.82849999999999</c:v>
                </c:pt>
                <c:pt idx="5">
                  <c:v>-143.27549999999999</c:v>
                </c:pt>
                <c:pt idx="6">
                  <c:v>-142.05860000000001</c:v>
                </c:pt>
                <c:pt idx="7">
                  <c:v>-141.0016</c:v>
                </c:pt>
                <c:pt idx="8">
                  <c:v>-139.7406</c:v>
                </c:pt>
                <c:pt idx="9">
                  <c:v>-138.5737</c:v>
                </c:pt>
                <c:pt idx="10">
                  <c:v>-137.6018</c:v>
                </c:pt>
                <c:pt idx="11">
                  <c:v>-136.5788</c:v>
                </c:pt>
                <c:pt idx="12">
                  <c:v>-135.48230000000001</c:v>
                </c:pt>
                <c:pt idx="13">
                  <c:v>-134.72800000000001</c:v>
                </c:pt>
                <c:pt idx="14">
                  <c:v>-133.86920000000001</c:v>
                </c:pt>
                <c:pt idx="15">
                  <c:v>-133.33340000000001</c:v>
                </c:pt>
                <c:pt idx="16">
                  <c:v>-132.60810000000001</c:v>
                </c:pt>
                <c:pt idx="17">
                  <c:v>-131.87129999999999</c:v>
                </c:pt>
                <c:pt idx="18">
                  <c:v>-131.09200000000001</c:v>
                </c:pt>
                <c:pt idx="19">
                  <c:v>-130.54589999999999</c:v>
                </c:pt>
                <c:pt idx="20">
                  <c:v>-129.85149999999999</c:v>
                </c:pt>
                <c:pt idx="21">
                  <c:v>-129.08170000000001</c:v>
                </c:pt>
                <c:pt idx="22">
                  <c:v>-128.5318</c:v>
                </c:pt>
                <c:pt idx="23">
                  <c:v>-127.89709999999999</c:v>
                </c:pt>
                <c:pt idx="24">
                  <c:v>-127.30119999999999</c:v>
                </c:pt>
                <c:pt idx="25">
                  <c:v>-126.4988</c:v>
                </c:pt>
                <c:pt idx="26">
                  <c:v>-125.9387</c:v>
                </c:pt>
                <c:pt idx="27">
                  <c:v>-125.4517</c:v>
                </c:pt>
                <c:pt idx="28">
                  <c:v>-124.8176</c:v>
                </c:pt>
                <c:pt idx="29">
                  <c:v>-124.1185</c:v>
                </c:pt>
                <c:pt idx="30">
                  <c:v>-123.477</c:v>
                </c:pt>
                <c:pt idx="31">
                  <c:v>-122.94029999999999</c:v>
                </c:pt>
                <c:pt idx="32">
                  <c:v>-122.32599999999999</c:v>
                </c:pt>
                <c:pt idx="33">
                  <c:v>-121.7787</c:v>
                </c:pt>
                <c:pt idx="34">
                  <c:v>-121.279</c:v>
                </c:pt>
                <c:pt idx="35">
                  <c:v>-120.7688</c:v>
                </c:pt>
                <c:pt idx="36">
                  <c:v>-120.2989</c:v>
                </c:pt>
                <c:pt idx="37">
                  <c:v>-119.7123</c:v>
                </c:pt>
                <c:pt idx="38">
                  <c:v>-119.139</c:v>
                </c:pt>
                <c:pt idx="39">
                  <c:v>-118.7677</c:v>
                </c:pt>
                <c:pt idx="40">
                  <c:v>-118.1931</c:v>
                </c:pt>
                <c:pt idx="41">
                  <c:v>-117.6952</c:v>
                </c:pt>
                <c:pt idx="42">
                  <c:v>-117.0894</c:v>
                </c:pt>
                <c:pt idx="43">
                  <c:v>-116.54510000000001</c:v>
                </c:pt>
                <c:pt idx="44">
                  <c:v>-115.9674</c:v>
                </c:pt>
                <c:pt idx="45">
                  <c:v>-115.517</c:v>
                </c:pt>
                <c:pt idx="46">
                  <c:v>-114.9795</c:v>
                </c:pt>
                <c:pt idx="47">
                  <c:v>-114.48269999999999</c:v>
                </c:pt>
                <c:pt idx="48">
                  <c:v>-113.9546</c:v>
                </c:pt>
                <c:pt idx="49">
                  <c:v>-113.3767</c:v>
                </c:pt>
                <c:pt idx="50">
                  <c:v>-112.6848</c:v>
                </c:pt>
                <c:pt idx="51">
                  <c:v>-112.2209</c:v>
                </c:pt>
                <c:pt idx="52">
                  <c:v>-111.6825</c:v>
                </c:pt>
                <c:pt idx="53">
                  <c:v>-111.1465</c:v>
                </c:pt>
                <c:pt idx="54">
                  <c:v>-110.5307</c:v>
                </c:pt>
                <c:pt idx="55">
                  <c:v>-110.0724</c:v>
                </c:pt>
                <c:pt idx="56">
                  <c:v>-109.51479999999999</c:v>
                </c:pt>
                <c:pt idx="57">
                  <c:v>-108.94450000000001</c:v>
                </c:pt>
                <c:pt idx="58">
                  <c:v>-108.23099999999999</c:v>
                </c:pt>
                <c:pt idx="59">
                  <c:v>-107.59990000000001</c:v>
                </c:pt>
                <c:pt idx="60">
                  <c:v>-106.9393</c:v>
                </c:pt>
                <c:pt idx="61">
                  <c:v>-106.2312</c:v>
                </c:pt>
                <c:pt idx="62">
                  <c:v>-105.5017</c:v>
                </c:pt>
                <c:pt idx="63">
                  <c:v>-104.83110000000001</c:v>
                </c:pt>
                <c:pt idx="64">
                  <c:v>-104.2723</c:v>
                </c:pt>
                <c:pt idx="65">
                  <c:v>-103.7221</c:v>
                </c:pt>
                <c:pt idx="66">
                  <c:v>-103.1219</c:v>
                </c:pt>
                <c:pt idx="67">
                  <c:v>-102.5103</c:v>
                </c:pt>
                <c:pt idx="68">
                  <c:v>-101.7343</c:v>
                </c:pt>
                <c:pt idx="69">
                  <c:v>-101.0475</c:v>
                </c:pt>
                <c:pt idx="70">
                  <c:v>-100.318</c:v>
                </c:pt>
                <c:pt idx="71">
                  <c:v>-99.707480000000004</c:v>
                </c:pt>
                <c:pt idx="72">
                  <c:v>-99.058210000000003</c:v>
                </c:pt>
                <c:pt idx="73">
                  <c:v>-98.366380000000007</c:v>
                </c:pt>
                <c:pt idx="74">
                  <c:v>-97.436310000000006</c:v>
                </c:pt>
                <c:pt idx="75">
                  <c:v>-96.619780000000006</c:v>
                </c:pt>
                <c:pt idx="76">
                  <c:v>-95.926169999999999</c:v>
                </c:pt>
                <c:pt idx="77">
                  <c:v>-95.104619999999997</c:v>
                </c:pt>
                <c:pt idx="78">
                  <c:v>-94.332160000000002</c:v>
                </c:pt>
                <c:pt idx="79">
                  <c:v>-93.410929999999993</c:v>
                </c:pt>
                <c:pt idx="80">
                  <c:v>-92.590260000000001</c:v>
                </c:pt>
                <c:pt idx="81">
                  <c:v>-91.707939999999994</c:v>
                </c:pt>
                <c:pt idx="82">
                  <c:v>-90.860969999999995</c:v>
                </c:pt>
                <c:pt idx="83">
                  <c:v>-89.823400000000007</c:v>
                </c:pt>
                <c:pt idx="84">
                  <c:v>-88.965280000000007</c:v>
                </c:pt>
                <c:pt idx="85">
                  <c:v>-87.962440000000001</c:v>
                </c:pt>
                <c:pt idx="86">
                  <c:v>-86.849900000000005</c:v>
                </c:pt>
                <c:pt idx="87">
                  <c:v>-85.938479999999998</c:v>
                </c:pt>
                <c:pt idx="88">
                  <c:v>-84.799059999999997</c:v>
                </c:pt>
                <c:pt idx="89">
                  <c:v>-83.561099999999996</c:v>
                </c:pt>
                <c:pt idx="90">
                  <c:v>-82.364180000000005</c:v>
                </c:pt>
                <c:pt idx="91">
                  <c:v>-80.991640000000004</c:v>
                </c:pt>
                <c:pt idx="92">
                  <c:v>-79.275450000000006</c:v>
                </c:pt>
                <c:pt idx="93">
                  <c:v>-77.681269999999998</c:v>
                </c:pt>
                <c:pt idx="94">
                  <c:v>-76.322609999999997</c:v>
                </c:pt>
                <c:pt idx="95">
                  <c:v>-74.888339999999999</c:v>
                </c:pt>
                <c:pt idx="96">
                  <c:v>-73.574200000000005</c:v>
                </c:pt>
                <c:pt idx="97">
                  <c:v>-71.841669999999993</c:v>
                </c:pt>
                <c:pt idx="98">
                  <c:v>-69.474580000000003</c:v>
                </c:pt>
              </c:numCache>
            </c:numRef>
          </c:xVal>
          <c:yVal>
            <c:numRef>
              <c:f>'UMi-7GHz'!$O$156:$O$254</c:f>
              <c:numCache>
                <c:formatCode>0.00</c:formatCode>
                <c:ptCount val="99"/>
                <c:pt idx="0">
                  <c:v>166.4699</c:v>
                </c:pt>
                <c:pt idx="1">
                  <c:v>153.13120000000001</c:v>
                </c:pt>
                <c:pt idx="2">
                  <c:v>150.0652</c:v>
                </c:pt>
                <c:pt idx="3">
                  <c:v>146.8212</c:v>
                </c:pt>
                <c:pt idx="4">
                  <c:v>144.82849999999999</c:v>
                </c:pt>
                <c:pt idx="5">
                  <c:v>143.27549999999999</c:v>
                </c:pt>
                <c:pt idx="6">
                  <c:v>142.05860000000001</c:v>
                </c:pt>
                <c:pt idx="7">
                  <c:v>141.0016</c:v>
                </c:pt>
                <c:pt idx="8">
                  <c:v>139.7406</c:v>
                </c:pt>
                <c:pt idx="9">
                  <c:v>138.5737</c:v>
                </c:pt>
                <c:pt idx="10">
                  <c:v>137.6018</c:v>
                </c:pt>
                <c:pt idx="11">
                  <c:v>136.5788</c:v>
                </c:pt>
                <c:pt idx="12">
                  <c:v>135.48230000000001</c:v>
                </c:pt>
                <c:pt idx="13">
                  <c:v>134.72800000000001</c:v>
                </c:pt>
                <c:pt idx="14">
                  <c:v>133.86920000000001</c:v>
                </c:pt>
                <c:pt idx="15">
                  <c:v>133.33340000000001</c:v>
                </c:pt>
                <c:pt idx="16">
                  <c:v>132.60810000000001</c:v>
                </c:pt>
                <c:pt idx="17">
                  <c:v>131.87129999999999</c:v>
                </c:pt>
                <c:pt idx="18">
                  <c:v>131.09200000000001</c:v>
                </c:pt>
                <c:pt idx="19">
                  <c:v>130.54589999999999</c:v>
                </c:pt>
                <c:pt idx="20">
                  <c:v>129.85149999999999</c:v>
                </c:pt>
                <c:pt idx="21">
                  <c:v>129.08170000000001</c:v>
                </c:pt>
                <c:pt idx="22">
                  <c:v>128.5318</c:v>
                </c:pt>
                <c:pt idx="23">
                  <c:v>127.89709999999999</c:v>
                </c:pt>
                <c:pt idx="24">
                  <c:v>127.30119999999999</c:v>
                </c:pt>
                <c:pt idx="25">
                  <c:v>126.4988</c:v>
                </c:pt>
                <c:pt idx="26">
                  <c:v>125.9387</c:v>
                </c:pt>
                <c:pt idx="27">
                  <c:v>125.4517</c:v>
                </c:pt>
                <c:pt idx="28">
                  <c:v>124.8176</c:v>
                </c:pt>
                <c:pt idx="29">
                  <c:v>124.1185</c:v>
                </c:pt>
                <c:pt idx="30">
                  <c:v>123.477</c:v>
                </c:pt>
                <c:pt idx="31">
                  <c:v>122.94029999999999</c:v>
                </c:pt>
                <c:pt idx="32">
                  <c:v>122.32599999999999</c:v>
                </c:pt>
                <c:pt idx="33">
                  <c:v>121.7787</c:v>
                </c:pt>
                <c:pt idx="34">
                  <c:v>121.279</c:v>
                </c:pt>
                <c:pt idx="35">
                  <c:v>120.7688</c:v>
                </c:pt>
                <c:pt idx="36">
                  <c:v>120.2989</c:v>
                </c:pt>
                <c:pt idx="37">
                  <c:v>119.7123</c:v>
                </c:pt>
                <c:pt idx="38">
                  <c:v>119.139</c:v>
                </c:pt>
                <c:pt idx="39">
                  <c:v>118.7677</c:v>
                </c:pt>
                <c:pt idx="40">
                  <c:v>118.1931</c:v>
                </c:pt>
                <c:pt idx="41">
                  <c:v>117.6952</c:v>
                </c:pt>
                <c:pt idx="42">
                  <c:v>117.0894</c:v>
                </c:pt>
                <c:pt idx="43">
                  <c:v>116.54510000000001</c:v>
                </c:pt>
                <c:pt idx="44">
                  <c:v>115.9674</c:v>
                </c:pt>
                <c:pt idx="45">
                  <c:v>115.517</c:v>
                </c:pt>
                <c:pt idx="46">
                  <c:v>114.9795</c:v>
                </c:pt>
                <c:pt idx="47">
                  <c:v>114.48269999999999</c:v>
                </c:pt>
                <c:pt idx="48">
                  <c:v>113.9546</c:v>
                </c:pt>
                <c:pt idx="49">
                  <c:v>113.3767</c:v>
                </c:pt>
                <c:pt idx="50">
                  <c:v>112.6848</c:v>
                </c:pt>
                <c:pt idx="51">
                  <c:v>112.2209</c:v>
                </c:pt>
                <c:pt idx="52">
                  <c:v>111.6825</c:v>
                </c:pt>
                <c:pt idx="53">
                  <c:v>111.1465</c:v>
                </c:pt>
                <c:pt idx="54">
                  <c:v>110.5307</c:v>
                </c:pt>
                <c:pt idx="55">
                  <c:v>110.0724</c:v>
                </c:pt>
                <c:pt idx="56">
                  <c:v>109.51479999999999</c:v>
                </c:pt>
                <c:pt idx="57">
                  <c:v>108.94450000000001</c:v>
                </c:pt>
                <c:pt idx="58">
                  <c:v>108.23099999999999</c:v>
                </c:pt>
                <c:pt idx="59">
                  <c:v>107.59990000000001</c:v>
                </c:pt>
                <c:pt idx="60">
                  <c:v>106.9393</c:v>
                </c:pt>
                <c:pt idx="61">
                  <c:v>106.2312</c:v>
                </c:pt>
                <c:pt idx="62">
                  <c:v>105.5017</c:v>
                </c:pt>
                <c:pt idx="63">
                  <c:v>104.83110000000001</c:v>
                </c:pt>
                <c:pt idx="64">
                  <c:v>104.2723</c:v>
                </c:pt>
                <c:pt idx="65">
                  <c:v>103.7221</c:v>
                </c:pt>
                <c:pt idx="66">
                  <c:v>103.1219</c:v>
                </c:pt>
                <c:pt idx="67">
                  <c:v>102.5103</c:v>
                </c:pt>
                <c:pt idx="68">
                  <c:v>101.7343</c:v>
                </c:pt>
                <c:pt idx="69">
                  <c:v>101.0475</c:v>
                </c:pt>
                <c:pt idx="70">
                  <c:v>100.318</c:v>
                </c:pt>
                <c:pt idx="71">
                  <c:v>99.707480000000004</c:v>
                </c:pt>
                <c:pt idx="72">
                  <c:v>99.058210000000003</c:v>
                </c:pt>
                <c:pt idx="73">
                  <c:v>98.366380000000007</c:v>
                </c:pt>
                <c:pt idx="74">
                  <c:v>97.436310000000006</c:v>
                </c:pt>
                <c:pt idx="75">
                  <c:v>96.619780000000006</c:v>
                </c:pt>
                <c:pt idx="76">
                  <c:v>95.926169999999999</c:v>
                </c:pt>
                <c:pt idx="77">
                  <c:v>95.104619999999997</c:v>
                </c:pt>
                <c:pt idx="78">
                  <c:v>94.332160000000002</c:v>
                </c:pt>
                <c:pt idx="79">
                  <c:v>93.410929999999993</c:v>
                </c:pt>
                <c:pt idx="80">
                  <c:v>92.590260000000001</c:v>
                </c:pt>
                <c:pt idx="81">
                  <c:v>91.707939999999994</c:v>
                </c:pt>
                <c:pt idx="82">
                  <c:v>90.860969999999995</c:v>
                </c:pt>
                <c:pt idx="83">
                  <c:v>89.823400000000007</c:v>
                </c:pt>
                <c:pt idx="84">
                  <c:v>88.965280000000007</c:v>
                </c:pt>
                <c:pt idx="85">
                  <c:v>87.962440000000001</c:v>
                </c:pt>
                <c:pt idx="86">
                  <c:v>86.849900000000005</c:v>
                </c:pt>
                <c:pt idx="87">
                  <c:v>85.938479999999998</c:v>
                </c:pt>
                <c:pt idx="88">
                  <c:v>84.799059999999997</c:v>
                </c:pt>
                <c:pt idx="89">
                  <c:v>83.561099999999996</c:v>
                </c:pt>
                <c:pt idx="90">
                  <c:v>82.364180000000005</c:v>
                </c:pt>
                <c:pt idx="91">
                  <c:v>80.991640000000004</c:v>
                </c:pt>
                <c:pt idx="92">
                  <c:v>79.275450000000006</c:v>
                </c:pt>
                <c:pt idx="93">
                  <c:v>77.681269999999998</c:v>
                </c:pt>
                <c:pt idx="94">
                  <c:v>76.322609999999997</c:v>
                </c:pt>
                <c:pt idx="95">
                  <c:v>74.888339999999999</c:v>
                </c:pt>
                <c:pt idx="96">
                  <c:v>73.574200000000005</c:v>
                </c:pt>
                <c:pt idx="97">
                  <c:v>71.841669999999993</c:v>
                </c:pt>
                <c:pt idx="98">
                  <c:v>69.474580000000003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B2-4565-8DA8-92419F318F05}"/>
            </c:ext>
          </c:extLst>
        </c:ser>
        <c:ser>
          <c:idx val="14"/>
          <c:order val="14"/>
          <c:tx>
            <c:strRef>
              <c:f>'UMi-7GHz'!$P$155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-166.4699</c:v>
                </c:pt>
                <c:pt idx="1">
                  <c:v>-153.13120000000001</c:v>
                </c:pt>
                <c:pt idx="2">
                  <c:v>-150.0652</c:v>
                </c:pt>
                <c:pt idx="3">
                  <c:v>-146.8212</c:v>
                </c:pt>
                <c:pt idx="4">
                  <c:v>-144.82849999999999</c:v>
                </c:pt>
                <c:pt idx="5">
                  <c:v>-143.27549999999999</c:v>
                </c:pt>
                <c:pt idx="6">
                  <c:v>-142.05860000000001</c:v>
                </c:pt>
                <c:pt idx="7">
                  <c:v>-141.0016</c:v>
                </c:pt>
                <c:pt idx="8">
                  <c:v>-139.7406</c:v>
                </c:pt>
                <c:pt idx="9">
                  <c:v>-138.5737</c:v>
                </c:pt>
                <c:pt idx="10">
                  <c:v>-137.6018</c:v>
                </c:pt>
                <c:pt idx="11">
                  <c:v>-136.5788</c:v>
                </c:pt>
                <c:pt idx="12">
                  <c:v>-135.48230000000001</c:v>
                </c:pt>
                <c:pt idx="13">
                  <c:v>-134.72800000000001</c:v>
                </c:pt>
                <c:pt idx="14">
                  <c:v>-133.86920000000001</c:v>
                </c:pt>
                <c:pt idx="15">
                  <c:v>-133.33340000000001</c:v>
                </c:pt>
                <c:pt idx="16">
                  <c:v>-132.60810000000001</c:v>
                </c:pt>
                <c:pt idx="17">
                  <c:v>-131.87129999999999</c:v>
                </c:pt>
                <c:pt idx="18">
                  <c:v>-131.09200000000001</c:v>
                </c:pt>
                <c:pt idx="19">
                  <c:v>-130.54589999999999</c:v>
                </c:pt>
                <c:pt idx="20">
                  <c:v>-129.85149999999999</c:v>
                </c:pt>
                <c:pt idx="21">
                  <c:v>-129.08170000000001</c:v>
                </c:pt>
                <c:pt idx="22">
                  <c:v>-128.5318</c:v>
                </c:pt>
                <c:pt idx="23">
                  <c:v>-127.89709999999999</c:v>
                </c:pt>
                <c:pt idx="24">
                  <c:v>-127.30119999999999</c:v>
                </c:pt>
                <c:pt idx="25">
                  <c:v>-126.4988</c:v>
                </c:pt>
                <c:pt idx="26">
                  <c:v>-125.9387</c:v>
                </c:pt>
                <c:pt idx="27">
                  <c:v>-125.4517</c:v>
                </c:pt>
                <c:pt idx="28">
                  <c:v>-124.8176</c:v>
                </c:pt>
                <c:pt idx="29">
                  <c:v>-124.1185</c:v>
                </c:pt>
                <c:pt idx="30">
                  <c:v>-123.477</c:v>
                </c:pt>
                <c:pt idx="31">
                  <c:v>-122.94029999999999</c:v>
                </c:pt>
                <c:pt idx="32">
                  <c:v>-122.32599999999999</c:v>
                </c:pt>
                <c:pt idx="33">
                  <c:v>-121.7787</c:v>
                </c:pt>
                <c:pt idx="34">
                  <c:v>-121.279</c:v>
                </c:pt>
                <c:pt idx="35">
                  <c:v>-120.7688</c:v>
                </c:pt>
                <c:pt idx="36">
                  <c:v>-120.2989</c:v>
                </c:pt>
                <c:pt idx="37">
                  <c:v>-119.7123</c:v>
                </c:pt>
                <c:pt idx="38">
                  <c:v>-119.139</c:v>
                </c:pt>
                <c:pt idx="39">
                  <c:v>-118.7677</c:v>
                </c:pt>
                <c:pt idx="40">
                  <c:v>-118.1931</c:v>
                </c:pt>
                <c:pt idx="41">
                  <c:v>-117.6952</c:v>
                </c:pt>
                <c:pt idx="42">
                  <c:v>-117.0894</c:v>
                </c:pt>
                <c:pt idx="43">
                  <c:v>-116.54510000000001</c:v>
                </c:pt>
                <c:pt idx="44">
                  <c:v>-115.9674</c:v>
                </c:pt>
                <c:pt idx="45">
                  <c:v>-115.517</c:v>
                </c:pt>
                <c:pt idx="46">
                  <c:v>-114.9795</c:v>
                </c:pt>
                <c:pt idx="47">
                  <c:v>-114.48269999999999</c:v>
                </c:pt>
                <c:pt idx="48">
                  <c:v>-113.9546</c:v>
                </c:pt>
                <c:pt idx="49">
                  <c:v>-113.3767</c:v>
                </c:pt>
                <c:pt idx="50">
                  <c:v>-112.6848</c:v>
                </c:pt>
                <c:pt idx="51">
                  <c:v>-112.2209</c:v>
                </c:pt>
                <c:pt idx="52">
                  <c:v>-111.6825</c:v>
                </c:pt>
                <c:pt idx="53">
                  <c:v>-111.1465</c:v>
                </c:pt>
                <c:pt idx="54">
                  <c:v>-110.5307</c:v>
                </c:pt>
                <c:pt idx="55">
                  <c:v>-110.0724</c:v>
                </c:pt>
                <c:pt idx="56">
                  <c:v>-109.51479999999999</c:v>
                </c:pt>
                <c:pt idx="57">
                  <c:v>-108.94450000000001</c:v>
                </c:pt>
                <c:pt idx="58">
                  <c:v>-108.23099999999999</c:v>
                </c:pt>
                <c:pt idx="59">
                  <c:v>-107.59990000000001</c:v>
                </c:pt>
                <c:pt idx="60">
                  <c:v>-106.9393</c:v>
                </c:pt>
                <c:pt idx="61">
                  <c:v>-106.2312</c:v>
                </c:pt>
                <c:pt idx="62">
                  <c:v>-105.5017</c:v>
                </c:pt>
                <c:pt idx="63">
                  <c:v>-104.83110000000001</c:v>
                </c:pt>
                <c:pt idx="64">
                  <c:v>-104.2723</c:v>
                </c:pt>
                <c:pt idx="65">
                  <c:v>-103.7221</c:v>
                </c:pt>
                <c:pt idx="66">
                  <c:v>-103.1219</c:v>
                </c:pt>
                <c:pt idx="67">
                  <c:v>-102.5103</c:v>
                </c:pt>
                <c:pt idx="68">
                  <c:v>-101.7343</c:v>
                </c:pt>
                <c:pt idx="69">
                  <c:v>-101.0475</c:v>
                </c:pt>
                <c:pt idx="70">
                  <c:v>-100.318</c:v>
                </c:pt>
                <c:pt idx="71">
                  <c:v>-99.707480000000004</c:v>
                </c:pt>
                <c:pt idx="72">
                  <c:v>-99.058210000000003</c:v>
                </c:pt>
                <c:pt idx="73">
                  <c:v>-98.366380000000007</c:v>
                </c:pt>
                <c:pt idx="74">
                  <c:v>-97.436310000000006</c:v>
                </c:pt>
                <c:pt idx="75">
                  <c:v>-96.619780000000006</c:v>
                </c:pt>
                <c:pt idx="76">
                  <c:v>-95.926169999999999</c:v>
                </c:pt>
                <c:pt idx="77">
                  <c:v>-95.104619999999997</c:v>
                </c:pt>
                <c:pt idx="78">
                  <c:v>-94.332160000000002</c:v>
                </c:pt>
                <c:pt idx="79">
                  <c:v>-93.410929999999993</c:v>
                </c:pt>
                <c:pt idx="80">
                  <c:v>-92.590260000000001</c:v>
                </c:pt>
                <c:pt idx="81">
                  <c:v>-91.707939999999994</c:v>
                </c:pt>
                <c:pt idx="82">
                  <c:v>-90.860969999999995</c:v>
                </c:pt>
                <c:pt idx="83">
                  <c:v>-89.823400000000007</c:v>
                </c:pt>
                <c:pt idx="84">
                  <c:v>-88.965280000000007</c:v>
                </c:pt>
                <c:pt idx="85">
                  <c:v>-87.962440000000001</c:v>
                </c:pt>
                <c:pt idx="86">
                  <c:v>-86.849900000000005</c:v>
                </c:pt>
                <c:pt idx="87">
                  <c:v>-85.938479999999998</c:v>
                </c:pt>
                <c:pt idx="88">
                  <c:v>-84.799059999999997</c:v>
                </c:pt>
                <c:pt idx="89">
                  <c:v>-83.561099999999996</c:v>
                </c:pt>
                <c:pt idx="90">
                  <c:v>-82.364180000000005</c:v>
                </c:pt>
                <c:pt idx="91">
                  <c:v>-80.991640000000004</c:v>
                </c:pt>
                <c:pt idx="92">
                  <c:v>-79.275450000000006</c:v>
                </c:pt>
                <c:pt idx="93">
                  <c:v>-77.681269999999998</c:v>
                </c:pt>
                <c:pt idx="94">
                  <c:v>-76.322609999999997</c:v>
                </c:pt>
                <c:pt idx="95">
                  <c:v>-74.888339999999999</c:v>
                </c:pt>
                <c:pt idx="96">
                  <c:v>-73.574200000000005</c:v>
                </c:pt>
                <c:pt idx="97">
                  <c:v>-71.841669999999993</c:v>
                </c:pt>
                <c:pt idx="98">
                  <c:v>-69.474580000000003</c:v>
                </c:pt>
              </c:numCache>
            </c:numRef>
          </c:xVal>
          <c:yVal>
            <c:numRef>
              <c:f>'UMi-7GHz'!$P$156:$P$254</c:f>
              <c:numCache>
                <c:formatCode>0.000_ </c:formatCode>
                <c:ptCount val="99"/>
                <c:pt idx="0">
                  <c:v>166.4699</c:v>
                </c:pt>
                <c:pt idx="1">
                  <c:v>153.13120000000001</c:v>
                </c:pt>
                <c:pt idx="2">
                  <c:v>150.0652</c:v>
                </c:pt>
                <c:pt idx="3">
                  <c:v>146.8212</c:v>
                </c:pt>
                <c:pt idx="4">
                  <c:v>144.82849999999999</c:v>
                </c:pt>
                <c:pt idx="5">
                  <c:v>143.27549999999999</c:v>
                </c:pt>
                <c:pt idx="6">
                  <c:v>142.05860000000001</c:v>
                </c:pt>
                <c:pt idx="7">
                  <c:v>141.0016</c:v>
                </c:pt>
                <c:pt idx="8">
                  <c:v>139.7406</c:v>
                </c:pt>
                <c:pt idx="9">
                  <c:v>138.5737</c:v>
                </c:pt>
                <c:pt idx="10">
                  <c:v>137.6018</c:v>
                </c:pt>
                <c:pt idx="11">
                  <c:v>136.5788</c:v>
                </c:pt>
                <c:pt idx="12">
                  <c:v>135.48230000000001</c:v>
                </c:pt>
                <c:pt idx="13">
                  <c:v>134.72800000000001</c:v>
                </c:pt>
                <c:pt idx="14">
                  <c:v>133.86920000000001</c:v>
                </c:pt>
                <c:pt idx="15">
                  <c:v>133.33340000000001</c:v>
                </c:pt>
                <c:pt idx="16">
                  <c:v>132.60810000000001</c:v>
                </c:pt>
                <c:pt idx="17">
                  <c:v>131.87129999999999</c:v>
                </c:pt>
                <c:pt idx="18">
                  <c:v>131.09200000000001</c:v>
                </c:pt>
                <c:pt idx="19">
                  <c:v>130.54589999999999</c:v>
                </c:pt>
                <c:pt idx="20">
                  <c:v>129.85149999999999</c:v>
                </c:pt>
                <c:pt idx="21">
                  <c:v>129.08170000000001</c:v>
                </c:pt>
                <c:pt idx="22">
                  <c:v>128.5318</c:v>
                </c:pt>
                <c:pt idx="23">
                  <c:v>127.89709999999999</c:v>
                </c:pt>
                <c:pt idx="24">
                  <c:v>127.30119999999999</c:v>
                </c:pt>
                <c:pt idx="25">
                  <c:v>126.4988</c:v>
                </c:pt>
                <c:pt idx="26">
                  <c:v>125.9387</c:v>
                </c:pt>
                <c:pt idx="27">
                  <c:v>125.4517</c:v>
                </c:pt>
                <c:pt idx="28">
                  <c:v>124.8176</c:v>
                </c:pt>
                <c:pt idx="29">
                  <c:v>124.1185</c:v>
                </c:pt>
                <c:pt idx="30">
                  <c:v>123.477</c:v>
                </c:pt>
                <c:pt idx="31">
                  <c:v>122.94029999999999</c:v>
                </c:pt>
                <c:pt idx="32">
                  <c:v>122.32599999999999</c:v>
                </c:pt>
                <c:pt idx="33">
                  <c:v>121.7787</c:v>
                </c:pt>
                <c:pt idx="34">
                  <c:v>121.279</c:v>
                </c:pt>
                <c:pt idx="35">
                  <c:v>120.7688</c:v>
                </c:pt>
                <c:pt idx="36">
                  <c:v>120.2989</c:v>
                </c:pt>
                <c:pt idx="37">
                  <c:v>119.7123</c:v>
                </c:pt>
                <c:pt idx="38">
                  <c:v>119.139</c:v>
                </c:pt>
                <c:pt idx="39">
                  <c:v>118.7677</c:v>
                </c:pt>
                <c:pt idx="40">
                  <c:v>118.1931</c:v>
                </c:pt>
                <c:pt idx="41">
                  <c:v>117.6952</c:v>
                </c:pt>
                <c:pt idx="42">
                  <c:v>117.0894</c:v>
                </c:pt>
                <c:pt idx="43">
                  <c:v>116.54510000000001</c:v>
                </c:pt>
                <c:pt idx="44">
                  <c:v>115.9674</c:v>
                </c:pt>
                <c:pt idx="45">
                  <c:v>115.517</c:v>
                </c:pt>
                <c:pt idx="46">
                  <c:v>114.9795</c:v>
                </c:pt>
                <c:pt idx="47">
                  <c:v>114.48269999999999</c:v>
                </c:pt>
                <c:pt idx="48">
                  <c:v>113.9546</c:v>
                </c:pt>
                <c:pt idx="49">
                  <c:v>113.3767</c:v>
                </c:pt>
                <c:pt idx="50">
                  <c:v>112.6848</c:v>
                </c:pt>
                <c:pt idx="51">
                  <c:v>112.2209</c:v>
                </c:pt>
                <c:pt idx="52">
                  <c:v>111.6825</c:v>
                </c:pt>
                <c:pt idx="53">
                  <c:v>111.1465</c:v>
                </c:pt>
                <c:pt idx="54">
                  <c:v>110.5307</c:v>
                </c:pt>
                <c:pt idx="55">
                  <c:v>110.0724</c:v>
                </c:pt>
                <c:pt idx="56">
                  <c:v>109.51479999999999</c:v>
                </c:pt>
                <c:pt idx="57">
                  <c:v>108.94450000000001</c:v>
                </c:pt>
                <c:pt idx="58">
                  <c:v>108.23099999999999</c:v>
                </c:pt>
                <c:pt idx="59">
                  <c:v>107.59990000000001</c:v>
                </c:pt>
                <c:pt idx="60">
                  <c:v>106.9393</c:v>
                </c:pt>
                <c:pt idx="61">
                  <c:v>106.2312</c:v>
                </c:pt>
                <c:pt idx="62">
                  <c:v>105.5017</c:v>
                </c:pt>
                <c:pt idx="63">
                  <c:v>104.83110000000001</c:v>
                </c:pt>
                <c:pt idx="64">
                  <c:v>104.2723</c:v>
                </c:pt>
                <c:pt idx="65">
                  <c:v>103.7221</c:v>
                </c:pt>
                <c:pt idx="66">
                  <c:v>103.1219</c:v>
                </c:pt>
                <c:pt idx="67">
                  <c:v>102.5103</c:v>
                </c:pt>
                <c:pt idx="68">
                  <c:v>101.7343</c:v>
                </c:pt>
                <c:pt idx="69">
                  <c:v>101.0475</c:v>
                </c:pt>
                <c:pt idx="70">
                  <c:v>100.318</c:v>
                </c:pt>
                <c:pt idx="71">
                  <c:v>99.707480000000004</c:v>
                </c:pt>
                <c:pt idx="72">
                  <c:v>99.058210000000003</c:v>
                </c:pt>
                <c:pt idx="73">
                  <c:v>98.366380000000007</c:v>
                </c:pt>
                <c:pt idx="74">
                  <c:v>97.436310000000006</c:v>
                </c:pt>
                <c:pt idx="75">
                  <c:v>96.619780000000006</c:v>
                </c:pt>
                <c:pt idx="76">
                  <c:v>95.926169999999999</c:v>
                </c:pt>
                <c:pt idx="77">
                  <c:v>95.104619999999997</c:v>
                </c:pt>
                <c:pt idx="78">
                  <c:v>94.332160000000002</c:v>
                </c:pt>
                <c:pt idx="79">
                  <c:v>93.410929999999993</c:v>
                </c:pt>
                <c:pt idx="80">
                  <c:v>92.590260000000001</c:v>
                </c:pt>
                <c:pt idx="81">
                  <c:v>91.707939999999994</c:v>
                </c:pt>
                <c:pt idx="82">
                  <c:v>90.860969999999995</c:v>
                </c:pt>
                <c:pt idx="83">
                  <c:v>89.823400000000007</c:v>
                </c:pt>
                <c:pt idx="84">
                  <c:v>88.965280000000007</c:v>
                </c:pt>
                <c:pt idx="85">
                  <c:v>87.962440000000001</c:v>
                </c:pt>
                <c:pt idx="86">
                  <c:v>86.849900000000005</c:v>
                </c:pt>
                <c:pt idx="87">
                  <c:v>85.938479999999998</c:v>
                </c:pt>
                <c:pt idx="88">
                  <c:v>84.799059999999997</c:v>
                </c:pt>
                <c:pt idx="89">
                  <c:v>83.561099999999996</c:v>
                </c:pt>
                <c:pt idx="90">
                  <c:v>82.364180000000005</c:v>
                </c:pt>
                <c:pt idx="91">
                  <c:v>80.991640000000004</c:v>
                </c:pt>
                <c:pt idx="92">
                  <c:v>79.275450000000006</c:v>
                </c:pt>
                <c:pt idx="93">
                  <c:v>77.681269999999998</c:v>
                </c:pt>
                <c:pt idx="94">
                  <c:v>76.322609999999997</c:v>
                </c:pt>
                <c:pt idx="95">
                  <c:v>74.888339999999999</c:v>
                </c:pt>
                <c:pt idx="96">
                  <c:v>73.574200000000005</c:v>
                </c:pt>
                <c:pt idx="97">
                  <c:v>71.841669999999993</c:v>
                </c:pt>
                <c:pt idx="98">
                  <c:v>69.474580000000003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B2-4565-8DA8-92419F318F05}"/>
            </c:ext>
          </c:extLst>
        </c:ser>
        <c:ser>
          <c:idx val="15"/>
          <c:order val="15"/>
          <c:tx>
            <c:strRef>
              <c:f>'UMi-7GHz'!$Q$155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-166.4699</c:v>
                </c:pt>
                <c:pt idx="1">
                  <c:v>-153.13120000000001</c:v>
                </c:pt>
                <c:pt idx="2">
                  <c:v>-150.0652</c:v>
                </c:pt>
                <c:pt idx="3">
                  <c:v>-146.8212</c:v>
                </c:pt>
                <c:pt idx="4">
                  <c:v>-144.82849999999999</c:v>
                </c:pt>
                <c:pt idx="5">
                  <c:v>-143.27549999999999</c:v>
                </c:pt>
                <c:pt idx="6">
                  <c:v>-142.05860000000001</c:v>
                </c:pt>
                <c:pt idx="7">
                  <c:v>-141.0016</c:v>
                </c:pt>
                <c:pt idx="8">
                  <c:v>-139.7406</c:v>
                </c:pt>
                <c:pt idx="9">
                  <c:v>-138.5737</c:v>
                </c:pt>
                <c:pt idx="10">
                  <c:v>-137.6018</c:v>
                </c:pt>
                <c:pt idx="11">
                  <c:v>-136.5788</c:v>
                </c:pt>
                <c:pt idx="12">
                  <c:v>-135.48230000000001</c:v>
                </c:pt>
                <c:pt idx="13">
                  <c:v>-134.72800000000001</c:v>
                </c:pt>
                <c:pt idx="14">
                  <c:v>-133.86920000000001</c:v>
                </c:pt>
                <c:pt idx="15">
                  <c:v>-133.33340000000001</c:v>
                </c:pt>
                <c:pt idx="16">
                  <c:v>-132.60810000000001</c:v>
                </c:pt>
                <c:pt idx="17">
                  <c:v>-131.87129999999999</c:v>
                </c:pt>
                <c:pt idx="18">
                  <c:v>-131.09200000000001</c:v>
                </c:pt>
                <c:pt idx="19">
                  <c:v>-130.54589999999999</c:v>
                </c:pt>
                <c:pt idx="20">
                  <c:v>-129.85149999999999</c:v>
                </c:pt>
                <c:pt idx="21">
                  <c:v>-129.08170000000001</c:v>
                </c:pt>
                <c:pt idx="22">
                  <c:v>-128.5318</c:v>
                </c:pt>
                <c:pt idx="23">
                  <c:v>-127.89709999999999</c:v>
                </c:pt>
                <c:pt idx="24">
                  <c:v>-127.30119999999999</c:v>
                </c:pt>
                <c:pt idx="25">
                  <c:v>-126.4988</c:v>
                </c:pt>
                <c:pt idx="26">
                  <c:v>-125.9387</c:v>
                </c:pt>
                <c:pt idx="27">
                  <c:v>-125.4517</c:v>
                </c:pt>
                <c:pt idx="28">
                  <c:v>-124.8176</c:v>
                </c:pt>
                <c:pt idx="29">
                  <c:v>-124.1185</c:v>
                </c:pt>
                <c:pt idx="30">
                  <c:v>-123.477</c:v>
                </c:pt>
                <c:pt idx="31">
                  <c:v>-122.94029999999999</c:v>
                </c:pt>
                <c:pt idx="32">
                  <c:v>-122.32599999999999</c:v>
                </c:pt>
                <c:pt idx="33">
                  <c:v>-121.7787</c:v>
                </c:pt>
                <c:pt idx="34">
                  <c:v>-121.279</c:v>
                </c:pt>
                <c:pt idx="35">
                  <c:v>-120.7688</c:v>
                </c:pt>
                <c:pt idx="36">
                  <c:v>-120.2989</c:v>
                </c:pt>
                <c:pt idx="37">
                  <c:v>-119.7123</c:v>
                </c:pt>
                <c:pt idx="38">
                  <c:v>-119.139</c:v>
                </c:pt>
                <c:pt idx="39">
                  <c:v>-118.7677</c:v>
                </c:pt>
                <c:pt idx="40">
                  <c:v>-118.1931</c:v>
                </c:pt>
                <c:pt idx="41">
                  <c:v>-117.6952</c:v>
                </c:pt>
                <c:pt idx="42">
                  <c:v>-117.0894</c:v>
                </c:pt>
                <c:pt idx="43">
                  <c:v>-116.54510000000001</c:v>
                </c:pt>
                <c:pt idx="44">
                  <c:v>-115.9674</c:v>
                </c:pt>
                <c:pt idx="45">
                  <c:v>-115.517</c:v>
                </c:pt>
                <c:pt idx="46">
                  <c:v>-114.9795</c:v>
                </c:pt>
                <c:pt idx="47">
                  <c:v>-114.48269999999999</c:v>
                </c:pt>
                <c:pt idx="48">
                  <c:v>-113.9546</c:v>
                </c:pt>
                <c:pt idx="49">
                  <c:v>-113.3767</c:v>
                </c:pt>
                <c:pt idx="50">
                  <c:v>-112.6848</c:v>
                </c:pt>
                <c:pt idx="51">
                  <c:v>-112.2209</c:v>
                </c:pt>
                <c:pt idx="52">
                  <c:v>-111.6825</c:v>
                </c:pt>
                <c:pt idx="53">
                  <c:v>-111.1465</c:v>
                </c:pt>
                <c:pt idx="54">
                  <c:v>-110.5307</c:v>
                </c:pt>
                <c:pt idx="55">
                  <c:v>-110.0724</c:v>
                </c:pt>
                <c:pt idx="56">
                  <c:v>-109.51479999999999</c:v>
                </c:pt>
                <c:pt idx="57">
                  <c:v>-108.94450000000001</c:v>
                </c:pt>
                <c:pt idx="58">
                  <c:v>-108.23099999999999</c:v>
                </c:pt>
                <c:pt idx="59">
                  <c:v>-107.59990000000001</c:v>
                </c:pt>
                <c:pt idx="60">
                  <c:v>-106.9393</c:v>
                </c:pt>
                <c:pt idx="61">
                  <c:v>-106.2312</c:v>
                </c:pt>
                <c:pt idx="62">
                  <c:v>-105.5017</c:v>
                </c:pt>
                <c:pt idx="63">
                  <c:v>-104.83110000000001</c:v>
                </c:pt>
                <c:pt idx="64">
                  <c:v>-104.2723</c:v>
                </c:pt>
                <c:pt idx="65">
                  <c:v>-103.7221</c:v>
                </c:pt>
                <c:pt idx="66">
                  <c:v>-103.1219</c:v>
                </c:pt>
                <c:pt idx="67">
                  <c:v>-102.5103</c:v>
                </c:pt>
                <c:pt idx="68">
                  <c:v>-101.7343</c:v>
                </c:pt>
                <c:pt idx="69">
                  <c:v>-101.0475</c:v>
                </c:pt>
                <c:pt idx="70">
                  <c:v>-100.318</c:v>
                </c:pt>
                <c:pt idx="71">
                  <c:v>-99.707480000000004</c:v>
                </c:pt>
                <c:pt idx="72">
                  <c:v>-99.058210000000003</c:v>
                </c:pt>
                <c:pt idx="73">
                  <c:v>-98.366380000000007</c:v>
                </c:pt>
                <c:pt idx="74">
                  <c:v>-97.436310000000006</c:v>
                </c:pt>
                <c:pt idx="75">
                  <c:v>-96.619780000000006</c:v>
                </c:pt>
                <c:pt idx="76">
                  <c:v>-95.926169999999999</c:v>
                </c:pt>
                <c:pt idx="77">
                  <c:v>-95.104619999999997</c:v>
                </c:pt>
                <c:pt idx="78">
                  <c:v>-94.332160000000002</c:v>
                </c:pt>
                <c:pt idx="79">
                  <c:v>-93.410929999999993</c:v>
                </c:pt>
                <c:pt idx="80">
                  <c:v>-92.590260000000001</c:v>
                </c:pt>
                <c:pt idx="81">
                  <c:v>-91.707939999999994</c:v>
                </c:pt>
                <c:pt idx="82">
                  <c:v>-90.860969999999995</c:v>
                </c:pt>
                <c:pt idx="83">
                  <c:v>-89.823400000000007</c:v>
                </c:pt>
                <c:pt idx="84">
                  <c:v>-88.965280000000007</c:v>
                </c:pt>
                <c:pt idx="85">
                  <c:v>-87.962440000000001</c:v>
                </c:pt>
                <c:pt idx="86">
                  <c:v>-86.849900000000005</c:v>
                </c:pt>
                <c:pt idx="87">
                  <c:v>-85.938479999999998</c:v>
                </c:pt>
                <c:pt idx="88">
                  <c:v>-84.799059999999997</c:v>
                </c:pt>
                <c:pt idx="89">
                  <c:v>-83.561099999999996</c:v>
                </c:pt>
                <c:pt idx="90">
                  <c:v>-82.364180000000005</c:v>
                </c:pt>
                <c:pt idx="91">
                  <c:v>-80.991640000000004</c:v>
                </c:pt>
                <c:pt idx="92">
                  <c:v>-79.275450000000006</c:v>
                </c:pt>
                <c:pt idx="93">
                  <c:v>-77.681269999999998</c:v>
                </c:pt>
                <c:pt idx="94">
                  <c:v>-76.322609999999997</c:v>
                </c:pt>
                <c:pt idx="95">
                  <c:v>-74.888339999999999</c:v>
                </c:pt>
                <c:pt idx="96">
                  <c:v>-73.574200000000005</c:v>
                </c:pt>
                <c:pt idx="97">
                  <c:v>-71.841669999999993</c:v>
                </c:pt>
                <c:pt idx="98">
                  <c:v>-69.474580000000003</c:v>
                </c:pt>
              </c:numCache>
            </c:numRef>
          </c:xVal>
          <c:yVal>
            <c:numRef>
              <c:f>'UMi-7GHz'!$Q$156:$Q$254</c:f>
              <c:numCache>
                <c:formatCode>0.000_ </c:formatCode>
                <c:ptCount val="99"/>
                <c:pt idx="0">
                  <c:v>166.4699</c:v>
                </c:pt>
                <c:pt idx="1">
                  <c:v>153.13120000000001</c:v>
                </c:pt>
                <c:pt idx="2">
                  <c:v>150.0652</c:v>
                </c:pt>
                <c:pt idx="3">
                  <c:v>146.8212</c:v>
                </c:pt>
                <c:pt idx="4">
                  <c:v>144.82849999999999</c:v>
                </c:pt>
                <c:pt idx="5">
                  <c:v>143.27549999999999</c:v>
                </c:pt>
                <c:pt idx="6">
                  <c:v>142.05860000000001</c:v>
                </c:pt>
                <c:pt idx="7">
                  <c:v>141.0016</c:v>
                </c:pt>
                <c:pt idx="8">
                  <c:v>139.7406</c:v>
                </c:pt>
                <c:pt idx="9">
                  <c:v>138.5737</c:v>
                </c:pt>
                <c:pt idx="10">
                  <c:v>137.6018</c:v>
                </c:pt>
                <c:pt idx="11">
                  <c:v>136.5788</c:v>
                </c:pt>
                <c:pt idx="12">
                  <c:v>135.48230000000001</c:v>
                </c:pt>
                <c:pt idx="13">
                  <c:v>134.72800000000001</c:v>
                </c:pt>
                <c:pt idx="14">
                  <c:v>133.86920000000001</c:v>
                </c:pt>
                <c:pt idx="15">
                  <c:v>133.33340000000001</c:v>
                </c:pt>
                <c:pt idx="16">
                  <c:v>132.60810000000001</c:v>
                </c:pt>
                <c:pt idx="17">
                  <c:v>131.87129999999999</c:v>
                </c:pt>
                <c:pt idx="18">
                  <c:v>131.09200000000001</c:v>
                </c:pt>
                <c:pt idx="19">
                  <c:v>130.54589999999999</c:v>
                </c:pt>
                <c:pt idx="20">
                  <c:v>129.85149999999999</c:v>
                </c:pt>
                <c:pt idx="21">
                  <c:v>129.08170000000001</c:v>
                </c:pt>
                <c:pt idx="22">
                  <c:v>128.5318</c:v>
                </c:pt>
                <c:pt idx="23">
                  <c:v>127.89709999999999</c:v>
                </c:pt>
                <c:pt idx="24">
                  <c:v>127.30119999999999</c:v>
                </c:pt>
                <c:pt idx="25">
                  <c:v>126.4988</c:v>
                </c:pt>
                <c:pt idx="26">
                  <c:v>125.9387</c:v>
                </c:pt>
                <c:pt idx="27">
                  <c:v>125.4517</c:v>
                </c:pt>
                <c:pt idx="28">
                  <c:v>124.8176</c:v>
                </c:pt>
                <c:pt idx="29">
                  <c:v>124.1185</c:v>
                </c:pt>
                <c:pt idx="30">
                  <c:v>123.477</c:v>
                </c:pt>
                <c:pt idx="31">
                  <c:v>122.94029999999999</c:v>
                </c:pt>
                <c:pt idx="32">
                  <c:v>122.32599999999999</c:v>
                </c:pt>
                <c:pt idx="33">
                  <c:v>121.7787</c:v>
                </c:pt>
                <c:pt idx="34">
                  <c:v>121.279</c:v>
                </c:pt>
                <c:pt idx="35">
                  <c:v>120.7688</c:v>
                </c:pt>
                <c:pt idx="36">
                  <c:v>120.2989</c:v>
                </c:pt>
                <c:pt idx="37">
                  <c:v>119.7123</c:v>
                </c:pt>
                <c:pt idx="38">
                  <c:v>119.139</c:v>
                </c:pt>
                <c:pt idx="39">
                  <c:v>118.7677</c:v>
                </c:pt>
                <c:pt idx="40">
                  <c:v>118.1931</c:v>
                </c:pt>
                <c:pt idx="41">
                  <c:v>117.6952</c:v>
                </c:pt>
                <c:pt idx="42">
                  <c:v>117.0894</c:v>
                </c:pt>
                <c:pt idx="43">
                  <c:v>116.54510000000001</c:v>
                </c:pt>
                <c:pt idx="44">
                  <c:v>115.9674</c:v>
                </c:pt>
                <c:pt idx="45">
                  <c:v>115.517</c:v>
                </c:pt>
                <c:pt idx="46">
                  <c:v>114.9795</c:v>
                </c:pt>
                <c:pt idx="47">
                  <c:v>114.48269999999999</c:v>
                </c:pt>
                <c:pt idx="48">
                  <c:v>113.9546</c:v>
                </c:pt>
                <c:pt idx="49">
                  <c:v>113.3767</c:v>
                </c:pt>
                <c:pt idx="50">
                  <c:v>112.6848</c:v>
                </c:pt>
                <c:pt idx="51">
                  <c:v>112.2209</c:v>
                </c:pt>
                <c:pt idx="52">
                  <c:v>111.6825</c:v>
                </c:pt>
                <c:pt idx="53">
                  <c:v>111.1465</c:v>
                </c:pt>
                <c:pt idx="54">
                  <c:v>110.5307</c:v>
                </c:pt>
                <c:pt idx="55">
                  <c:v>110.0724</c:v>
                </c:pt>
                <c:pt idx="56">
                  <c:v>109.51479999999999</c:v>
                </c:pt>
                <c:pt idx="57">
                  <c:v>108.94450000000001</c:v>
                </c:pt>
                <c:pt idx="58">
                  <c:v>108.23099999999999</c:v>
                </c:pt>
                <c:pt idx="59">
                  <c:v>107.59990000000001</c:v>
                </c:pt>
                <c:pt idx="60">
                  <c:v>106.9393</c:v>
                </c:pt>
                <c:pt idx="61">
                  <c:v>106.2312</c:v>
                </c:pt>
                <c:pt idx="62">
                  <c:v>105.5017</c:v>
                </c:pt>
                <c:pt idx="63">
                  <c:v>104.83110000000001</c:v>
                </c:pt>
                <c:pt idx="64">
                  <c:v>104.2723</c:v>
                </c:pt>
                <c:pt idx="65">
                  <c:v>103.7221</c:v>
                </c:pt>
                <c:pt idx="66">
                  <c:v>103.1219</c:v>
                </c:pt>
                <c:pt idx="67">
                  <c:v>102.5103</c:v>
                </c:pt>
                <c:pt idx="68">
                  <c:v>101.7343</c:v>
                </c:pt>
                <c:pt idx="69">
                  <c:v>101.0475</c:v>
                </c:pt>
                <c:pt idx="70">
                  <c:v>100.318</c:v>
                </c:pt>
                <c:pt idx="71">
                  <c:v>99.707480000000004</c:v>
                </c:pt>
                <c:pt idx="72">
                  <c:v>99.058210000000003</c:v>
                </c:pt>
                <c:pt idx="73">
                  <c:v>98.366380000000007</c:v>
                </c:pt>
                <c:pt idx="74">
                  <c:v>97.436310000000006</c:v>
                </c:pt>
                <c:pt idx="75">
                  <c:v>96.619780000000006</c:v>
                </c:pt>
                <c:pt idx="76">
                  <c:v>95.926169999999999</c:v>
                </c:pt>
                <c:pt idx="77">
                  <c:v>95.104619999999997</c:v>
                </c:pt>
                <c:pt idx="78">
                  <c:v>94.332160000000002</c:v>
                </c:pt>
                <c:pt idx="79">
                  <c:v>93.410929999999993</c:v>
                </c:pt>
                <c:pt idx="80">
                  <c:v>92.590260000000001</c:v>
                </c:pt>
                <c:pt idx="81">
                  <c:v>91.707939999999994</c:v>
                </c:pt>
                <c:pt idx="82">
                  <c:v>90.860969999999995</c:v>
                </c:pt>
                <c:pt idx="83">
                  <c:v>89.823400000000007</c:v>
                </c:pt>
                <c:pt idx="84">
                  <c:v>88.965280000000007</c:v>
                </c:pt>
                <c:pt idx="85">
                  <c:v>87.962440000000001</c:v>
                </c:pt>
                <c:pt idx="86">
                  <c:v>86.849900000000005</c:v>
                </c:pt>
                <c:pt idx="87">
                  <c:v>85.938479999999998</c:v>
                </c:pt>
                <c:pt idx="88">
                  <c:v>84.799059999999997</c:v>
                </c:pt>
                <c:pt idx="89">
                  <c:v>83.561099999999996</c:v>
                </c:pt>
                <c:pt idx="90">
                  <c:v>82.364180000000005</c:v>
                </c:pt>
                <c:pt idx="91">
                  <c:v>80.991640000000004</c:v>
                </c:pt>
                <c:pt idx="92">
                  <c:v>79.275450000000006</c:v>
                </c:pt>
                <c:pt idx="93">
                  <c:v>77.681269999999998</c:v>
                </c:pt>
                <c:pt idx="94">
                  <c:v>76.322609999999997</c:v>
                </c:pt>
                <c:pt idx="95">
                  <c:v>74.888339999999999</c:v>
                </c:pt>
                <c:pt idx="96">
                  <c:v>73.574200000000005</c:v>
                </c:pt>
                <c:pt idx="97">
                  <c:v>71.841669999999993</c:v>
                </c:pt>
                <c:pt idx="98">
                  <c:v>69.474580000000003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B2-4565-8DA8-92419F318F05}"/>
            </c:ext>
          </c:extLst>
        </c:ser>
        <c:ser>
          <c:idx val="16"/>
          <c:order val="16"/>
          <c:tx>
            <c:strRef>
              <c:f>'UMi-7GHz'!$R$155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-166.4699</c:v>
                </c:pt>
                <c:pt idx="1">
                  <c:v>-153.13120000000001</c:v>
                </c:pt>
                <c:pt idx="2">
                  <c:v>-150.0652</c:v>
                </c:pt>
                <c:pt idx="3">
                  <c:v>-146.8212</c:v>
                </c:pt>
                <c:pt idx="4">
                  <c:v>-144.82849999999999</c:v>
                </c:pt>
                <c:pt idx="5">
                  <c:v>-143.27549999999999</c:v>
                </c:pt>
                <c:pt idx="6">
                  <c:v>-142.05860000000001</c:v>
                </c:pt>
                <c:pt idx="7">
                  <c:v>-141.0016</c:v>
                </c:pt>
                <c:pt idx="8">
                  <c:v>-139.7406</c:v>
                </c:pt>
                <c:pt idx="9">
                  <c:v>-138.5737</c:v>
                </c:pt>
                <c:pt idx="10">
                  <c:v>-137.6018</c:v>
                </c:pt>
                <c:pt idx="11">
                  <c:v>-136.5788</c:v>
                </c:pt>
                <c:pt idx="12">
                  <c:v>-135.48230000000001</c:v>
                </c:pt>
                <c:pt idx="13">
                  <c:v>-134.72800000000001</c:v>
                </c:pt>
                <c:pt idx="14">
                  <c:v>-133.86920000000001</c:v>
                </c:pt>
                <c:pt idx="15">
                  <c:v>-133.33340000000001</c:v>
                </c:pt>
                <c:pt idx="16">
                  <c:v>-132.60810000000001</c:v>
                </c:pt>
                <c:pt idx="17">
                  <c:v>-131.87129999999999</c:v>
                </c:pt>
                <c:pt idx="18">
                  <c:v>-131.09200000000001</c:v>
                </c:pt>
                <c:pt idx="19">
                  <c:v>-130.54589999999999</c:v>
                </c:pt>
                <c:pt idx="20">
                  <c:v>-129.85149999999999</c:v>
                </c:pt>
                <c:pt idx="21">
                  <c:v>-129.08170000000001</c:v>
                </c:pt>
                <c:pt idx="22">
                  <c:v>-128.5318</c:v>
                </c:pt>
                <c:pt idx="23">
                  <c:v>-127.89709999999999</c:v>
                </c:pt>
                <c:pt idx="24">
                  <c:v>-127.30119999999999</c:v>
                </c:pt>
                <c:pt idx="25">
                  <c:v>-126.4988</c:v>
                </c:pt>
                <c:pt idx="26">
                  <c:v>-125.9387</c:v>
                </c:pt>
                <c:pt idx="27">
                  <c:v>-125.4517</c:v>
                </c:pt>
                <c:pt idx="28">
                  <c:v>-124.8176</c:v>
                </c:pt>
                <c:pt idx="29">
                  <c:v>-124.1185</c:v>
                </c:pt>
                <c:pt idx="30">
                  <c:v>-123.477</c:v>
                </c:pt>
                <c:pt idx="31">
                  <c:v>-122.94029999999999</c:v>
                </c:pt>
                <c:pt idx="32">
                  <c:v>-122.32599999999999</c:v>
                </c:pt>
                <c:pt idx="33">
                  <c:v>-121.7787</c:v>
                </c:pt>
                <c:pt idx="34">
                  <c:v>-121.279</c:v>
                </c:pt>
                <c:pt idx="35">
                  <c:v>-120.7688</c:v>
                </c:pt>
                <c:pt idx="36">
                  <c:v>-120.2989</c:v>
                </c:pt>
                <c:pt idx="37">
                  <c:v>-119.7123</c:v>
                </c:pt>
                <c:pt idx="38">
                  <c:v>-119.139</c:v>
                </c:pt>
                <c:pt idx="39">
                  <c:v>-118.7677</c:v>
                </c:pt>
                <c:pt idx="40">
                  <c:v>-118.1931</c:v>
                </c:pt>
                <c:pt idx="41">
                  <c:v>-117.6952</c:v>
                </c:pt>
                <c:pt idx="42">
                  <c:v>-117.0894</c:v>
                </c:pt>
                <c:pt idx="43">
                  <c:v>-116.54510000000001</c:v>
                </c:pt>
                <c:pt idx="44">
                  <c:v>-115.9674</c:v>
                </c:pt>
                <c:pt idx="45">
                  <c:v>-115.517</c:v>
                </c:pt>
                <c:pt idx="46">
                  <c:v>-114.9795</c:v>
                </c:pt>
                <c:pt idx="47">
                  <c:v>-114.48269999999999</c:v>
                </c:pt>
                <c:pt idx="48">
                  <c:v>-113.9546</c:v>
                </c:pt>
                <c:pt idx="49">
                  <c:v>-113.3767</c:v>
                </c:pt>
                <c:pt idx="50">
                  <c:v>-112.6848</c:v>
                </c:pt>
                <c:pt idx="51">
                  <c:v>-112.2209</c:v>
                </c:pt>
                <c:pt idx="52">
                  <c:v>-111.6825</c:v>
                </c:pt>
                <c:pt idx="53">
                  <c:v>-111.1465</c:v>
                </c:pt>
                <c:pt idx="54">
                  <c:v>-110.5307</c:v>
                </c:pt>
                <c:pt idx="55">
                  <c:v>-110.0724</c:v>
                </c:pt>
                <c:pt idx="56">
                  <c:v>-109.51479999999999</c:v>
                </c:pt>
                <c:pt idx="57">
                  <c:v>-108.94450000000001</c:v>
                </c:pt>
                <c:pt idx="58">
                  <c:v>-108.23099999999999</c:v>
                </c:pt>
                <c:pt idx="59">
                  <c:v>-107.59990000000001</c:v>
                </c:pt>
                <c:pt idx="60">
                  <c:v>-106.9393</c:v>
                </c:pt>
                <c:pt idx="61">
                  <c:v>-106.2312</c:v>
                </c:pt>
                <c:pt idx="62">
                  <c:v>-105.5017</c:v>
                </c:pt>
                <c:pt idx="63">
                  <c:v>-104.83110000000001</c:v>
                </c:pt>
                <c:pt idx="64">
                  <c:v>-104.2723</c:v>
                </c:pt>
                <c:pt idx="65">
                  <c:v>-103.7221</c:v>
                </c:pt>
                <c:pt idx="66">
                  <c:v>-103.1219</c:v>
                </c:pt>
                <c:pt idx="67">
                  <c:v>-102.5103</c:v>
                </c:pt>
                <c:pt idx="68">
                  <c:v>-101.7343</c:v>
                </c:pt>
                <c:pt idx="69">
                  <c:v>-101.0475</c:v>
                </c:pt>
                <c:pt idx="70">
                  <c:v>-100.318</c:v>
                </c:pt>
                <c:pt idx="71">
                  <c:v>-99.707480000000004</c:v>
                </c:pt>
                <c:pt idx="72">
                  <c:v>-99.058210000000003</c:v>
                </c:pt>
                <c:pt idx="73">
                  <c:v>-98.366380000000007</c:v>
                </c:pt>
                <c:pt idx="74">
                  <c:v>-97.436310000000006</c:v>
                </c:pt>
                <c:pt idx="75">
                  <c:v>-96.619780000000006</c:v>
                </c:pt>
                <c:pt idx="76">
                  <c:v>-95.926169999999999</c:v>
                </c:pt>
                <c:pt idx="77">
                  <c:v>-95.104619999999997</c:v>
                </c:pt>
                <c:pt idx="78">
                  <c:v>-94.332160000000002</c:v>
                </c:pt>
                <c:pt idx="79">
                  <c:v>-93.410929999999993</c:v>
                </c:pt>
                <c:pt idx="80">
                  <c:v>-92.590260000000001</c:v>
                </c:pt>
                <c:pt idx="81">
                  <c:v>-91.707939999999994</c:v>
                </c:pt>
                <c:pt idx="82">
                  <c:v>-90.860969999999995</c:v>
                </c:pt>
                <c:pt idx="83">
                  <c:v>-89.823400000000007</c:v>
                </c:pt>
                <c:pt idx="84">
                  <c:v>-88.965280000000007</c:v>
                </c:pt>
                <c:pt idx="85">
                  <c:v>-87.962440000000001</c:v>
                </c:pt>
                <c:pt idx="86">
                  <c:v>-86.849900000000005</c:v>
                </c:pt>
                <c:pt idx="87">
                  <c:v>-85.938479999999998</c:v>
                </c:pt>
                <c:pt idx="88">
                  <c:v>-84.799059999999997</c:v>
                </c:pt>
                <c:pt idx="89">
                  <c:v>-83.561099999999996</c:v>
                </c:pt>
                <c:pt idx="90">
                  <c:v>-82.364180000000005</c:v>
                </c:pt>
                <c:pt idx="91">
                  <c:v>-80.991640000000004</c:v>
                </c:pt>
                <c:pt idx="92">
                  <c:v>-79.275450000000006</c:v>
                </c:pt>
                <c:pt idx="93">
                  <c:v>-77.681269999999998</c:v>
                </c:pt>
                <c:pt idx="94">
                  <c:v>-76.322609999999997</c:v>
                </c:pt>
                <c:pt idx="95">
                  <c:v>-74.888339999999999</c:v>
                </c:pt>
                <c:pt idx="96">
                  <c:v>-73.574200000000005</c:v>
                </c:pt>
                <c:pt idx="97">
                  <c:v>-71.841669999999993</c:v>
                </c:pt>
                <c:pt idx="98">
                  <c:v>-69.474580000000003</c:v>
                </c:pt>
              </c:numCache>
            </c:numRef>
          </c:xVal>
          <c:yVal>
            <c:numRef>
              <c:f>'UMi-7GHz'!$R$156:$R$254</c:f>
              <c:numCache>
                <c:formatCode>0.000_ </c:formatCode>
                <c:ptCount val="99"/>
                <c:pt idx="0">
                  <c:v>166.4699</c:v>
                </c:pt>
                <c:pt idx="1">
                  <c:v>153.13120000000001</c:v>
                </c:pt>
                <c:pt idx="2">
                  <c:v>150.0652</c:v>
                </c:pt>
                <c:pt idx="3">
                  <c:v>146.8212</c:v>
                </c:pt>
                <c:pt idx="4">
                  <c:v>144.82849999999999</c:v>
                </c:pt>
                <c:pt idx="5">
                  <c:v>143.27549999999999</c:v>
                </c:pt>
                <c:pt idx="6">
                  <c:v>142.05860000000001</c:v>
                </c:pt>
                <c:pt idx="7">
                  <c:v>141.0016</c:v>
                </c:pt>
                <c:pt idx="8">
                  <c:v>139.7406</c:v>
                </c:pt>
                <c:pt idx="9">
                  <c:v>138.5737</c:v>
                </c:pt>
                <c:pt idx="10">
                  <c:v>137.6018</c:v>
                </c:pt>
                <c:pt idx="11">
                  <c:v>136.5788</c:v>
                </c:pt>
                <c:pt idx="12">
                  <c:v>135.48230000000001</c:v>
                </c:pt>
                <c:pt idx="13">
                  <c:v>134.72800000000001</c:v>
                </c:pt>
                <c:pt idx="14">
                  <c:v>133.86920000000001</c:v>
                </c:pt>
                <c:pt idx="15">
                  <c:v>133.33340000000001</c:v>
                </c:pt>
                <c:pt idx="16">
                  <c:v>132.60810000000001</c:v>
                </c:pt>
                <c:pt idx="17">
                  <c:v>131.87129999999999</c:v>
                </c:pt>
                <c:pt idx="18">
                  <c:v>131.09200000000001</c:v>
                </c:pt>
                <c:pt idx="19">
                  <c:v>130.54589999999999</c:v>
                </c:pt>
                <c:pt idx="20">
                  <c:v>129.85149999999999</c:v>
                </c:pt>
                <c:pt idx="21">
                  <c:v>129.08170000000001</c:v>
                </c:pt>
                <c:pt idx="22">
                  <c:v>128.5318</c:v>
                </c:pt>
                <c:pt idx="23">
                  <c:v>127.89709999999999</c:v>
                </c:pt>
                <c:pt idx="24">
                  <c:v>127.30119999999999</c:v>
                </c:pt>
                <c:pt idx="25">
                  <c:v>126.4988</c:v>
                </c:pt>
                <c:pt idx="26">
                  <c:v>125.9387</c:v>
                </c:pt>
                <c:pt idx="27">
                  <c:v>125.4517</c:v>
                </c:pt>
                <c:pt idx="28">
                  <c:v>124.8176</c:v>
                </c:pt>
                <c:pt idx="29">
                  <c:v>124.1185</c:v>
                </c:pt>
                <c:pt idx="30">
                  <c:v>123.477</c:v>
                </c:pt>
                <c:pt idx="31">
                  <c:v>122.94029999999999</c:v>
                </c:pt>
                <c:pt idx="32">
                  <c:v>122.32599999999999</c:v>
                </c:pt>
                <c:pt idx="33">
                  <c:v>121.7787</c:v>
                </c:pt>
                <c:pt idx="34">
                  <c:v>121.279</c:v>
                </c:pt>
                <c:pt idx="35">
                  <c:v>120.7688</c:v>
                </c:pt>
                <c:pt idx="36">
                  <c:v>120.2989</c:v>
                </c:pt>
                <c:pt idx="37">
                  <c:v>119.7123</c:v>
                </c:pt>
                <c:pt idx="38">
                  <c:v>119.139</c:v>
                </c:pt>
                <c:pt idx="39">
                  <c:v>118.7677</c:v>
                </c:pt>
                <c:pt idx="40">
                  <c:v>118.1931</c:v>
                </c:pt>
                <c:pt idx="41">
                  <c:v>117.6952</c:v>
                </c:pt>
                <c:pt idx="42">
                  <c:v>117.0894</c:v>
                </c:pt>
                <c:pt idx="43">
                  <c:v>116.54510000000001</c:v>
                </c:pt>
                <c:pt idx="44">
                  <c:v>115.9674</c:v>
                </c:pt>
                <c:pt idx="45">
                  <c:v>115.517</c:v>
                </c:pt>
                <c:pt idx="46">
                  <c:v>114.9795</c:v>
                </c:pt>
                <c:pt idx="47">
                  <c:v>114.48269999999999</c:v>
                </c:pt>
                <c:pt idx="48">
                  <c:v>113.9546</c:v>
                </c:pt>
                <c:pt idx="49">
                  <c:v>113.3767</c:v>
                </c:pt>
                <c:pt idx="50">
                  <c:v>112.6848</c:v>
                </c:pt>
                <c:pt idx="51">
                  <c:v>112.2209</c:v>
                </c:pt>
                <c:pt idx="52">
                  <c:v>111.6825</c:v>
                </c:pt>
                <c:pt idx="53">
                  <c:v>111.1465</c:v>
                </c:pt>
                <c:pt idx="54">
                  <c:v>110.5307</c:v>
                </c:pt>
                <c:pt idx="55">
                  <c:v>110.0724</c:v>
                </c:pt>
                <c:pt idx="56">
                  <c:v>109.51479999999999</c:v>
                </c:pt>
                <c:pt idx="57">
                  <c:v>108.94450000000001</c:v>
                </c:pt>
                <c:pt idx="58">
                  <c:v>108.23099999999999</c:v>
                </c:pt>
                <c:pt idx="59">
                  <c:v>107.59990000000001</c:v>
                </c:pt>
                <c:pt idx="60">
                  <c:v>106.9393</c:v>
                </c:pt>
                <c:pt idx="61">
                  <c:v>106.2312</c:v>
                </c:pt>
                <c:pt idx="62">
                  <c:v>105.5017</c:v>
                </c:pt>
                <c:pt idx="63">
                  <c:v>104.83110000000001</c:v>
                </c:pt>
                <c:pt idx="64">
                  <c:v>104.2723</c:v>
                </c:pt>
                <c:pt idx="65">
                  <c:v>103.7221</c:v>
                </c:pt>
                <c:pt idx="66">
                  <c:v>103.1219</c:v>
                </c:pt>
                <c:pt idx="67">
                  <c:v>102.5103</c:v>
                </c:pt>
                <c:pt idx="68">
                  <c:v>101.7343</c:v>
                </c:pt>
                <c:pt idx="69">
                  <c:v>101.0475</c:v>
                </c:pt>
                <c:pt idx="70">
                  <c:v>100.318</c:v>
                </c:pt>
                <c:pt idx="71">
                  <c:v>99.707480000000004</c:v>
                </c:pt>
                <c:pt idx="72">
                  <c:v>99.058210000000003</c:v>
                </c:pt>
                <c:pt idx="73">
                  <c:v>98.366380000000007</c:v>
                </c:pt>
                <c:pt idx="74">
                  <c:v>97.436310000000006</c:v>
                </c:pt>
                <c:pt idx="75">
                  <c:v>96.619780000000006</c:v>
                </c:pt>
                <c:pt idx="76">
                  <c:v>95.926169999999999</c:v>
                </c:pt>
                <c:pt idx="77">
                  <c:v>95.104619999999997</c:v>
                </c:pt>
                <c:pt idx="78">
                  <c:v>94.332160000000002</c:v>
                </c:pt>
                <c:pt idx="79">
                  <c:v>93.410929999999993</c:v>
                </c:pt>
                <c:pt idx="80">
                  <c:v>92.590260000000001</c:v>
                </c:pt>
                <c:pt idx="81">
                  <c:v>91.707939999999994</c:v>
                </c:pt>
                <c:pt idx="82">
                  <c:v>90.860969999999995</c:v>
                </c:pt>
                <c:pt idx="83">
                  <c:v>89.823400000000007</c:v>
                </c:pt>
                <c:pt idx="84">
                  <c:v>88.965280000000007</c:v>
                </c:pt>
                <c:pt idx="85">
                  <c:v>87.962440000000001</c:v>
                </c:pt>
                <c:pt idx="86">
                  <c:v>86.849900000000005</c:v>
                </c:pt>
                <c:pt idx="87">
                  <c:v>85.938479999999998</c:v>
                </c:pt>
                <c:pt idx="88">
                  <c:v>84.799059999999997</c:v>
                </c:pt>
                <c:pt idx="89">
                  <c:v>83.561099999999996</c:v>
                </c:pt>
                <c:pt idx="90">
                  <c:v>82.364180000000005</c:v>
                </c:pt>
                <c:pt idx="91">
                  <c:v>80.991640000000004</c:v>
                </c:pt>
                <c:pt idx="92">
                  <c:v>79.275450000000006</c:v>
                </c:pt>
                <c:pt idx="93">
                  <c:v>77.681269999999998</c:v>
                </c:pt>
                <c:pt idx="94">
                  <c:v>76.322609999999997</c:v>
                </c:pt>
                <c:pt idx="95">
                  <c:v>74.888339999999999</c:v>
                </c:pt>
                <c:pt idx="96">
                  <c:v>73.574200000000005</c:v>
                </c:pt>
                <c:pt idx="97">
                  <c:v>71.841669999999993</c:v>
                </c:pt>
                <c:pt idx="98">
                  <c:v>69.474580000000003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B2-4565-8DA8-92419F318F05}"/>
            </c:ext>
          </c:extLst>
        </c:ser>
        <c:ser>
          <c:idx val="17"/>
          <c:order val="17"/>
          <c:tx>
            <c:strRef>
              <c:f>'UMi-7GHz'!$S$155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-166.4699</c:v>
                </c:pt>
                <c:pt idx="1">
                  <c:v>-153.13120000000001</c:v>
                </c:pt>
                <c:pt idx="2">
                  <c:v>-150.0652</c:v>
                </c:pt>
                <c:pt idx="3">
                  <c:v>-146.8212</c:v>
                </c:pt>
                <c:pt idx="4">
                  <c:v>-144.82849999999999</c:v>
                </c:pt>
                <c:pt idx="5">
                  <c:v>-143.27549999999999</c:v>
                </c:pt>
                <c:pt idx="6">
                  <c:v>-142.05860000000001</c:v>
                </c:pt>
                <c:pt idx="7">
                  <c:v>-141.0016</c:v>
                </c:pt>
                <c:pt idx="8">
                  <c:v>-139.7406</c:v>
                </c:pt>
                <c:pt idx="9">
                  <c:v>-138.5737</c:v>
                </c:pt>
                <c:pt idx="10">
                  <c:v>-137.6018</c:v>
                </c:pt>
                <c:pt idx="11">
                  <c:v>-136.5788</c:v>
                </c:pt>
                <c:pt idx="12">
                  <c:v>-135.48230000000001</c:v>
                </c:pt>
                <c:pt idx="13">
                  <c:v>-134.72800000000001</c:v>
                </c:pt>
                <c:pt idx="14">
                  <c:v>-133.86920000000001</c:v>
                </c:pt>
                <c:pt idx="15">
                  <c:v>-133.33340000000001</c:v>
                </c:pt>
                <c:pt idx="16">
                  <c:v>-132.60810000000001</c:v>
                </c:pt>
                <c:pt idx="17">
                  <c:v>-131.87129999999999</c:v>
                </c:pt>
                <c:pt idx="18">
                  <c:v>-131.09200000000001</c:v>
                </c:pt>
                <c:pt idx="19">
                  <c:v>-130.54589999999999</c:v>
                </c:pt>
                <c:pt idx="20">
                  <c:v>-129.85149999999999</c:v>
                </c:pt>
                <c:pt idx="21">
                  <c:v>-129.08170000000001</c:v>
                </c:pt>
                <c:pt idx="22">
                  <c:v>-128.5318</c:v>
                </c:pt>
                <c:pt idx="23">
                  <c:v>-127.89709999999999</c:v>
                </c:pt>
                <c:pt idx="24">
                  <c:v>-127.30119999999999</c:v>
                </c:pt>
                <c:pt idx="25">
                  <c:v>-126.4988</c:v>
                </c:pt>
                <c:pt idx="26">
                  <c:v>-125.9387</c:v>
                </c:pt>
                <c:pt idx="27">
                  <c:v>-125.4517</c:v>
                </c:pt>
                <c:pt idx="28">
                  <c:v>-124.8176</c:v>
                </c:pt>
                <c:pt idx="29">
                  <c:v>-124.1185</c:v>
                </c:pt>
                <c:pt idx="30">
                  <c:v>-123.477</c:v>
                </c:pt>
                <c:pt idx="31">
                  <c:v>-122.94029999999999</c:v>
                </c:pt>
                <c:pt idx="32">
                  <c:v>-122.32599999999999</c:v>
                </c:pt>
                <c:pt idx="33">
                  <c:v>-121.7787</c:v>
                </c:pt>
                <c:pt idx="34">
                  <c:v>-121.279</c:v>
                </c:pt>
                <c:pt idx="35">
                  <c:v>-120.7688</c:v>
                </c:pt>
                <c:pt idx="36">
                  <c:v>-120.2989</c:v>
                </c:pt>
                <c:pt idx="37">
                  <c:v>-119.7123</c:v>
                </c:pt>
                <c:pt idx="38">
                  <c:v>-119.139</c:v>
                </c:pt>
                <c:pt idx="39">
                  <c:v>-118.7677</c:v>
                </c:pt>
                <c:pt idx="40">
                  <c:v>-118.1931</c:v>
                </c:pt>
                <c:pt idx="41">
                  <c:v>-117.6952</c:v>
                </c:pt>
                <c:pt idx="42">
                  <c:v>-117.0894</c:v>
                </c:pt>
                <c:pt idx="43">
                  <c:v>-116.54510000000001</c:v>
                </c:pt>
                <c:pt idx="44">
                  <c:v>-115.9674</c:v>
                </c:pt>
                <c:pt idx="45">
                  <c:v>-115.517</c:v>
                </c:pt>
                <c:pt idx="46">
                  <c:v>-114.9795</c:v>
                </c:pt>
                <c:pt idx="47">
                  <c:v>-114.48269999999999</c:v>
                </c:pt>
                <c:pt idx="48">
                  <c:v>-113.9546</c:v>
                </c:pt>
                <c:pt idx="49">
                  <c:v>-113.3767</c:v>
                </c:pt>
                <c:pt idx="50">
                  <c:v>-112.6848</c:v>
                </c:pt>
                <c:pt idx="51">
                  <c:v>-112.2209</c:v>
                </c:pt>
                <c:pt idx="52">
                  <c:v>-111.6825</c:v>
                </c:pt>
                <c:pt idx="53">
                  <c:v>-111.1465</c:v>
                </c:pt>
                <c:pt idx="54">
                  <c:v>-110.5307</c:v>
                </c:pt>
                <c:pt idx="55">
                  <c:v>-110.0724</c:v>
                </c:pt>
                <c:pt idx="56">
                  <c:v>-109.51479999999999</c:v>
                </c:pt>
                <c:pt idx="57">
                  <c:v>-108.94450000000001</c:v>
                </c:pt>
                <c:pt idx="58">
                  <c:v>-108.23099999999999</c:v>
                </c:pt>
                <c:pt idx="59">
                  <c:v>-107.59990000000001</c:v>
                </c:pt>
                <c:pt idx="60">
                  <c:v>-106.9393</c:v>
                </c:pt>
                <c:pt idx="61">
                  <c:v>-106.2312</c:v>
                </c:pt>
                <c:pt idx="62">
                  <c:v>-105.5017</c:v>
                </c:pt>
                <c:pt idx="63">
                  <c:v>-104.83110000000001</c:v>
                </c:pt>
                <c:pt idx="64">
                  <c:v>-104.2723</c:v>
                </c:pt>
                <c:pt idx="65">
                  <c:v>-103.7221</c:v>
                </c:pt>
                <c:pt idx="66">
                  <c:v>-103.1219</c:v>
                </c:pt>
                <c:pt idx="67">
                  <c:v>-102.5103</c:v>
                </c:pt>
                <c:pt idx="68">
                  <c:v>-101.7343</c:v>
                </c:pt>
                <c:pt idx="69">
                  <c:v>-101.0475</c:v>
                </c:pt>
                <c:pt idx="70">
                  <c:v>-100.318</c:v>
                </c:pt>
                <c:pt idx="71">
                  <c:v>-99.707480000000004</c:v>
                </c:pt>
                <c:pt idx="72">
                  <c:v>-99.058210000000003</c:v>
                </c:pt>
                <c:pt idx="73">
                  <c:v>-98.366380000000007</c:v>
                </c:pt>
                <c:pt idx="74">
                  <c:v>-97.436310000000006</c:v>
                </c:pt>
                <c:pt idx="75">
                  <c:v>-96.619780000000006</c:v>
                </c:pt>
                <c:pt idx="76">
                  <c:v>-95.926169999999999</c:v>
                </c:pt>
                <c:pt idx="77">
                  <c:v>-95.104619999999997</c:v>
                </c:pt>
                <c:pt idx="78">
                  <c:v>-94.332160000000002</c:v>
                </c:pt>
                <c:pt idx="79">
                  <c:v>-93.410929999999993</c:v>
                </c:pt>
                <c:pt idx="80">
                  <c:v>-92.590260000000001</c:v>
                </c:pt>
                <c:pt idx="81">
                  <c:v>-91.707939999999994</c:v>
                </c:pt>
                <c:pt idx="82">
                  <c:v>-90.860969999999995</c:v>
                </c:pt>
                <c:pt idx="83">
                  <c:v>-89.823400000000007</c:v>
                </c:pt>
                <c:pt idx="84">
                  <c:v>-88.965280000000007</c:v>
                </c:pt>
                <c:pt idx="85">
                  <c:v>-87.962440000000001</c:v>
                </c:pt>
                <c:pt idx="86">
                  <c:v>-86.849900000000005</c:v>
                </c:pt>
                <c:pt idx="87">
                  <c:v>-85.938479999999998</c:v>
                </c:pt>
                <c:pt idx="88">
                  <c:v>-84.799059999999997</c:v>
                </c:pt>
                <c:pt idx="89">
                  <c:v>-83.561099999999996</c:v>
                </c:pt>
                <c:pt idx="90">
                  <c:v>-82.364180000000005</c:v>
                </c:pt>
                <c:pt idx="91">
                  <c:v>-80.991640000000004</c:v>
                </c:pt>
                <c:pt idx="92">
                  <c:v>-79.275450000000006</c:v>
                </c:pt>
                <c:pt idx="93">
                  <c:v>-77.681269999999998</c:v>
                </c:pt>
                <c:pt idx="94">
                  <c:v>-76.322609999999997</c:v>
                </c:pt>
                <c:pt idx="95">
                  <c:v>-74.888339999999999</c:v>
                </c:pt>
                <c:pt idx="96">
                  <c:v>-73.574200000000005</c:v>
                </c:pt>
                <c:pt idx="97">
                  <c:v>-71.841669999999993</c:v>
                </c:pt>
                <c:pt idx="98">
                  <c:v>-69.474580000000003</c:v>
                </c:pt>
              </c:numCache>
            </c:numRef>
          </c:xVal>
          <c:yVal>
            <c:numRef>
              <c:f>'UMi-7GHz'!$S$156:$S$254</c:f>
              <c:numCache>
                <c:formatCode>0.000_ </c:formatCode>
                <c:ptCount val="99"/>
                <c:pt idx="0">
                  <c:v>166.4699</c:v>
                </c:pt>
                <c:pt idx="1">
                  <c:v>153.13120000000001</c:v>
                </c:pt>
                <c:pt idx="2">
                  <c:v>150.0652</c:v>
                </c:pt>
                <c:pt idx="3">
                  <c:v>146.8212</c:v>
                </c:pt>
                <c:pt idx="4">
                  <c:v>144.82849999999999</c:v>
                </c:pt>
                <c:pt idx="5">
                  <c:v>143.27549999999999</c:v>
                </c:pt>
                <c:pt idx="6">
                  <c:v>142.05860000000001</c:v>
                </c:pt>
                <c:pt idx="7">
                  <c:v>141.0016</c:v>
                </c:pt>
                <c:pt idx="8">
                  <c:v>139.7406</c:v>
                </c:pt>
                <c:pt idx="9">
                  <c:v>138.5737</c:v>
                </c:pt>
                <c:pt idx="10">
                  <c:v>137.6018</c:v>
                </c:pt>
                <c:pt idx="11">
                  <c:v>136.5788</c:v>
                </c:pt>
                <c:pt idx="12">
                  <c:v>135.48230000000001</c:v>
                </c:pt>
                <c:pt idx="13">
                  <c:v>134.72800000000001</c:v>
                </c:pt>
                <c:pt idx="14">
                  <c:v>133.86920000000001</c:v>
                </c:pt>
                <c:pt idx="15">
                  <c:v>133.33340000000001</c:v>
                </c:pt>
                <c:pt idx="16">
                  <c:v>132.60810000000001</c:v>
                </c:pt>
                <c:pt idx="17">
                  <c:v>131.87129999999999</c:v>
                </c:pt>
                <c:pt idx="18">
                  <c:v>131.09200000000001</c:v>
                </c:pt>
                <c:pt idx="19">
                  <c:v>130.54589999999999</c:v>
                </c:pt>
                <c:pt idx="20">
                  <c:v>129.85149999999999</c:v>
                </c:pt>
                <c:pt idx="21">
                  <c:v>129.08170000000001</c:v>
                </c:pt>
                <c:pt idx="22">
                  <c:v>128.5318</c:v>
                </c:pt>
                <c:pt idx="23">
                  <c:v>127.89709999999999</c:v>
                </c:pt>
                <c:pt idx="24">
                  <c:v>127.30119999999999</c:v>
                </c:pt>
                <c:pt idx="25">
                  <c:v>126.4988</c:v>
                </c:pt>
                <c:pt idx="26">
                  <c:v>125.9387</c:v>
                </c:pt>
                <c:pt idx="27">
                  <c:v>125.4517</c:v>
                </c:pt>
                <c:pt idx="28">
                  <c:v>124.8176</c:v>
                </c:pt>
                <c:pt idx="29">
                  <c:v>124.1185</c:v>
                </c:pt>
                <c:pt idx="30">
                  <c:v>123.477</c:v>
                </c:pt>
                <c:pt idx="31">
                  <c:v>122.94029999999999</c:v>
                </c:pt>
                <c:pt idx="32">
                  <c:v>122.32599999999999</c:v>
                </c:pt>
                <c:pt idx="33">
                  <c:v>121.7787</c:v>
                </c:pt>
                <c:pt idx="34">
                  <c:v>121.279</c:v>
                </c:pt>
                <c:pt idx="35">
                  <c:v>120.7688</c:v>
                </c:pt>
                <c:pt idx="36">
                  <c:v>120.2989</c:v>
                </c:pt>
                <c:pt idx="37">
                  <c:v>119.7123</c:v>
                </c:pt>
                <c:pt idx="38">
                  <c:v>119.139</c:v>
                </c:pt>
                <c:pt idx="39">
                  <c:v>118.7677</c:v>
                </c:pt>
                <c:pt idx="40">
                  <c:v>118.1931</c:v>
                </c:pt>
                <c:pt idx="41">
                  <c:v>117.6952</c:v>
                </c:pt>
                <c:pt idx="42">
                  <c:v>117.0894</c:v>
                </c:pt>
                <c:pt idx="43">
                  <c:v>116.54510000000001</c:v>
                </c:pt>
                <c:pt idx="44">
                  <c:v>115.9674</c:v>
                </c:pt>
                <c:pt idx="45">
                  <c:v>115.517</c:v>
                </c:pt>
                <c:pt idx="46">
                  <c:v>114.9795</c:v>
                </c:pt>
                <c:pt idx="47">
                  <c:v>114.48269999999999</c:v>
                </c:pt>
                <c:pt idx="48">
                  <c:v>113.9546</c:v>
                </c:pt>
                <c:pt idx="49">
                  <c:v>113.3767</c:v>
                </c:pt>
                <c:pt idx="50">
                  <c:v>112.6848</c:v>
                </c:pt>
                <c:pt idx="51">
                  <c:v>112.2209</c:v>
                </c:pt>
                <c:pt idx="52">
                  <c:v>111.6825</c:v>
                </c:pt>
                <c:pt idx="53">
                  <c:v>111.1465</c:v>
                </c:pt>
                <c:pt idx="54">
                  <c:v>110.5307</c:v>
                </c:pt>
                <c:pt idx="55">
                  <c:v>110.0724</c:v>
                </c:pt>
                <c:pt idx="56">
                  <c:v>109.51479999999999</c:v>
                </c:pt>
                <c:pt idx="57">
                  <c:v>108.94450000000001</c:v>
                </c:pt>
                <c:pt idx="58">
                  <c:v>108.23099999999999</c:v>
                </c:pt>
                <c:pt idx="59">
                  <c:v>107.59990000000001</c:v>
                </c:pt>
                <c:pt idx="60">
                  <c:v>106.9393</c:v>
                </c:pt>
                <c:pt idx="61">
                  <c:v>106.2312</c:v>
                </c:pt>
                <c:pt idx="62">
                  <c:v>105.5017</c:v>
                </c:pt>
                <c:pt idx="63">
                  <c:v>104.83110000000001</c:v>
                </c:pt>
                <c:pt idx="64">
                  <c:v>104.2723</c:v>
                </c:pt>
                <c:pt idx="65">
                  <c:v>103.7221</c:v>
                </c:pt>
                <c:pt idx="66">
                  <c:v>103.1219</c:v>
                </c:pt>
                <c:pt idx="67">
                  <c:v>102.5103</c:v>
                </c:pt>
                <c:pt idx="68">
                  <c:v>101.7343</c:v>
                </c:pt>
                <c:pt idx="69">
                  <c:v>101.0475</c:v>
                </c:pt>
                <c:pt idx="70">
                  <c:v>100.318</c:v>
                </c:pt>
                <c:pt idx="71">
                  <c:v>99.707480000000004</c:v>
                </c:pt>
                <c:pt idx="72">
                  <c:v>99.058210000000003</c:v>
                </c:pt>
                <c:pt idx="73">
                  <c:v>98.366380000000007</c:v>
                </c:pt>
                <c:pt idx="74">
                  <c:v>97.436310000000006</c:v>
                </c:pt>
                <c:pt idx="75">
                  <c:v>96.619780000000006</c:v>
                </c:pt>
                <c:pt idx="76">
                  <c:v>95.926169999999999</c:v>
                </c:pt>
                <c:pt idx="77">
                  <c:v>95.104619999999997</c:v>
                </c:pt>
                <c:pt idx="78">
                  <c:v>94.332160000000002</c:v>
                </c:pt>
                <c:pt idx="79">
                  <c:v>93.410929999999993</c:v>
                </c:pt>
                <c:pt idx="80">
                  <c:v>92.590260000000001</c:v>
                </c:pt>
                <c:pt idx="81">
                  <c:v>91.707939999999994</c:v>
                </c:pt>
                <c:pt idx="82">
                  <c:v>90.860969999999995</c:v>
                </c:pt>
                <c:pt idx="83">
                  <c:v>89.823400000000007</c:v>
                </c:pt>
                <c:pt idx="84">
                  <c:v>88.965280000000007</c:v>
                </c:pt>
                <c:pt idx="85">
                  <c:v>87.962440000000001</c:v>
                </c:pt>
                <c:pt idx="86">
                  <c:v>86.849900000000005</c:v>
                </c:pt>
                <c:pt idx="87">
                  <c:v>85.938479999999998</c:v>
                </c:pt>
                <c:pt idx="88">
                  <c:v>84.799059999999997</c:v>
                </c:pt>
                <c:pt idx="89">
                  <c:v>83.561099999999996</c:v>
                </c:pt>
                <c:pt idx="90">
                  <c:v>82.364180000000005</c:v>
                </c:pt>
                <c:pt idx="91">
                  <c:v>80.991640000000004</c:v>
                </c:pt>
                <c:pt idx="92">
                  <c:v>79.275450000000006</c:v>
                </c:pt>
                <c:pt idx="93">
                  <c:v>77.681269999999998</c:v>
                </c:pt>
                <c:pt idx="94">
                  <c:v>76.322609999999997</c:v>
                </c:pt>
                <c:pt idx="95">
                  <c:v>74.888339999999999</c:v>
                </c:pt>
                <c:pt idx="96">
                  <c:v>73.574200000000005</c:v>
                </c:pt>
                <c:pt idx="97">
                  <c:v>71.841669999999993</c:v>
                </c:pt>
                <c:pt idx="98">
                  <c:v>69.474580000000003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B2-4565-8DA8-92419F318F05}"/>
            </c:ext>
          </c:extLst>
        </c:ser>
        <c:ser>
          <c:idx val="18"/>
          <c:order val="18"/>
          <c:tx>
            <c:strRef>
              <c:f>'UMi-7GHz'!$T$155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-166.4699</c:v>
                </c:pt>
                <c:pt idx="1">
                  <c:v>-153.13120000000001</c:v>
                </c:pt>
                <c:pt idx="2">
                  <c:v>-150.0652</c:v>
                </c:pt>
                <c:pt idx="3">
                  <c:v>-146.8212</c:v>
                </c:pt>
                <c:pt idx="4">
                  <c:v>-144.82849999999999</c:v>
                </c:pt>
                <c:pt idx="5">
                  <c:v>-143.27549999999999</c:v>
                </c:pt>
                <c:pt idx="6">
                  <c:v>-142.05860000000001</c:v>
                </c:pt>
                <c:pt idx="7">
                  <c:v>-141.0016</c:v>
                </c:pt>
                <c:pt idx="8">
                  <c:v>-139.7406</c:v>
                </c:pt>
                <c:pt idx="9">
                  <c:v>-138.5737</c:v>
                </c:pt>
                <c:pt idx="10">
                  <c:v>-137.6018</c:v>
                </c:pt>
                <c:pt idx="11">
                  <c:v>-136.5788</c:v>
                </c:pt>
                <c:pt idx="12">
                  <c:v>-135.48230000000001</c:v>
                </c:pt>
                <c:pt idx="13">
                  <c:v>-134.72800000000001</c:v>
                </c:pt>
                <c:pt idx="14">
                  <c:v>-133.86920000000001</c:v>
                </c:pt>
                <c:pt idx="15">
                  <c:v>-133.33340000000001</c:v>
                </c:pt>
                <c:pt idx="16">
                  <c:v>-132.60810000000001</c:v>
                </c:pt>
                <c:pt idx="17">
                  <c:v>-131.87129999999999</c:v>
                </c:pt>
                <c:pt idx="18">
                  <c:v>-131.09200000000001</c:v>
                </c:pt>
                <c:pt idx="19">
                  <c:v>-130.54589999999999</c:v>
                </c:pt>
                <c:pt idx="20">
                  <c:v>-129.85149999999999</c:v>
                </c:pt>
                <c:pt idx="21">
                  <c:v>-129.08170000000001</c:v>
                </c:pt>
                <c:pt idx="22">
                  <c:v>-128.5318</c:v>
                </c:pt>
                <c:pt idx="23">
                  <c:v>-127.89709999999999</c:v>
                </c:pt>
                <c:pt idx="24">
                  <c:v>-127.30119999999999</c:v>
                </c:pt>
                <c:pt idx="25">
                  <c:v>-126.4988</c:v>
                </c:pt>
                <c:pt idx="26">
                  <c:v>-125.9387</c:v>
                </c:pt>
                <c:pt idx="27">
                  <c:v>-125.4517</c:v>
                </c:pt>
                <c:pt idx="28">
                  <c:v>-124.8176</c:v>
                </c:pt>
                <c:pt idx="29">
                  <c:v>-124.1185</c:v>
                </c:pt>
                <c:pt idx="30">
                  <c:v>-123.477</c:v>
                </c:pt>
                <c:pt idx="31">
                  <c:v>-122.94029999999999</c:v>
                </c:pt>
                <c:pt idx="32">
                  <c:v>-122.32599999999999</c:v>
                </c:pt>
                <c:pt idx="33">
                  <c:v>-121.7787</c:v>
                </c:pt>
                <c:pt idx="34">
                  <c:v>-121.279</c:v>
                </c:pt>
                <c:pt idx="35">
                  <c:v>-120.7688</c:v>
                </c:pt>
                <c:pt idx="36">
                  <c:v>-120.2989</c:v>
                </c:pt>
                <c:pt idx="37">
                  <c:v>-119.7123</c:v>
                </c:pt>
                <c:pt idx="38">
                  <c:v>-119.139</c:v>
                </c:pt>
                <c:pt idx="39">
                  <c:v>-118.7677</c:v>
                </c:pt>
                <c:pt idx="40">
                  <c:v>-118.1931</c:v>
                </c:pt>
                <c:pt idx="41">
                  <c:v>-117.6952</c:v>
                </c:pt>
                <c:pt idx="42">
                  <c:v>-117.0894</c:v>
                </c:pt>
                <c:pt idx="43">
                  <c:v>-116.54510000000001</c:v>
                </c:pt>
                <c:pt idx="44">
                  <c:v>-115.9674</c:v>
                </c:pt>
                <c:pt idx="45">
                  <c:v>-115.517</c:v>
                </c:pt>
                <c:pt idx="46">
                  <c:v>-114.9795</c:v>
                </c:pt>
                <c:pt idx="47">
                  <c:v>-114.48269999999999</c:v>
                </c:pt>
                <c:pt idx="48">
                  <c:v>-113.9546</c:v>
                </c:pt>
                <c:pt idx="49">
                  <c:v>-113.3767</c:v>
                </c:pt>
                <c:pt idx="50">
                  <c:v>-112.6848</c:v>
                </c:pt>
                <c:pt idx="51">
                  <c:v>-112.2209</c:v>
                </c:pt>
                <c:pt idx="52">
                  <c:v>-111.6825</c:v>
                </c:pt>
                <c:pt idx="53">
                  <c:v>-111.1465</c:v>
                </c:pt>
                <c:pt idx="54">
                  <c:v>-110.5307</c:v>
                </c:pt>
                <c:pt idx="55">
                  <c:v>-110.0724</c:v>
                </c:pt>
                <c:pt idx="56">
                  <c:v>-109.51479999999999</c:v>
                </c:pt>
                <c:pt idx="57">
                  <c:v>-108.94450000000001</c:v>
                </c:pt>
                <c:pt idx="58">
                  <c:v>-108.23099999999999</c:v>
                </c:pt>
                <c:pt idx="59">
                  <c:v>-107.59990000000001</c:v>
                </c:pt>
                <c:pt idx="60">
                  <c:v>-106.9393</c:v>
                </c:pt>
                <c:pt idx="61">
                  <c:v>-106.2312</c:v>
                </c:pt>
                <c:pt idx="62">
                  <c:v>-105.5017</c:v>
                </c:pt>
                <c:pt idx="63">
                  <c:v>-104.83110000000001</c:v>
                </c:pt>
                <c:pt idx="64">
                  <c:v>-104.2723</c:v>
                </c:pt>
                <c:pt idx="65">
                  <c:v>-103.7221</c:v>
                </c:pt>
                <c:pt idx="66">
                  <c:v>-103.1219</c:v>
                </c:pt>
                <c:pt idx="67">
                  <c:v>-102.5103</c:v>
                </c:pt>
                <c:pt idx="68">
                  <c:v>-101.7343</c:v>
                </c:pt>
                <c:pt idx="69">
                  <c:v>-101.0475</c:v>
                </c:pt>
                <c:pt idx="70">
                  <c:v>-100.318</c:v>
                </c:pt>
                <c:pt idx="71">
                  <c:v>-99.707480000000004</c:v>
                </c:pt>
                <c:pt idx="72">
                  <c:v>-99.058210000000003</c:v>
                </c:pt>
                <c:pt idx="73">
                  <c:v>-98.366380000000007</c:v>
                </c:pt>
                <c:pt idx="74">
                  <c:v>-97.436310000000006</c:v>
                </c:pt>
                <c:pt idx="75">
                  <c:v>-96.619780000000006</c:v>
                </c:pt>
                <c:pt idx="76">
                  <c:v>-95.926169999999999</c:v>
                </c:pt>
                <c:pt idx="77">
                  <c:v>-95.104619999999997</c:v>
                </c:pt>
                <c:pt idx="78">
                  <c:v>-94.332160000000002</c:v>
                </c:pt>
                <c:pt idx="79">
                  <c:v>-93.410929999999993</c:v>
                </c:pt>
                <c:pt idx="80">
                  <c:v>-92.590260000000001</c:v>
                </c:pt>
                <c:pt idx="81">
                  <c:v>-91.707939999999994</c:v>
                </c:pt>
                <c:pt idx="82">
                  <c:v>-90.860969999999995</c:v>
                </c:pt>
                <c:pt idx="83">
                  <c:v>-89.823400000000007</c:v>
                </c:pt>
                <c:pt idx="84">
                  <c:v>-88.965280000000007</c:v>
                </c:pt>
                <c:pt idx="85">
                  <c:v>-87.962440000000001</c:v>
                </c:pt>
                <c:pt idx="86">
                  <c:v>-86.849900000000005</c:v>
                </c:pt>
                <c:pt idx="87">
                  <c:v>-85.938479999999998</c:v>
                </c:pt>
                <c:pt idx="88">
                  <c:v>-84.799059999999997</c:v>
                </c:pt>
                <c:pt idx="89">
                  <c:v>-83.561099999999996</c:v>
                </c:pt>
                <c:pt idx="90">
                  <c:v>-82.364180000000005</c:v>
                </c:pt>
                <c:pt idx="91">
                  <c:v>-80.991640000000004</c:v>
                </c:pt>
                <c:pt idx="92">
                  <c:v>-79.275450000000006</c:v>
                </c:pt>
                <c:pt idx="93">
                  <c:v>-77.681269999999998</c:v>
                </c:pt>
                <c:pt idx="94">
                  <c:v>-76.322609999999997</c:v>
                </c:pt>
                <c:pt idx="95">
                  <c:v>-74.888339999999999</c:v>
                </c:pt>
                <c:pt idx="96">
                  <c:v>-73.574200000000005</c:v>
                </c:pt>
                <c:pt idx="97">
                  <c:v>-71.841669999999993</c:v>
                </c:pt>
                <c:pt idx="98">
                  <c:v>-69.474580000000003</c:v>
                </c:pt>
              </c:numCache>
            </c:numRef>
          </c:xVal>
          <c:yVal>
            <c:numRef>
              <c:f>'UMi-7GHz'!$T$156:$T$254</c:f>
              <c:numCache>
                <c:formatCode>0.000_ </c:formatCode>
                <c:ptCount val="99"/>
                <c:pt idx="0">
                  <c:v>166.4699</c:v>
                </c:pt>
                <c:pt idx="1">
                  <c:v>153.13120000000001</c:v>
                </c:pt>
                <c:pt idx="2">
                  <c:v>150.0652</c:v>
                </c:pt>
                <c:pt idx="3">
                  <c:v>146.8212</c:v>
                </c:pt>
                <c:pt idx="4">
                  <c:v>144.82849999999999</c:v>
                </c:pt>
                <c:pt idx="5">
                  <c:v>143.27549999999999</c:v>
                </c:pt>
                <c:pt idx="6">
                  <c:v>142.05860000000001</c:v>
                </c:pt>
                <c:pt idx="7">
                  <c:v>141.0016</c:v>
                </c:pt>
                <c:pt idx="8">
                  <c:v>139.7406</c:v>
                </c:pt>
                <c:pt idx="9">
                  <c:v>138.5737</c:v>
                </c:pt>
                <c:pt idx="10">
                  <c:v>137.6018</c:v>
                </c:pt>
                <c:pt idx="11">
                  <c:v>136.5788</c:v>
                </c:pt>
                <c:pt idx="12">
                  <c:v>135.48230000000001</c:v>
                </c:pt>
                <c:pt idx="13">
                  <c:v>134.72800000000001</c:v>
                </c:pt>
                <c:pt idx="14">
                  <c:v>133.86920000000001</c:v>
                </c:pt>
                <c:pt idx="15">
                  <c:v>133.33340000000001</c:v>
                </c:pt>
                <c:pt idx="16">
                  <c:v>132.60810000000001</c:v>
                </c:pt>
                <c:pt idx="17">
                  <c:v>131.87129999999999</c:v>
                </c:pt>
                <c:pt idx="18">
                  <c:v>131.09200000000001</c:v>
                </c:pt>
                <c:pt idx="19">
                  <c:v>130.54589999999999</c:v>
                </c:pt>
                <c:pt idx="20">
                  <c:v>129.85149999999999</c:v>
                </c:pt>
                <c:pt idx="21">
                  <c:v>129.08170000000001</c:v>
                </c:pt>
                <c:pt idx="22">
                  <c:v>128.5318</c:v>
                </c:pt>
                <c:pt idx="23">
                  <c:v>127.89709999999999</c:v>
                </c:pt>
                <c:pt idx="24">
                  <c:v>127.30119999999999</c:v>
                </c:pt>
                <c:pt idx="25">
                  <c:v>126.4988</c:v>
                </c:pt>
                <c:pt idx="26">
                  <c:v>125.9387</c:v>
                </c:pt>
                <c:pt idx="27">
                  <c:v>125.4517</c:v>
                </c:pt>
                <c:pt idx="28">
                  <c:v>124.8176</c:v>
                </c:pt>
                <c:pt idx="29">
                  <c:v>124.1185</c:v>
                </c:pt>
                <c:pt idx="30">
                  <c:v>123.477</c:v>
                </c:pt>
                <c:pt idx="31">
                  <c:v>122.94029999999999</c:v>
                </c:pt>
                <c:pt idx="32">
                  <c:v>122.32599999999999</c:v>
                </c:pt>
                <c:pt idx="33">
                  <c:v>121.7787</c:v>
                </c:pt>
                <c:pt idx="34">
                  <c:v>121.279</c:v>
                </c:pt>
                <c:pt idx="35">
                  <c:v>120.7688</c:v>
                </c:pt>
                <c:pt idx="36">
                  <c:v>120.2989</c:v>
                </c:pt>
                <c:pt idx="37">
                  <c:v>119.7123</c:v>
                </c:pt>
                <c:pt idx="38">
                  <c:v>119.139</c:v>
                </c:pt>
                <c:pt idx="39">
                  <c:v>118.7677</c:v>
                </c:pt>
                <c:pt idx="40">
                  <c:v>118.1931</c:v>
                </c:pt>
                <c:pt idx="41">
                  <c:v>117.6952</c:v>
                </c:pt>
                <c:pt idx="42">
                  <c:v>117.0894</c:v>
                </c:pt>
                <c:pt idx="43">
                  <c:v>116.54510000000001</c:v>
                </c:pt>
                <c:pt idx="44">
                  <c:v>115.9674</c:v>
                </c:pt>
                <c:pt idx="45">
                  <c:v>115.517</c:v>
                </c:pt>
                <c:pt idx="46">
                  <c:v>114.9795</c:v>
                </c:pt>
                <c:pt idx="47">
                  <c:v>114.48269999999999</c:v>
                </c:pt>
                <c:pt idx="48">
                  <c:v>113.9546</c:v>
                </c:pt>
                <c:pt idx="49">
                  <c:v>113.3767</c:v>
                </c:pt>
                <c:pt idx="50">
                  <c:v>112.6848</c:v>
                </c:pt>
                <c:pt idx="51">
                  <c:v>112.2209</c:v>
                </c:pt>
                <c:pt idx="52">
                  <c:v>111.6825</c:v>
                </c:pt>
                <c:pt idx="53">
                  <c:v>111.1465</c:v>
                </c:pt>
                <c:pt idx="54">
                  <c:v>110.5307</c:v>
                </c:pt>
                <c:pt idx="55">
                  <c:v>110.0724</c:v>
                </c:pt>
                <c:pt idx="56">
                  <c:v>109.51479999999999</c:v>
                </c:pt>
                <c:pt idx="57">
                  <c:v>108.94450000000001</c:v>
                </c:pt>
                <c:pt idx="58">
                  <c:v>108.23099999999999</c:v>
                </c:pt>
                <c:pt idx="59">
                  <c:v>107.59990000000001</c:v>
                </c:pt>
                <c:pt idx="60">
                  <c:v>106.9393</c:v>
                </c:pt>
                <c:pt idx="61">
                  <c:v>106.2312</c:v>
                </c:pt>
                <c:pt idx="62">
                  <c:v>105.5017</c:v>
                </c:pt>
                <c:pt idx="63">
                  <c:v>104.83110000000001</c:v>
                </c:pt>
                <c:pt idx="64">
                  <c:v>104.2723</c:v>
                </c:pt>
                <c:pt idx="65">
                  <c:v>103.7221</c:v>
                </c:pt>
                <c:pt idx="66">
                  <c:v>103.1219</c:v>
                </c:pt>
                <c:pt idx="67">
                  <c:v>102.5103</c:v>
                </c:pt>
                <c:pt idx="68">
                  <c:v>101.7343</c:v>
                </c:pt>
                <c:pt idx="69">
                  <c:v>101.0475</c:v>
                </c:pt>
                <c:pt idx="70">
                  <c:v>100.318</c:v>
                </c:pt>
                <c:pt idx="71">
                  <c:v>99.707480000000004</c:v>
                </c:pt>
                <c:pt idx="72">
                  <c:v>99.058210000000003</c:v>
                </c:pt>
                <c:pt idx="73">
                  <c:v>98.366380000000007</c:v>
                </c:pt>
                <c:pt idx="74">
                  <c:v>97.436310000000006</c:v>
                </c:pt>
                <c:pt idx="75">
                  <c:v>96.619780000000006</c:v>
                </c:pt>
                <c:pt idx="76">
                  <c:v>95.926169999999999</c:v>
                </c:pt>
                <c:pt idx="77">
                  <c:v>95.104619999999997</c:v>
                </c:pt>
                <c:pt idx="78">
                  <c:v>94.332160000000002</c:v>
                </c:pt>
                <c:pt idx="79">
                  <c:v>93.410929999999993</c:v>
                </c:pt>
                <c:pt idx="80">
                  <c:v>92.590260000000001</c:v>
                </c:pt>
                <c:pt idx="81">
                  <c:v>91.707939999999994</c:v>
                </c:pt>
                <c:pt idx="82">
                  <c:v>90.860969999999995</c:v>
                </c:pt>
                <c:pt idx="83">
                  <c:v>89.823400000000007</c:v>
                </c:pt>
                <c:pt idx="84">
                  <c:v>88.965280000000007</c:v>
                </c:pt>
                <c:pt idx="85">
                  <c:v>87.962440000000001</c:v>
                </c:pt>
                <c:pt idx="86">
                  <c:v>86.849900000000005</c:v>
                </c:pt>
                <c:pt idx="87">
                  <c:v>85.938479999999998</c:v>
                </c:pt>
                <c:pt idx="88">
                  <c:v>84.799059999999997</c:v>
                </c:pt>
                <c:pt idx="89">
                  <c:v>83.561099999999996</c:v>
                </c:pt>
                <c:pt idx="90">
                  <c:v>82.364180000000005</c:v>
                </c:pt>
                <c:pt idx="91">
                  <c:v>80.991640000000004</c:v>
                </c:pt>
                <c:pt idx="92">
                  <c:v>79.275450000000006</c:v>
                </c:pt>
                <c:pt idx="93">
                  <c:v>77.681269999999998</c:v>
                </c:pt>
                <c:pt idx="94">
                  <c:v>76.322609999999997</c:v>
                </c:pt>
                <c:pt idx="95">
                  <c:v>74.888339999999999</c:v>
                </c:pt>
                <c:pt idx="96">
                  <c:v>73.574200000000005</c:v>
                </c:pt>
                <c:pt idx="97">
                  <c:v>71.841669999999993</c:v>
                </c:pt>
                <c:pt idx="98">
                  <c:v>69.474580000000003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B2-4565-8DA8-92419F318F05}"/>
            </c:ext>
          </c:extLst>
        </c:ser>
        <c:ser>
          <c:idx val="19"/>
          <c:order val="19"/>
          <c:tx>
            <c:strRef>
              <c:f>'UMi-7GHz'!$U$155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-166.4699</c:v>
                </c:pt>
                <c:pt idx="1">
                  <c:v>-153.13120000000001</c:v>
                </c:pt>
                <c:pt idx="2">
                  <c:v>-150.0652</c:v>
                </c:pt>
                <c:pt idx="3">
                  <c:v>-146.8212</c:v>
                </c:pt>
                <c:pt idx="4">
                  <c:v>-144.82849999999999</c:v>
                </c:pt>
                <c:pt idx="5">
                  <c:v>-143.27549999999999</c:v>
                </c:pt>
                <c:pt idx="6">
                  <c:v>-142.05860000000001</c:v>
                </c:pt>
                <c:pt idx="7">
                  <c:v>-141.0016</c:v>
                </c:pt>
                <c:pt idx="8">
                  <c:v>-139.7406</c:v>
                </c:pt>
                <c:pt idx="9">
                  <c:v>-138.5737</c:v>
                </c:pt>
                <c:pt idx="10">
                  <c:v>-137.6018</c:v>
                </c:pt>
                <c:pt idx="11">
                  <c:v>-136.5788</c:v>
                </c:pt>
                <c:pt idx="12">
                  <c:v>-135.48230000000001</c:v>
                </c:pt>
                <c:pt idx="13">
                  <c:v>-134.72800000000001</c:v>
                </c:pt>
                <c:pt idx="14">
                  <c:v>-133.86920000000001</c:v>
                </c:pt>
                <c:pt idx="15">
                  <c:v>-133.33340000000001</c:v>
                </c:pt>
                <c:pt idx="16">
                  <c:v>-132.60810000000001</c:v>
                </c:pt>
                <c:pt idx="17">
                  <c:v>-131.87129999999999</c:v>
                </c:pt>
                <c:pt idx="18">
                  <c:v>-131.09200000000001</c:v>
                </c:pt>
                <c:pt idx="19">
                  <c:v>-130.54589999999999</c:v>
                </c:pt>
                <c:pt idx="20">
                  <c:v>-129.85149999999999</c:v>
                </c:pt>
                <c:pt idx="21">
                  <c:v>-129.08170000000001</c:v>
                </c:pt>
                <c:pt idx="22">
                  <c:v>-128.5318</c:v>
                </c:pt>
                <c:pt idx="23">
                  <c:v>-127.89709999999999</c:v>
                </c:pt>
                <c:pt idx="24">
                  <c:v>-127.30119999999999</c:v>
                </c:pt>
                <c:pt idx="25">
                  <c:v>-126.4988</c:v>
                </c:pt>
                <c:pt idx="26">
                  <c:v>-125.9387</c:v>
                </c:pt>
                <c:pt idx="27">
                  <c:v>-125.4517</c:v>
                </c:pt>
                <c:pt idx="28">
                  <c:v>-124.8176</c:v>
                </c:pt>
                <c:pt idx="29">
                  <c:v>-124.1185</c:v>
                </c:pt>
                <c:pt idx="30">
                  <c:v>-123.477</c:v>
                </c:pt>
                <c:pt idx="31">
                  <c:v>-122.94029999999999</c:v>
                </c:pt>
                <c:pt idx="32">
                  <c:v>-122.32599999999999</c:v>
                </c:pt>
                <c:pt idx="33">
                  <c:v>-121.7787</c:v>
                </c:pt>
                <c:pt idx="34">
                  <c:v>-121.279</c:v>
                </c:pt>
                <c:pt idx="35">
                  <c:v>-120.7688</c:v>
                </c:pt>
                <c:pt idx="36">
                  <c:v>-120.2989</c:v>
                </c:pt>
                <c:pt idx="37">
                  <c:v>-119.7123</c:v>
                </c:pt>
                <c:pt idx="38">
                  <c:v>-119.139</c:v>
                </c:pt>
                <c:pt idx="39">
                  <c:v>-118.7677</c:v>
                </c:pt>
                <c:pt idx="40">
                  <c:v>-118.1931</c:v>
                </c:pt>
                <c:pt idx="41">
                  <c:v>-117.6952</c:v>
                </c:pt>
                <c:pt idx="42">
                  <c:v>-117.0894</c:v>
                </c:pt>
                <c:pt idx="43">
                  <c:v>-116.54510000000001</c:v>
                </c:pt>
                <c:pt idx="44">
                  <c:v>-115.9674</c:v>
                </c:pt>
                <c:pt idx="45">
                  <c:v>-115.517</c:v>
                </c:pt>
                <c:pt idx="46">
                  <c:v>-114.9795</c:v>
                </c:pt>
                <c:pt idx="47">
                  <c:v>-114.48269999999999</c:v>
                </c:pt>
                <c:pt idx="48">
                  <c:v>-113.9546</c:v>
                </c:pt>
                <c:pt idx="49">
                  <c:v>-113.3767</c:v>
                </c:pt>
                <c:pt idx="50">
                  <c:v>-112.6848</c:v>
                </c:pt>
                <c:pt idx="51">
                  <c:v>-112.2209</c:v>
                </c:pt>
                <c:pt idx="52">
                  <c:v>-111.6825</c:v>
                </c:pt>
                <c:pt idx="53">
                  <c:v>-111.1465</c:v>
                </c:pt>
                <c:pt idx="54">
                  <c:v>-110.5307</c:v>
                </c:pt>
                <c:pt idx="55">
                  <c:v>-110.0724</c:v>
                </c:pt>
                <c:pt idx="56">
                  <c:v>-109.51479999999999</c:v>
                </c:pt>
                <c:pt idx="57">
                  <c:v>-108.94450000000001</c:v>
                </c:pt>
                <c:pt idx="58">
                  <c:v>-108.23099999999999</c:v>
                </c:pt>
                <c:pt idx="59">
                  <c:v>-107.59990000000001</c:v>
                </c:pt>
                <c:pt idx="60">
                  <c:v>-106.9393</c:v>
                </c:pt>
                <c:pt idx="61">
                  <c:v>-106.2312</c:v>
                </c:pt>
                <c:pt idx="62">
                  <c:v>-105.5017</c:v>
                </c:pt>
                <c:pt idx="63">
                  <c:v>-104.83110000000001</c:v>
                </c:pt>
                <c:pt idx="64">
                  <c:v>-104.2723</c:v>
                </c:pt>
                <c:pt idx="65">
                  <c:v>-103.7221</c:v>
                </c:pt>
                <c:pt idx="66">
                  <c:v>-103.1219</c:v>
                </c:pt>
                <c:pt idx="67">
                  <c:v>-102.5103</c:v>
                </c:pt>
                <c:pt idx="68">
                  <c:v>-101.7343</c:v>
                </c:pt>
                <c:pt idx="69">
                  <c:v>-101.0475</c:v>
                </c:pt>
                <c:pt idx="70">
                  <c:v>-100.318</c:v>
                </c:pt>
                <c:pt idx="71">
                  <c:v>-99.707480000000004</c:v>
                </c:pt>
                <c:pt idx="72">
                  <c:v>-99.058210000000003</c:v>
                </c:pt>
                <c:pt idx="73">
                  <c:v>-98.366380000000007</c:v>
                </c:pt>
                <c:pt idx="74">
                  <c:v>-97.436310000000006</c:v>
                </c:pt>
                <c:pt idx="75">
                  <c:v>-96.619780000000006</c:v>
                </c:pt>
                <c:pt idx="76">
                  <c:v>-95.926169999999999</c:v>
                </c:pt>
                <c:pt idx="77">
                  <c:v>-95.104619999999997</c:v>
                </c:pt>
                <c:pt idx="78">
                  <c:v>-94.332160000000002</c:v>
                </c:pt>
                <c:pt idx="79">
                  <c:v>-93.410929999999993</c:v>
                </c:pt>
                <c:pt idx="80">
                  <c:v>-92.590260000000001</c:v>
                </c:pt>
                <c:pt idx="81">
                  <c:v>-91.707939999999994</c:v>
                </c:pt>
                <c:pt idx="82">
                  <c:v>-90.860969999999995</c:v>
                </c:pt>
                <c:pt idx="83">
                  <c:v>-89.823400000000007</c:v>
                </c:pt>
                <c:pt idx="84">
                  <c:v>-88.965280000000007</c:v>
                </c:pt>
                <c:pt idx="85">
                  <c:v>-87.962440000000001</c:v>
                </c:pt>
                <c:pt idx="86">
                  <c:v>-86.849900000000005</c:v>
                </c:pt>
                <c:pt idx="87">
                  <c:v>-85.938479999999998</c:v>
                </c:pt>
                <c:pt idx="88">
                  <c:v>-84.799059999999997</c:v>
                </c:pt>
                <c:pt idx="89">
                  <c:v>-83.561099999999996</c:v>
                </c:pt>
                <c:pt idx="90">
                  <c:v>-82.364180000000005</c:v>
                </c:pt>
                <c:pt idx="91">
                  <c:v>-80.991640000000004</c:v>
                </c:pt>
                <c:pt idx="92">
                  <c:v>-79.275450000000006</c:v>
                </c:pt>
                <c:pt idx="93">
                  <c:v>-77.681269999999998</c:v>
                </c:pt>
                <c:pt idx="94">
                  <c:v>-76.322609999999997</c:v>
                </c:pt>
                <c:pt idx="95">
                  <c:v>-74.888339999999999</c:v>
                </c:pt>
                <c:pt idx="96">
                  <c:v>-73.574200000000005</c:v>
                </c:pt>
                <c:pt idx="97">
                  <c:v>-71.841669999999993</c:v>
                </c:pt>
                <c:pt idx="98">
                  <c:v>-69.474580000000003</c:v>
                </c:pt>
              </c:numCache>
            </c:numRef>
          </c:xVal>
          <c:yVal>
            <c:numRef>
              <c:f>'UMi-7GHz'!$U$156:$U$254</c:f>
              <c:numCache>
                <c:formatCode>0.000_ </c:formatCode>
                <c:ptCount val="99"/>
                <c:pt idx="0">
                  <c:v>166.4699</c:v>
                </c:pt>
                <c:pt idx="1">
                  <c:v>153.13120000000001</c:v>
                </c:pt>
                <c:pt idx="2">
                  <c:v>150.0652</c:v>
                </c:pt>
                <c:pt idx="3">
                  <c:v>146.8212</c:v>
                </c:pt>
                <c:pt idx="4">
                  <c:v>144.82849999999999</c:v>
                </c:pt>
                <c:pt idx="5">
                  <c:v>143.27549999999999</c:v>
                </c:pt>
                <c:pt idx="6">
                  <c:v>142.05860000000001</c:v>
                </c:pt>
                <c:pt idx="7">
                  <c:v>141.0016</c:v>
                </c:pt>
                <c:pt idx="8">
                  <c:v>139.7406</c:v>
                </c:pt>
                <c:pt idx="9">
                  <c:v>138.5737</c:v>
                </c:pt>
                <c:pt idx="10">
                  <c:v>137.6018</c:v>
                </c:pt>
                <c:pt idx="11">
                  <c:v>136.5788</c:v>
                </c:pt>
                <c:pt idx="12">
                  <c:v>135.48230000000001</c:v>
                </c:pt>
                <c:pt idx="13">
                  <c:v>134.72800000000001</c:v>
                </c:pt>
                <c:pt idx="14">
                  <c:v>133.86920000000001</c:v>
                </c:pt>
                <c:pt idx="15">
                  <c:v>133.33340000000001</c:v>
                </c:pt>
                <c:pt idx="16">
                  <c:v>132.60810000000001</c:v>
                </c:pt>
                <c:pt idx="17">
                  <c:v>131.87129999999999</c:v>
                </c:pt>
                <c:pt idx="18">
                  <c:v>131.09200000000001</c:v>
                </c:pt>
                <c:pt idx="19">
                  <c:v>130.54589999999999</c:v>
                </c:pt>
                <c:pt idx="20">
                  <c:v>129.85149999999999</c:v>
                </c:pt>
                <c:pt idx="21">
                  <c:v>129.08170000000001</c:v>
                </c:pt>
                <c:pt idx="22">
                  <c:v>128.5318</c:v>
                </c:pt>
                <c:pt idx="23">
                  <c:v>127.89709999999999</c:v>
                </c:pt>
                <c:pt idx="24">
                  <c:v>127.30119999999999</c:v>
                </c:pt>
                <c:pt idx="25">
                  <c:v>126.4988</c:v>
                </c:pt>
                <c:pt idx="26">
                  <c:v>125.9387</c:v>
                </c:pt>
                <c:pt idx="27">
                  <c:v>125.4517</c:v>
                </c:pt>
                <c:pt idx="28">
                  <c:v>124.8176</c:v>
                </c:pt>
                <c:pt idx="29">
                  <c:v>124.1185</c:v>
                </c:pt>
                <c:pt idx="30">
                  <c:v>123.477</c:v>
                </c:pt>
                <c:pt idx="31">
                  <c:v>122.94029999999999</c:v>
                </c:pt>
                <c:pt idx="32">
                  <c:v>122.32599999999999</c:v>
                </c:pt>
                <c:pt idx="33">
                  <c:v>121.7787</c:v>
                </c:pt>
                <c:pt idx="34">
                  <c:v>121.279</c:v>
                </c:pt>
                <c:pt idx="35">
                  <c:v>120.7688</c:v>
                </c:pt>
                <c:pt idx="36">
                  <c:v>120.2989</c:v>
                </c:pt>
                <c:pt idx="37">
                  <c:v>119.7123</c:v>
                </c:pt>
                <c:pt idx="38">
                  <c:v>119.139</c:v>
                </c:pt>
                <c:pt idx="39">
                  <c:v>118.7677</c:v>
                </c:pt>
                <c:pt idx="40">
                  <c:v>118.1931</c:v>
                </c:pt>
                <c:pt idx="41">
                  <c:v>117.6952</c:v>
                </c:pt>
                <c:pt idx="42">
                  <c:v>117.0894</c:v>
                </c:pt>
                <c:pt idx="43">
                  <c:v>116.54510000000001</c:v>
                </c:pt>
                <c:pt idx="44">
                  <c:v>115.9674</c:v>
                </c:pt>
                <c:pt idx="45">
                  <c:v>115.517</c:v>
                </c:pt>
                <c:pt idx="46">
                  <c:v>114.9795</c:v>
                </c:pt>
                <c:pt idx="47">
                  <c:v>114.48269999999999</c:v>
                </c:pt>
                <c:pt idx="48">
                  <c:v>113.9546</c:v>
                </c:pt>
                <c:pt idx="49">
                  <c:v>113.3767</c:v>
                </c:pt>
                <c:pt idx="50">
                  <c:v>112.6848</c:v>
                </c:pt>
                <c:pt idx="51">
                  <c:v>112.2209</c:v>
                </c:pt>
                <c:pt idx="52">
                  <c:v>111.6825</c:v>
                </c:pt>
                <c:pt idx="53">
                  <c:v>111.1465</c:v>
                </c:pt>
                <c:pt idx="54">
                  <c:v>110.5307</c:v>
                </c:pt>
                <c:pt idx="55">
                  <c:v>110.0724</c:v>
                </c:pt>
                <c:pt idx="56">
                  <c:v>109.51479999999999</c:v>
                </c:pt>
                <c:pt idx="57">
                  <c:v>108.94450000000001</c:v>
                </c:pt>
                <c:pt idx="58">
                  <c:v>108.23099999999999</c:v>
                </c:pt>
                <c:pt idx="59">
                  <c:v>107.59990000000001</c:v>
                </c:pt>
                <c:pt idx="60">
                  <c:v>106.9393</c:v>
                </c:pt>
                <c:pt idx="61">
                  <c:v>106.2312</c:v>
                </c:pt>
                <c:pt idx="62">
                  <c:v>105.5017</c:v>
                </c:pt>
                <c:pt idx="63">
                  <c:v>104.83110000000001</c:v>
                </c:pt>
                <c:pt idx="64">
                  <c:v>104.2723</c:v>
                </c:pt>
                <c:pt idx="65">
                  <c:v>103.7221</c:v>
                </c:pt>
                <c:pt idx="66">
                  <c:v>103.1219</c:v>
                </c:pt>
                <c:pt idx="67">
                  <c:v>102.5103</c:v>
                </c:pt>
                <c:pt idx="68">
                  <c:v>101.7343</c:v>
                </c:pt>
                <c:pt idx="69">
                  <c:v>101.0475</c:v>
                </c:pt>
                <c:pt idx="70">
                  <c:v>100.318</c:v>
                </c:pt>
                <c:pt idx="71">
                  <c:v>99.707480000000004</c:v>
                </c:pt>
                <c:pt idx="72">
                  <c:v>99.058210000000003</c:v>
                </c:pt>
                <c:pt idx="73">
                  <c:v>98.366380000000007</c:v>
                </c:pt>
                <c:pt idx="74">
                  <c:v>97.436310000000006</c:v>
                </c:pt>
                <c:pt idx="75">
                  <c:v>96.619780000000006</c:v>
                </c:pt>
                <c:pt idx="76">
                  <c:v>95.926169999999999</c:v>
                </c:pt>
                <c:pt idx="77">
                  <c:v>95.104619999999997</c:v>
                </c:pt>
                <c:pt idx="78">
                  <c:v>94.332160000000002</c:v>
                </c:pt>
                <c:pt idx="79">
                  <c:v>93.410929999999993</c:v>
                </c:pt>
                <c:pt idx="80">
                  <c:v>92.590260000000001</c:v>
                </c:pt>
                <c:pt idx="81">
                  <c:v>91.707939999999994</c:v>
                </c:pt>
                <c:pt idx="82">
                  <c:v>90.860969999999995</c:v>
                </c:pt>
                <c:pt idx="83">
                  <c:v>89.823400000000007</c:v>
                </c:pt>
                <c:pt idx="84">
                  <c:v>88.965280000000007</c:v>
                </c:pt>
                <c:pt idx="85">
                  <c:v>87.962440000000001</c:v>
                </c:pt>
                <c:pt idx="86">
                  <c:v>86.849900000000005</c:v>
                </c:pt>
                <c:pt idx="87">
                  <c:v>85.938479999999998</c:v>
                </c:pt>
                <c:pt idx="88">
                  <c:v>84.799059999999997</c:v>
                </c:pt>
                <c:pt idx="89">
                  <c:v>83.561099999999996</c:v>
                </c:pt>
                <c:pt idx="90">
                  <c:v>82.364180000000005</c:v>
                </c:pt>
                <c:pt idx="91">
                  <c:v>80.991640000000004</c:v>
                </c:pt>
                <c:pt idx="92">
                  <c:v>79.275450000000006</c:v>
                </c:pt>
                <c:pt idx="93">
                  <c:v>77.681269999999998</c:v>
                </c:pt>
                <c:pt idx="94">
                  <c:v>76.322609999999997</c:v>
                </c:pt>
                <c:pt idx="95">
                  <c:v>74.888339999999999</c:v>
                </c:pt>
                <c:pt idx="96">
                  <c:v>73.574200000000005</c:v>
                </c:pt>
                <c:pt idx="97">
                  <c:v>71.841669999999993</c:v>
                </c:pt>
                <c:pt idx="98">
                  <c:v>69.474580000000003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B2-4565-8DA8-92419F318F05}"/>
            </c:ext>
          </c:extLst>
        </c:ser>
        <c:ser>
          <c:idx val="20"/>
          <c:order val="20"/>
          <c:tx>
            <c:strRef>
              <c:f>'UMi-7GHz'!$V$155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-166.4699</c:v>
                </c:pt>
                <c:pt idx="1">
                  <c:v>-153.13120000000001</c:v>
                </c:pt>
                <c:pt idx="2">
                  <c:v>-150.0652</c:v>
                </c:pt>
                <c:pt idx="3">
                  <c:v>-146.8212</c:v>
                </c:pt>
                <c:pt idx="4">
                  <c:v>-144.82849999999999</c:v>
                </c:pt>
                <c:pt idx="5">
                  <c:v>-143.27549999999999</c:v>
                </c:pt>
                <c:pt idx="6">
                  <c:v>-142.05860000000001</c:v>
                </c:pt>
                <c:pt idx="7">
                  <c:v>-141.0016</c:v>
                </c:pt>
                <c:pt idx="8">
                  <c:v>-139.7406</c:v>
                </c:pt>
                <c:pt idx="9">
                  <c:v>-138.5737</c:v>
                </c:pt>
                <c:pt idx="10">
                  <c:v>-137.6018</c:v>
                </c:pt>
                <c:pt idx="11">
                  <c:v>-136.5788</c:v>
                </c:pt>
                <c:pt idx="12">
                  <c:v>-135.48230000000001</c:v>
                </c:pt>
                <c:pt idx="13">
                  <c:v>-134.72800000000001</c:v>
                </c:pt>
                <c:pt idx="14">
                  <c:v>-133.86920000000001</c:v>
                </c:pt>
                <c:pt idx="15">
                  <c:v>-133.33340000000001</c:v>
                </c:pt>
                <c:pt idx="16">
                  <c:v>-132.60810000000001</c:v>
                </c:pt>
                <c:pt idx="17">
                  <c:v>-131.87129999999999</c:v>
                </c:pt>
                <c:pt idx="18">
                  <c:v>-131.09200000000001</c:v>
                </c:pt>
                <c:pt idx="19">
                  <c:v>-130.54589999999999</c:v>
                </c:pt>
                <c:pt idx="20">
                  <c:v>-129.85149999999999</c:v>
                </c:pt>
                <c:pt idx="21">
                  <c:v>-129.08170000000001</c:v>
                </c:pt>
                <c:pt idx="22">
                  <c:v>-128.5318</c:v>
                </c:pt>
                <c:pt idx="23">
                  <c:v>-127.89709999999999</c:v>
                </c:pt>
                <c:pt idx="24">
                  <c:v>-127.30119999999999</c:v>
                </c:pt>
                <c:pt idx="25">
                  <c:v>-126.4988</c:v>
                </c:pt>
                <c:pt idx="26">
                  <c:v>-125.9387</c:v>
                </c:pt>
                <c:pt idx="27">
                  <c:v>-125.4517</c:v>
                </c:pt>
                <c:pt idx="28">
                  <c:v>-124.8176</c:v>
                </c:pt>
                <c:pt idx="29">
                  <c:v>-124.1185</c:v>
                </c:pt>
                <c:pt idx="30">
                  <c:v>-123.477</c:v>
                </c:pt>
                <c:pt idx="31">
                  <c:v>-122.94029999999999</c:v>
                </c:pt>
                <c:pt idx="32">
                  <c:v>-122.32599999999999</c:v>
                </c:pt>
                <c:pt idx="33">
                  <c:v>-121.7787</c:v>
                </c:pt>
                <c:pt idx="34">
                  <c:v>-121.279</c:v>
                </c:pt>
                <c:pt idx="35">
                  <c:v>-120.7688</c:v>
                </c:pt>
                <c:pt idx="36">
                  <c:v>-120.2989</c:v>
                </c:pt>
                <c:pt idx="37">
                  <c:v>-119.7123</c:v>
                </c:pt>
                <c:pt idx="38">
                  <c:v>-119.139</c:v>
                </c:pt>
                <c:pt idx="39">
                  <c:v>-118.7677</c:v>
                </c:pt>
                <c:pt idx="40">
                  <c:v>-118.1931</c:v>
                </c:pt>
                <c:pt idx="41">
                  <c:v>-117.6952</c:v>
                </c:pt>
                <c:pt idx="42">
                  <c:v>-117.0894</c:v>
                </c:pt>
                <c:pt idx="43">
                  <c:v>-116.54510000000001</c:v>
                </c:pt>
                <c:pt idx="44">
                  <c:v>-115.9674</c:v>
                </c:pt>
                <c:pt idx="45">
                  <c:v>-115.517</c:v>
                </c:pt>
                <c:pt idx="46">
                  <c:v>-114.9795</c:v>
                </c:pt>
                <c:pt idx="47">
                  <c:v>-114.48269999999999</c:v>
                </c:pt>
                <c:pt idx="48">
                  <c:v>-113.9546</c:v>
                </c:pt>
                <c:pt idx="49">
                  <c:v>-113.3767</c:v>
                </c:pt>
                <c:pt idx="50">
                  <c:v>-112.6848</c:v>
                </c:pt>
                <c:pt idx="51">
                  <c:v>-112.2209</c:v>
                </c:pt>
                <c:pt idx="52">
                  <c:v>-111.6825</c:v>
                </c:pt>
                <c:pt idx="53">
                  <c:v>-111.1465</c:v>
                </c:pt>
                <c:pt idx="54">
                  <c:v>-110.5307</c:v>
                </c:pt>
                <c:pt idx="55">
                  <c:v>-110.0724</c:v>
                </c:pt>
                <c:pt idx="56">
                  <c:v>-109.51479999999999</c:v>
                </c:pt>
                <c:pt idx="57">
                  <c:v>-108.94450000000001</c:v>
                </c:pt>
                <c:pt idx="58">
                  <c:v>-108.23099999999999</c:v>
                </c:pt>
                <c:pt idx="59">
                  <c:v>-107.59990000000001</c:v>
                </c:pt>
                <c:pt idx="60">
                  <c:v>-106.9393</c:v>
                </c:pt>
                <c:pt idx="61">
                  <c:v>-106.2312</c:v>
                </c:pt>
                <c:pt idx="62">
                  <c:v>-105.5017</c:v>
                </c:pt>
                <c:pt idx="63">
                  <c:v>-104.83110000000001</c:v>
                </c:pt>
                <c:pt idx="64">
                  <c:v>-104.2723</c:v>
                </c:pt>
                <c:pt idx="65">
                  <c:v>-103.7221</c:v>
                </c:pt>
                <c:pt idx="66">
                  <c:v>-103.1219</c:v>
                </c:pt>
                <c:pt idx="67">
                  <c:v>-102.5103</c:v>
                </c:pt>
                <c:pt idx="68">
                  <c:v>-101.7343</c:v>
                </c:pt>
                <c:pt idx="69">
                  <c:v>-101.0475</c:v>
                </c:pt>
                <c:pt idx="70">
                  <c:v>-100.318</c:v>
                </c:pt>
                <c:pt idx="71">
                  <c:v>-99.707480000000004</c:v>
                </c:pt>
                <c:pt idx="72">
                  <c:v>-99.058210000000003</c:v>
                </c:pt>
                <c:pt idx="73">
                  <c:v>-98.366380000000007</c:v>
                </c:pt>
                <c:pt idx="74">
                  <c:v>-97.436310000000006</c:v>
                </c:pt>
                <c:pt idx="75">
                  <c:v>-96.619780000000006</c:v>
                </c:pt>
                <c:pt idx="76">
                  <c:v>-95.926169999999999</c:v>
                </c:pt>
                <c:pt idx="77">
                  <c:v>-95.104619999999997</c:v>
                </c:pt>
                <c:pt idx="78">
                  <c:v>-94.332160000000002</c:v>
                </c:pt>
                <c:pt idx="79">
                  <c:v>-93.410929999999993</c:v>
                </c:pt>
                <c:pt idx="80">
                  <c:v>-92.590260000000001</c:v>
                </c:pt>
                <c:pt idx="81">
                  <c:v>-91.707939999999994</c:v>
                </c:pt>
                <c:pt idx="82">
                  <c:v>-90.860969999999995</c:v>
                </c:pt>
                <c:pt idx="83">
                  <c:v>-89.823400000000007</c:v>
                </c:pt>
                <c:pt idx="84">
                  <c:v>-88.965280000000007</c:v>
                </c:pt>
                <c:pt idx="85">
                  <c:v>-87.962440000000001</c:v>
                </c:pt>
                <c:pt idx="86">
                  <c:v>-86.849900000000005</c:v>
                </c:pt>
                <c:pt idx="87">
                  <c:v>-85.938479999999998</c:v>
                </c:pt>
                <c:pt idx="88">
                  <c:v>-84.799059999999997</c:v>
                </c:pt>
                <c:pt idx="89">
                  <c:v>-83.561099999999996</c:v>
                </c:pt>
                <c:pt idx="90">
                  <c:v>-82.364180000000005</c:v>
                </c:pt>
                <c:pt idx="91">
                  <c:v>-80.991640000000004</c:v>
                </c:pt>
                <c:pt idx="92">
                  <c:v>-79.275450000000006</c:v>
                </c:pt>
                <c:pt idx="93">
                  <c:v>-77.681269999999998</c:v>
                </c:pt>
                <c:pt idx="94">
                  <c:v>-76.322609999999997</c:v>
                </c:pt>
                <c:pt idx="95">
                  <c:v>-74.888339999999999</c:v>
                </c:pt>
                <c:pt idx="96">
                  <c:v>-73.574200000000005</c:v>
                </c:pt>
                <c:pt idx="97">
                  <c:v>-71.841669999999993</c:v>
                </c:pt>
                <c:pt idx="98">
                  <c:v>-69.474580000000003</c:v>
                </c:pt>
              </c:numCache>
            </c:numRef>
          </c:xVal>
          <c:yVal>
            <c:numRef>
              <c:f>'UMi-7GHz'!$V$156:$V$254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0B2-4565-8DA8-92419F318F05}"/>
            </c:ext>
          </c:extLst>
        </c:ser>
        <c:ser>
          <c:idx val="21"/>
          <c:order val="21"/>
          <c:tx>
            <c:strRef>
              <c:f>'UMi-7GHz'!$W$155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-166.4699</c:v>
                </c:pt>
                <c:pt idx="1">
                  <c:v>-153.13120000000001</c:v>
                </c:pt>
                <c:pt idx="2">
                  <c:v>-150.0652</c:v>
                </c:pt>
                <c:pt idx="3">
                  <c:v>-146.8212</c:v>
                </c:pt>
                <c:pt idx="4">
                  <c:v>-144.82849999999999</c:v>
                </c:pt>
                <c:pt idx="5">
                  <c:v>-143.27549999999999</c:v>
                </c:pt>
                <c:pt idx="6">
                  <c:v>-142.05860000000001</c:v>
                </c:pt>
                <c:pt idx="7">
                  <c:v>-141.0016</c:v>
                </c:pt>
                <c:pt idx="8">
                  <c:v>-139.7406</c:v>
                </c:pt>
                <c:pt idx="9">
                  <c:v>-138.5737</c:v>
                </c:pt>
                <c:pt idx="10">
                  <c:v>-137.6018</c:v>
                </c:pt>
                <c:pt idx="11">
                  <c:v>-136.5788</c:v>
                </c:pt>
                <c:pt idx="12">
                  <c:v>-135.48230000000001</c:v>
                </c:pt>
                <c:pt idx="13">
                  <c:v>-134.72800000000001</c:v>
                </c:pt>
                <c:pt idx="14">
                  <c:v>-133.86920000000001</c:v>
                </c:pt>
                <c:pt idx="15">
                  <c:v>-133.33340000000001</c:v>
                </c:pt>
                <c:pt idx="16">
                  <c:v>-132.60810000000001</c:v>
                </c:pt>
                <c:pt idx="17">
                  <c:v>-131.87129999999999</c:v>
                </c:pt>
                <c:pt idx="18">
                  <c:v>-131.09200000000001</c:v>
                </c:pt>
                <c:pt idx="19">
                  <c:v>-130.54589999999999</c:v>
                </c:pt>
                <c:pt idx="20">
                  <c:v>-129.85149999999999</c:v>
                </c:pt>
                <c:pt idx="21">
                  <c:v>-129.08170000000001</c:v>
                </c:pt>
                <c:pt idx="22">
                  <c:v>-128.5318</c:v>
                </c:pt>
                <c:pt idx="23">
                  <c:v>-127.89709999999999</c:v>
                </c:pt>
                <c:pt idx="24">
                  <c:v>-127.30119999999999</c:v>
                </c:pt>
                <c:pt idx="25">
                  <c:v>-126.4988</c:v>
                </c:pt>
                <c:pt idx="26">
                  <c:v>-125.9387</c:v>
                </c:pt>
                <c:pt idx="27">
                  <c:v>-125.4517</c:v>
                </c:pt>
                <c:pt idx="28">
                  <c:v>-124.8176</c:v>
                </c:pt>
                <c:pt idx="29">
                  <c:v>-124.1185</c:v>
                </c:pt>
                <c:pt idx="30">
                  <c:v>-123.477</c:v>
                </c:pt>
                <c:pt idx="31">
                  <c:v>-122.94029999999999</c:v>
                </c:pt>
                <c:pt idx="32">
                  <c:v>-122.32599999999999</c:v>
                </c:pt>
                <c:pt idx="33">
                  <c:v>-121.7787</c:v>
                </c:pt>
                <c:pt idx="34">
                  <c:v>-121.279</c:v>
                </c:pt>
                <c:pt idx="35">
                  <c:v>-120.7688</c:v>
                </c:pt>
                <c:pt idx="36">
                  <c:v>-120.2989</c:v>
                </c:pt>
                <c:pt idx="37">
                  <c:v>-119.7123</c:v>
                </c:pt>
                <c:pt idx="38">
                  <c:v>-119.139</c:v>
                </c:pt>
                <c:pt idx="39">
                  <c:v>-118.7677</c:v>
                </c:pt>
                <c:pt idx="40">
                  <c:v>-118.1931</c:v>
                </c:pt>
                <c:pt idx="41">
                  <c:v>-117.6952</c:v>
                </c:pt>
                <c:pt idx="42">
                  <c:v>-117.0894</c:v>
                </c:pt>
                <c:pt idx="43">
                  <c:v>-116.54510000000001</c:v>
                </c:pt>
                <c:pt idx="44">
                  <c:v>-115.9674</c:v>
                </c:pt>
                <c:pt idx="45">
                  <c:v>-115.517</c:v>
                </c:pt>
                <c:pt idx="46">
                  <c:v>-114.9795</c:v>
                </c:pt>
                <c:pt idx="47">
                  <c:v>-114.48269999999999</c:v>
                </c:pt>
                <c:pt idx="48">
                  <c:v>-113.9546</c:v>
                </c:pt>
                <c:pt idx="49">
                  <c:v>-113.3767</c:v>
                </c:pt>
                <c:pt idx="50">
                  <c:v>-112.6848</c:v>
                </c:pt>
                <c:pt idx="51">
                  <c:v>-112.2209</c:v>
                </c:pt>
                <c:pt idx="52">
                  <c:v>-111.6825</c:v>
                </c:pt>
                <c:pt idx="53">
                  <c:v>-111.1465</c:v>
                </c:pt>
                <c:pt idx="54">
                  <c:v>-110.5307</c:v>
                </c:pt>
                <c:pt idx="55">
                  <c:v>-110.0724</c:v>
                </c:pt>
                <c:pt idx="56">
                  <c:v>-109.51479999999999</c:v>
                </c:pt>
                <c:pt idx="57">
                  <c:v>-108.94450000000001</c:v>
                </c:pt>
                <c:pt idx="58">
                  <c:v>-108.23099999999999</c:v>
                </c:pt>
                <c:pt idx="59">
                  <c:v>-107.59990000000001</c:v>
                </c:pt>
                <c:pt idx="60">
                  <c:v>-106.9393</c:v>
                </c:pt>
                <c:pt idx="61">
                  <c:v>-106.2312</c:v>
                </c:pt>
                <c:pt idx="62">
                  <c:v>-105.5017</c:v>
                </c:pt>
                <c:pt idx="63">
                  <c:v>-104.83110000000001</c:v>
                </c:pt>
                <c:pt idx="64">
                  <c:v>-104.2723</c:v>
                </c:pt>
                <c:pt idx="65">
                  <c:v>-103.7221</c:v>
                </c:pt>
                <c:pt idx="66">
                  <c:v>-103.1219</c:v>
                </c:pt>
                <c:pt idx="67">
                  <c:v>-102.5103</c:v>
                </c:pt>
                <c:pt idx="68">
                  <c:v>-101.7343</c:v>
                </c:pt>
                <c:pt idx="69">
                  <c:v>-101.0475</c:v>
                </c:pt>
                <c:pt idx="70">
                  <c:v>-100.318</c:v>
                </c:pt>
                <c:pt idx="71">
                  <c:v>-99.707480000000004</c:v>
                </c:pt>
                <c:pt idx="72">
                  <c:v>-99.058210000000003</c:v>
                </c:pt>
                <c:pt idx="73">
                  <c:v>-98.366380000000007</c:v>
                </c:pt>
                <c:pt idx="74">
                  <c:v>-97.436310000000006</c:v>
                </c:pt>
                <c:pt idx="75">
                  <c:v>-96.619780000000006</c:v>
                </c:pt>
                <c:pt idx="76">
                  <c:v>-95.926169999999999</c:v>
                </c:pt>
                <c:pt idx="77">
                  <c:v>-95.104619999999997</c:v>
                </c:pt>
                <c:pt idx="78">
                  <c:v>-94.332160000000002</c:v>
                </c:pt>
                <c:pt idx="79">
                  <c:v>-93.410929999999993</c:v>
                </c:pt>
                <c:pt idx="80">
                  <c:v>-92.590260000000001</c:v>
                </c:pt>
                <c:pt idx="81">
                  <c:v>-91.707939999999994</c:v>
                </c:pt>
                <c:pt idx="82">
                  <c:v>-90.860969999999995</c:v>
                </c:pt>
                <c:pt idx="83">
                  <c:v>-89.823400000000007</c:v>
                </c:pt>
                <c:pt idx="84">
                  <c:v>-88.965280000000007</c:v>
                </c:pt>
                <c:pt idx="85">
                  <c:v>-87.962440000000001</c:v>
                </c:pt>
                <c:pt idx="86">
                  <c:v>-86.849900000000005</c:v>
                </c:pt>
                <c:pt idx="87">
                  <c:v>-85.938479999999998</c:v>
                </c:pt>
                <c:pt idx="88">
                  <c:v>-84.799059999999997</c:v>
                </c:pt>
                <c:pt idx="89">
                  <c:v>-83.561099999999996</c:v>
                </c:pt>
                <c:pt idx="90">
                  <c:v>-82.364180000000005</c:v>
                </c:pt>
                <c:pt idx="91">
                  <c:v>-80.991640000000004</c:v>
                </c:pt>
                <c:pt idx="92">
                  <c:v>-79.275450000000006</c:v>
                </c:pt>
                <c:pt idx="93">
                  <c:v>-77.681269999999998</c:v>
                </c:pt>
                <c:pt idx="94">
                  <c:v>-76.322609999999997</c:v>
                </c:pt>
                <c:pt idx="95">
                  <c:v>-74.888339999999999</c:v>
                </c:pt>
                <c:pt idx="96">
                  <c:v>-73.574200000000005</c:v>
                </c:pt>
                <c:pt idx="97">
                  <c:v>-71.841669999999993</c:v>
                </c:pt>
                <c:pt idx="98">
                  <c:v>-69.474580000000003</c:v>
                </c:pt>
              </c:numCache>
            </c:numRef>
          </c:xVal>
          <c:yVal>
            <c:numRef>
              <c:f>'UMi-7GHz'!$W$156:$W$254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0B2-4565-8DA8-92419F318F05}"/>
            </c:ext>
          </c:extLst>
        </c:ser>
        <c:ser>
          <c:idx val="22"/>
          <c:order val="22"/>
          <c:tx>
            <c:strRef>
              <c:f>'UMi-7GHz'!$X$155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-166.4699</c:v>
                </c:pt>
                <c:pt idx="1">
                  <c:v>-153.13120000000001</c:v>
                </c:pt>
                <c:pt idx="2">
                  <c:v>-150.0652</c:v>
                </c:pt>
                <c:pt idx="3">
                  <c:v>-146.8212</c:v>
                </c:pt>
                <c:pt idx="4">
                  <c:v>-144.82849999999999</c:v>
                </c:pt>
                <c:pt idx="5">
                  <c:v>-143.27549999999999</c:v>
                </c:pt>
                <c:pt idx="6">
                  <c:v>-142.05860000000001</c:v>
                </c:pt>
                <c:pt idx="7">
                  <c:v>-141.0016</c:v>
                </c:pt>
                <c:pt idx="8">
                  <c:v>-139.7406</c:v>
                </c:pt>
                <c:pt idx="9">
                  <c:v>-138.5737</c:v>
                </c:pt>
                <c:pt idx="10">
                  <c:v>-137.6018</c:v>
                </c:pt>
                <c:pt idx="11">
                  <c:v>-136.5788</c:v>
                </c:pt>
                <c:pt idx="12">
                  <c:v>-135.48230000000001</c:v>
                </c:pt>
                <c:pt idx="13">
                  <c:v>-134.72800000000001</c:v>
                </c:pt>
                <c:pt idx="14">
                  <c:v>-133.86920000000001</c:v>
                </c:pt>
                <c:pt idx="15">
                  <c:v>-133.33340000000001</c:v>
                </c:pt>
                <c:pt idx="16">
                  <c:v>-132.60810000000001</c:v>
                </c:pt>
                <c:pt idx="17">
                  <c:v>-131.87129999999999</c:v>
                </c:pt>
                <c:pt idx="18">
                  <c:v>-131.09200000000001</c:v>
                </c:pt>
                <c:pt idx="19">
                  <c:v>-130.54589999999999</c:v>
                </c:pt>
                <c:pt idx="20">
                  <c:v>-129.85149999999999</c:v>
                </c:pt>
                <c:pt idx="21">
                  <c:v>-129.08170000000001</c:v>
                </c:pt>
                <c:pt idx="22">
                  <c:v>-128.5318</c:v>
                </c:pt>
                <c:pt idx="23">
                  <c:v>-127.89709999999999</c:v>
                </c:pt>
                <c:pt idx="24">
                  <c:v>-127.30119999999999</c:v>
                </c:pt>
                <c:pt idx="25">
                  <c:v>-126.4988</c:v>
                </c:pt>
                <c:pt idx="26">
                  <c:v>-125.9387</c:v>
                </c:pt>
                <c:pt idx="27">
                  <c:v>-125.4517</c:v>
                </c:pt>
                <c:pt idx="28">
                  <c:v>-124.8176</c:v>
                </c:pt>
                <c:pt idx="29">
                  <c:v>-124.1185</c:v>
                </c:pt>
                <c:pt idx="30">
                  <c:v>-123.477</c:v>
                </c:pt>
                <c:pt idx="31">
                  <c:v>-122.94029999999999</c:v>
                </c:pt>
                <c:pt idx="32">
                  <c:v>-122.32599999999999</c:v>
                </c:pt>
                <c:pt idx="33">
                  <c:v>-121.7787</c:v>
                </c:pt>
                <c:pt idx="34">
                  <c:v>-121.279</c:v>
                </c:pt>
                <c:pt idx="35">
                  <c:v>-120.7688</c:v>
                </c:pt>
                <c:pt idx="36">
                  <c:v>-120.2989</c:v>
                </c:pt>
                <c:pt idx="37">
                  <c:v>-119.7123</c:v>
                </c:pt>
                <c:pt idx="38">
                  <c:v>-119.139</c:v>
                </c:pt>
                <c:pt idx="39">
                  <c:v>-118.7677</c:v>
                </c:pt>
                <c:pt idx="40">
                  <c:v>-118.1931</c:v>
                </c:pt>
                <c:pt idx="41">
                  <c:v>-117.6952</c:v>
                </c:pt>
                <c:pt idx="42">
                  <c:v>-117.0894</c:v>
                </c:pt>
                <c:pt idx="43">
                  <c:v>-116.54510000000001</c:v>
                </c:pt>
                <c:pt idx="44">
                  <c:v>-115.9674</c:v>
                </c:pt>
                <c:pt idx="45">
                  <c:v>-115.517</c:v>
                </c:pt>
                <c:pt idx="46">
                  <c:v>-114.9795</c:v>
                </c:pt>
                <c:pt idx="47">
                  <c:v>-114.48269999999999</c:v>
                </c:pt>
                <c:pt idx="48">
                  <c:v>-113.9546</c:v>
                </c:pt>
                <c:pt idx="49">
                  <c:v>-113.3767</c:v>
                </c:pt>
                <c:pt idx="50">
                  <c:v>-112.6848</c:v>
                </c:pt>
                <c:pt idx="51">
                  <c:v>-112.2209</c:v>
                </c:pt>
                <c:pt idx="52">
                  <c:v>-111.6825</c:v>
                </c:pt>
                <c:pt idx="53">
                  <c:v>-111.1465</c:v>
                </c:pt>
                <c:pt idx="54">
                  <c:v>-110.5307</c:v>
                </c:pt>
                <c:pt idx="55">
                  <c:v>-110.0724</c:v>
                </c:pt>
                <c:pt idx="56">
                  <c:v>-109.51479999999999</c:v>
                </c:pt>
                <c:pt idx="57">
                  <c:v>-108.94450000000001</c:v>
                </c:pt>
                <c:pt idx="58">
                  <c:v>-108.23099999999999</c:v>
                </c:pt>
                <c:pt idx="59">
                  <c:v>-107.59990000000001</c:v>
                </c:pt>
                <c:pt idx="60">
                  <c:v>-106.9393</c:v>
                </c:pt>
                <c:pt idx="61">
                  <c:v>-106.2312</c:v>
                </c:pt>
                <c:pt idx="62">
                  <c:v>-105.5017</c:v>
                </c:pt>
                <c:pt idx="63">
                  <c:v>-104.83110000000001</c:v>
                </c:pt>
                <c:pt idx="64">
                  <c:v>-104.2723</c:v>
                </c:pt>
                <c:pt idx="65">
                  <c:v>-103.7221</c:v>
                </c:pt>
                <c:pt idx="66">
                  <c:v>-103.1219</c:v>
                </c:pt>
                <c:pt idx="67">
                  <c:v>-102.5103</c:v>
                </c:pt>
                <c:pt idx="68">
                  <c:v>-101.7343</c:v>
                </c:pt>
                <c:pt idx="69">
                  <c:v>-101.0475</c:v>
                </c:pt>
                <c:pt idx="70">
                  <c:v>-100.318</c:v>
                </c:pt>
                <c:pt idx="71">
                  <c:v>-99.707480000000004</c:v>
                </c:pt>
                <c:pt idx="72">
                  <c:v>-99.058210000000003</c:v>
                </c:pt>
                <c:pt idx="73">
                  <c:v>-98.366380000000007</c:v>
                </c:pt>
                <c:pt idx="74">
                  <c:v>-97.436310000000006</c:v>
                </c:pt>
                <c:pt idx="75">
                  <c:v>-96.619780000000006</c:v>
                </c:pt>
                <c:pt idx="76">
                  <c:v>-95.926169999999999</c:v>
                </c:pt>
                <c:pt idx="77">
                  <c:v>-95.104619999999997</c:v>
                </c:pt>
                <c:pt idx="78">
                  <c:v>-94.332160000000002</c:v>
                </c:pt>
                <c:pt idx="79">
                  <c:v>-93.410929999999993</c:v>
                </c:pt>
                <c:pt idx="80">
                  <c:v>-92.590260000000001</c:v>
                </c:pt>
                <c:pt idx="81">
                  <c:v>-91.707939999999994</c:v>
                </c:pt>
                <c:pt idx="82">
                  <c:v>-90.860969999999995</c:v>
                </c:pt>
                <c:pt idx="83">
                  <c:v>-89.823400000000007</c:v>
                </c:pt>
                <c:pt idx="84">
                  <c:v>-88.965280000000007</c:v>
                </c:pt>
                <c:pt idx="85">
                  <c:v>-87.962440000000001</c:v>
                </c:pt>
                <c:pt idx="86">
                  <c:v>-86.849900000000005</c:v>
                </c:pt>
                <c:pt idx="87">
                  <c:v>-85.938479999999998</c:v>
                </c:pt>
                <c:pt idx="88">
                  <c:v>-84.799059999999997</c:v>
                </c:pt>
                <c:pt idx="89">
                  <c:v>-83.561099999999996</c:v>
                </c:pt>
                <c:pt idx="90">
                  <c:v>-82.364180000000005</c:v>
                </c:pt>
                <c:pt idx="91">
                  <c:v>-80.991640000000004</c:v>
                </c:pt>
                <c:pt idx="92">
                  <c:v>-79.275450000000006</c:v>
                </c:pt>
                <c:pt idx="93">
                  <c:v>-77.681269999999998</c:v>
                </c:pt>
                <c:pt idx="94">
                  <c:v>-76.322609999999997</c:v>
                </c:pt>
                <c:pt idx="95">
                  <c:v>-74.888339999999999</c:v>
                </c:pt>
                <c:pt idx="96">
                  <c:v>-73.574200000000005</c:v>
                </c:pt>
                <c:pt idx="97">
                  <c:v>-71.841669999999993</c:v>
                </c:pt>
                <c:pt idx="98">
                  <c:v>-69.474580000000003</c:v>
                </c:pt>
              </c:numCache>
            </c:numRef>
          </c:xVal>
          <c:yVal>
            <c:numRef>
              <c:f>'UMi-7GHz'!$X$156:$X$254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0B2-4565-8DA8-92419F318F05}"/>
            </c:ext>
          </c:extLst>
        </c:ser>
        <c:ser>
          <c:idx val="23"/>
          <c:order val="23"/>
          <c:tx>
            <c:strRef>
              <c:f>'UMi-7GHz'!$Y$155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-166.4699</c:v>
                </c:pt>
                <c:pt idx="1">
                  <c:v>-153.13120000000001</c:v>
                </c:pt>
                <c:pt idx="2">
                  <c:v>-150.0652</c:v>
                </c:pt>
                <c:pt idx="3">
                  <c:v>-146.8212</c:v>
                </c:pt>
                <c:pt idx="4">
                  <c:v>-144.82849999999999</c:v>
                </c:pt>
                <c:pt idx="5">
                  <c:v>-143.27549999999999</c:v>
                </c:pt>
                <c:pt idx="6">
                  <c:v>-142.05860000000001</c:v>
                </c:pt>
                <c:pt idx="7">
                  <c:v>-141.0016</c:v>
                </c:pt>
                <c:pt idx="8">
                  <c:v>-139.7406</c:v>
                </c:pt>
                <c:pt idx="9">
                  <c:v>-138.5737</c:v>
                </c:pt>
                <c:pt idx="10">
                  <c:v>-137.6018</c:v>
                </c:pt>
                <c:pt idx="11">
                  <c:v>-136.5788</c:v>
                </c:pt>
                <c:pt idx="12">
                  <c:v>-135.48230000000001</c:v>
                </c:pt>
                <c:pt idx="13">
                  <c:v>-134.72800000000001</c:v>
                </c:pt>
                <c:pt idx="14">
                  <c:v>-133.86920000000001</c:v>
                </c:pt>
                <c:pt idx="15">
                  <c:v>-133.33340000000001</c:v>
                </c:pt>
                <c:pt idx="16">
                  <c:v>-132.60810000000001</c:v>
                </c:pt>
                <c:pt idx="17">
                  <c:v>-131.87129999999999</c:v>
                </c:pt>
                <c:pt idx="18">
                  <c:v>-131.09200000000001</c:v>
                </c:pt>
                <c:pt idx="19">
                  <c:v>-130.54589999999999</c:v>
                </c:pt>
                <c:pt idx="20">
                  <c:v>-129.85149999999999</c:v>
                </c:pt>
                <c:pt idx="21">
                  <c:v>-129.08170000000001</c:v>
                </c:pt>
                <c:pt idx="22">
                  <c:v>-128.5318</c:v>
                </c:pt>
                <c:pt idx="23">
                  <c:v>-127.89709999999999</c:v>
                </c:pt>
                <c:pt idx="24">
                  <c:v>-127.30119999999999</c:v>
                </c:pt>
                <c:pt idx="25">
                  <c:v>-126.4988</c:v>
                </c:pt>
                <c:pt idx="26">
                  <c:v>-125.9387</c:v>
                </c:pt>
                <c:pt idx="27">
                  <c:v>-125.4517</c:v>
                </c:pt>
                <c:pt idx="28">
                  <c:v>-124.8176</c:v>
                </c:pt>
                <c:pt idx="29">
                  <c:v>-124.1185</c:v>
                </c:pt>
                <c:pt idx="30">
                  <c:v>-123.477</c:v>
                </c:pt>
                <c:pt idx="31">
                  <c:v>-122.94029999999999</c:v>
                </c:pt>
                <c:pt idx="32">
                  <c:v>-122.32599999999999</c:v>
                </c:pt>
                <c:pt idx="33">
                  <c:v>-121.7787</c:v>
                </c:pt>
                <c:pt idx="34">
                  <c:v>-121.279</c:v>
                </c:pt>
                <c:pt idx="35">
                  <c:v>-120.7688</c:v>
                </c:pt>
                <c:pt idx="36">
                  <c:v>-120.2989</c:v>
                </c:pt>
                <c:pt idx="37">
                  <c:v>-119.7123</c:v>
                </c:pt>
                <c:pt idx="38">
                  <c:v>-119.139</c:v>
                </c:pt>
                <c:pt idx="39">
                  <c:v>-118.7677</c:v>
                </c:pt>
                <c:pt idx="40">
                  <c:v>-118.1931</c:v>
                </c:pt>
                <c:pt idx="41">
                  <c:v>-117.6952</c:v>
                </c:pt>
                <c:pt idx="42">
                  <c:v>-117.0894</c:v>
                </c:pt>
                <c:pt idx="43">
                  <c:v>-116.54510000000001</c:v>
                </c:pt>
                <c:pt idx="44">
                  <c:v>-115.9674</c:v>
                </c:pt>
                <c:pt idx="45">
                  <c:v>-115.517</c:v>
                </c:pt>
                <c:pt idx="46">
                  <c:v>-114.9795</c:v>
                </c:pt>
                <c:pt idx="47">
                  <c:v>-114.48269999999999</c:v>
                </c:pt>
                <c:pt idx="48">
                  <c:v>-113.9546</c:v>
                </c:pt>
                <c:pt idx="49">
                  <c:v>-113.3767</c:v>
                </c:pt>
                <c:pt idx="50">
                  <c:v>-112.6848</c:v>
                </c:pt>
                <c:pt idx="51">
                  <c:v>-112.2209</c:v>
                </c:pt>
                <c:pt idx="52">
                  <c:v>-111.6825</c:v>
                </c:pt>
                <c:pt idx="53">
                  <c:v>-111.1465</c:v>
                </c:pt>
                <c:pt idx="54">
                  <c:v>-110.5307</c:v>
                </c:pt>
                <c:pt idx="55">
                  <c:v>-110.0724</c:v>
                </c:pt>
                <c:pt idx="56">
                  <c:v>-109.51479999999999</c:v>
                </c:pt>
                <c:pt idx="57">
                  <c:v>-108.94450000000001</c:v>
                </c:pt>
                <c:pt idx="58">
                  <c:v>-108.23099999999999</c:v>
                </c:pt>
                <c:pt idx="59">
                  <c:v>-107.59990000000001</c:v>
                </c:pt>
                <c:pt idx="60">
                  <c:v>-106.9393</c:v>
                </c:pt>
                <c:pt idx="61">
                  <c:v>-106.2312</c:v>
                </c:pt>
                <c:pt idx="62">
                  <c:v>-105.5017</c:v>
                </c:pt>
                <c:pt idx="63">
                  <c:v>-104.83110000000001</c:v>
                </c:pt>
                <c:pt idx="64">
                  <c:v>-104.2723</c:v>
                </c:pt>
                <c:pt idx="65">
                  <c:v>-103.7221</c:v>
                </c:pt>
                <c:pt idx="66">
                  <c:v>-103.1219</c:v>
                </c:pt>
                <c:pt idx="67">
                  <c:v>-102.5103</c:v>
                </c:pt>
                <c:pt idx="68">
                  <c:v>-101.7343</c:v>
                </c:pt>
                <c:pt idx="69">
                  <c:v>-101.0475</c:v>
                </c:pt>
                <c:pt idx="70">
                  <c:v>-100.318</c:v>
                </c:pt>
                <c:pt idx="71">
                  <c:v>-99.707480000000004</c:v>
                </c:pt>
                <c:pt idx="72">
                  <c:v>-99.058210000000003</c:v>
                </c:pt>
                <c:pt idx="73">
                  <c:v>-98.366380000000007</c:v>
                </c:pt>
                <c:pt idx="74">
                  <c:v>-97.436310000000006</c:v>
                </c:pt>
                <c:pt idx="75">
                  <c:v>-96.619780000000006</c:v>
                </c:pt>
                <c:pt idx="76">
                  <c:v>-95.926169999999999</c:v>
                </c:pt>
                <c:pt idx="77">
                  <c:v>-95.104619999999997</c:v>
                </c:pt>
                <c:pt idx="78">
                  <c:v>-94.332160000000002</c:v>
                </c:pt>
                <c:pt idx="79">
                  <c:v>-93.410929999999993</c:v>
                </c:pt>
                <c:pt idx="80">
                  <c:v>-92.590260000000001</c:v>
                </c:pt>
                <c:pt idx="81">
                  <c:v>-91.707939999999994</c:v>
                </c:pt>
                <c:pt idx="82">
                  <c:v>-90.860969999999995</c:v>
                </c:pt>
                <c:pt idx="83">
                  <c:v>-89.823400000000007</c:v>
                </c:pt>
                <c:pt idx="84">
                  <c:v>-88.965280000000007</c:v>
                </c:pt>
                <c:pt idx="85">
                  <c:v>-87.962440000000001</c:v>
                </c:pt>
                <c:pt idx="86">
                  <c:v>-86.849900000000005</c:v>
                </c:pt>
                <c:pt idx="87">
                  <c:v>-85.938479999999998</c:v>
                </c:pt>
                <c:pt idx="88">
                  <c:v>-84.799059999999997</c:v>
                </c:pt>
                <c:pt idx="89">
                  <c:v>-83.561099999999996</c:v>
                </c:pt>
                <c:pt idx="90">
                  <c:v>-82.364180000000005</c:v>
                </c:pt>
                <c:pt idx="91">
                  <c:v>-80.991640000000004</c:v>
                </c:pt>
                <c:pt idx="92">
                  <c:v>-79.275450000000006</c:v>
                </c:pt>
                <c:pt idx="93">
                  <c:v>-77.681269999999998</c:v>
                </c:pt>
                <c:pt idx="94">
                  <c:v>-76.322609999999997</c:v>
                </c:pt>
                <c:pt idx="95">
                  <c:v>-74.888339999999999</c:v>
                </c:pt>
                <c:pt idx="96">
                  <c:v>-73.574200000000005</c:v>
                </c:pt>
                <c:pt idx="97">
                  <c:v>-71.841669999999993</c:v>
                </c:pt>
                <c:pt idx="98">
                  <c:v>-69.474580000000003</c:v>
                </c:pt>
              </c:numCache>
            </c:numRef>
          </c:xVal>
          <c:yVal>
            <c:numRef>
              <c:f>'UMi-7GHz'!$Y$156:$Y$254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0B2-4565-8DA8-92419F318F05}"/>
            </c:ext>
          </c:extLst>
        </c:ser>
        <c:ser>
          <c:idx val="24"/>
          <c:order val="24"/>
          <c:tx>
            <c:strRef>
              <c:f>'UMi-7GHz'!$Z$155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-166.4699</c:v>
                </c:pt>
                <c:pt idx="1">
                  <c:v>-153.13120000000001</c:v>
                </c:pt>
                <c:pt idx="2">
                  <c:v>-150.0652</c:v>
                </c:pt>
                <c:pt idx="3">
                  <c:v>-146.8212</c:v>
                </c:pt>
                <c:pt idx="4">
                  <c:v>-144.82849999999999</c:v>
                </c:pt>
                <c:pt idx="5">
                  <c:v>-143.27549999999999</c:v>
                </c:pt>
                <c:pt idx="6">
                  <c:v>-142.05860000000001</c:v>
                </c:pt>
                <c:pt idx="7">
                  <c:v>-141.0016</c:v>
                </c:pt>
                <c:pt idx="8">
                  <c:v>-139.7406</c:v>
                </c:pt>
                <c:pt idx="9">
                  <c:v>-138.5737</c:v>
                </c:pt>
                <c:pt idx="10">
                  <c:v>-137.6018</c:v>
                </c:pt>
                <c:pt idx="11">
                  <c:v>-136.5788</c:v>
                </c:pt>
                <c:pt idx="12">
                  <c:v>-135.48230000000001</c:v>
                </c:pt>
                <c:pt idx="13">
                  <c:v>-134.72800000000001</c:v>
                </c:pt>
                <c:pt idx="14">
                  <c:v>-133.86920000000001</c:v>
                </c:pt>
                <c:pt idx="15">
                  <c:v>-133.33340000000001</c:v>
                </c:pt>
                <c:pt idx="16">
                  <c:v>-132.60810000000001</c:v>
                </c:pt>
                <c:pt idx="17">
                  <c:v>-131.87129999999999</c:v>
                </c:pt>
                <c:pt idx="18">
                  <c:v>-131.09200000000001</c:v>
                </c:pt>
                <c:pt idx="19">
                  <c:v>-130.54589999999999</c:v>
                </c:pt>
                <c:pt idx="20">
                  <c:v>-129.85149999999999</c:v>
                </c:pt>
                <c:pt idx="21">
                  <c:v>-129.08170000000001</c:v>
                </c:pt>
                <c:pt idx="22">
                  <c:v>-128.5318</c:v>
                </c:pt>
                <c:pt idx="23">
                  <c:v>-127.89709999999999</c:v>
                </c:pt>
                <c:pt idx="24">
                  <c:v>-127.30119999999999</c:v>
                </c:pt>
                <c:pt idx="25">
                  <c:v>-126.4988</c:v>
                </c:pt>
                <c:pt idx="26">
                  <c:v>-125.9387</c:v>
                </c:pt>
                <c:pt idx="27">
                  <c:v>-125.4517</c:v>
                </c:pt>
                <c:pt idx="28">
                  <c:v>-124.8176</c:v>
                </c:pt>
                <c:pt idx="29">
                  <c:v>-124.1185</c:v>
                </c:pt>
                <c:pt idx="30">
                  <c:v>-123.477</c:v>
                </c:pt>
                <c:pt idx="31">
                  <c:v>-122.94029999999999</c:v>
                </c:pt>
                <c:pt idx="32">
                  <c:v>-122.32599999999999</c:v>
                </c:pt>
                <c:pt idx="33">
                  <c:v>-121.7787</c:v>
                </c:pt>
                <c:pt idx="34">
                  <c:v>-121.279</c:v>
                </c:pt>
                <c:pt idx="35">
                  <c:v>-120.7688</c:v>
                </c:pt>
                <c:pt idx="36">
                  <c:v>-120.2989</c:v>
                </c:pt>
                <c:pt idx="37">
                  <c:v>-119.7123</c:v>
                </c:pt>
                <c:pt idx="38">
                  <c:v>-119.139</c:v>
                </c:pt>
                <c:pt idx="39">
                  <c:v>-118.7677</c:v>
                </c:pt>
                <c:pt idx="40">
                  <c:v>-118.1931</c:v>
                </c:pt>
                <c:pt idx="41">
                  <c:v>-117.6952</c:v>
                </c:pt>
                <c:pt idx="42">
                  <c:v>-117.0894</c:v>
                </c:pt>
                <c:pt idx="43">
                  <c:v>-116.54510000000001</c:v>
                </c:pt>
                <c:pt idx="44">
                  <c:v>-115.9674</c:v>
                </c:pt>
                <c:pt idx="45">
                  <c:v>-115.517</c:v>
                </c:pt>
                <c:pt idx="46">
                  <c:v>-114.9795</c:v>
                </c:pt>
                <c:pt idx="47">
                  <c:v>-114.48269999999999</c:v>
                </c:pt>
                <c:pt idx="48">
                  <c:v>-113.9546</c:v>
                </c:pt>
                <c:pt idx="49">
                  <c:v>-113.3767</c:v>
                </c:pt>
                <c:pt idx="50">
                  <c:v>-112.6848</c:v>
                </c:pt>
                <c:pt idx="51">
                  <c:v>-112.2209</c:v>
                </c:pt>
                <c:pt idx="52">
                  <c:v>-111.6825</c:v>
                </c:pt>
                <c:pt idx="53">
                  <c:v>-111.1465</c:v>
                </c:pt>
                <c:pt idx="54">
                  <c:v>-110.5307</c:v>
                </c:pt>
                <c:pt idx="55">
                  <c:v>-110.0724</c:v>
                </c:pt>
                <c:pt idx="56">
                  <c:v>-109.51479999999999</c:v>
                </c:pt>
                <c:pt idx="57">
                  <c:v>-108.94450000000001</c:v>
                </c:pt>
                <c:pt idx="58">
                  <c:v>-108.23099999999999</c:v>
                </c:pt>
                <c:pt idx="59">
                  <c:v>-107.59990000000001</c:v>
                </c:pt>
                <c:pt idx="60">
                  <c:v>-106.9393</c:v>
                </c:pt>
                <c:pt idx="61">
                  <c:v>-106.2312</c:v>
                </c:pt>
                <c:pt idx="62">
                  <c:v>-105.5017</c:v>
                </c:pt>
                <c:pt idx="63">
                  <c:v>-104.83110000000001</c:v>
                </c:pt>
                <c:pt idx="64">
                  <c:v>-104.2723</c:v>
                </c:pt>
                <c:pt idx="65">
                  <c:v>-103.7221</c:v>
                </c:pt>
                <c:pt idx="66">
                  <c:v>-103.1219</c:v>
                </c:pt>
                <c:pt idx="67">
                  <c:v>-102.5103</c:v>
                </c:pt>
                <c:pt idx="68">
                  <c:v>-101.7343</c:v>
                </c:pt>
                <c:pt idx="69">
                  <c:v>-101.0475</c:v>
                </c:pt>
                <c:pt idx="70">
                  <c:v>-100.318</c:v>
                </c:pt>
                <c:pt idx="71">
                  <c:v>-99.707480000000004</c:v>
                </c:pt>
                <c:pt idx="72">
                  <c:v>-99.058210000000003</c:v>
                </c:pt>
                <c:pt idx="73">
                  <c:v>-98.366380000000007</c:v>
                </c:pt>
                <c:pt idx="74">
                  <c:v>-97.436310000000006</c:v>
                </c:pt>
                <c:pt idx="75">
                  <c:v>-96.619780000000006</c:v>
                </c:pt>
                <c:pt idx="76">
                  <c:v>-95.926169999999999</c:v>
                </c:pt>
                <c:pt idx="77">
                  <c:v>-95.104619999999997</c:v>
                </c:pt>
                <c:pt idx="78">
                  <c:v>-94.332160000000002</c:v>
                </c:pt>
                <c:pt idx="79">
                  <c:v>-93.410929999999993</c:v>
                </c:pt>
                <c:pt idx="80">
                  <c:v>-92.590260000000001</c:v>
                </c:pt>
                <c:pt idx="81">
                  <c:v>-91.707939999999994</c:v>
                </c:pt>
                <c:pt idx="82">
                  <c:v>-90.860969999999995</c:v>
                </c:pt>
                <c:pt idx="83">
                  <c:v>-89.823400000000007</c:v>
                </c:pt>
                <c:pt idx="84">
                  <c:v>-88.965280000000007</c:v>
                </c:pt>
                <c:pt idx="85">
                  <c:v>-87.962440000000001</c:v>
                </c:pt>
                <c:pt idx="86">
                  <c:v>-86.849900000000005</c:v>
                </c:pt>
                <c:pt idx="87">
                  <c:v>-85.938479999999998</c:v>
                </c:pt>
                <c:pt idx="88">
                  <c:v>-84.799059999999997</c:v>
                </c:pt>
                <c:pt idx="89">
                  <c:v>-83.561099999999996</c:v>
                </c:pt>
                <c:pt idx="90">
                  <c:v>-82.364180000000005</c:v>
                </c:pt>
                <c:pt idx="91">
                  <c:v>-80.991640000000004</c:v>
                </c:pt>
                <c:pt idx="92">
                  <c:v>-79.275450000000006</c:v>
                </c:pt>
                <c:pt idx="93">
                  <c:v>-77.681269999999998</c:v>
                </c:pt>
                <c:pt idx="94">
                  <c:v>-76.322609999999997</c:v>
                </c:pt>
                <c:pt idx="95">
                  <c:v>-74.888339999999999</c:v>
                </c:pt>
                <c:pt idx="96">
                  <c:v>-73.574200000000005</c:v>
                </c:pt>
                <c:pt idx="97">
                  <c:v>-71.841669999999993</c:v>
                </c:pt>
                <c:pt idx="98">
                  <c:v>-69.474580000000003</c:v>
                </c:pt>
              </c:numCache>
            </c:numRef>
          </c:xVal>
          <c:yVal>
            <c:numRef>
              <c:f>'UMi-7GHz'!$Z$156:$Z$254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0B2-4565-8DA8-92419F318F05}"/>
            </c:ext>
          </c:extLst>
        </c:ser>
        <c:ser>
          <c:idx val="25"/>
          <c:order val="25"/>
          <c:tx>
            <c:strRef>
              <c:f>'UMi-7GHz'!$AA$155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-166.4699</c:v>
                </c:pt>
                <c:pt idx="1">
                  <c:v>-153.13120000000001</c:v>
                </c:pt>
                <c:pt idx="2">
                  <c:v>-150.0652</c:v>
                </c:pt>
                <c:pt idx="3">
                  <c:v>-146.8212</c:v>
                </c:pt>
                <c:pt idx="4">
                  <c:v>-144.82849999999999</c:v>
                </c:pt>
                <c:pt idx="5">
                  <c:v>-143.27549999999999</c:v>
                </c:pt>
                <c:pt idx="6">
                  <c:v>-142.05860000000001</c:v>
                </c:pt>
                <c:pt idx="7">
                  <c:v>-141.0016</c:v>
                </c:pt>
                <c:pt idx="8">
                  <c:v>-139.7406</c:v>
                </c:pt>
                <c:pt idx="9">
                  <c:v>-138.5737</c:v>
                </c:pt>
                <c:pt idx="10">
                  <c:v>-137.6018</c:v>
                </c:pt>
                <c:pt idx="11">
                  <c:v>-136.5788</c:v>
                </c:pt>
                <c:pt idx="12">
                  <c:v>-135.48230000000001</c:v>
                </c:pt>
                <c:pt idx="13">
                  <c:v>-134.72800000000001</c:v>
                </c:pt>
                <c:pt idx="14">
                  <c:v>-133.86920000000001</c:v>
                </c:pt>
                <c:pt idx="15">
                  <c:v>-133.33340000000001</c:v>
                </c:pt>
                <c:pt idx="16">
                  <c:v>-132.60810000000001</c:v>
                </c:pt>
                <c:pt idx="17">
                  <c:v>-131.87129999999999</c:v>
                </c:pt>
                <c:pt idx="18">
                  <c:v>-131.09200000000001</c:v>
                </c:pt>
                <c:pt idx="19">
                  <c:v>-130.54589999999999</c:v>
                </c:pt>
                <c:pt idx="20">
                  <c:v>-129.85149999999999</c:v>
                </c:pt>
                <c:pt idx="21">
                  <c:v>-129.08170000000001</c:v>
                </c:pt>
                <c:pt idx="22">
                  <c:v>-128.5318</c:v>
                </c:pt>
                <c:pt idx="23">
                  <c:v>-127.89709999999999</c:v>
                </c:pt>
                <c:pt idx="24">
                  <c:v>-127.30119999999999</c:v>
                </c:pt>
                <c:pt idx="25">
                  <c:v>-126.4988</c:v>
                </c:pt>
                <c:pt idx="26">
                  <c:v>-125.9387</c:v>
                </c:pt>
                <c:pt idx="27">
                  <c:v>-125.4517</c:v>
                </c:pt>
                <c:pt idx="28">
                  <c:v>-124.8176</c:v>
                </c:pt>
                <c:pt idx="29">
                  <c:v>-124.1185</c:v>
                </c:pt>
                <c:pt idx="30">
                  <c:v>-123.477</c:v>
                </c:pt>
                <c:pt idx="31">
                  <c:v>-122.94029999999999</c:v>
                </c:pt>
                <c:pt idx="32">
                  <c:v>-122.32599999999999</c:v>
                </c:pt>
                <c:pt idx="33">
                  <c:v>-121.7787</c:v>
                </c:pt>
                <c:pt idx="34">
                  <c:v>-121.279</c:v>
                </c:pt>
                <c:pt idx="35">
                  <c:v>-120.7688</c:v>
                </c:pt>
                <c:pt idx="36">
                  <c:v>-120.2989</c:v>
                </c:pt>
                <c:pt idx="37">
                  <c:v>-119.7123</c:v>
                </c:pt>
                <c:pt idx="38">
                  <c:v>-119.139</c:v>
                </c:pt>
                <c:pt idx="39">
                  <c:v>-118.7677</c:v>
                </c:pt>
                <c:pt idx="40">
                  <c:v>-118.1931</c:v>
                </c:pt>
                <c:pt idx="41">
                  <c:v>-117.6952</c:v>
                </c:pt>
                <c:pt idx="42">
                  <c:v>-117.0894</c:v>
                </c:pt>
                <c:pt idx="43">
                  <c:v>-116.54510000000001</c:v>
                </c:pt>
                <c:pt idx="44">
                  <c:v>-115.9674</c:v>
                </c:pt>
                <c:pt idx="45">
                  <c:v>-115.517</c:v>
                </c:pt>
                <c:pt idx="46">
                  <c:v>-114.9795</c:v>
                </c:pt>
                <c:pt idx="47">
                  <c:v>-114.48269999999999</c:v>
                </c:pt>
                <c:pt idx="48">
                  <c:v>-113.9546</c:v>
                </c:pt>
                <c:pt idx="49">
                  <c:v>-113.3767</c:v>
                </c:pt>
                <c:pt idx="50">
                  <c:v>-112.6848</c:v>
                </c:pt>
                <c:pt idx="51">
                  <c:v>-112.2209</c:v>
                </c:pt>
                <c:pt idx="52">
                  <c:v>-111.6825</c:v>
                </c:pt>
                <c:pt idx="53">
                  <c:v>-111.1465</c:v>
                </c:pt>
                <c:pt idx="54">
                  <c:v>-110.5307</c:v>
                </c:pt>
                <c:pt idx="55">
                  <c:v>-110.0724</c:v>
                </c:pt>
                <c:pt idx="56">
                  <c:v>-109.51479999999999</c:v>
                </c:pt>
                <c:pt idx="57">
                  <c:v>-108.94450000000001</c:v>
                </c:pt>
                <c:pt idx="58">
                  <c:v>-108.23099999999999</c:v>
                </c:pt>
                <c:pt idx="59">
                  <c:v>-107.59990000000001</c:v>
                </c:pt>
                <c:pt idx="60">
                  <c:v>-106.9393</c:v>
                </c:pt>
                <c:pt idx="61">
                  <c:v>-106.2312</c:v>
                </c:pt>
                <c:pt idx="62">
                  <c:v>-105.5017</c:v>
                </c:pt>
                <c:pt idx="63">
                  <c:v>-104.83110000000001</c:v>
                </c:pt>
                <c:pt idx="64">
                  <c:v>-104.2723</c:v>
                </c:pt>
                <c:pt idx="65">
                  <c:v>-103.7221</c:v>
                </c:pt>
                <c:pt idx="66">
                  <c:v>-103.1219</c:v>
                </c:pt>
                <c:pt idx="67">
                  <c:v>-102.5103</c:v>
                </c:pt>
                <c:pt idx="68">
                  <c:v>-101.7343</c:v>
                </c:pt>
                <c:pt idx="69">
                  <c:v>-101.0475</c:v>
                </c:pt>
                <c:pt idx="70">
                  <c:v>-100.318</c:v>
                </c:pt>
                <c:pt idx="71">
                  <c:v>-99.707480000000004</c:v>
                </c:pt>
                <c:pt idx="72">
                  <c:v>-99.058210000000003</c:v>
                </c:pt>
                <c:pt idx="73">
                  <c:v>-98.366380000000007</c:v>
                </c:pt>
                <c:pt idx="74">
                  <c:v>-97.436310000000006</c:v>
                </c:pt>
                <c:pt idx="75">
                  <c:v>-96.619780000000006</c:v>
                </c:pt>
                <c:pt idx="76">
                  <c:v>-95.926169999999999</c:v>
                </c:pt>
                <c:pt idx="77">
                  <c:v>-95.104619999999997</c:v>
                </c:pt>
                <c:pt idx="78">
                  <c:v>-94.332160000000002</c:v>
                </c:pt>
                <c:pt idx="79">
                  <c:v>-93.410929999999993</c:v>
                </c:pt>
                <c:pt idx="80">
                  <c:v>-92.590260000000001</c:v>
                </c:pt>
                <c:pt idx="81">
                  <c:v>-91.707939999999994</c:v>
                </c:pt>
                <c:pt idx="82">
                  <c:v>-90.860969999999995</c:v>
                </c:pt>
                <c:pt idx="83">
                  <c:v>-89.823400000000007</c:v>
                </c:pt>
                <c:pt idx="84">
                  <c:v>-88.965280000000007</c:v>
                </c:pt>
                <c:pt idx="85">
                  <c:v>-87.962440000000001</c:v>
                </c:pt>
                <c:pt idx="86">
                  <c:v>-86.849900000000005</c:v>
                </c:pt>
                <c:pt idx="87">
                  <c:v>-85.938479999999998</c:v>
                </c:pt>
                <c:pt idx="88">
                  <c:v>-84.799059999999997</c:v>
                </c:pt>
                <c:pt idx="89">
                  <c:v>-83.561099999999996</c:v>
                </c:pt>
                <c:pt idx="90">
                  <c:v>-82.364180000000005</c:v>
                </c:pt>
                <c:pt idx="91">
                  <c:v>-80.991640000000004</c:v>
                </c:pt>
                <c:pt idx="92">
                  <c:v>-79.275450000000006</c:v>
                </c:pt>
                <c:pt idx="93">
                  <c:v>-77.681269999999998</c:v>
                </c:pt>
                <c:pt idx="94">
                  <c:v>-76.322609999999997</c:v>
                </c:pt>
                <c:pt idx="95">
                  <c:v>-74.888339999999999</c:v>
                </c:pt>
                <c:pt idx="96">
                  <c:v>-73.574200000000005</c:v>
                </c:pt>
                <c:pt idx="97">
                  <c:v>-71.841669999999993</c:v>
                </c:pt>
                <c:pt idx="98">
                  <c:v>-69.474580000000003</c:v>
                </c:pt>
              </c:numCache>
            </c:numRef>
          </c:xVal>
          <c:yVal>
            <c:numRef>
              <c:f>'UMi-7GHz'!$AA$156:$AA$254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0B2-4565-8DA8-92419F318F05}"/>
            </c:ext>
          </c:extLst>
        </c:ser>
        <c:ser>
          <c:idx val="26"/>
          <c:order val="26"/>
          <c:tx>
            <c:strRef>
              <c:f>'UMi-7GHz'!$AB$155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-166.4699</c:v>
                </c:pt>
                <c:pt idx="1">
                  <c:v>-153.13120000000001</c:v>
                </c:pt>
                <c:pt idx="2">
                  <c:v>-150.0652</c:v>
                </c:pt>
                <c:pt idx="3">
                  <c:v>-146.8212</c:v>
                </c:pt>
                <c:pt idx="4">
                  <c:v>-144.82849999999999</c:v>
                </c:pt>
                <c:pt idx="5">
                  <c:v>-143.27549999999999</c:v>
                </c:pt>
                <c:pt idx="6">
                  <c:v>-142.05860000000001</c:v>
                </c:pt>
                <c:pt idx="7">
                  <c:v>-141.0016</c:v>
                </c:pt>
                <c:pt idx="8">
                  <c:v>-139.7406</c:v>
                </c:pt>
                <c:pt idx="9">
                  <c:v>-138.5737</c:v>
                </c:pt>
                <c:pt idx="10">
                  <c:v>-137.6018</c:v>
                </c:pt>
                <c:pt idx="11">
                  <c:v>-136.5788</c:v>
                </c:pt>
                <c:pt idx="12">
                  <c:v>-135.48230000000001</c:v>
                </c:pt>
                <c:pt idx="13">
                  <c:v>-134.72800000000001</c:v>
                </c:pt>
                <c:pt idx="14">
                  <c:v>-133.86920000000001</c:v>
                </c:pt>
                <c:pt idx="15">
                  <c:v>-133.33340000000001</c:v>
                </c:pt>
                <c:pt idx="16">
                  <c:v>-132.60810000000001</c:v>
                </c:pt>
                <c:pt idx="17">
                  <c:v>-131.87129999999999</c:v>
                </c:pt>
                <c:pt idx="18">
                  <c:v>-131.09200000000001</c:v>
                </c:pt>
                <c:pt idx="19">
                  <c:v>-130.54589999999999</c:v>
                </c:pt>
                <c:pt idx="20">
                  <c:v>-129.85149999999999</c:v>
                </c:pt>
                <c:pt idx="21">
                  <c:v>-129.08170000000001</c:v>
                </c:pt>
                <c:pt idx="22">
                  <c:v>-128.5318</c:v>
                </c:pt>
                <c:pt idx="23">
                  <c:v>-127.89709999999999</c:v>
                </c:pt>
                <c:pt idx="24">
                  <c:v>-127.30119999999999</c:v>
                </c:pt>
                <c:pt idx="25">
                  <c:v>-126.4988</c:v>
                </c:pt>
                <c:pt idx="26">
                  <c:v>-125.9387</c:v>
                </c:pt>
                <c:pt idx="27">
                  <c:v>-125.4517</c:v>
                </c:pt>
                <c:pt idx="28">
                  <c:v>-124.8176</c:v>
                </c:pt>
                <c:pt idx="29">
                  <c:v>-124.1185</c:v>
                </c:pt>
                <c:pt idx="30">
                  <c:v>-123.477</c:v>
                </c:pt>
                <c:pt idx="31">
                  <c:v>-122.94029999999999</c:v>
                </c:pt>
                <c:pt idx="32">
                  <c:v>-122.32599999999999</c:v>
                </c:pt>
                <c:pt idx="33">
                  <c:v>-121.7787</c:v>
                </c:pt>
                <c:pt idx="34">
                  <c:v>-121.279</c:v>
                </c:pt>
                <c:pt idx="35">
                  <c:v>-120.7688</c:v>
                </c:pt>
                <c:pt idx="36">
                  <c:v>-120.2989</c:v>
                </c:pt>
                <c:pt idx="37">
                  <c:v>-119.7123</c:v>
                </c:pt>
                <c:pt idx="38">
                  <c:v>-119.139</c:v>
                </c:pt>
                <c:pt idx="39">
                  <c:v>-118.7677</c:v>
                </c:pt>
                <c:pt idx="40">
                  <c:v>-118.1931</c:v>
                </c:pt>
                <c:pt idx="41">
                  <c:v>-117.6952</c:v>
                </c:pt>
                <c:pt idx="42">
                  <c:v>-117.0894</c:v>
                </c:pt>
                <c:pt idx="43">
                  <c:v>-116.54510000000001</c:v>
                </c:pt>
                <c:pt idx="44">
                  <c:v>-115.9674</c:v>
                </c:pt>
                <c:pt idx="45">
                  <c:v>-115.517</c:v>
                </c:pt>
                <c:pt idx="46">
                  <c:v>-114.9795</c:v>
                </c:pt>
                <c:pt idx="47">
                  <c:v>-114.48269999999999</c:v>
                </c:pt>
                <c:pt idx="48">
                  <c:v>-113.9546</c:v>
                </c:pt>
                <c:pt idx="49">
                  <c:v>-113.3767</c:v>
                </c:pt>
                <c:pt idx="50">
                  <c:v>-112.6848</c:v>
                </c:pt>
                <c:pt idx="51">
                  <c:v>-112.2209</c:v>
                </c:pt>
                <c:pt idx="52">
                  <c:v>-111.6825</c:v>
                </c:pt>
                <c:pt idx="53">
                  <c:v>-111.1465</c:v>
                </c:pt>
                <c:pt idx="54">
                  <c:v>-110.5307</c:v>
                </c:pt>
                <c:pt idx="55">
                  <c:v>-110.0724</c:v>
                </c:pt>
                <c:pt idx="56">
                  <c:v>-109.51479999999999</c:v>
                </c:pt>
                <c:pt idx="57">
                  <c:v>-108.94450000000001</c:v>
                </c:pt>
                <c:pt idx="58">
                  <c:v>-108.23099999999999</c:v>
                </c:pt>
                <c:pt idx="59">
                  <c:v>-107.59990000000001</c:v>
                </c:pt>
                <c:pt idx="60">
                  <c:v>-106.9393</c:v>
                </c:pt>
                <c:pt idx="61">
                  <c:v>-106.2312</c:v>
                </c:pt>
                <c:pt idx="62">
                  <c:v>-105.5017</c:v>
                </c:pt>
                <c:pt idx="63">
                  <c:v>-104.83110000000001</c:v>
                </c:pt>
                <c:pt idx="64">
                  <c:v>-104.2723</c:v>
                </c:pt>
                <c:pt idx="65">
                  <c:v>-103.7221</c:v>
                </c:pt>
                <c:pt idx="66">
                  <c:v>-103.1219</c:v>
                </c:pt>
                <c:pt idx="67">
                  <c:v>-102.5103</c:v>
                </c:pt>
                <c:pt idx="68">
                  <c:v>-101.7343</c:v>
                </c:pt>
                <c:pt idx="69">
                  <c:v>-101.0475</c:v>
                </c:pt>
                <c:pt idx="70">
                  <c:v>-100.318</c:v>
                </c:pt>
                <c:pt idx="71">
                  <c:v>-99.707480000000004</c:v>
                </c:pt>
                <c:pt idx="72">
                  <c:v>-99.058210000000003</c:v>
                </c:pt>
                <c:pt idx="73">
                  <c:v>-98.366380000000007</c:v>
                </c:pt>
                <c:pt idx="74">
                  <c:v>-97.436310000000006</c:v>
                </c:pt>
                <c:pt idx="75">
                  <c:v>-96.619780000000006</c:v>
                </c:pt>
                <c:pt idx="76">
                  <c:v>-95.926169999999999</c:v>
                </c:pt>
                <c:pt idx="77">
                  <c:v>-95.104619999999997</c:v>
                </c:pt>
                <c:pt idx="78">
                  <c:v>-94.332160000000002</c:v>
                </c:pt>
                <c:pt idx="79">
                  <c:v>-93.410929999999993</c:v>
                </c:pt>
                <c:pt idx="80">
                  <c:v>-92.590260000000001</c:v>
                </c:pt>
                <c:pt idx="81">
                  <c:v>-91.707939999999994</c:v>
                </c:pt>
                <c:pt idx="82">
                  <c:v>-90.860969999999995</c:v>
                </c:pt>
                <c:pt idx="83">
                  <c:v>-89.823400000000007</c:v>
                </c:pt>
                <c:pt idx="84">
                  <c:v>-88.965280000000007</c:v>
                </c:pt>
                <c:pt idx="85">
                  <c:v>-87.962440000000001</c:v>
                </c:pt>
                <c:pt idx="86">
                  <c:v>-86.849900000000005</c:v>
                </c:pt>
                <c:pt idx="87">
                  <c:v>-85.938479999999998</c:v>
                </c:pt>
                <c:pt idx="88">
                  <c:v>-84.799059999999997</c:v>
                </c:pt>
                <c:pt idx="89">
                  <c:v>-83.561099999999996</c:v>
                </c:pt>
                <c:pt idx="90">
                  <c:v>-82.364180000000005</c:v>
                </c:pt>
                <c:pt idx="91">
                  <c:v>-80.991640000000004</c:v>
                </c:pt>
                <c:pt idx="92">
                  <c:v>-79.275450000000006</c:v>
                </c:pt>
                <c:pt idx="93">
                  <c:v>-77.681269999999998</c:v>
                </c:pt>
                <c:pt idx="94">
                  <c:v>-76.322609999999997</c:v>
                </c:pt>
                <c:pt idx="95">
                  <c:v>-74.888339999999999</c:v>
                </c:pt>
                <c:pt idx="96">
                  <c:v>-73.574200000000005</c:v>
                </c:pt>
                <c:pt idx="97">
                  <c:v>-71.841669999999993</c:v>
                </c:pt>
                <c:pt idx="98">
                  <c:v>-69.474580000000003</c:v>
                </c:pt>
              </c:numCache>
            </c:numRef>
          </c:xVal>
          <c:yVal>
            <c:numRef>
              <c:f>'UMi-7GHz'!$AB$156:$AB$254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0B2-4565-8DA8-92419F318F05}"/>
            </c:ext>
          </c:extLst>
        </c:ser>
        <c:ser>
          <c:idx val="27"/>
          <c:order val="27"/>
          <c:tx>
            <c:strRef>
              <c:f>'UMi-7GHz'!$AC$155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-166.4699</c:v>
                </c:pt>
                <c:pt idx="1">
                  <c:v>-153.13120000000001</c:v>
                </c:pt>
                <c:pt idx="2">
                  <c:v>-150.0652</c:v>
                </c:pt>
                <c:pt idx="3">
                  <c:v>-146.8212</c:v>
                </c:pt>
                <c:pt idx="4">
                  <c:v>-144.82849999999999</c:v>
                </c:pt>
                <c:pt idx="5">
                  <c:v>-143.27549999999999</c:v>
                </c:pt>
                <c:pt idx="6">
                  <c:v>-142.05860000000001</c:v>
                </c:pt>
                <c:pt idx="7">
                  <c:v>-141.0016</c:v>
                </c:pt>
                <c:pt idx="8">
                  <c:v>-139.7406</c:v>
                </c:pt>
                <c:pt idx="9">
                  <c:v>-138.5737</c:v>
                </c:pt>
                <c:pt idx="10">
                  <c:v>-137.6018</c:v>
                </c:pt>
                <c:pt idx="11">
                  <c:v>-136.5788</c:v>
                </c:pt>
                <c:pt idx="12">
                  <c:v>-135.48230000000001</c:v>
                </c:pt>
                <c:pt idx="13">
                  <c:v>-134.72800000000001</c:v>
                </c:pt>
                <c:pt idx="14">
                  <c:v>-133.86920000000001</c:v>
                </c:pt>
                <c:pt idx="15">
                  <c:v>-133.33340000000001</c:v>
                </c:pt>
                <c:pt idx="16">
                  <c:v>-132.60810000000001</c:v>
                </c:pt>
                <c:pt idx="17">
                  <c:v>-131.87129999999999</c:v>
                </c:pt>
                <c:pt idx="18">
                  <c:v>-131.09200000000001</c:v>
                </c:pt>
                <c:pt idx="19">
                  <c:v>-130.54589999999999</c:v>
                </c:pt>
                <c:pt idx="20">
                  <c:v>-129.85149999999999</c:v>
                </c:pt>
                <c:pt idx="21">
                  <c:v>-129.08170000000001</c:v>
                </c:pt>
                <c:pt idx="22">
                  <c:v>-128.5318</c:v>
                </c:pt>
                <c:pt idx="23">
                  <c:v>-127.89709999999999</c:v>
                </c:pt>
                <c:pt idx="24">
                  <c:v>-127.30119999999999</c:v>
                </c:pt>
                <c:pt idx="25">
                  <c:v>-126.4988</c:v>
                </c:pt>
                <c:pt idx="26">
                  <c:v>-125.9387</c:v>
                </c:pt>
                <c:pt idx="27">
                  <c:v>-125.4517</c:v>
                </c:pt>
                <c:pt idx="28">
                  <c:v>-124.8176</c:v>
                </c:pt>
                <c:pt idx="29">
                  <c:v>-124.1185</c:v>
                </c:pt>
                <c:pt idx="30">
                  <c:v>-123.477</c:v>
                </c:pt>
                <c:pt idx="31">
                  <c:v>-122.94029999999999</c:v>
                </c:pt>
                <c:pt idx="32">
                  <c:v>-122.32599999999999</c:v>
                </c:pt>
                <c:pt idx="33">
                  <c:v>-121.7787</c:v>
                </c:pt>
                <c:pt idx="34">
                  <c:v>-121.279</c:v>
                </c:pt>
                <c:pt idx="35">
                  <c:v>-120.7688</c:v>
                </c:pt>
                <c:pt idx="36">
                  <c:v>-120.2989</c:v>
                </c:pt>
                <c:pt idx="37">
                  <c:v>-119.7123</c:v>
                </c:pt>
                <c:pt idx="38">
                  <c:v>-119.139</c:v>
                </c:pt>
                <c:pt idx="39">
                  <c:v>-118.7677</c:v>
                </c:pt>
                <c:pt idx="40">
                  <c:v>-118.1931</c:v>
                </c:pt>
                <c:pt idx="41">
                  <c:v>-117.6952</c:v>
                </c:pt>
                <c:pt idx="42">
                  <c:v>-117.0894</c:v>
                </c:pt>
                <c:pt idx="43">
                  <c:v>-116.54510000000001</c:v>
                </c:pt>
                <c:pt idx="44">
                  <c:v>-115.9674</c:v>
                </c:pt>
                <c:pt idx="45">
                  <c:v>-115.517</c:v>
                </c:pt>
                <c:pt idx="46">
                  <c:v>-114.9795</c:v>
                </c:pt>
                <c:pt idx="47">
                  <c:v>-114.48269999999999</c:v>
                </c:pt>
                <c:pt idx="48">
                  <c:v>-113.9546</c:v>
                </c:pt>
                <c:pt idx="49">
                  <c:v>-113.3767</c:v>
                </c:pt>
                <c:pt idx="50">
                  <c:v>-112.6848</c:v>
                </c:pt>
                <c:pt idx="51">
                  <c:v>-112.2209</c:v>
                </c:pt>
                <c:pt idx="52">
                  <c:v>-111.6825</c:v>
                </c:pt>
                <c:pt idx="53">
                  <c:v>-111.1465</c:v>
                </c:pt>
                <c:pt idx="54">
                  <c:v>-110.5307</c:v>
                </c:pt>
                <c:pt idx="55">
                  <c:v>-110.0724</c:v>
                </c:pt>
                <c:pt idx="56">
                  <c:v>-109.51479999999999</c:v>
                </c:pt>
                <c:pt idx="57">
                  <c:v>-108.94450000000001</c:v>
                </c:pt>
                <c:pt idx="58">
                  <c:v>-108.23099999999999</c:v>
                </c:pt>
                <c:pt idx="59">
                  <c:v>-107.59990000000001</c:v>
                </c:pt>
                <c:pt idx="60">
                  <c:v>-106.9393</c:v>
                </c:pt>
                <c:pt idx="61">
                  <c:v>-106.2312</c:v>
                </c:pt>
                <c:pt idx="62">
                  <c:v>-105.5017</c:v>
                </c:pt>
                <c:pt idx="63">
                  <c:v>-104.83110000000001</c:v>
                </c:pt>
                <c:pt idx="64">
                  <c:v>-104.2723</c:v>
                </c:pt>
                <c:pt idx="65">
                  <c:v>-103.7221</c:v>
                </c:pt>
                <c:pt idx="66">
                  <c:v>-103.1219</c:v>
                </c:pt>
                <c:pt idx="67">
                  <c:v>-102.5103</c:v>
                </c:pt>
                <c:pt idx="68">
                  <c:v>-101.7343</c:v>
                </c:pt>
                <c:pt idx="69">
                  <c:v>-101.0475</c:v>
                </c:pt>
                <c:pt idx="70">
                  <c:v>-100.318</c:v>
                </c:pt>
                <c:pt idx="71">
                  <c:v>-99.707480000000004</c:v>
                </c:pt>
                <c:pt idx="72">
                  <c:v>-99.058210000000003</c:v>
                </c:pt>
                <c:pt idx="73">
                  <c:v>-98.366380000000007</c:v>
                </c:pt>
                <c:pt idx="74">
                  <c:v>-97.436310000000006</c:v>
                </c:pt>
                <c:pt idx="75">
                  <c:v>-96.619780000000006</c:v>
                </c:pt>
                <c:pt idx="76">
                  <c:v>-95.926169999999999</c:v>
                </c:pt>
                <c:pt idx="77">
                  <c:v>-95.104619999999997</c:v>
                </c:pt>
                <c:pt idx="78">
                  <c:v>-94.332160000000002</c:v>
                </c:pt>
                <c:pt idx="79">
                  <c:v>-93.410929999999993</c:v>
                </c:pt>
                <c:pt idx="80">
                  <c:v>-92.590260000000001</c:v>
                </c:pt>
                <c:pt idx="81">
                  <c:v>-91.707939999999994</c:v>
                </c:pt>
                <c:pt idx="82">
                  <c:v>-90.860969999999995</c:v>
                </c:pt>
                <c:pt idx="83">
                  <c:v>-89.823400000000007</c:v>
                </c:pt>
                <c:pt idx="84">
                  <c:v>-88.965280000000007</c:v>
                </c:pt>
                <c:pt idx="85">
                  <c:v>-87.962440000000001</c:v>
                </c:pt>
                <c:pt idx="86">
                  <c:v>-86.849900000000005</c:v>
                </c:pt>
                <c:pt idx="87">
                  <c:v>-85.938479999999998</c:v>
                </c:pt>
                <c:pt idx="88">
                  <c:v>-84.799059999999997</c:v>
                </c:pt>
                <c:pt idx="89">
                  <c:v>-83.561099999999996</c:v>
                </c:pt>
                <c:pt idx="90">
                  <c:v>-82.364180000000005</c:v>
                </c:pt>
                <c:pt idx="91">
                  <c:v>-80.991640000000004</c:v>
                </c:pt>
                <c:pt idx="92">
                  <c:v>-79.275450000000006</c:v>
                </c:pt>
                <c:pt idx="93">
                  <c:v>-77.681269999999998</c:v>
                </c:pt>
                <c:pt idx="94">
                  <c:v>-76.322609999999997</c:v>
                </c:pt>
                <c:pt idx="95">
                  <c:v>-74.888339999999999</c:v>
                </c:pt>
                <c:pt idx="96">
                  <c:v>-73.574200000000005</c:v>
                </c:pt>
                <c:pt idx="97">
                  <c:v>-71.841669999999993</c:v>
                </c:pt>
                <c:pt idx="98">
                  <c:v>-69.474580000000003</c:v>
                </c:pt>
              </c:numCache>
            </c:numRef>
          </c:xVal>
          <c:yVal>
            <c:numRef>
              <c:f>'UMi-7GHz'!$AC$156:$AC$254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0B2-4565-8DA8-92419F318F05}"/>
            </c:ext>
          </c:extLst>
        </c:ser>
        <c:ser>
          <c:idx val="28"/>
          <c:order val="28"/>
          <c:tx>
            <c:strRef>
              <c:f>'UMi-7GHz'!$AD$155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-166.4699</c:v>
                </c:pt>
                <c:pt idx="1">
                  <c:v>-153.13120000000001</c:v>
                </c:pt>
                <c:pt idx="2">
                  <c:v>-150.0652</c:v>
                </c:pt>
                <c:pt idx="3">
                  <c:v>-146.8212</c:v>
                </c:pt>
                <c:pt idx="4">
                  <c:v>-144.82849999999999</c:v>
                </c:pt>
                <c:pt idx="5">
                  <c:v>-143.27549999999999</c:v>
                </c:pt>
                <c:pt idx="6">
                  <c:v>-142.05860000000001</c:v>
                </c:pt>
                <c:pt idx="7">
                  <c:v>-141.0016</c:v>
                </c:pt>
                <c:pt idx="8">
                  <c:v>-139.7406</c:v>
                </c:pt>
                <c:pt idx="9">
                  <c:v>-138.5737</c:v>
                </c:pt>
                <c:pt idx="10">
                  <c:v>-137.6018</c:v>
                </c:pt>
                <c:pt idx="11">
                  <c:v>-136.5788</c:v>
                </c:pt>
                <c:pt idx="12">
                  <c:v>-135.48230000000001</c:v>
                </c:pt>
                <c:pt idx="13">
                  <c:v>-134.72800000000001</c:v>
                </c:pt>
                <c:pt idx="14">
                  <c:v>-133.86920000000001</c:v>
                </c:pt>
                <c:pt idx="15">
                  <c:v>-133.33340000000001</c:v>
                </c:pt>
                <c:pt idx="16">
                  <c:v>-132.60810000000001</c:v>
                </c:pt>
                <c:pt idx="17">
                  <c:v>-131.87129999999999</c:v>
                </c:pt>
                <c:pt idx="18">
                  <c:v>-131.09200000000001</c:v>
                </c:pt>
                <c:pt idx="19">
                  <c:v>-130.54589999999999</c:v>
                </c:pt>
                <c:pt idx="20">
                  <c:v>-129.85149999999999</c:v>
                </c:pt>
                <c:pt idx="21">
                  <c:v>-129.08170000000001</c:v>
                </c:pt>
                <c:pt idx="22">
                  <c:v>-128.5318</c:v>
                </c:pt>
                <c:pt idx="23">
                  <c:v>-127.89709999999999</c:v>
                </c:pt>
                <c:pt idx="24">
                  <c:v>-127.30119999999999</c:v>
                </c:pt>
                <c:pt idx="25">
                  <c:v>-126.4988</c:v>
                </c:pt>
                <c:pt idx="26">
                  <c:v>-125.9387</c:v>
                </c:pt>
                <c:pt idx="27">
                  <c:v>-125.4517</c:v>
                </c:pt>
                <c:pt idx="28">
                  <c:v>-124.8176</c:v>
                </c:pt>
                <c:pt idx="29">
                  <c:v>-124.1185</c:v>
                </c:pt>
                <c:pt idx="30">
                  <c:v>-123.477</c:v>
                </c:pt>
                <c:pt idx="31">
                  <c:v>-122.94029999999999</c:v>
                </c:pt>
                <c:pt idx="32">
                  <c:v>-122.32599999999999</c:v>
                </c:pt>
                <c:pt idx="33">
                  <c:v>-121.7787</c:v>
                </c:pt>
                <c:pt idx="34">
                  <c:v>-121.279</c:v>
                </c:pt>
                <c:pt idx="35">
                  <c:v>-120.7688</c:v>
                </c:pt>
                <c:pt idx="36">
                  <c:v>-120.2989</c:v>
                </c:pt>
                <c:pt idx="37">
                  <c:v>-119.7123</c:v>
                </c:pt>
                <c:pt idx="38">
                  <c:v>-119.139</c:v>
                </c:pt>
                <c:pt idx="39">
                  <c:v>-118.7677</c:v>
                </c:pt>
                <c:pt idx="40">
                  <c:v>-118.1931</c:v>
                </c:pt>
                <c:pt idx="41">
                  <c:v>-117.6952</c:v>
                </c:pt>
                <c:pt idx="42">
                  <c:v>-117.0894</c:v>
                </c:pt>
                <c:pt idx="43">
                  <c:v>-116.54510000000001</c:v>
                </c:pt>
                <c:pt idx="44">
                  <c:v>-115.9674</c:v>
                </c:pt>
                <c:pt idx="45">
                  <c:v>-115.517</c:v>
                </c:pt>
                <c:pt idx="46">
                  <c:v>-114.9795</c:v>
                </c:pt>
                <c:pt idx="47">
                  <c:v>-114.48269999999999</c:v>
                </c:pt>
                <c:pt idx="48">
                  <c:v>-113.9546</c:v>
                </c:pt>
                <c:pt idx="49">
                  <c:v>-113.3767</c:v>
                </c:pt>
                <c:pt idx="50">
                  <c:v>-112.6848</c:v>
                </c:pt>
                <c:pt idx="51">
                  <c:v>-112.2209</c:v>
                </c:pt>
                <c:pt idx="52">
                  <c:v>-111.6825</c:v>
                </c:pt>
                <c:pt idx="53">
                  <c:v>-111.1465</c:v>
                </c:pt>
                <c:pt idx="54">
                  <c:v>-110.5307</c:v>
                </c:pt>
                <c:pt idx="55">
                  <c:v>-110.0724</c:v>
                </c:pt>
                <c:pt idx="56">
                  <c:v>-109.51479999999999</c:v>
                </c:pt>
                <c:pt idx="57">
                  <c:v>-108.94450000000001</c:v>
                </c:pt>
                <c:pt idx="58">
                  <c:v>-108.23099999999999</c:v>
                </c:pt>
                <c:pt idx="59">
                  <c:v>-107.59990000000001</c:v>
                </c:pt>
                <c:pt idx="60">
                  <c:v>-106.9393</c:v>
                </c:pt>
                <c:pt idx="61">
                  <c:v>-106.2312</c:v>
                </c:pt>
                <c:pt idx="62">
                  <c:v>-105.5017</c:v>
                </c:pt>
                <c:pt idx="63">
                  <c:v>-104.83110000000001</c:v>
                </c:pt>
                <c:pt idx="64">
                  <c:v>-104.2723</c:v>
                </c:pt>
                <c:pt idx="65">
                  <c:v>-103.7221</c:v>
                </c:pt>
                <c:pt idx="66">
                  <c:v>-103.1219</c:v>
                </c:pt>
                <c:pt idx="67">
                  <c:v>-102.5103</c:v>
                </c:pt>
                <c:pt idx="68">
                  <c:v>-101.7343</c:v>
                </c:pt>
                <c:pt idx="69">
                  <c:v>-101.0475</c:v>
                </c:pt>
                <c:pt idx="70">
                  <c:v>-100.318</c:v>
                </c:pt>
                <c:pt idx="71">
                  <c:v>-99.707480000000004</c:v>
                </c:pt>
                <c:pt idx="72">
                  <c:v>-99.058210000000003</c:v>
                </c:pt>
                <c:pt idx="73">
                  <c:v>-98.366380000000007</c:v>
                </c:pt>
                <c:pt idx="74">
                  <c:v>-97.436310000000006</c:v>
                </c:pt>
                <c:pt idx="75">
                  <c:v>-96.619780000000006</c:v>
                </c:pt>
                <c:pt idx="76">
                  <c:v>-95.926169999999999</c:v>
                </c:pt>
                <c:pt idx="77">
                  <c:v>-95.104619999999997</c:v>
                </c:pt>
                <c:pt idx="78">
                  <c:v>-94.332160000000002</c:v>
                </c:pt>
                <c:pt idx="79">
                  <c:v>-93.410929999999993</c:v>
                </c:pt>
                <c:pt idx="80">
                  <c:v>-92.590260000000001</c:v>
                </c:pt>
                <c:pt idx="81">
                  <c:v>-91.707939999999994</c:v>
                </c:pt>
                <c:pt idx="82">
                  <c:v>-90.860969999999995</c:v>
                </c:pt>
                <c:pt idx="83">
                  <c:v>-89.823400000000007</c:v>
                </c:pt>
                <c:pt idx="84">
                  <c:v>-88.965280000000007</c:v>
                </c:pt>
                <c:pt idx="85">
                  <c:v>-87.962440000000001</c:v>
                </c:pt>
                <c:pt idx="86">
                  <c:v>-86.849900000000005</c:v>
                </c:pt>
                <c:pt idx="87">
                  <c:v>-85.938479999999998</c:v>
                </c:pt>
                <c:pt idx="88">
                  <c:v>-84.799059999999997</c:v>
                </c:pt>
                <c:pt idx="89">
                  <c:v>-83.561099999999996</c:v>
                </c:pt>
                <c:pt idx="90">
                  <c:v>-82.364180000000005</c:v>
                </c:pt>
                <c:pt idx="91">
                  <c:v>-80.991640000000004</c:v>
                </c:pt>
                <c:pt idx="92">
                  <c:v>-79.275450000000006</c:v>
                </c:pt>
                <c:pt idx="93">
                  <c:v>-77.681269999999998</c:v>
                </c:pt>
                <c:pt idx="94">
                  <c:v>-76.322609999999997</c:v>
                </c:pt>
                <c:pt idx="95">
                  <c:v>-74.888339999999999</c:v>
                </c:pt>
                <c:pt idx="96">
                  <c:v>-73.574200000000005</c:v>
                </c:pt>
                <c:pt idx="97">
                  <c:v>-71.841669999999993</c:v>
                </c:pt>
                <c:pt idx="98">
                  <c:v>-69.474580000000003</c:v>
                </c:pt>
              </c:numCache>
            </c:numRef>
          </c:xVal>
          <c:yVal>
            <c:numRef>
              <c:f>'UMi-7GHz'!$AD$156:$AD$254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0B2-4565-8DA8-92419F318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ko-KR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ko-KR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ko-KR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ETRI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-30.494250000000001</c:v>
                </c:pt>
                <c:pt idx="1">
                  <c:v>-17.202649999999998</c:v>
                </c:pt>
                <c:pt idx="2">
                  <c:v>-14.180120000000001</c:v>
                </c:pt>
                <c:pt idx="3">
                  <c:v>-11.09501</c:v>
                </c:pt>
                <c:pt idx="4">
                  <c:v>-9.2504559999999998</c:v>
                </c:pt>
                <c:pt idx="5">
                  <c:v>-8.0363369999999996</c:v>
                </c:pt>
                <c:pt idx="6">
                  <c:v>-6.8415910000000002</c:v>
                </c:pt>
                <c:pt idx="7">
                  <c:v>-5.9611280000000004</c:v>
                </c:pt>
                <c:pt idx="8">
                  <c:v>-4.9702320000000002</c:v>
                </c:pt>
                <c:pt idx="9">
                  <c:v>-4.1756799999999998</c:v>
                </c:pt>
                <c:pt idx="10">
                  <c:v>-3.677073</c:v>
                </c:pt>
                <c:pt idx="11">
                  <c:v>-3.213524</c:v>
                </c:pt>
                <c:pt idx="12">
                  <c:v>-2.812195</c:v>
                </c:pt>
                <c:pt idx="13">
                  <c:v>-2.4492129999999999</c:v>
                </c:pt>
                <c:pt idx="14">
                  <c:v>-2.0617079999999999</c:v>
                </c:pt>
                <c:pt idx="15">
                  <c:v>-1.7716810000000001</c:v>
                </c:pt>
                <c:pt idx="16">
                  <c:v>-1.4806710000000001</c:v>
                </c:pt>
                <c:pt idx="17">
                  <c:v>-1.2104760000000001</c:v>
                </c:pt>
                <c:pt idx="18">
                  <c:v>-0.97380449999999996</c:v>
                </c:pt>
                <c:pt idx="19">
                  <c:v>-0.74147609999999997</c:v>
                </c:pt>
                <c:pt idx="20">
                  <c:v>-0.52180479999999996</c:v>
                </c:pt>
                <c:pt idx="21">
                  <c:v>-0.33266259999999997</c:v>
                </c:pt>
                <c:pt idx="22">
                  <c:v>-0.14322850000000001</c:v>
                </c:pt>
                <c:pt idx="23">
                  <c:v>1.210403E-2</c:v>
                </c:pt>
                <c:pt idx="24">
                  <c:v>0.1867123</c:v>
                </c:pt>
                <c:pt idx="25">
                  <c:v>0.34894750000000002</c:v>
                </c:pt>
                <c:pt idx="26">
                  <c:v>0.49817280000000003</c:v>
                </c:pt>
                <c:pt idx="27">
                  <c:v>0.67453960000000002</c:v>
                </c:pt>
                <c:pt idx="28">
                  <c:v>0.8392906</c:v>
                </c:pt>
                <c:pt idx="29">
                  <c:v>1.025345</c:v>
                </c:pt>
                <c:pt idx="30">
                  <c:v>1.2053389999999999</c:v>
                </c:pt>
                <c:pt idx="31">
                  <c:v>1.3878839999999999</c:v>
                </c:pt>
                <c:pt idx="32">
                  <c:v>1.5939270000000001</c:v>
                </c:pt>
                <c:pt idx="33">
                  <c:v>1.7938750000000001</c:v>
                </c:pt>
                <c:pt idx="34">
                  <c:v>1.997395</c:v>
                </c:pt>
                <c:pt idx="35">
                  <c:v>2.2018849999999999</c:v>
                </c:pt>
                <c:pt idx="36">
                  <c:v>2.3795850000000001</c:v>
                </c:pt>
                <c:pt idx="37">
                  <c:v>2.585861</c:v>
                </c:pt>
                <c:pt idx="38">
                  <c:v>2.7780529999999999</c:v>
                </c:pt>
                <c:pt idx="39">
                  <c:v>2.961395</c:v>
                </c:pt>
                <c:pt idx="40">
                  <c:v>3.1580659999999998</c:v>
                </c:pt>
                <c:pt idx="41">
                  <c:v>3.4032290000000001</c:v>
                </c:pt>
                <c:pt idx="42">
                  <c:v>3.6103290000000001</c:v>
                </c:pt>
                <c:pt idx="43">
                  <c:v>3.8317410000000001</c:v>
                </c:pt>
                <c:pt idx="44">
                  <c:v>4.0378020000000001</c:v>
                </c:pt>
                <c:pt idx="45">
                  <c:v>4.2385390000000003</c:v>
                </c:pt>
                <c:pt idx="46">
                  <c:v>4.4519500000000001</c:v>
                </c:pt>
                <c:pt idx="47">
                  <c:v>4.6442579999999998</c:v>
                </c:pt>
                <c:pt idx="48">
                  <c:v>4.8421099999999999</c:v>
                </c:pt>
                <c:pt idx="49">
                  <c:v>5.054735</c:v>
                </c:pt>
                <c:pt idx="50">
                  <c:v>5.313097</c:v>
                </c:pt>
                <c:pt idx="51">
                  <c:v>5.5939750000000004</c:v>
                </c:pt>
                <c:pt idx="52">
                  <c:v>5.860474</c:v>
                </c:pt>
                <c:pt idx="53">
                  <c:v>6.1283450000000004</c:v>
                </c:pt>
                <c:pt idx="54">
                  <c:v>6.4136280000000001</c:v>
                </c:pt>
                <c:pt idx="55">
                  <c:v>6.679373</c:v>
                </c:pt>
                <c:pt idx="56">
                  <c:v>6.9206770000000004</c:v>
                </c:pt>
                <c:pt idx="57">
                  <c:v>7.160202</c:v>
                </c:pt>
                <c:pt idx="58">
                  <c:v>7.418615</c:v>
                </c:pt>
                <c:pt idx="59">
                  <c:v>7.6877370000000003</c:v>
                </c:pt>
                <c:pt idx="60">
                  <c:v>7.9214919999999998</c:v>
                </c:pt>
                <c:pt idx="61">
                  <c:v>8.2185989999999993</c:v>
                </c:pt>
                <c:pt idx="62">
                  <c:v>8.5263080000000002</c:v>
                </c:pt>
                <c:pt idx="63">
                  <c:v>8.7964710000000004</c:v>
                </c:pt>
                <c:pt idx="64">
                  <c:v>9.1127319999999994</c:v>
                </c:pt>
                <c:pt idx="65">
                  <c:v>9.4463690000000007</c:v>
                </c:pt>
                <c:pt idx="66">
                  <c:v>9.7853829999999995</c:v>
                </c:pt>
                <c:pt idx="67">
                  <c:v>10.0951</c:v>
                </c:pt>
                <c:pt idx="68">
                  <c:v>10.414099999999999</c:v>
                </c:pt>
                <c:pt idx="69">
                  <c:v>10.774089999999999</c:v>
                </c:pt>
                <c:pt idx="70">
                  <c:v>11.18849</c:v>
                </c:pt>
                <c:pt idx="71">
                  <c:v>11.568350000000001</c:v>
                </c:pt>
                <c:pt idx="72">
                  <c:v>11.9739</c:v>
                </c:pt>
                <c:pt idx="73">
                  <c:v>12.33136</c:v>
                </c:pt>
                <c:pt idx="74">
                  <c:v>12.631589999999999</c:v>
                </c:pt>
                <c:pt idx="75">
                  <c:v>13.06873</c:v>
                </c:pt>
                <c:pt idx="76">
                  <c:v>13.45471</c:v>
                </c:pt>
                <c:pt idx="77">
                  <c:v>13.879429999999999</c:v>
                </c:pt>
                <c:pt idx="78">
                  <c:v>14.295070000000001</c:v>
                </c:pt>
                <c:pt idx="79">
                  <c:v>14.774520000000001</c:v>
                </c:pt>
                <c:pt idx="80">
                  <c:v>15.204090000000001</c:v>
                </c:pt>
                <c:pt idx="81">
                  <c:v>15.58844</c:v>
                </c:pt>
                <c:pt idx="82">
                  <c:v>16.09675</c:v>
                </c:pt>
                <c:pt idx="83">
                  <c:v>16.545390000000001</c:v>
                </c:pt>
                <c:pt idx="84">
                  <c:v>17.041650000000001</c:v>
                </c:pt>
                <c:pt idx="85">
                  <c:v>17.646940000000001</c:v>
                </c:pt>
                <c:pt idx="86">
                  <c:v>18.109480000000001</c:v>
                </c:pt>
                <c:pt idx="87">
                  <c:v>18.799209999999999</c:v>
                </c:pt>
                <c:pt idx="88">
                  <c:v>19.39096</c:v>
                </c:pt>
                <c:pt idx="89">
                  <c:v>20.074909999999999</c:v>
                </c:pt>
                <c:pt idx="90">
                  <c:v>20.660450000000001</c:v>
                </c:pt>
                <c:pt idx="91">
                  <c:v>21.238479999999999</c:v>
                </c:pt>
                <c:pt idx="92">
                  <c:v>21.926880000000001</c:v>
                </c:pt>
                <c:pt idx="93">
                  <c:v>22.684830000000002</c:v>
                </c:pt>
                <c:pt idx="94">
                  <c:v>23.45599</c:v>
                </c:pt>
                <c:pt idx="95">
                  <c:v>24.065550000000002</c:v>
                </c:pt>
                <c:pt idx="96">
                  <c:v>24.654019999999999</c:v>
                </c:pt>
                <c:pt idx="97">
                  <c:v>25.30489</c:v>
                </c:pt>
                <c:pt idx="98">
                  <c:v>25.869160000000001</c:v>
                </c:pt>
              </c:numCache>
            </c:numRef>
          </c:xVal>
          <c:yVal>
            <c:numRef>
              <c:f>'UMi-7GHz'!$AG$156:$AG$254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67-453E-9036-4BD6FA24203B}"/>
            </c:ext>
          </c:extLst>
        </c:ser>
        <c:ser>
          <c:idx val="1"/>
          <c:order val="1"/>
          <c:tx>
            <c:strRef>
              <c:f>'UMi-7GHz'!$AH$155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-30.494250000000001</c:v>
                </c:pt>
                <c:pt idx="1">
                  <c:v>-17.202649999999998</c:v>
                </c:pt>
                <c:pt idx="2">
                  <c:v>-14.180120000000001</c:v>
                </c:pt>
                <c:pt idx="3">
                  <c:v>-11.09501</c:v>
                </c:pt>
                <c:pt idx="4">
                  <c:v>-9.2504559999999998</c:v>
                </c:pt>
                <c:pt idx="5">
                  <c:v>-8.0363369999999996</c:v>
                </c:pt>
                <c:pt idx="6">
                  <c:v>-6.8415910000000002</c:v>
                </c:pt>
                <c:pt idx="7">
                  <c:v>-5.9611280000000004</c:v>
                </c:pt>
                <c:pt idx="8">
                  <c:v>-4.9702320000000002</c:v>
                </c:pt>
                <c:pt idx="9">
                  <c:v>-4.1756799999999998</c:v>
                </c:pt>
                <c:pt idx="10">
                  <c:v>-3.677073</c:v>
                </c:pt>
                <c:pt idx="11">
                  <c:v>-3.213524</c:v>
                </c:pt>
                <c:pt idx="12">
                  <c:v>-2.812195</c:v>
                </c:pt>
                <c:pt idx="13">
                  <c:v>-2.4492129999999999</c:v>
                </c:pt>
                <c:pt idx="14">
                  <c:v>-2.0617079999999999</c:v>
                </c:pt>
                <c:pt idx="15">
                  <c:v>-1.7716810000000001</c:v>
                </c:pt>
                <c:pt idx="16">
                  <c:v>-1.4806710000000001</c:v>
                </c:pt>
                <c:pt idx="17">
                  <c:v>-1.2104760000000001</c:v>
                </c:pt>
                <c:pt idx="18">
                  <c:v>-0.97380449999999996</c:v>
                </c:pt>
                <c:pt idx="19">
                  <c:v>-0.74147609999999997</c:v>
                </c:pt>
                <c:pt idx="20">
                  <c:v>-0.52180479999999996</c:v>
                </c:pt>
                <c:pt idx="21">
                  <c:v>-0.33266259999999997</c:v>
                </c:pt>
                <c:pt idx="22">
                  <c:v>-0.14322850000000001</c:v>
                </c:pt>
                <c:pt idx="23">
                  <c:v>1.210403E-2</c:v>
                </c:pt>
                <c:pt idx="24">
                  <c:v>0.1867123</c:v>
                </c:pt>
                <c:pt idx="25">
                  <c:v>0.34894750000000002</c:v>
                </c:pt>
                <c:pt idx="26">
                  <c:v>0.49817280000000003</c:v>
                </c:pt>
                <c:pt idx="27">
                  <c:v>0.67453960000000002</c:v>
                </c:pt>
                <c:pt idx="28">
                  <c:v>0.8392906</c:v>
                </c:pt>
                <c:pt idx="29">
                  <c:v>1.025345</c:v>
                </c:pt>
                <c:pt idx="30">
                  <c:v>1.2053389999999999</c:v>
                </c:pt>
                <c:pt idx="31">
                  <c:v>1.3878839999999999</c:v>
                </c:pt>
                <c:pt idx="32">
                  <c:v>1.5939270000000001</c:v>
                </c:pt>
                <c:pt idx="33">
                  <c:v>1.7938750000000001</c:v>
                </c:pt>
                <c:pt idx="34">
                  <c:v>1.997395</c:v>
                </c:pt>
                <c:pt idx="35">
                  <c:v>2.2018849999999999</c:v>
                </c:pt>
                <c:pt idx="36">
                  <c:v>2.3795850000000001</c:v>
                </c:pt>
                <c:pt idx="37">
                  <c:v>2.585861</c:v>
                </c:pt>
                <c:pt idx="38">
                  <c:v>2.7780529999999999</c:v>
                </c:pt>
                <c:pt idx="39">
                  <c:v>2.961395</c:v>
                </c:pt>
                <c:pt idx="40">
                  <c:v>3.1580659999999998</c:v>
                </c:pt>
                <c:pt idx="41">
                  <c:v>3.4032290000000001</c:v>
                </c:pt>
                <c:pt idx="42">
                  <c:v>3.6103290000000001</c:v>
                </c:pt>
                <c:pt idx="43">
                  <c:v>3.8317410000000001</c:v>
                </c:pt>
                <c:pt idx="44">
                  <c:v>4.0378020000000001</c:v>
                </c:pt>
                <c:pt idx="45">
                  <c:v>4.2385390000000003</c:v>
                </c:pt>
                <c:pt idx="46">
                  <c:v>4.4519500000000001</c:v>
                </c:pt>
                <c:pt idx="47">
                  <c:v>4.6442579999999998</c:v>
                </c:pt>
                <c:pt idx="48">
                  <c:v>4.8421099999999999</c:v>
                </c:pt>
                <c:pt idx="49">
                  <c:v>5.054735</c:v>
                </c:pt>
                <c:pt idx="50">
                  <c:v>5.313097</c:v>
                </c:pt>
                <c:pt idx="51">
                  <c:v>5.5939750000000004</c:v>
                </c:pt>
                <c:pt idx="52">
                  <c:v>5.860474</c:v>
                </c:pt>
                <c:pt idx="53">
                  <c:v>6.1283450000000004</c:v>
                </c:pt>
                <c:pt idx="54">
                  <c:v>6.4136280000000001</c:v>
                </c:pt>
                <c:pt idx="55">
                  <c:v>6.679373</c:v>
                </c:pt>
                <c:pt idx="56">
                  <c:v>6.9206770000000004</c:v>
                </c:pt>
                <c:pt idx="57">
                  <c:v>7.160202</c:v>
                </c:pt>
                <c:pt idx="58">
                  <c:v>7.418615</c:v>
                </c:pt>
                <c:pt idx="59">
                  <c:v>7.6877370000000003</c:v>
                </c:pt>
                <c:pt idx="60">
                  <c:v>7.9214919999999998</c:v>
                </c:pt>
                <c:pt idx="61">
                  <c:v>8.2185989999999993</c:v>
                </c:pt>
                <c:pt idx="62">
                  <c:v>8.5263080000000002</c:v>
                </c:pt>
                <c:pt idx="63">
                  <c:v>8.7964710000000004</c:v>
                </c:pt>
                <c:pt idx="64">
                  <c:v>9.1127319999999994</c:v>
                </c:pt>
                <c:pt idx="65">
                  <c:v>9.4463690000000007</c:v>
                </c:pt>
                <c:pt idx="66">
                  <c:v>9.7853829999999995</c:v>
                </c:pt>
                <c:pt idx="67">
                  <c:v>10.0951</c:v>
                </c:pt>
                <c:pt idx="68">
                  <c:v>10.414099999999999</c:v>
                </c:pt>
                <c:pt idx="69">
                  <c:v>10.774089999999999</c:v>
                </c:pt>
                <c:pt idx="70">
                  <c:v>11.18849</c:v>
                </c:pt>
                <c:pt idx="71">
                  <c:v>11.568350000000001</c:v>
                </c:pt>
                <c:pt idx="72">
                  <c:v>11.9739</c:v>
                </c:pt>
                <c:pt idx="73">
                  <c:v>12.33136</c:v>
                </c:pt>
                <c:pt idx="74">
                  <c:v>12.631589999999999</c:v>
                </c:pt>
                <c:pt idx="75">
                  <c:v>13.06873</c:v>
                </c:pt>
                <c:pt idx="76">
                  <c:v>13.45471</c:v>
                </c:pt>
                <c:pt idx="77">
                  <c:v>13.879429999999999</c:v>
                </c:pt>
                <c:pt idx="78">
                  <c:v>14.295070000000001</c:v>
                </c:pt>
                <c:pt idx="79">
                  <c:v>14.774520000000001</c:v>
                </c:pt>
                <c:pt idx="80">
                  <c:v>15.204090000000001</c:v>
                </c:pt>
                <c:pt idx="81">
                  <c:v>15.58844</c:v>
                </c:pt>
                <c:pt idx="82">
                  <c:v>16.09675</c:v>
                </c:pt>
                <c:pt idx="83">
                  <c:v>16.545390000000001</c:v>
                </c:pt>
                <c:pt idx="84">
                  <c:v>17.041650000000001</c:v>
                </c:pt>
                <c:pt idx="85">
                  <c:v>17.646940000000001</c:v>
                </c:pt>
                <c:pt idx="86">
                  <c:v>18.109480000000001</c:v>
                </c:pt>
                <c:pt idx="87">
                  <c:v>18.799209999999999</c:v>
                </c:pt>
                <c:pt idx="88">
                  <c:v>19.39096</c:v>
                </c:pt>
                <c:pt idx="89">
                  <c:v>20.074909999999999</c:v>
                </c:pt>
                <c:pt idx="90">
                  <c:v>20.660450000000001</c:v>
                </c:pt>
                <c:pt idx="91">
                  <c:v>21.238479999999999</c:v>
                </c:pt>
                <c:pt idx="92">
                  <c:v>21.926880000000001</c:v>
                </c:pt>
                <c:pt idx="93">
                  <c:v>22.684830000000002</c:v>
                </c:pt>
                <c:pt idx="94">
                  <c:v>23.45599</c:v>
                </c:pt>
                <c:pt idx="95">
                  <c:v>24.065550000000002</c:v>
                </c:pt>
                <c:pt idx="96">
                  <c:v>24.654019999999999</c:v>
                </c:pt>
                <c:pt idx="97">
                  <c:v>25.30489</c:v>
                </c:pt>
                <c:pt idx="98">
                  <c:v>25.869160000000001</c:v>
                </c:pt>
              </c:numCache>
            </c:numRef>
          </c:xVal>
          <c:yVal>
            <c:numRef>
              <c:f>'UMi-7GHz'!$AH$156:$AH$254</c:f>
              <c:numCache>
                <c:formatCode>0.000_ </c:formatCode>
                <c:ptCount val="99"/>
                <c:pt idx="0">
                  <c:v>30.494250000000001</c:v>
                </c:pt>
                <c:pt idx="1">
                  <c:v>17.202649999999998</c:v>
                </c:pt>
                <c:pt idx="2">
                  <c:v>14.180120000000001</c:v>
                </c:pt>
                <c:pt idx="3">
                  <c:v>11.09501</c:v>
                </c:pt>
                <c:pt idx="4">
                  <c:v>9.2504559999999998</c:v>
                </c:pt>
                <c:pt idx="5">
                  <c:v>8.0363369999999996</c:v>
                </c:pt>
                <c:pt idx="6">
                  <c:v>6.8415910000000002</c:v>
                </c:pt>
                <c:pt idx="7">
                  <c:v>5.9611280000000004</c:v>
                </c:pt>
                <c:pt idx="8">
                  <c:v>4.9702320000000002</c:v>
                </c:pt>
                <c:pt idx="9">
                  <c:v>4.1756799999999998</c:v>
                </c:pt>
                <c:pt idx="10">
                  <c:v>3.677073</c:v>
                </c:pt>
                <c:pt idx="11">
                  <c:v>3.213524</c:v>
                </c:pt>
                <c:pt idx="12">
                  <c:v>2.812195</c:v>
                </c:pt>
                <c:pt idx="13">
                  <c:v>2.4492129999999999</c:v>
                </c:pt>
                <c:pt idx="14">
                  <c:v>2.0617079999999999</c:v>
                </c:pt>
                <c:pt idx="15">
                  <c:v>1.7716810000000001</c:v>
                </c:pt>
                <c:pt idx="16">
                  <c:v>1.4806710000000001</c:v>
                </c:pt>
                <c:pt idx="17">
                  <c:v>1.2104760000000001</c:v>
                </c:pt>
                <c:pt idx="18">
                  <c:v>0.97380449999999996</c:v>
                </c:pt>
                <c:pt idx="19">
                  <c:v>0.74147609999999997</c:v>
                </c:pt>
                <c:pt idx="20">
                  <c:v>0.52180479999999996</c:v>
                </c:pt>
                <c:pt idx="21">
                  <c:v>0.33266259999999997</c:v>
                </c:pt>
                <c:pt idx="22">
                  <c:v>0.14322850000000001</c:v>
                </c:pt>
                <c:pt idx="23">
                  <c:v>-1.210403E-2</c:v>
                </c:pt>
                <c:pt idx="24">
                  <c:v>-0.1867123</c:v>
                </c:pt>
                <c:pt idx="25">
                  <c:v>-0.34894750000000002</c:v>
                </c:pt>
                <c:pt idx="26">
                  <c:v>-0.49817280000000003</c:v>
                </c:pt>
                <c:pt idx="27">
                  <c:v>-0.67453960000000002</c:v>
                </c:pt>
                <c:pt idx="28">
                  <c:v>-0.8392906</c:v>
                </c:pt>
                <c:pt idx="29">
                  <c:v>-1.025345</c:v>
                </c:pt>
                <c:pt idx="30">
                  <c:v>-1.2053389999999999</c:v>
                </c:pt>
                <c:pt idx="31">
                  <c:v>-1.3878839999999999</c:v>
                </c:pt>
                <c:pt idx="32">
                  <c:v>-1.5939270000000001</c:v>
                </c:pt>
                <c:pt idx="33">
                  <c:v>-1.7938750000000001</c:v>
                </c:pt>
                <c:pt idx="34">
                  <c:v>-1.997395</c:v>
                </c:pt>
                <c:pt idx="35">
                  <c:v>-2.2018849999999999</c:v>
                </c:pt>
                <c:pt idx="36">
                  <c:v>-2.3795850000000001</c:v>
                </c:pt>
                <c:pt idx="37">
                  <c:v>-2.585861</c:v>
                </c:pt>
                <c:pt idx="38">
                  <c:v>-2.7780529999999999</c:v>
                </c:pt>
                <c:pt idx="39">
                  <c:v>-2.961395</c:v>
                </c:pt>
                <c:pt idx="40">
                  <c:v>-3.1580659999999998</c:v>
                </c:pt>
                <c:pt idx="41">
                  <c:v>-3.4032290000000001</c:v>
                </c:pt>
                <c:pt idx="42">
                  <c:v>-3.6103290000000001</c:v>
                </c:pt>
                <c:pt idx="43">
                  <c:v>-3.8317410000000001</c:v>
                </c:pt>
                <c:pt idx="44">
                  <c:v>-4.0378020000000001</c:v>
                </c:pt>
                <c:pt idx="45">
                  <c:v>-4.2385390000000003</c:v>
                </c:pt>
                <c:pt idx="46">
                  <c:v>-4.4519500000000001</c:v>
                </c:pt>
                <c:pt idx="47">
                  <c:v>-4.6442579999999998</c:v>
                </c:pt>
                <c:pt idx="48">
                  <c:v>-4.8421099999999999</c:v>
                </c:pt>
                <c:pt idx="49">
                  <c:v>-5.054735</c:v>
                </c:pt>
                <c:pt idx="50">
                  <c:v>-5.313097</c:v>
                </c:pt>
                <c:pt idx="51">
                  <c:v>-5.5939750000000004</c:v>
                </c:pt>
                <c:pt idx="52">
                  <c:v>-5.860474</c:v>
                </c:pt>
                <c:pt idx="53">
                  <c:v>-6.1283450000000004</c:v>
                </c:pt>
                <c:pt idx="54">
                  <c:v>-6.4136280000000001</c:v>
                </c:pt>
                <c:pt idx="55">
                  <c:v>-6.679373</c:v>
                </c:pt>
                <c:pt idx="56">
                  <c:v>-6.9206770000000004</c:v>
                </c:pt>
                <c:pt idx="57">
                  <c:v>-7.160202</c:v>
                </c:pt>
                <c:pt idx="58">
                  <c:v>-7.418615</c:v>
                </c:pt>
                <c:pt idx="59">
                  <c:v>-7.6877370000000003</c:v>
                </c:pt>
                <c:pt idx="60">
                  <c:v>-7.9214919999999998</c:v>
                </c:pt>
                <c:pt idx="61">
                  <c:v>-8.2185989999999993</c:v>
                </c:pt>
                <c:pt idx="62">
                  <c:v>-8.5263080000000002</c:v>
                </c:pt>
                <c:pt idx="63">
                  <c:v>-8.7964710000000004</c:v>
                </c:pt>
                <c:pt idx="64">
                  <c:v>-9.1127319999999994</c:v>
                </c:pt>
                <c:pt idx="65">
                  <c:v>-9.4463690000000007</c:v>
                </c:pt>
                <c:pt idx="66">
                  <c:v>-9.7853829999999995</c:v>
                </c:pt>
                <c:pt idx="67">
                  <c:v>-10.0951</c:v>
                </c:pt>
                <c:pt idx="68">
                  <c:v>-10.414099999999999</c:v>
                </c:pt>
                <c:pt idx="69">
                  <c:v>-10.774089999999999</c:v>
                </c:pt>
                <c:pt idx="70">
                  <c:v>-11.18849</c:v>
                </c:pt>
                <c:pt idx="71">
                  <c:v>-11.568350000000001</c:v>
                </c:pt>
                <c:pt idx="72">
                  <c:v>-11.9739</c:v>
                </c:pt>
                <c:pt idx="73">
                  <c:v>-12.33136</c:v>
                </c:pt>
                <c:pt idx="74">
                  <c:v>-12.631589999999999</c:v>
                </c:pt>
                <c:pt idx="75">
                  <c:v>-13.06873</c:v>
                </c:pt>
                <c:pt idx="76">
                  <c:v>-13.45471</c:v>
                </c:pt>
                <c:pt idx="77">
                  <c:v>-13.879429999999999</c:v>
                </c:pt>
                <c:pt idx="78">
                  <c:v>-14.295070000000001</c:v>
                </c:pt>
                <c:pt idx="79">
                  <c:v>-14.774520000000001</c:v>
                </c:pt>
                <c:pt idx="80">
                  <c:v>-15.204090000000001</c:v>
                </c:pt>
                <c:pt idx="81">
                  <c:v>-15.58844</c:v>
                </c:pt>
                <c:pt idx="82">
                  <c:v>-16.09675</c:v>
                </c:pt>
                <c:pt idx="83">
                  <c:v>-16.545390000000001</c:v>
                </c:pt>
                <c:pt idx="84">
                  <c:v>-17.041650000000001</c:v>
                </c:pt>
                <c:pt idx="85">
                  <c:v>-17.646940000000001</c:v>
                </c:pt>
                <c:pt idx="86">
                  <c:v>-18.109480000000001</c:v>
                </c:pt>
                <c:pt idx="87">
                  <c:v>-18.799209999999999</c:v>
                </c:pt>
                <c:pt idx="88">
                  <c:v>-19.39096</c:v>
                </c:pt>
                <c:pt idx="89">
                  <c:v>-20.074909999999999</c:v>
                </c:pt>
                <c:pt idx="90">
                  <c:v>-20.660450000000001</c:v>
                </c:pt>
                <c:pt idx="91">
                  <c:v>-21.238479999999999</c:v>
                </c:pt>
                <c:pt idx="92">
                  <c:v>-21.926880000000001</c:v>
                </c:pt>
                <c:pt idx="93">
                  <c:v>-22.684830000000002</c:v>
                </c:pt>
                <c:pt idx="94">
                  <c:v>-23.45599</c:v>
                </c:pt>
                <c:pt idx="95">
                  <c:v>-24.065550000000002</c:v>
                </c:pt>
                <c:pt idx="96">
                  <c:v>-24.654019999999999</c:v>
                </c:pt>
                <c:pt idx="97">
                  <c:v>-25.30489</c:v>
                </c:pt>
                <c:pt idx="98">
                  <c:v>-25.869160000000001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67-453E-9036-4BD6FA24203B}"/>
            </c:ext>
          </c:extLst>
        </c:ser>
        <c:ser>
          <c:idx val="2"/>
          <c:order val="2"/>
          <c:tx>
            <c:strRef>
              <c:f>'UMi-7GHz'!$AI$155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-30.494250000000001</c:v>
                </c:pt>
                <c:pt idx="1">
                  <c:v>-17.202649999999998</c:v>
                </c:pt>
                <c:pt idx="2">
                  <c:v>-14.180120000000001</c:v>
                </c:pt>
                <c:pt idx="3">
                  <c:v>-11.09501</c:v>
                </c:pt>
                <c:pt idx="4">
                  <c:v>-9.2504559999999998</c:v>
                </c:pt>
                <c:pt idx="5">
                  <c:v>-8.0363369999999996</c:v>
                </c:pt>
                <c:pt idx="6">
                  <c:v>-6.8415910000000002</c:v>
                </c:pt>
                <c:pt idx="7">
                  <c:v>-5.9611280000000004</c:v>
                </c:pt>
                <c:pt idx="8">
                  <c:v>-4.9702320000000002</c:v>
                </c:pt>
                <c:pt idx="9">
                  <c:v>-4.1756799999999998</c:v>
                </c:pt>
                <c:pt idx="10">
                  <c:v>-3.677073</c:v>
                </c:pt>
                <c:pt idx="11">
                  <c:v>-3.213524</c:v>
                </c:pt>
                <c:pt idx="12">
                  <c:v>-2.812195</c:v>
                </c:pt>
                <c:pt idx="13">
                  <c:v>-2.4492129999999999</c:v>
                </c:pt>
                <c:pt idx="14">
                  <c:v>-2.0617079999999999</c:v>
                </c:pt>
                <c:pt idx="15">
                  <c:v>-1.7716810000000001</c:v>
                </c:pt>
                <c:pt idx="16">
                  <c:v>-1.4806710000000001</c:v>
                </c:pt>
                <c:pt idx="17">
                  <c:v>-1.2104760000000001</c:v>
                </c:pt>
                <c:pt idx="18">
                  <c:v>-0.97380449999999996</c:v>
                </c:pt>
                <c:pt idx="19">
                  <c:v>-0.74147609999999997</c:v>
                </c:pt>
                <c:pt idx="20">
                  <c:v>-0.52180479999999996</c:v>
                </c:pt>
                <c:pt idx="21">
                  <c:v>-0.33266259999999997</c:v>
                </c:pt>
                <c:pt idx="22">
                  <c:v>-0.14322850000000001</c:v>
                </c:pt>
                <c:pt idx="23">
                  <c:v>1.210403E-2</c:v>
                </c:pt>
                <c:pt idx="24">
                  <c:v>0.1867123</c:v>
                </c:pt>
                <c:pt idx="25">
                  <c:v>0.34894750000000002</c:v>
                </c:pt>
                <c:pt idx="26">
                  <c:v>0.49817280000000003</c:v>
                </c:pt>
                <c:pt idx="27">
                  <c:v>0.67453960000000002</c:v>
                </c:pt>
                <c:pt idx="28">
                  <c:v>0.8392906</c:v>
                </c:pt>
                <c:pt idx="29">
                  <c:v>1.025345</c:v>
                </c:pt>
                <c:pt idx="30">
                  <c:v>1.2053389999999999</c:v>
                </c:pt>
                <c:pt idx="31">
                  <c:v>1.3878839999999999</c:v>
                </c:pt>
                <c:pt idx="32">
                  <c:v>1.5939270000000001</c:v>
                </c:pt>
                <c:pt idx="33">
                  <c:v>1.7938750000000001</c:v>
                </c:pt>
                <c:pt idx="34">
                  <c:v>1.997395</c:v>
                </c:pt>
                <c:pt idx="35">
                  <c:v>2.2018849999999999</c:v>
                </c:pt>
                <c:pt idx="36">
                  <c:v>2.3795850000000001</c:v>
                </c:pt>
                <c:pt idx="37">
                  <c:v>2.585861</c:v>
                </c:pt>
                <c:pt idx="38">
                  <c:v>2.7780529999999999</c:v>
                </c:pt>
                <c:pt idx="39">
                  <c:v>2.961395</c:v>
                </c:pt>
                <c:pt idx="40">
                  <c:v>3.1580659999999998</c:v>
                </c:pt>
                <c:pt idx="41">
                  <c:v>3.4032290000000001</c:v>
                </c:pt>
                <c:pt idx="42">
                  <c:v>3.6103290000000001</c:v>
                </c:pt>
                <c:pt idx="43">
                  <c:v>3.8317410000000001</c:v>
                </c:pt>
                <c:pt idx="44">
                  <c:v>4.0378020000000001</c:v>
                </c:pt>
                <c:pt idx="45">
                  <c:v>4.2385390000000003</c:v>
                </c:pt>
                <c:pt idx="46">
                  <c:v>4.4519500000000001</c:v>
                </c:pt>
                <c:pt idx="47">
                  <c:v>4.6442579999999998</c:v>
                </c:pt>
                <c:pt idx="48">
                  <c:v>4.8421099999999999</c:v>
                </c:pt>
                <c:pt idx="49">
                  <c:v>5.054735</c:v>
                </c:pt>
                <c:pt idx="50">
                  <c:v>5.313097</c:v>
                </c:pt>
                <c:pt idx="51">
                  <c:v>5.5939750000000004</c:v>
                </c:pt>
                <c:pt idx="52">
                  <c:v>5.860474</c:v>
                </c:pt>
                <c:pt idx="53">
                  <c:v>6.1283450000000004</c:v>
                </c:pt>
                <c:pt idx="54">
                  <c:v>6.4136280000000001</c:v>
                </c:pt>
                <c:pt idx="55">
                  <c:v>6.679373</c:v>
                </c:pt>
                <c:pt idx="56">
                  <c:v>6.9206770000000004</c:v>
                </c:pt>
                <c:pt idx="57">
                  <c:v>7.160202</c:v>
                </c:pt>
                <c:pt idx="58">
                  <c:v>7.418615</c:v>
                </c:pt>
                <c:pt idx="59">
                  <c:v>7.6877370000000003</c:v>
                </c:pt>
                <c:pt idx="60">
                  <c:v>7.9214919999999998</c:v>
                </c:pt>
                <c:pt idx="61">
                  <c:v>8.2185989999999993</c:v>
                </c:pt>
                <c:pt idx="62">
                  <c:v>8.5263080000000002</c:v>
                </c:pt>
                <c:pt idx="63">
                  <c:v>8.7964710000000004</c:v>
                </c:pt>
                <c:pt idx="64">
                  <c:v>9.1127319999999994</c:v>
                </c:pt>
                <c:pt idx="65">
                  <c:v>9.4463690000000007</c:v>
                </c:pt>
                <c:pt idx="66">
                  <c:v>9.7853829999999995</c:v>
                </c:pt>
                <c:pt idx="67">
                  <c:v>10.0951</c:v>
                </c:pt>
                <c:pt idx="68">
                  <c:v>10.414099999999999</c:v>
                </c:pt>
                <c:pt idx="69">
                  <c:v>10.774089999999999</c:v>
                </c:pt>
                <c:pt idx="70">
                  <c:v>11.18849</c:v>
                </c:pt>
                <c:pt idx="71">
                  <c:v>11.568350000000001</c:v>
                </c:pt>
                <c:pt idx="72">
                  <c:v>11.9739</c:v>
                </c:pt>
                <c:pt idx="73">
                  <c:v>12.33136</c:v>
                </c:pt>
                <c:pt idx="74">
                  <c:v>12.631589999999999</c:v>
                </c:pt>
                <c:pt idx="75">
                  <c:v>13.06873</c:v>
                </c:pt>
                <c:pt idx="76">
                  <c:v>13.45471</c:v>
                </c:pt>
                <c:pt idx="77">
                  <c:v>13.879429999999999</c:v>
                </c:pt>
                <c:pt idx="78">
                  <c:v>14.295070000000001</c:v>
                </c:pt>
                <c:pt idx="79">
                  <c:v>14.774520000000001</c:v>
                </c:pt>
                <c:pt idx="80">
                  <c:v>15.204090000000001</c:v>
                </c:pt>
                <c:pt idx="81">
                  <c:v>15.58844</c:v>
                </c:pt>
                <c:pt idx="82">
                  <c:v>16.09675</c:v>
                </c:pt>
                <c:pt idx="83">
                  <c:v>16.545390000000001</c:v>
                </c:pt>
                <c:pt idx="84">
                  <c:v>17.041650000000001</c:v>
                </c:pt>
                <c:pt idx="85">
                  <c:v>17.646940000000001</c:v>
                </c:pt>
                <c:pt idx="86">
                  <c:v>18.109480000000001</c:v>
                </c:pt>
                <c:pt idx="87">
                  <c:v>18.799209999999999</c:v>
                </c:pt>
                <c:pt idx="88">
                  <c:v>19.39096</c:v>
                </c:pt>
                <c:pt idx="89">
                  <c:v>20.074909999999999</c:v>
                </c:pt>
                <c:pt idx="90">
                  <c:v>20.660450000000001</c:v>
                </c:pt>
                <c:pt idx="91">
                  <c:v>21.238479999999999</c:v>
                </c:pt>
                <c:pt idx="92">
                  <c:v>21.926880000000001</c:v>
                </c:pt>
                <c:pt idx="93">
                  <c:v>22.684830000000002</c:v>
                </c:pt>
                <c:pt idx="94">
                  <c:v>23.45599</c:v>
                </c:pt>
                <c:pt idx="95">
                  <c:v>24.065550000000002</c:v>
                </c:pt>
                <c:pt idx="96">
                  <c:v>24.654019999999999</c:v>
                </c:pt>
                <c:pt idx="97">
                  <c:v>25.30489</c:v>
                </c:pt>
                <c:pt idx="98">
                  <c:v>25.869160000000001</c:v>
                </c:pt>
              </c:numCache>
            </c:numRef>
          </c:xVal>
          <c:yVal>
            <c:numRef>
              <c:f>'UMi-7GHz'!$AI$156:$AI$254</c:f>
              <c:numCache>
                <c:formatCode>0.000_ </c:formatCode>
                <c:ptCount val="99"/>
                <c:pt idx="0">
                  <c:v>30.494250000000001</c:v>
                </c:pt>
                <c:pt idx="1">
                  <c:v>17.202649999999998</c:v>
                </c:pt>
                <c:pt idx="2">
                  <c:v>14.180120000000001</c:v>
                </c:pt>
                <c:pt idx="3">
                  <c:v>11.09501</c:v>
                </c:pt>
                <c:pt idx="4">
                  <c:v>9.2504559999999998</c:v>
                </c:pt>
                <c:pt idx="5">
                  <c:v>8.0363369999999996</c:v>
                </c:pt>
                <c:pt idx="6">
                  <c:v>6.8415910000000002</c:v>
                </c:pt>
                <c:pt idx="7">
                  <c:v>5.9611280000000004</c:v>
                </c:pt>
                <c:pt idx="8">
                  <c:v>4.9702320000000002</c:v>
                </c:pt>
                <c:pt idx="9">
                  <c:v>4.1756799999999998</c:v>
                </c:pt>
                <c:pt idx="10">
                  <c:v>3.677073</c:v>
                </c:pt>
                <c:pt idx="11">
                  <c:v>3.213524</c:v>
                </c:pt>
                <c:pt idx="12">
                  <c:v>2.812195</c:v>
                </c:pt>
                <c:pt idx="13">
                  <c:v>2.4492129999999999</c:v>
                </c:pt>
                <c:pt idx="14">
                  <c:v>2.0617079999999999</c:v>
                </c:pt>
                <c:pt idx="15">
                  <c:v>1.7716810000000001</c:v>
                </c:pt>
                <c:pt idx="16">
                  <c:v>1.4806710000000001</c:v>
                </c:pt>
                <c:pt idx="17">
                  <c:v>1.2104760000000001</c:v>
                </c:pt>
                <c:pt idx="18">
                  <c:v>0.97380449999999996</c:v>
                </c:pt>
                <c:pt idx="19">
                  <c:v>0.74147609999999997</c:v>
                </c:pt>
                <c:pt idx="20">
                  <c:v>0.52180479999999996</c:v>
                </c:pt>
                <c:pt idx="21">
                  <c:v>0.33266259999999997</c:v>
                </c:pt>
                <c:pt idx="22">
                  <c:v>0.14322850000000001</c:v>
                </c:pt>
                <c:pt idx="23">
                  <c:v>-1.210403E-2</c:v>
                </c:pt>
                <c:pt idx="24">
                  <c:v>-0.1867123</c:v>
                </c:pt>
                <c:pt idx="25">
                  <c:v>-0.34894750000000002</c:v>
                </c:pt>
                <c:pt idx="26">
                  <c:v>-0.49817280000000003</c:v>
                </c:pt>
                <c:pt idx="27">
                  <c:v>-0.67453960000000002</c:v>
                </c:pt>
                <c:pt idx="28">
                  <c:v>-0.8392906</c:v>
                </c:pt>
                <c:pt idx="29">
                  <c:v>-1.025345</c:v>
                </c:pt>
                <c:pt idx="30">
                  <c:v>-1.2053389999999999</c:v>
                </c:pt>
                <c:pt idx="31">
                  <c:v>-1.3878839999999999</c:v>
                </c:pt>
                <c:pt idx="32">
                  <c:v>-1.5939270000000001</c:v>
                </c:pt>
                <c:pt idx="33">
                  <c:v>-1.7938750000000001</c:v>
                </c:pt>
                <c:pt idx="34">
                  <c:v>-1.997395</c:v>
                </c:pt>
                <c:pt idx="35">
                  <c:v>-2.2018849999999999</c:v>
                </c:pt>
                <c:pt idx="36">
                  <c:v>-2.3795850000000001</c:v>
                </c:pt>
                <c:pt idx="37">
                  <c:v>-2.585861</c:v>
                </c:pt>
                <c:pt idx="38">
                  <c:v>-2.7780529999999999</c:v>
                </c:pt>
                <c:pt idx="39">
                  <c:v>-2.961395</c:v>
                </c:pt>
                <c:pt idx="40">
                  <c:v>-3.1580659999999998</c:v>
                </c:pt>
                <c:pt idx="41">
                  <c:v>-3.4032290000000001</c:v>
                </c:pt>
                <c:pt idx="42">
                  <c:v>-3.6103290000000001</c:v>
                </c:pt>
                <c:pt idx="43">
                  <c:v>-3.8317410000000001</c:v>
                </c:pt>
                <c:pt idx="44">
                  <c:v>-4.0378020000000001</c:v>
                </c:pt>
                <c:pt idx="45">
                  <c:v>-4.2385390000000003</c:v>
                </c:pt>
                <c:pt idx="46">
                  <c:v>-4.4519500000000001</c:v>
                </c:pt>
                <c:pt idx="47">
                  <c:v>-4.6442579999999998</c:v>
                </c:pt>
                <c:pt idx="48">
                  <c:v>-4.8421099999999999</c:v>
                </c:pt>
                <c:pt idx="49">
                  <c:v>-5.054735</c:v>
                </c:pt>
                <c:pt idx="50">
                  <c:v>-5.313097</c:v>
                </c:pt>
                <c:pt idx="51">
                  <c:v>-5.5939750000000004</c:v>
                </c:pt>
                <c:pt idx="52">
                  <c:v>-5.860474</c:v>
                </c:pt>
                <c:pt idx="53">
                  <c:v>-6.1283450000000004</c:v>
                </c:pt>
                <c:pt idx="54">
                  <c:v>-6.4136280000000001</c:v>
                </c:pt>
                <c:pt idx="55">
                  <c:v>-6.679373</c:v>
                </c:pt>
                <c:pt idx="56">
                  <c:v>-6.9206770000000004</c:v>
                </c:pt>
                <c:pt idx="57">
                  <c:v>-7.160202</c:v>
                </c:pt>
                <c:pt idx="58">
                  <c:v>-7.418615</c:v>
                </c:pt>
                <c:pt idx="59">
                  <c:v>-7.6877370000000003</c:v>
                </c:pt>
                <c:pt idx="60">
                  <c:v>-7.9214919999999998</c:v>
                </c:pt>
                <c:pt idx="61">
                  <c:v>-8.2185989999999993</c:v>
                </c:pt>
                <c:pt idx="62">
                  <c:v>-8.5263080000000002</c:v>
                </c:pt>
                <c:pt idx="63">
                  <c:v>-8.7964710000000004</c:v>
                </c:pt>
                <c:pt idx="64">
                  <c:v>-9.1127319999999994</c:v>
                </c:pt>
                <c:pt idx="65">
                  <c:v>-9.4463690000000007</c:v>
                </c:pt>
                <c:pt idx="66">
                  <c:v>-9.7853829999999995</c:v>
                </c:pt>
                <c:pt idx="67">
                  <c:v>-10.0951</c:v>
                </c:pt>
                <c:pt idx="68">
                  <c:v>-10.414099999999999</c:v>
                </c:pt>
                <c:pt idx="69">
                  <c:v>-10.774089999999999</c:v>
                </c:pt>
                <c:pt idx="70">
                  <c:v>-11.18849</c:v>
                </c:pt>
                <c:pt idx="71">
                  <c:v>-11.568350000000001</c:v>
                </c:pt>
                <c:pt idx="72">
                  <c:v>-11.9739</c:v>
                </c:pt>
                <c:pt idx="73">
                  <c:v>-12.33136</c:v>
                </c:pt>
                <c:pt idx="74">
                  <c:v>-12.631589999999999</c:v>
                </c:pt>
                <c:pt idx="75">
                  <c:v>-13.06873</c:v>
                </c:pt>
                <c:pt idx="76">
                  <c:v>-13.45471</c:v>
                </c:pt>
                <c:pt idx="77">
                  <c:v>-13.879429999999999</c:v>
                </c:pt>
                <c:pt idx="78">
                  <c:v>-14.295070000000001</c:v>
                </c:pt>
                <c:pt idx="79">
                  <c:v>-14.774520000000001</c:v>
                </c:pt>
                <c:pt idx="80">
                  <c:v>-15.204090000000001</c:v>
                </c:pt>
                <c:pt idx="81">
                  <c:v>-15.58844</c:v>
                </c:pt>
                <c:pt idx="82">
                  <c:v>-16.09675</c:v>
                </c:pt>
                <c:pt idx="83">
                  <c:v>-16.545390000000001</c:v>
                </c:pt>
                <c:pt idx="84">
                  <c:v>-17.041650000000001</c:v>
                </c:pt>
                <c:pt idx="85">
                  <c:v>-17.646940000000001</c:v>
                </c:pt>
                <c:pt idx="86">
                  <c:v>-18.109480000000001</c:v>
                </c:pt>
                <c:pt idx="87">
                  <c:v>-18.799209999999999</c:v>
                </c:pt>
                <c:pt idx="88">
                  <c:v>-19.39096</c:v>
                </c:pt>
                <c:pt idx="89">
                  <c:v>-20.074909999999999</c:v>
                </c:pt>
                <c:pt idx="90">
                  <c:v>-20.660450000000001</c:v>
                </c:pt>
                <c:pt idx="91">
                  <c:v>-21.238479999999999</c:v>
                </c:pt>
                <c:pt idx="92">
                  <c:v>-21.926880000000001</c:v>
                </c:pt>
                <c:pt idx="93">
                  <c:v>-22.684830000000002</c:v>
                </c:pt>
                <c:pt idx="94">
                  <c:v>-23.45599</c:v>
                </c:pt>
                <c:pt idx="95">
                  <c:v>-24.065550000000002</c:v>
                </c:pt>
                <c:pt idx="96">
                  <c:v>-24.654019999999999</c:v>
                </c:pt>
                <c:pt idx="97">
                  <c:v>-25.30489</c:v>
                </c:pt>
                <c:pt idx="98">
                  <c:v>-25.869160000000001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E67-453E-9036-4BD6FA24203B}"/>
            </c:ext>
          </c:extLst>
        </c:ser>
        <c:ser>
          <c:idx val="3"/>
          <c:order val="3"/>
          <c:tx>
            <c:strRef>
              <c:f>'UMi-7GHz'!$AJ$155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-30.494250000000001</c:v>
                </c:pt>
                <c:pt idx="1">
                  <c:v>-17.202649999999998</c:v>
                </c:pt>
                <c:pt idx="2">
                  <c:v>-14.180120000000001</c:v>
                </c:pt>
                <c:pt idx="3">
                  <c:v>-11.09501</c:v>
                </c:pt>
                <c:pt idx="4">
                  <c:v>-9.2504559999999998</c:v>
                </c:pt>
                <c:pt idx="5">
                  <c:v>-8.0363369999999996</c:v>
                </c:pt>
                <c:pt idx="6">
                  <c:v>-6.8415910000000002</c:v>
                </c:pt>
                <c:pt idx="7">
                  <c:v>-5.9611280000000004</c:v>
                </c:pt>
                <c:pt idx="8">
                  <c:v>-4.9702320000000002</c:v>
                </c:pt>
                <c:pt idx="9">
                  <c:v>-4.1756799999999998</c:v>
                </c:pt>
                <c:pt idx="10">
                  <c:v>-3.677073</c:v>
                </c:pt>
                <c:pt idx="11">
                  <c:v>-3.213524</c:v>
                </c:pt>
                <c:pt idx="12">
                  <c:v>-2.812195</c:v>
                </c:pt>
                <c:pt idx="13">
                  <c:v>-2.4492129999999999</c:v>
                </c:pt>
                <c:pt idx="14">
                  <c:v>-2.0617079999999999</c:v>
                </c:pt>
                <c:pt idx="15">
                  <c:v>-1.7716810000000001</c:v>
                </c:pt>
                <c:pt idx="16">
                  <c:v>-1.4806710000000001</c:v>
                </c:pt>
                <c:pt idx="17">
                  <c:v>-1.2104760000000001</c:v>
                </c:pt>
                <c:pt idx="18">
                  <c:v>-0.97380449999999996</c:v>
                </c:pt>
                <c:pt idx="19">
                  <c:v>-0.74147609999999997</c:v>
                </c:pt>
                <c:pt idx="20">
                  <c:v>-0.52180479999999996</c:v>
                </c:pt>
                <c:pt idx="21">
                  <c:v>-0.33266259999999997</c:v>
                </c:pt>
                <c:pt idx="22">
                  <c:v>-0.14322850000000001</c:v>
                </c:pt>
                <c:pt idx="23">
                  <c:v>1.210403E-2</c:v>
                </c:pt>
                <c:pt idx="24">
                  <c:v>0.1867123</c:v>
                </c:pt>
                <c:pt idx="25">
                  <c:v>0.34894750000000002</c:v>
                </c:pt>
                <c:pt idx="26">
                  <c:v>0.49817280000000003</c:v>
                </c:pt>
                <c:pt idx="27">
                  <c:v>0.67453960000000002</c:v>
                </c:pt>
                <c:pt idx="28">
                  <c:v>0.8392906</c:v>
                </c:pt>
                <c:pt idx="29">
                  <c:v>1.025345</c:v>
                </c:pt>
                <c:pt idx="30">
                  <c:v>1.2053389999999999</c:v>
                </c:pt>
                <c:pt idx="31">
                  <c:v>1.3878839999999999</c:v>
                </c:pt>
                <c:pt idx="32">
                  <c:v>1.5939270000000001</c:v>
                </c:pt>
                <c:pt idx="33">
                  <c:v>1.7938750000000001</c:v>
                </c:pt>
                <c:pt idx="34">
                  <c:v>1.997395</c:v>
                </c:pt>
                <c:pt idx="35">
                  <c:v>2.2018849999999999</c:v>
                </c:pt>
                <c:pt idx="36">
                  <c:v>2.3795850000000001</c:v>
                </c:pt>
                <c:pt idx="37">
                  <c:v>2.585861</c:v>
                </c:pt>
                <c:pt idx="38">
                  <c:v>2.7780529999999999</c:v>
                </c:pt>
                <c:pt idx="39">
                  <c:v>2.961395</c:v>
                </c:pt>
                <c:pt idx="40">
                  <c:v>3.1580659999999998</c:v>
                </c:pt>
                <c:pt idx="41">
                  <c:v>3.4032290000000001</c:v>
                </c:pt>
                <c:pt idx="42">
                  <c:v>3.6103290000000001</c:v>
                </c:pt>
                <c:pt idx="43">
                  <c:v>3.8317410000000001</c:v>
                </c:pt>
                <c:pt idx="44">
                  <c:v>4.0378020000000001</c:v>
                </c:pt>
                <c:pt idx="45">
                  <c:v>4.2385390000000003</c:v>
                </c:pt>
                <c:pt idx="46">
                  <c:v>4.4519500000000001</c:v>
                </c:pt>
                <c:pt idx="47">
                  <c:v>4.6442579999999998</c:v>
                </c:pt>
                <c:pt idx="48">
                  <c:v>4.8421099999999999</c:v>
                </c:pt>
                <c:pt idx="49">
                  <c:v>5.054735</c:v>
                </c:pt>
                <c:pt idx="50">
                  <c:v>5.313097</c:v>
                </c:pt>
                <c:pt idx="51">
                  <c:v>5.5939750000000004</c:v>
                </c:pt>
                <c:pt idx="52">
                  <c:v>5.860474</c:v>
                </c:pt>
                <c:pt idx="53">
                  <c:v>6.1283450000000004</c:v>
                </c:pt>
                <c:pt idx="54">
                  <c:v>6.4136280000000001</c:v>
                </c:pt>
                <c:pt idx="55">
                  <c:v>6.679373</c:v>
                </c:pt>
                <c:pt idx="56">
                  <c:v>6.9206770000000004</c:v>
                </c:pt>
                <c:pt idx="57">
                  <c:v>7.160202</c:v>
                </c:pt>
                <c:pt idx="58">
                  <c:v>7.418615</c:v>
                </c:pt>
                <c:pt idx="59">
                  <c:v>7.6877370000000003</c:v>
                </c:pt>
                <c:pt idx="60">
                  <c:v>7.9214919999999998</c:v>
                </c:pt>
                <c:pt idx="61">
                  <c:v>8.2185989999999993</c:v>
                </c:pt>
                <c:pt idx="62">
                  <c:v>8.5263080000000002</c:v>
                </c:pt>
                <c:pt idx="63">
                  <c:v>8.7964710000000004</c:v>
                </c:pt>
                <c:pt idx="64">
                  <c:v>9.1127319999999994</c:v>
                </c:pt>
                <c:pt idx="65">
                  <c:v>9.4463690000000007</c:v>
                </c:pt>
                <c:pt idx="66">
                  <c:v>9.7853829999999995</c:v>
                </c:pt>
                <c:pt idx="67">
                  <c:v>10.0951</c:v>
                </c:pt>
                <c:pt idx="68">
                  <c:v>10.414099999999999</c:v>
                </c:pt>
                <c:pt idx="69">
                  <c:v>10.774089999999999</c:v>
                </c:pt>
                <c:pt idx="70">
                  <c:v>11.18849</c:v>
                </c:pt>
                <c:pt idx="71">
                  <c:v>11.568350000000001</c:v>
                </c:pt>
                <c:pt idx="72">
                  <c:v>11.9739</c:v>
                </c:pt>
                <c:pt idx="73">
                  <c:v>12.33136</c:v>
                </c:pt>
                <c:pt idx="74">
                  <c:v>12.631589999999999</c:v>
                </c:pt>
                <c:pt idx="75">
                  <c:v>13.06873</c:v>
                </c:pt>
                <c:pt idx="76">
                  <c:v>13.45471</c:v>
                </c:pt>
                <c:pt idx="77">
                  <c:v>13.879429999999999</c:v>
                </c:pt>
                <c:pt idx="78">
                  <c:v>14.295070000000001</c:v>
                </c:pt>
                <c:pt idx="79">
                  <c:v>14.774520000000001</c:v>
                </c:pt>
                <c:pt idx="80">
                  <c:v>15.204090000000001</c:v>
                </c:pt>
                <c:pt idx="81">
                  <c:v>15.58844</c:v>
                </c:pt>
                <c:pt idx="82">
                  <c:v>16.09675</c:v>
                </c:pt>
                <c:pt idx="83">
                  <c:v>16.545390000000001</c:v>
                </c:pt>
                <c:pt idx="84">
                  <c:v>17.041650000000001</c:v>
                </c:pt>
                <c:pt idx="85">
                  <c:v>17.646940000000001</c:v>
                </c:pt>
                <c:pt idx="86">
                  <c:v>18.109480000000001</c:v>
                </c:pt>
                <c:pt idx="87">
                  <c:v>18.799209999999999</c:v>
                </c:pt>
                <c:pt idx="88">
                  <c:v>19.39096</c:v>
                </c:pt>
                <c:pt idx="89">
                  <c:v>20.074909999999999</c:v>
                </c:pt>
                <c:pt idx="90">
                  <c:v>20.660450000000001</c:v>
                </c:pt>
                <c:pt idx="91">
                  <c:v>21.238479999999999</c:v>
                </c:pt>
                <c:pt idx="92">
                  <c:v>21.926880000000001</c:v>
                </c:pt>
                <c:pt idx="93">
                  <c:v>22.684830000000002</c:v>
                </c:pt>
                <c:pt idx="94">
                  <c:v>23.45599</c:v>
                </c:pt>
                <c:pt idx="95">
                  <c:v>24.065550000000002</c:v>
                </c:pt>
                <c:pt idx="96">
                  <c:v>24.654019999999999</c:v>
                </c:pt>
                <c:pt idx="97">
                  <c:v>25.30489</c:v>
                </c:pt>
                <c:pt idx="98">
                  <c:v>25.869160000000001</c:v>
                </c:pt>
              </c:numCache>
            </c:numRef>
          </c:xVal>
          <c:yVal>
            <c:numRef>
              <c:f>'UMi-7GHz'!$AJ$156:$AJ$254</c:f>
              <c:numCache>
                <c:formatCode>0.000_ </c:formatCode>
                <c:ptCount val="99"/>
                <c:pt idx="0">
                  <c:v>30.494250000000001</c:v>
                </c:pt>
                <c:pt idx="1">
                  <c:v>17.202649999999998</c:v>
                </c:pt>
                <c:pt idx="2">
                  <c:v>14.180120000000001</c:v>
                </c:pt>
                <c:pt idx="3">
                  <c:v>11.09501</c:v>
                </c:pt>
                <c:pt idx="4">
                  <c:v>9.2504559999999998</c:v>
                </c:pt>
                <c:pt idx="5">
                  <c:v>8.0363369999999996</c:v>
                </c:pt>
                <c:pt idx="6">
                  <c:v>6.8415910000000002</c:v>
                </c:pt>
                <c:pt idx="7">
                  <c:v>5.9611280000000004</c:v>
                </c:pt>
                <c:pt idx="8">
                  <c:v>4.9702320000000002</c:v>
                </c:pt>
                <c:pt idx="9">
                  <c:v>4.1756799999999998</c:v>
                </c:pt>
                <c:pt idx="10">
                  <c:v>3.677073</c:v>
                </c:pt>
                <c:pt idx="11">
                  <c:v>3.213524</c:v>
                </c:pt>
                <c:pt idx="12">
                  <c:v>2.812195</c:v>
                </c:pt>
                <c:pt idx="13">
                  <c:v>2.4492129999999999</c:v>
                </c:pt>
                <c:pt idx="14">
                  <c:v>2.0617079999999999</c:v>
                </c:pt>
                <c:pt idx="15">
                  <c:v>1.7716810000000001</c:v>
                </c:pt>
                <c:pt idx="16">
                  <c:v>1.4806710000000001</c:v>
                </c:pt>
                <c:pt idx="17">
                  <c:v>1.2104760000000001</c:v>
                </c:pt>
                <c:pt idx="18">
                  <c:v>0.97380449999999996</c:v>
                </c:pt>
                <c:pt idx="19">
                  <c:v>0.74147609999999997</c:v>
                </c:pt>
                <c:pt idx="20">
                  <c:v>0.52180479999999996</c:v>
                </c:pt>
                <c:pt idx="21">
                  <c:v>0.33266259999999997</c:v>
                </c:pt>
                <c:pt idx="22">
                  <c:v>0.14322850000000001</c:v>
                </c:pt>
                <c:pt idx="23">
                  <c:v>-1.210403E-2</c:v>
                </c:pt>
                <c:pt idx="24">
                  <c:v>-0.1867123</c:v>
                </c:pt>
                <c:pt idx="25">
                  <c:v>-0.34894750000000002</c:v>
                </c:pt>
                <c:pt idx="26">
                  <c:v>-0.49817280000000003</c:v>
                </c:pt>
                <c:pt idx="27">
                  <c:v>-0.67453960000000002</c:v>
                </c:pt>
                <c:pt idx="28">
                  <c:v>-0.8392906</c:v>
                </c:pt>
                <c:pt idx="29">
                  <c:v>-1.025345</c:v>
                </c:pt>
                <c:pt idx="30">
                  <c:v>-1.2053389999999999</c:v>
                </c:pt>
                <c:pt idx="31">
                  <c:v>-1.3878839999999999</c:v>
                </c:pt>
                <c:pt idx="32">
                  <c:v>-1.5939270000000001</c:v>
                </c:pt>
                <c:pt idx="33">
                  <c:v>-1.7938750000000001</c:v>
                </c:pt>
                <c:pt idx="34">
                  <c:v>-1.997395</c:v>
                </c:pt>
                <c:pt idx="35">
                  <c:v>-2.2018849999999999</c:v>
                </c:pt>
                <c:pt idx="36">
                  <c:v>-2.3795850000000001</c:v>
                </c:pt>
                <c:pt idx="37">
                  <c:v>-2.585861</c:v>
                </c:pt>
                <c:pt idx="38">
                  <c:v>-2.7780529999999999</c:v>
                </c:pt>
                <c:pt idx="39">
                  <c:v>-2.961395</c:v>
                </c:pt>
                <c:pt idx="40">
                  <c:v>-3.1580659999999998</c:v>
                </c:pt>
                <c:pt idx="41">
                  <c:v>-3.4032290000000001</c:v>
                </c:pt>
                <c:pt idx="42">
                  <c:v>-3.6103290000000001</c:v>
                </c:pt>
                <c:pt idx="43">
                  <c:v>-3.8317410000000001</c:v>
                </c:pt>
                <c:pt idx="44">
                  <c:v>-4.0378020000000001</c:v>
                </c:pt>
                <c:pt idx="45">
                  <c:v>-4.2385390000000003</c:v>
                </c:pt>
                <c:pt idx="46">
                  <c:v>-4.4519500000000001</c:v>
                </c:pt>
                <c:pt idx="47">
                  <c:v>-4.6442579999999998</c:v>
                </c:pt>
                <c:pt idx="48">
                  <c:v>-4.8421099999999999</c:v>
                </c:pt>
                <c:pt idx="49">
                  <c:v>-5.054735</c:v>
                </c:pt>
                <c:pt idx="50">
                  <c:v>-5.313097</c:v>
                </c:pt>
                <c:pt idx="51">
                  <c:v>-5.5939750000000004</c:v>
                </c:pt>
                <c:pt idx="52">
                  <c:v>-5.860474</c:v>
                </c:pt>
                <c:pt idx="53">
                  <c:v>-6.1283450000000004</c:v>
                </c:pt>
                <c:pt idx="54">
                  <c:v>-6.4136280000000001</c:v>
                </c:pt>
                <c:pt idx="55">
                  <c:v>-6.679373</c:v>
                </c:pt>
                <c:pt idx="56">
                  <c:v>-6.9206770000000004</c:v>
                </c:pt>
                <c:pt idx="57">
                  <c:v>-7.160202</c:v>
                </c:pt>
                <c:pt idx="58">
                  <c:v>-7.418615</c:v>
                </c:pt>
                <c:pt idx="59">
                  <c:v>-7.6877370000000003</c:v>
                </c:pt>
                <c:pt idx="60">
                  <c:v>-7.9214919999999998</c:v>
                </c:pt>
                <c:pt idx="61">
                  <c:v>-8.2185989999999993</c:v>
                </c:pt>
                <c:pt idx="62">
                  <c:v>-8.5263080000000002</c:v>
                </c:pt>
                <c:pt idx="63">
                  <c:v>-8.7964710000000004</c:v>
                </c:pt>
                <c:pt idx="64">
                  <c:v>-9.1127319999999994</c:v>
                </c:pt>
                <c:pt idx="65">
                  <c:v>-9.4463690000000007</c:v>
                </c:pt>
                <c:pt idx="66">
                  <c:v>-9.7853829999999995</c:v>
                </c:pt>
                <c:pt idx="67">
                  <c:v>-10.0951</c:v>
                </c:pt>
                <c:pt idx="68">
                  <c:v>-10.414099999999999</c:v>
                </c:pt>
                <c:pt idx="69">
                  <c:v>-10.774089999999999</c:v>
                </c:pt>
                <c:pt idx="70">
                  <c:v>-11.18849</c:v>
                </c:pt>
                <c:pt idx="71">
                  <c:v>-11.568350000000001</c:v>
                </c:pt>
                <c:pt idx="72">
                  <c:v>-11.9739</c:v>
                </c:pt>
                <c:pt idx="73">
                  <c:v>-12.33136</c:v>
                </c:pt>
                <c:pt idx="74">
                  <c:v>-12.631589999999999</c:v>
                </c:pt>
                <c:pt idx="75">
                  <c:v>-13.06873</c:v>
                </c:pt>
                <c:pt idx="76">
                  <c:v>-13.45471</c:v>
                </c:pt>
                <c:pt idx="77">
                  <c:v>-13.879429999999999</c:v>
                </c:pt>
                <c:pt idx="78">
                  <c:v>-14.295070000000001</c:v>
                </c:pt>
                <c:pt idx="79">
                  <c:v>-14.774520000000001</c:v>
                </c:pt>
                <c:pt idx="80">
                  <c:v>-15.204090000000001</c:v>
                </c:pt>
                <c:pt idx="81">
                  <c:v>-15.58844</c:v>
                </c:pt>
                <c:pt idx="82">
                  <c:v>-16.09675</c:v>
                </c:pt>
                <c:pt idx="83">
                  <c:v>-16.545390000000001</c:v>
                </c:pt>
                <c:pt idx="84">
                  <c:v>-17.041650000000001</c:v>
                </c:pt>
                <c:pt idx="85">
                  <c:v>-17.646940000000001</c:v>
                </c:pt>
                <c:pt idx="86">
                  <c:v>-18.109480000000001</c:v>
                </c:pt>
                <c:pt idx="87">
                  <c:v>-18.799209999999999</c:v>
                </c:pt>
                <c:pt idx="88">
                  <c:v>-19.39096</c:v>
                </c:pt>
                <c:pt idx="89">
                  <c:v>-20.074909999999999</c:v>
                </c:pt>
                <c:pt idx="90">
                  <c:v>-20.660450000000001</c:v>
                </c:pt>
                <c:pt idx="91">
                  <c:v>-21.238479999999999</c:v>
                </c:pt>
                <c:pt idx="92">
                  <c:v>-21.926880000000001</c:v>
                </c:pt>
                <c:pt idx="93">
                  <c:v>-22.684830000000002</c:v>
                </c:pt>
                <c:pt idx="94">
                  <c:v>-23.45599</c:v>
                </c:pt>
                <c:pt idx="95">
                  <c:v>-24.065550000000002</c:v>
                </c:pt>
                <c:pt idx="96">
                  <c:v>-24.654019999999999</c:v>
                </c:pt>
                <c:pt idx="97">
                  <c:v>-25.30489</c:v>
                </c:pt>
                <c:pt idx="98">
                  <c:v>-25.869160000000001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E67-453E-9036-4BD6FA24203B}"/>
            </c:ext>
          </c:extLst>
        </c:ser>
        <c:ser>
          <c:idx val="4"/>
          <c:order val="4"/>
          <c:tx>
            <c:strRef>
              <c:f>'UMi-7GHz'!$AK$155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-30.494250000000001</c:v>
                </c:pt>
                <c:pt idx="1">
                  <c:v>-17.202649999999998</c:v>
                </c:pt>
                <c:pt idx="2">
                  <c:v>-14.180120000000001</c:v>
                </c:pt>
                <c:pt idx="3">
                  <c:v>-11.09501</c:v>
                </c:pt>
                <c:pt idx="4">
                  <c:v>-9.2504559999999998</c:v>
                </c:pt>
                <c:pt idx="5">
                  <c:v>-8.0363369999999996</c:v>
                </c:pt>
                <c:pt idx="6">
                  <c:v>-6.8415910000000002</c:v>
                </c:pt>
                <c:pt idx="7">
                  <c:v>-5.9611280000000004</c:v>
                </c:pt>
                <c:pt idx="8">
                  <c:v>-4.9702320000000002</c:v>
                </c:pt>
                <c:pt idx="9">
                  <c:v>-4.1756799999999998</c:v>
                </c:pt>
                <c:pt idx="10">
                  <c:v>-3.677073</c:v>
                </c:pt>
                <c:pt idx="11">
                  <c:v>-3.213524</c:v>
                </c:pt>
                <c:pt idx="12">
                  <c:v>-2.812195</c:v>
                </c:pt>
                <c:pt idx="13">
                  <c:v>-2.4492129999999999</c:v>
                </c:pt>
                <c:pt idx="14">
                  <c:v>-2.0617079999999999</c:v>
                </c:pt>
                <c:pt idx="15">
                  <c:v>-1.7716810000000001</c:v>
                </c:pt>
                <c:pt idx="16">
                  <c:v>-1.4806710000000001</c:v>
                </c:pt>
                <c:pt idx="17">
                  <c:v>-1.2104760000000001</c:v>
                </c:pt>
                <c:pt idx="18">
                  <c:v>-0.97380449999999996</c:v>
                </c:pt>
                <c:pt idx="19">
                  <c:v>-0.74147609999999997</c:v>
                </c:pt>
                <c:pt idx="20">
                  <c:v>-0.52180479999999996</c:v>
                </c:pt>
                <c:pt idx="21">
                  <c:v>-0.33266259999999997</c:v>
                </c:pt>
                <c:pt idx="22">
                  <c:v>-0.14322850000000001</c:v>
                </c:pt>
                <c:pt idx="23">
                  <c:v>1.210403E-2</c:v>
                </c:pt>
                <c:pt idx="24">
                  <c:v>0.1867123</c:v>
                </c:pt>
                <c:pt idx="25">
                  <c:v>0.34894750000000002</c:v>
                </c:pt>
                <c:pt idx="26">
                  <c:v>0.49817280000000003</c:v>
                </c:pt>
                <c:pt idx="27">
                  <c:v>0.67453960000000002</c:v>
                </c:pt>
                <c:pt idx="28">
                  <c:v>0.8392906</c:v>
                </c:pt>
                <c:pt idx="29">
                  <c:v>1.025345</c:v>
                </c:pt>
                <c:pt idx="30">
                  <c:v>1.2053389999999999</c:v>
                </c:pt>
                <c:pt idx="31">
                  <c:v>1.3878839999999999</c:v>
                </c:pt>
                <c:pt idx="32">
                  <c:v>1.5939270000000001</c:v>
                </c:pt>
                <c:pt idx="33">
                  <c:v>1.7938750000000001</c:v>
                </c:pt>
                <c:pt idx="34">
                  <c:v>1.997395</c:v>
                </c:pt>
                <c:pt idx="35">
                  <c:v>2.2018849999999999</c:v>
                </c:pt>
                <c:pt idx="36">
                  <c:v>2.3795850000000001</c:v>
                </c:pt>
                <c:pt idx="37">
                  <c:v>2.585861</c:v>
                </c:pt>
                <c:pt idx="38">
                  <c:v>2.7780529999999999</c:v>
                </c:pt>
                <c:pt idx="39">
                  <c:v>2.961395</c:v>
                </c:pt>
                <c:pt idx="40">
                  <c:v>3.1580659999999998</c:v>
                </c:pt>
                <c:pt idx="41">
                  <c:v>3.4032290000000001</c:v>
                </c:pt>
                <c:pt idx="42">
                  <c:v>3.6103290000000001</c:v>
                </c:pt>
                <c:pt idx="43">
                  <c:v>3.8317410000000001</c:v>
                </c:pt>
                <c:pt idx="44">
                  <c:v>4.0378020000000001</c:v>
                </c:pt>
                <c:pt idx="45">
                  <c:v>4.2385390000000003</c:v>
                </c:pt>
                <c:pt idx="46">
                  <c:v>4.4519500000000001</c:v>
                </c:pt>
                <c:pt idx="47">
                  <c:v>4.6442579999999998</c:v>
                </c:pt>
                <c:pt idx="48">
                  <c:v>4.8421099999999999</c:v>
                </c:pt>
                <c:pt idx="49">
                  <c:v>5.054735</c:v>
                </c:pt>
                <c:pt idx="50">
                  <c:v>5.313097</c:v>
                </c:pt>
                <c:pt idx="51">
                  <c:v>5.5939750000000004</c:v>
                </c:pt>
                <c:pt idx="52">
                  <c:v>5.860474</c:v>
                </c:pt>
                <c:pt idx="53">
                  <c:v>6.1283450000000004</c:v>
                </c:pt>
                <c:pt idx="54">
                  <c:v>6.4136280000000001</c:v>
                </c:pt>
                <c:pt idx="55">
                  <c:v>6.679373</c:v>
                </c:pt>
                <c:pt idx="56">
                  <c:v>6.9206770000000004</c:v>
                </c:pt>
                <c:pt idx="57">
                  <c:v>7.160202</c:v>
                </c:pt>
                <c:pt idx="58">
                  <c:v>7.418615</c:v>
                </c:pt>
                <c:pt idx="59">
                  <c:v>7.6877370000000003</c:v>
                </c:pt>
                <c:pt idx="60">
                  <c:v>7.9214919999999998</c:v>
                </c:pt>
                <c:pt idx="61">
                  <c:v>8.2185989999999993</c:v>
                </c:pt>
                <c:pt idx="62">
                  <c:v>8.5263080000000002</c:v>
                </c:pt>
                <c:pt idx="63">
                  <c:v>8.7964710000000004</c:v>
                </c:pt>
                <c:pt idx="64">
                  <c:v>9.1127319999999994</c:v>
                </c:pt>
                <c:pt idx="65">
                  <c:v>9.4463690000000007</c:v>
                </c:pt>
                <c:pt idx="66">
                  <c:v>9.7853829999999995</c:v>
                </c:pt>
                <c:pt idx="67">
                  <c:v>10.0951</c:v>
                </c:pt>
                <c:pt idx="68">
                  <c:v>10.414099999999999</c:v>
                </c:pt>
                <c:pt idx="69">
                  <c:v>10.774089999999999</c:v>
                </c:pt>
                <c:pt idx="70">
                  <c:v>11.18849</c:v>
                </c:pt>
                <c:pt idx="71">
                  <c:v>11.568350000000001</c:v>
                </c:pt>
                <c:pt idx="72">
                  <c:v>11.9739</c:v>
                </c:pt>
                <c:pt idx="73">
                  <c:v>12.33136</c:v>
                </c:pt>
                <c:pt idx="74">
                  <c:v>12.631589999999999</c:v>
                </c:pt>
                <c:pt idx="75">
                  <c:v>13.06873</c:v>
                </c:pt>
                <c:pt idx="76">
                  <c:v>13.45471</c:v>
                </c:pt>
                <c:pt idx="77">
                  <c:v>13.879429999999999</c:v>
                </c:pt>
                <c:pt idx="78">
                  <c:v>14.295070000000001</c:v>
                </c:pt>
                <c:pt idx="79">
                  <c:v>14.774520000000001</c:v>
                </c:pt>
                <c:pt idx="80">
                  <c:v>15.204090000000001</c:v>
                </c:pt>
                <c:pt idx="81">
                  <c:v>15.58844</c:v>
                </c:pt>
                <c:pt idx="82">
                  <c:v>16.09675</c:v>
                </c:pt>
                <c:pt idx="83">
                  <c:v>16.545390000000001</c:v>
                </c:pt>
                <c:pt idx="84">
                  <c:v>17.041650000000001</c:v>
                </c:pt>
                <c:pt idx="85">
                  <c:v>17.646940000000001</c:v>
                </c:pt>
                <c:pt idx="86">
                  <c:v>18.109480000000001</c:v>
                </c:pt>
                <c:pt idx="87">
                  <c:v>18.799209999999999</c:v>
                </c:pt>
                <c:pt idx="88">
                  <c:v>19.39096</c:v>
                </c:pt>
                <c:pt idx="89">
                  <c:v>20.074909999999999</c:v>
                </c:pt>
                <c:pt idx="90">
                  <c:v>20.660450000000001</c:v>
                </c:pt>
                <c:pt idx="91">
                  <c:v>21.238479999999999</c:v>
                </c:pt>
                <c:pt idx="92">
                  <c:v>21.926880000000001</c:v>
                </c:pt>
                <c:pt idx="93">
                  <c:v>22.684830000000002</c:v>
                </c:pt>
                <c:pt idx="94">
                  <c:v>23.45599</c:v>
                </c:pt>
                <c:pt idx="95">
                  <c:v>24.065550000000002</c:v>
                </c:pt>
                <c:pt idx="96">
                  <c:v>24.654019999999999</c:v>
                </c:pt>
                <c:pt idx="97">
                  <c:v>25.30489</c:v>
                </c:pt>
                <c:pt idx="98">
                  <c:v>25.869160000000001</c:v>
                </c:pt>
              </c:numCache>
            </c:numRef>
          </c:xVal>
          <c:yVal>
            <c:numRef>
              <c:f>'UMi-7GHz'!$AK$156:$AK$254</c:f>
              <c:numCache>
                <c:formatCode>0.000_ </c:formatCode>
                <c:ptCount val="99"/>
                <c:pt idx="0">
                  <c:v>30.494250000000001</c:v>
                </c:pt>
                <c:pt idx="1">
                  <c:v>17.202649999999998</c:v>
                </c:pt>
                <c:pt idx="2">
                  <c:v>14.180120000000001</c:v>
                </c:pt>
                <c:pt idx="3">
                  <c:v>11.09501</c:v>
                </c:pt>
                <c:pt idx="4">
                  <c:v>9.2504559999999998</c:v>
                </c:pt>
                <c:pt idx="5">
                  <c:v>8.0363369999999996</c:v>
                </c:pt>
                <c:pt idx="6">
                  <c:v>6.8415910000000002</c:v>
                </c:pt>
                <c:pt idx="7">
                  <c:v>5.9611280000000004</c:v>
                </c:pt>
                <c:pt idx="8">
                  <c:v>4.9702320000000002</c:v>
                </c:pt>
                <c:pt idx="9">
                  <c:v>4.1756799999999998</c:v>
                </c:pt>
                <c:pt idx="10">
                  <c:v>3.677073</c:v>
                </c:pt>
                <c:pt idx="11">
                  <c:v>3.213524</c:v>
                </c:pt>
                <c:pt idx="12">
                  <c:v>2.812195</c:v>
                </c:pt>
                <c:pt idx="13">
                  <c:v>2.4492129999999999</c:v>
                </c:pt>
                <c:pt idx="14">
                  <c:v>2.0617079999999999</c:v>
                </c:pt>
                <c:pt idx="15">
                  <c:v>1.7716810000000001</c:v>
                </c:pt>
                <c:pt idx="16">
                  <c:v>1.4806710000000001</c:v>
                </c:pt>
                <c:pt idx="17">
                  <c:v>1.2104760000000001</c:v>
                </c:pt>
                <c:pt idx="18">
                  <c:v>0.97380449999999996</c:v>
                </c:pt>
                <c:pt idx="19">
                  <c:v>0.74147609999999997</c:v>
                </c:pt>
                <c:pt idx="20">
                  <c:v>0.52180479999999996</c:v>
                </c:pt>
                <c:pt idx="21">
                  <c:v>0.33266259999999997</c:v>
                </c:pt>
                <c:pt idx="22">
                  <c:v>0.14322850000000001</c:v>
                </c:pt>
                <c:pt idx="23">
                  <c:v>-1.210403E-2</c:v>
                </c:pt>
                <c:pt idx="24">
                  <c:v>-0.1867123</c:v>
                </c:pt>
                <c:pt idx="25">
                  <c:v>-0.34894750000000002</c:v>
                </c:pt>
                <c:pt idx="26">
                  <c:v>-0.49817280000000003</c:v>
                </c:pt>
                <c:pt idx="27">
                  <c:v>-0.67453960000000002</c:v>
                </c:pt>
                <c:pt idx="28">
                  <c:v>-0.8392906</c:v>
                </c:pt>
                <c:pt idx="29">
                  <c:v>-1.025345</c:v>
                </c:pt>
                <c:pt idx="30">
                  <c:v>-1.2053389999999999</c:v>
                </c:pt>
                <c:pt idx="31">
                  <c:v>-1.3878839999999999</c:v>
                </c:pt>
                <c:pt idx="32">
                  <c:v>-1.5939270000000001</c:v>
                </c:pt>
                <c:pt idx="33">
                  <c:v>-1.7938750000000001</c:v>
                </c:pt>
                <c:pt idx="34">
                  <c:v>-1.997395</c:v>
                </c:pt>
                <c:pt idx="35">
                  <c:v>-2.2018849999999999</c:v>
                </c:pt>
                <c:pt idx="36">
                  <c:v>-2.3795850000000001</c:v>
                </c:pt>
                <c:pt idx="37">
                  <c:v>-2.585861</c:v>
                </c:pt>
                <c:pt idx="38">
                  <c:v>-2.7780529999999999</c:v>
                </c:pt>
                <c:pt idx="39">
                  <c:v>-2.961395</c:v>
                </c:pt>
                <c:pt idx="40">
                  <c:v>-3.1580659999999998</c:v>
                </c:pt>
                <c:pt idx="41">
                  <c:v>-3.4032290000000001</c:v>
                </c:pt>
                <c:pt idx="42">
                  <c:v>-3.6103290000000001</c:v>
                </c:pt>
                <c:pt idx="43">
                  <c:v>-3.8317410000000001</c:v>
                </c:pt>
                <c:pt idx="44">
                  <c:v>-4.0378020000000001</c:v>
                </c:pt>
                <c:pt idx="45">
                  <c:v>-4.2385390000000003</c:v>
                </c:pt>
                <c:pt idx="46">
                  <c:v>-4.4519500000000001</c:v>
                </c:pt>
                <c:pt idx="47">
                  <c:v>-4.6442579999999998</c:v>
                </c:pt>
                <c:pt idx="48">
                  <c:v>-4.8421099999999999</c:v>
                </c:pt>
                <c:pt idx="49">
                  <c:v>-5.054735</c:v>
                </c:pt>
                <c:pt idx="50">
                  <c:v>-5.313097</c:v>
                </c:pt>
                <c:pt idx="51">
                  <c:v>-5.5939750000000004</c:v>
                </c:pt>
                <c:pt idx="52">
                  <c:v>-5.860474</c:v>
                </c:pt>
                <c:pt idx="53">
                  <c:v>-6.1283450000000004</c:v>
                </c:pt>
                <c:pt idx="54">
                  <c:v>-6.4136280000000001</c:v>
                </c:pt>
                <c:pt idx="55">
                  <c:v>-6.679373</c:v>
                </c:pt>
                <c:pt idx="56">
                  <c:v>-6.9206770000000004</c:v>
                </c:pt>
                <c:pt idx="57">
                  <c:v>-7.160202</c:v>
                </c:pt>
                <c:pt idx="58">
                  <c:v>-7.418615</c:v>
                </c:pt>
                <c:pt idx="59">
                  <c:v>-7.6877370000000003</c:v>
                </c:pt>
                <c:pt idx="60">
                  <c:v>-7.9214919999999998</c:v>
                </c:pt>
                <c:pt idx="61">
                  <c:v>-8.2185989999999993</c:v>
                </c:pt>
                <c:pt idx="62">
                  <c:v>-8.5263080000000002</c:v>
                </c:pt>
                <c:pt idx="63">
                  <c:v>-8.7964710000000004</c:v>
                </c:pt>
                <c:pt idx="64">
                  <c:v>-9.1127319999999994</c:v>
                </c:pt>
                <c:pt idx="65">
                  <c:v>-9.4463690000000007</c:v>
                </c:pt>
                <c:pt idx="66">
                  <c:v>-9.7853829999999995</c:v>
                </c:pt>
                <c:pt idx="67">
                  <c:v>-10.0951</c:v>
                </c:pt>
                <c:pt idx="68">
                  <c:v>-10.414099999999999</c:v>
                </c:pt>
                <c:pt idx="69">
                  <c:v>-10.774089999999999</c:v>
                </c:pt>
                <c:pt idx="70">
                  <c:v>-11.18849</c:v>
                </c:pt>
                <c:pt idx="71">
                  <c:v>-11.568350000000001</c:v>
                </c:pt>
                <c:pt idx="72">
                  <c:v>-11.9739</c:v>
                </c:pt>
                <c:pt idx="73">
                  <c:v>-12.33136</c:v>
                </c:pt>
                <c:pt idx="74">
                  <c:v>-12.631589999999999</c:v>
                </c:pt>
                <c:pt idx="75">
                  <c:v>-13.06873</c:v>
                </c:pt>
                <c:pt idx="76">
                  <c:v>-13.45471</c:v>
                </c:pt>
                <c:pt idx="77">
                  <c:v>-13.879429999999999</c:v>
                </c:pt>
                <c:pt idx="78">
                  <c:v>-14.295070000000001</c:v>
                </c:pt>
                <c:pt idx="79">
                  <c:v>-14.774520000000001</c:v>
                </c:pt>
                <c:pt idx="80">
                  <c:v>-15.204090000000001</c:v>
                </c:pt>
                <c:pt idx="81">
                  <c:v>-15.58844</c:v>
                </c:pt>
                <c:pt idx="82">
                  <c:v>-16.09675</c:v>
                </c:pt>
                <c:pt idx="83">
                  <c:v>-16.545390000000001</c:v>
                </c:pt>
                <c:pt idx="84">
                  <c:v>-17.041650000000001</c:v>
                </c:pt>
                <c:pt idx="85">
                  <c:v>-17.646940000000001</c:v>
                </c:pt>
                <c:pt idx="86">
                  <c:v>-18.109480000000001</c:v>
                </c:pt>
                <c:pt idx="87">
                  <c:v>-18.799209999999999</c:v>
                </c:pt>
                <c:pt idx="88">
                  <c:v>-19.39096</c:v>
                </c:pt>
                <c:pt idx="89">
                  <c:v>-20.074909999999999</c:v>
                </c:pt>
                <c:pt idx="90">
                  <c:v>-20.660450000000001</c:v>
                </c:pt>
                <c:pt idx="91">
                  <c:v>-21.238479999999999</c:v>
                </c:pt>
                <c:pt idx="92">
                  <c:v>-21.926880000000001</c:v>
                </c:pt>
                <c:pt idx="93">
                  <c:v>-22.684830000000002</c:v>
                </c:pt>
                <c:pt idx="94">
                  <c:v>-23.45599</c:v>
                </c:pt>
                <c:pt idx="95">
                  <c:v>-24.065550000000002</c:v>
                </c:pt>
                <c:pt idx="96">
                  <c:v>-24.654019999999999</c:v>
                </c:pt>
                <c:pt idx="97">
                  <c:v>-25.30489</c:v>
                </c:pt>
                <c:pt idx="98">
                  <c:v>-25.869160000000001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E67-453E-9036-4BD6FA24203B}"/>
            </c:ext>
          </c:extLst>
        </c:ser>
        <c:ser>
          <c:idx val="5"/>
          <c:order val="5"/>
          <c:tx>
            <c:strRef>
              <c:f>'UMi-7GHz'!$AL$155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-30.494250000000001</c:v>
                </c:pt>
                <c:pt idx="1">
                  <c:v>-17.202649999999998</c:v>
                </c:pt>
                <c:pt idx="2">
                  <c:v>-14.180120000000001</c:v>
                </c:pt>
                <c:pt idx="3">
                  <c:v>-11.09501</c:v>
                </c:pt>
                <c:pt idx="4">
                  <c:v>-9.2504559999999998</c:v>
                </c:pt>
                <c:pt idx="5">
                  <c:v>-8.0363369999999996</c:v>
                </c:pt>
                <c:pt idx="6">
                  <c:v>-6.8415910000000002</c:v>
                </c:pt>
                <c:pt idx="7">
                  <c:v>-5.9611280000000004</c:v>
                </c:pt>
                <c:pt idx="8">
                  <c:v>-4.9702320000000002</c:v>
                </c:pt>
                <c:pt idx="9">
                  <c:v>-4.1756799999999998</c:v>
                </c:pt>
                <c:pt idx="10">
                  <c:v>-3.677073</c:v>
                </c:pt>
                <c:pt idx="11">
                  <c:v>-3.213524</c:v>
                </c:pt>
                <c:pt idx="12">
                  <c:v>-2.812195</c:v>
                </c:pt>
                <c:pt idx="13">
                  <c:v>-2.4492129999999999</c:v>
                </c:pt>
                <c:pt idx="14">
                  <c:v>-2.0617079999999999</c:v>
                </c:pt>
                <c:pt idx="15">
                  <c:v>-1.7716810000000001</c:v>
                </c:pt>
                <c:pt idx="16">
                  <c:v>-1.4806710000000001</c:v>
                </c:pt>
                <c:pt idx="17">
                  <c:v>-1.2104760000000001</c:v>
                </c:pt>
                <c:pt idx="18">
                  <c:v>-0.97380449999999996</c:v>
                </c:pt>
                <c:pt idx="19">
                  <c:v>-0.74147609999999997</c:v>
                </c:pt>
                <c:pt idx="20">
                  <c:v>-0.52180479999999996</c:v>
                </c:pt>
                <c:pt idx="21">
                  <c:v>-0.33266259999999997</c:v>
                </c:pt>
                <c:pt idx="22">
                  <c:v>-0.14322850000000001</c:v>
                </c:pt>
                <c:pt idx="23">
                  <c:v>1.210403E-2</c:v>
                </c:pt>
                <c:pt idx="24">
                  <c:v>0.1867123</c:v>
                </c:pt>
                <c:pt idx="25">
                  <c:v>0.34894750000000002</c:v>
                </c:pt>
                <c:pt idx="26">
                  <c:v>0.49817280000000003</c:v>
                </c:pt>
                <c:pt idx="27">
                  <c:v>0.67453960000000002</c:v>
                </c:pt>
                <c:pt idx="28">
                  <c:v>0.8392906</c:v>
                </c:pt>
                <c:pt idx="29">
                  <c:v>1.025345</c:v>
                </c:pt>
                <c:pt idx="30">
                  <c:v>1.2053389999999999</c:v>
                </c:pt>
                <c:pt idx="31">
                  <c:v>1.3878839999999999</c:v>
                </c:pt>
                <c:pt idx="32">
                  <c:v>1.5939270000000001</c:v>
                </c:pt>
                <c:pt idx="33">
                  <c:v>1.7938750000000001</c:v>
                </c:pt>
                <c:pt idx="34">
                  <c:v>1.997395</c:v>
                </c:pt>
                <c:pt idx="35">
                  <c:v>2.2018849999999999</c:v>
                </c:pt>
                <c:pt idx="36">
                  <c:v>2.3795850000000001</c:v>
                </c:pt>
                <c:pt idx="37">
                  <c:v>2.585861</c:v>
                </c:pt>
                <c:pt idx="38">
                  <c:v>2.7780529999999999</c:v>
                </c:pt>
                <c:pt idx="39">
                  <c:v>2.961395</c:v>
                </c:pt>
                <c:pt idx="40">
                  <c:v>3.1580659999999998</c:v>
                </c:pt>
                <c:pt idx="41">
                  <c:v>3.4032290000000001</c:v>
                </c:pt>
                <c:pt idx="42">
                  <c:v>3.6103290000000001</c:v>
                </c:pt>
                <c:pt idx="43">
                  <c:v>3.8317410000000001</c:v>
                </c:pt>
                <c:pt idx="44">
                  <c:v>4.0378020000000001</c:v>
                </c:pt>
                <c:pt idx="45">
                  <c:v>4.2385390000000003</c:v>
                </c:pt>
                <c:pt idx="46">
                  <c:v>4.4519500000000001</c:v>
                </c:pt>
                <c:pt idx="47">
                  <c:v>4.6442579999999998</c:v>
                </c:pt>
                <c:pt idx="48">
                  <c:v>4.8421099999999999</c:v>
                </c:pt>
                <c:pt idx="49">
                  <c:v>5.054735</c:v>
                </c:pt>
                <c:pt idx="50">
                  <c:v>5.313097</c:v>
                </c:pt>
                <c:pt idx="51">
                  <c:v>5.5939750000000004</c:v>
                </c:pt>
                <c:pt idx="52">
                  <c:v>5.860474</c:v>
                </c:pt>
                <c:pt idx="53">
                  <c:v>6.1283450000000004</c:v>
                </c:pt>
                <c:pt idx="54">
                  <c:v>6.4136280000000001</c:v>
                </c:pt>
                <c:pt idx="55">
                  <c:v>6.679373</c:v>
                </c:pt>
                <c:pt idx="56">
                  <c:v>6.9206770000000004</c:v>
                </c:pt>
                <c:pt idx="57">
                  <c:v>7.160202</c:v>
                </c:pt>
                <c:pt idx="58">
                  <c:v>7.418615</c:v>
                </c:pt>
                <c:pt idx="59">
                  <c:v>7.6877370000000003</c:v>
                </c:pt>
                <c:pt idx="60">
                  <c:v>7.9214919999999998</c:v>
                </c:pt>
                <c:pt idx="61">
                  <c:v>8.2185989999999993</c:v>
                </c:pt>
                <c:pt idx="62">
                  <c:v>8.5263080000000002</c:v>
                </c:pt>
                <c:pt idx="63">
                  <c:v>8.7964710000000004</c:v>
                </c:pt>
                <c:pt idx="64">
                  <c:v>9.1127319999999994</c:v>
                </c:pt>
                <c:pt idx="65">
                  <c:v>9.4463690000000007</c:v>
                </c:pt>
                <c:pt idx="66">
                  <c:v>9.7853829999999995</c:v>
                </c:pt>
                <c:pt idx="67">
                  <c:v>10.0951</c:v>
                </c:pt>
                <c:pt idx="68">
                  <c:v>10.414099999999999</c:v>
                </c:pt>
                <c:pt idx="69">
                  <c:v>10.774089999999999</c:v>
                </c:pt>
                <c:pt idx="70">
                  <c:v>11.18849</c:v>
                </c:pt>
                <c:pt idx="71">
                  <c:v>11.568350000000001</c:v>
                </c:pt>
                <c:pt idx="72">
                  <c:v>11.9739</c:v>
                </c:pt>
                <c:pt idx="73">
                  <c:v>12.33136</c:v>
                </c:pt>
                <c:pt idx="74">
                  <c:v>12.631589999999999</c:v>
                </c:pt>
                <c:pt idx="75">
                  <c:v>13.06873</c:v>
                </c:pt>
                <c:pt idx="76">
                  <c:v>13.45471</c:v>
                </c:pt>
                <c:pt idx="77">
                  <c:v>13.879429999999999</c:v>
                </c:pt>
                <c:pt idx="78">
                  <c:v>14.295070000000001</c:v>
                </c:pt>
                <c:pt idx="79">
                  <c:v>14.774520000000001</c:v>
                </c:pt>
                <c:pt idx="80">
                  <c:v>15.204090000000001</c:v>
                </c:pt>
                <c:pt idx="81">
                  <c:v>15.58844</c:v>
                </c:pt>
                <c:pt idx="82">
                  <c:v>16.09675</c:v>
                </c:pt>
                <c:pt idx="83">
                  <c:v>16.545390000000001</c:v>
                </c:pt>
                <c:pt idx="84">
                  <c:v>17.041650000000001</c:v>
                </c:pt>
                <c:pt idx="85">
                  <c:v>17.646940000000001</c:v>
                </c:pt>
                <c:pt idx="86">
                  <c:v>18.109480000000001</c:v>
                </c:pt>
                <c:pt idx="87">
                  <c:v>18.799209999999999</c:v>
                </c:pt>
                <c:pt idx="88">
                  <c:v>19.39096</c:v>
                </c:pt>
                <c:pt idx="89">
                  <c:v>20.074909999999999</c:v>
                </c:pt>
                <c:pt idx="90">
                  <c:v>20.660450000000001</c:v>
                </c:pt>
                <c:pt idx="91">
                  <c:v>21.238479999999999</c:v>
                </c:pt>
                <c:pt idx="92">
                  <c:v>21.926880000000001</c:v>
                </c:pt>
                <c:pt idx="93">
                  <c:v>22.684830000000002</c:v>
                </c:pt>
                <c:pt idx="94">
                  <c:v>23.45599</c:v>
                </c:pt>
                <c:pt idx="95">
                  <c:v>24.065550000000002</c:v>
                </c:pt>
                <c:pt idx="96">
                  <c:v>24.654019999999999</c:v>
                </c:pt>
                <c:pt idx="97">
                  <c:v>25.30489</c:v>
                </c:pt>
                <c:pt idx="98">
                  <c:v>25.869160000000001</c:v>
                </c:pt>
              </c:numCache>
            </c:numRef>
          </c:xVal>
          <c:yVal>
            <c:numRef>
              <c:f>'UMi-7GHz'!$AL$156:$AL$254</c:f>
              <c:numCache>
                <c:formatCode>0.000_ </c:formatCode>
                <c:ptCount val="99"/>
                <c:pt idx="0">
                  <c:v>30.494250000000001</c:v>
                </c:pt>
                <c:pt idx="1">
                  <c:v>17.202649999999998</c:v>
                </c:pt>
                <c:pt idx="2">
                  <c:v>14.180120000000001</c:v>
                </c:pt>
                <c:pt idx="3">
                  <c:v>11.09501</c:v>
                </c:pt>
                <c:pt idx="4">
                  <c:v>9.2504559999999998</c:v>
                </c:pt>
                <c:pt idx="5">
                  <c:v>8.0363369999999996</c:v>
                </c:pt>
                <c:pt idx="6">
                  <c:v>6.8415910000000002</c:v>
                </c:pt>
                <c:pt idx="7">
                  <c:v>5.9611280000000004</c:v>
                </c:pt>
                <c:pt idx="8">
                  <c:v>4.9702320000000002</c:v>
                </c:pt>
                <c:pt idx="9">
                  <c:v>4.1756799999999998</c:v>
                </c:pt>
                <c:pt idx="10">
                  <c:v>3.677073</c:v>
                </c:pt>
                <c:pt idx="11">
                  <c:v>3.213524</c:v>
                </c:pt>
                <c:pt idx="12">
                  <c:v>2.812195</c:v>
                </c:pt>
                <c:pt idx="13">
                  <c:v>2.4492129999999999</c:v>
                </c:pt>
                <c:pt idx="14">
                  <c:v>2.0617079999999999</c:v>
                </c:pt>
                <c:pt idx="15">
                  <c:v>1.7716810000000001</c:v>
                </c:pt>
                <c:pt idx="16">
                  <c:v>1.4806710000000001</c:v>
                </c:pt>
                <c:pt idx="17">
                  <c:v>1.2104760000000001</c:v>
                </c:pt>
                <c:pt idx="18">
                  <c:v>0.97380449999999996</c:v>
                </c:pt>
                <c:pt idx="19">
                  <c:v>0.74147609999999997</c:v>
                </c:pt>
                <c:pt idx="20">
                  <c:v>0.52180479999999996</c:v>
                </c:pt>
                <c:pt idx="21">
                  <c:v>0.33266259999999997</c:v>
                </c:pt>
                <c:pt idx="22">
                  <c:v>0.14322850000000001</c:v>
                </c:pt>
                <c:pt idx="23">
                  <c:v>-1.210403E-2</c:v>
                </c:pt>
                <c:pt idx="24">
                  <c:v>-0.1867123</c:v>
                </c:pt>
                <c:pt idx="25">
                  <c:v>-0.34894750000000002</c:v>
                </c:pt>
                <c:pt idx="26">
                  <c:v>-0.49817280000000003</c:v>
                </c:pt>
                <c:pt idx="27">
                  <c:v>-0.67453960000000002</c:v>
                </c:pt>
                <c:pt idx="28">
                  <c:v>-0.8392906</c:v>
                </c:pt>
                <c:pt idx="29">
                  <c:v>-1.025345</c:v>
                </c:pt>
                <c:pt idx="30">
                  <c:v>-1.2053389999999999</c:v>
                </c:pt>
                <c:pt idx="31">
                  <c:v>-1.3878839999999999</c:v>
                </c:pt>
                <c:pt idx="32">
                  <c:v>-1.5939270000000001</c:v>
                </c:pt>
                <c:pt idx="33">
                  <c:v>-1.7938750000000001</c:v>
                </c:pt>
                <c:pt idx="34">
                  <c:v>-1.997395</c:v>
                </c:pt>
                <c:pt idx="35">
                  <c:v>-2.2018849999999999</c:v>
                </c:pt>
                <c:pt idx="36">
                  <c:v>-2.3795850000000001</c:v>
                </c:pt>
                <c:pt idx="37">
                  <c:v>-2.585861</c:v>
                </c:pt>
                <c:pt idx="38">
                  <c:v>-2.7780529999999999</c:v>
                </c:pt>
                <c:pt idx="39">
                  <c:v>-2.961395</c:v>
                </c:pt>
                <c:pt idx="40">
                  <c:v>-3.1580659999999998</c:v>
                </c:pt>
                <c:pt idx="41">
                  <c:v>-3.4032290000000001</c:v>
                </c:pt>
                <c:pt idx="42">
                  <c:v>-3.6103290000000001</c:v>
                </c:pt>
                <c:pt idx="43">
                  <c:v>-3.8317410000000001</c:v>
                </c:pt>
                <c:pt idx="44">
                  <c:v>-4.0378020000000001</c:v>
                </c:pt>
                <c:pt idx="45">
                  <c:v>-4.2385390000000003</c:v>
                </c:pt>
                <c:pt idx="46">
                  <c:v>-4.4519500000000001</c:v>
                </c:pt>
                <c:pt idx="47">
                  <c:v>-4.6442579999999998</c:v>
                </c:pt>
                <c:pt idx="48">
                  <c:v>-4.8421099999999999</c:v>
                </c:pt>
                <c:pt idx="49">
                  <c:v>-5.054735</c:v>
                </c:pt>
                <c:pt idx="50">
                  <c:v>-5.313097</c:v>
                </c:pt>
                <c:pt idx="51">
                  <c:v>-5.5939750000000004</c:v>
                </c:pt>
                <c:pt idx="52">
                  <c:v>-5.860474</c:v>
                </c:pt>
                <c:pt idx="53">
                  <c:v>-6.1283450000000004</c:v>
                </c:pt>
                <c:pt idx="54">
                  <c:v>-6.4136280000000001</c:v>
                </c:pt>
                <c:pt idx="55">
                  <c:v>-6.679373</c:v>
                </c:pt>
                <c:pt idx="56">
                  <c:v>-6.9206770000000004</c:v>
                </c:pt>
                <c:pt idx="57">
                  <c:v>-7.160202</c:v>
                </c:pt>
                <c:pt idx="58">
                  <c:v>-7.418615</c:v>
                </c:pt>
                <c:pt idx="59">
                  <c:v>-7.6877370000000003</c:v>
                </c:pt>
                <c:pt idx="60">
                  <c:v>-7.9214919999999998</c:v>
                </c:pt>
                <c:pt idx="61">
                  <c:v>-8.2185989999999993</c:v>
                </c:pt>
                <c:pt idx="62">
                  <c:v>-8.5263080000000002</c:v>
                </c:pt>
                <c:pt idx="63">
                  <c:v>-8.7964710000000004</c:v>
                </c:pt>
                <c:pt idx="64">
                  <c:v>-9.1127319999999994</c:v>
                </c:pt>
                <c:pt idx="65">
                  <c:v>-9.4463690000000007</c:v>
                </c:pt>
                <c:pt idx="66">
                  <c:v>-9.7853829999999995</c:v>
                </c:pt>
                <c:pt idx="67">
                  <c:v>-10.0951</c:v>
                </c:pt>
                <c:pt idx="68">
                  <c:v>-10.414099999999999</c:v>
                </c:pt>
                <c:pt idx="69">
                  <c:v>-10.774089999999999</c:v>
                </c:pt>
                <c:pt idx="70">
                  <c:v>-11.18849</c:v>
                </c:pt>
                <c:pt idx="71">
                  <c:v>-11.568350000000001</c:v>
                </c:pt>
                <c:pt idx="72">
                  <c:v>-11.9739</c:v>
                </c:pt>
                <c:pt idx="73">
                  <c:v>-12.33136</c:v>
                </c:pt>
                <c:pt idx="74">
                  <c:v>-12.631589999999999</c:v>
                </c:pt>
                <c:pt idx="75">
                  <c:v>-13.06873</c:v>
                </c:pt>
                <c:pt idx="76">
                  <c:v>-13.45471</c:v>
                </c:pt>
                <c:pt idx="77">
                  <c:v>-13.879429999999999</c:v>
                </c:pt>
                <c:pt idx="78">
                  <c:v>-14.295070000000001</c:v>
                </c:pt>
                <c:pt idx="79">
                  <c:v>-14.774520000000001</c:v>
                </c:pt>
                <c:pt idx="80">
                  <c:v>-15.204090000000001</c:v>
                </c:pt>
                <c:pt idx="81">
                  <c:v>-15.58844</c:v>
                </c:pt>
                <c:pt idx="82">
                  <c:v>-16.09675</c:v>
                </c:pt>
                <c:pt idx="83">
                  <c:v>-16.545390000000001</c:v>
                </c:pt>
                <c:pt idx="84">
                  <c:v>-17.041650000000001</c:v>
                </c:pt>
                <c:pt idx="85">
                  <c:v>-17.646940000000001</c:v>
                </c:pt>
                <c:pt idx="86">
                  <c:v>-18.109480000000001</c:v>
                </c:pt>
                <c:pt idx="87">
                  <c:v>-18.799209999999999</c:v>
                </c:pt>
                <c:pt idx="88">
                  <c:v>-19.39096</c:v>
                </c:pt>
                <c:pt idx="89">
                  <c:v>-20.074909999999999</c:v>
                </c:pt>
                <c:pt idx="90">
                  <c:v>-20.660450000000001</c:v>
                </c:pt>
                <c:pt idx="91">
                  <c:v>-21.238479999999999</c:v>
                </c:pt>
                <c:pt idx="92">
                  <c:v>-21.926880000000001</c:v>
                </c:pt>
                <c:pt idx="93">
                  <c:v>-22.684830000000002</c:v>
                </c:pt>
                <c:pt idx="94">
                  <c:v>-23.45599</c:v>
                </c:pt>
                <c:pt idx="95">
                  <c:v>-24.065550000000002</c:v>
                </c:pt>
                <c:pt idx="96">
                  <c:v>-24.654019999999999</c:v>
                </c:pt>
                <c:pt idx="97">
                  <c:v>-25.30489</c:v>
                </c:pt>
                <c:pt idx="98">
                  <c:v>-25.869160000000001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E67-453E-9036-4BD6FA24203B}"/>
            </c:ext>
          </c:extLst>
        </c:ser>
        <c:ser>
          <c:idx val="6"/>
          <c:order val="6"/>
          <c:tx>
            <c:strRef>
              <c:f>'UMi-7GHz'!$AM$155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-30.494250000000001</c:v>
                </c:pt>
                <c:pt idx="1">
                  <c:v>-17.202649999999998</c:v>
                </c:pt>
                <c:pt idx="2">
                  <c:v>-14.180120000000001</c:v>
                </c:pt>
                <c:pt idx="3">
                  <c:v>-11.09501</c:v>
                </c:pt>
                <c:pt idx="4">
                  <c:v>-9.2504559999999998</c:v>
                </c:pt>
                <c:pt idx="5">
                  <c:v>-8.0363369999999996</c:v>
                </c:pt>
                <c:pt idx="6">
                  <c:v>-6.8415910000000002</c:v>
                </c:pt>
                <c:pt idx="7">
                  <c:v>-5.9611280000000004</c:v>
                </c:pt>
                <c:pt idx="8">
                  <c:v>-4.9702320000000002</c:v>
                </c:pt>
                <c:pt idx="9">
                  <c:v>-4.1756799999999998</c:v>
                </c:pt>
                <c:pt idx="10">
                  <c:v>-3.677073</c:v>
                </c:pt>
                <c:pt idx="11">
                  <c:v>-3.213524</c:v>
                </c:pt>
                <c:pt idx="12">
                  <c:v>-2.812195</c:v>
                </c:pt>
                <c:pt idx="13">
                  <c:v>-2.4492129999999999</c:v>
                </c:pt>
                <c:pt idx="14">
                  <c:v>-2.0617079999999999</c:v>
                </c:pt>
                <c:pt idx="15">
                  <c:v>-1.7716810000000001</c:v>
                </c:pt>
                <c:pt idx="16">
                  <c:v>-1.4806710000000001</c:v>
                </c:pt>
                <c:pt idx="17">
                  <c:v>-1.2104760000000001</c:v>
                </c:pt>
                <c:pt idx="18">
                  <c:v>-0.97380449999999996</c:v>
                </c:pt>
                <c:pt idx="19">
                  <c:v>-0.74147609999999997</c:v>
                </c:pt>
                <c:pt idx="20">
                  <c:v>-0.52180479999999996</c:v>
                </c:pt>
                <c:pt idx="21">
                  <c:v>-0.33266259999999997</c:v>
                </c:pt>
                <c:pt idx="22">
                  <c:v>-0.14322850000000001</c:v>
                </c:pt>
                <c:pt idx="23">
                  <c:v>1.210403E-2</c:v>
                </c:pt>
                <c:pt idx="24">
                  <c:v>0.1867123</c:v>
                </c:pt>
                <c:pt idx="25">
                  <c:v>0.34894750000000002</c:v>
                </c:pt>
                <c:pt idx="26">
                  <c:v>0.49817280000000003</c:v>
                </c:pt>
                <c:pt idx="27">
                  <c:v>0.67453960000000002</c:v>
                </c:pt>
                <c:pt idx="28">
                  <c:v>0.8392906</c:v>
                </c:pt>
                <c:pt idx="29">
                  <c:v>1.025345</c:v>
                </c:pt>
                <c:pt idx="30">
                  <c:v>1.2053389999999999</c:v>
                </c:pt>
                <c:pt idx="31">
                  <c:v>1.3878839999999999</c:v>
                </c:pt>
                <c:pt idx="32">
                  <c:v>1.5939270000000001</c:v>
                </c:pt>
                <c:pt idx="33">
                  <c:v>1.7938750000000001</c:v>
                </c:pt>
                <c:pt idx="34">
                  <c:v>1.997395</c:v>
                </c:pt>
                <c:pt idx="35">
                  <c:v>2.2018849999999999</c:v>
                </c:pt>
                <c:pt idx="36">
                  <c:v>2.3795850000000001</c:v>
                </c:pt>
                <c:pt idx="37">
                  <c:v>2.585861</c:v>
                </c:pt>
                <c:pt idx="38">
                  <c:v>2.7780529999999999</c:v>
                </c:pt>
                <c:pt idx="39">
                  <c:v>2.961395</c:v>
                </c:pt>
                <c:pt idx="40">
                  <c:v>3.1580659999999998</c:v>
                </c:pt>
                <c:pt idx="41">
                  <c:v>3.4032290000000001</c:v>
                </c:pt>
                <c:pt idx="42">
                  <c:v>3.6103290000000001</c:v>
                </c:pt>
                <c:pt idx="43">
                  <c:v>3.8317410000000001</c:v>
                </c:pt>
                <c:pt idx="44">
                  <c:v>4.0378020000000001</c:v>
                </c:pt>
                <c:pt idx="45">
                  <c:v>4.2385390000000003</c:v>
                </c:pt>
                <c:pt idx="46">
                  <c:v>4.4519500000000001</c:v>
                </c:pt>
                <c:pt idx="47">
                  <c:v>4.6442579999999998</c:v>
                </c:pt>
                <c:pt idx="48">
                  <c:v>4.8421099999999999</c:v>
                </c:pt>
                <c:pt idx="49">
                  <c:v>5.054735</c:v>
                </c:pt>
                <c:pt idx="50">
                  <c:v>5.313097</c:v>
                </c:pt>
                <c:pt idx="51">
                  <c:v>5.5939750000000004</c:v>
                </c:pt>
                <c:pt idx="52">
                  <c:v>5.860474</c:v>
                </c:pt>
                <c:pt idx="53">
                  <c:v>6.1283450000000004</c:v>
                </c:pt>
                <c:pt idx="54">
                  <c:v>6.4136280000000001</c:v>
                </c:pt>
                <c:pt idx="55">
                  <c:v>6.679373</c:v>
                </c:pt>
                <c:pt idx="56">
                  <c:v>6.9206770000000004</c:v>
                </c:pt>
                <c:pt idx="57">
                  <c:v>7.160202</c:v>
                </c:pt>
                <c:pt idx="58">
                  <c:v>7.418615</c:v>
                </c:pt>
                <c:pt idx="59">
                  <c:v>7.6877370000000003</c:v>
                </c:pt>
                <c:pt idx="60">
                  <c:v>7.9214919999999998</c:v>
                </c:pt>
                <c:pt idx="61">
                  <c:v>8.2185989999999993</c:v>
                </c:pt>
                <c:pt idx="62">
                  <c:v>8.5263080000000002</c:v>
                </c:pt>
                <c:pt idx="63">
                  <c:v>8.7964710000000004</c:v>
                </c:pt>
                <c:pt idx="64">
                  <c:v>9.1127319999999994</c:v>
                </c:pt>
                <c:pt idx="65">
                  <c:v>9.4463690000000007</c:v>
                </c:pt>
                <c:pt idx="66">
                  <c:v>9.7853829999999995</c:v>
                </c:pt>
                <c:pt idx="67">
                  <c:v>10.0951</c:v>
                </c:pt>
                <c:pt idx="68">
                  <c:v>10.414099999999999</c:v>
                </c:pt>
                <c:pt idx="69">
                  <c:v>10.774089999999999</c:v>
                </c:pt>
                <c:pt idx="70">
                  <c:v>11.18849</c:v>
                </c:pt>
                <c:pt idx="71">
                  <c:v>11.568350000000001</c:v>
                </c:pt>
                <c:pt idx="72">
                  <c:v>11.9739</c:v>
                </c:pt>
                <c:pt idx="73">
                  <c:v>12.33136</c:v>
                </c:pt>
                <c:pt idx="74">
                  <c:v>12.631589999999999</c:v>
                </c:pt>
                <c:pt idx="75">
                  <c:v>13.06873</c:v>
                </c:pt>
                <c:pt idx="76">
                  <c:v>13.45471</c:v>
                </c:pt>
                <c:pt idx="77">
                  <c:v>13.879429999999999</c:v>
                </c:pt>
                <c:pt idx="78">
                  <c:v>14.295070000000001</c:v>
                </c:pt>
                <c:pt idx="79">
                  <c:v>14.774520000000001</c:v>
                </c:pt>
                <c:pt idx="80">
                  <c:v>15.204090000000001</c:v>
                </c:pt>
                <c:pt idx="81">
                  <c:v>15.58844</c:v>
                </c:pt>
                <c:pt idx="82">
                  <c:v>16.09675</c:v>
                </c:pt>
                <c:pt idx="83">
                  <c:v>16.545390000000001</c:v>
                </c:pt>
                <c:pt idx="84">
                  <c:v>17.041650000000001</c:v>
                </c:pt>
                <c:pt idx="85">
                  <c:v>17.646940000000001</c:v>
                </c:pt>
                <c:pt idx="86">
                  <c:v>18.109480000000001</c:v>
                </c:pt>
                <c:pt idx="87">
                  <c:v>18.799209999999999</c:v>
                </c:pt>
                <c:pt idx="88">
                  <c:v>19.39096</c:v>
                </c:pt>
                <c:pt idx="89">
                  <c:v>20.074909999999999</c:v>
                </c:pt>
                <c:pt idx="90">
                  <c:v>20.660450000000001</c:v>
                </c:pt>
                <c:pt idx="91">
                  <c:v>21.238479999999999</c:v>
                </c:pt>
                <c:pt idx="92">
                  <c:v>21.926880000000001</c:v>
                </c:pt>
                <c:pt idx="93">
                  <c:v>22.684830000000002</c:v>
                </c:pt>
                <c:pt idx="94">
                  <c:v>23.45599</c:v>
                </c:pt>
                <c:pt idx="95">
                  <c:v>24.065550000000002</c:v>
                </c:pt>
                <c:pt idx="96">
                  <c:v>24.654019999999999</c:v>
                </c:pt>
                <c:pt idx="97">
                  <c:v>25.30489</c:v>
                </c:pt>
                <c:pt idx="98">
                  <c:v>25.869160000000001</c:v>
                </c:pt>
              </c:numCache>
            </c:numRef>
          </c:xVal>
          <c:yVal>
            <c:numRef>
              <c:f>'UMi-7GHz'!$AM$156:$AM$254</c:f>
              <c:numCache>
                <c:formatCode>0.000_ </c:formatCode>
                <c:ptCount val="99"/>
                <c:pt idx="0">
                  <c:v>30.494250000000001</c:v>
                </c:pt>
                <c:pt idx="1">
                  <c:v>17.202649999999998</c:v>
                </c:pt>
                <c:pt idx="2">
                  <c:v>14.180120000000001</c:v>
                </c:pt>
                <c:pt idx="3">
                  <c:v>11.09501</c:v>
                </c:pt>
                <c:pt idx="4">
                  <c:v>9.2504559999999998</c:v>
                </c:pt>
                <c:pt idx="5">
                  <c:v>8.0363369999999996</c:v>
                </c:pt>
                <c:pt idx="6">
                  <c:v>6.8415910000000002</c:v>
                </c:pt>
                <c:pt idx="7">
                  <c:v>5.9611280000000004</c:v>
                </c:pt>
                <c:pt idx="8">
                  <c:v>4.9702320000000002</c:v>
                </c:pt>
                <c:pt idx="9">
                  <c:v>4.1756799999999998</c:v>
                </c:pt>
                <c:pt idx="10">
                  <c:v>3.677073</c:v>
                </c:pt>
                <c:pt idx="11">
                  <c:v>3.213524</c:v>
                </c:pt>
                <c:pt idx="12">
                  <c:v>2.812195</c:v>
                </c:pt>
                <c:pt idx="13">
                  <c:v>2.4492129999999999</c:v>
                </c:pt>
                <c:pt idx="14">
                  <c:v>2.0617079999999999</c:v>
                </c:pt>
                <c:pt idx="15">
                  <c:v>1.7716810000000001</c:v>
                </c:pt>
                <c:pt idx="16">
                  <c:v>1.4806710000000001</c:v>
                </c:pt>
                <c:pt idx="17">
                  <c:v>1.2104760000000001</c:v>
                </c:pt>
                <c:pt idx="18">
                  <c:v>0.97380449999999996</c:v>
                </c:pt>
                <c:pt idx="19">
                  <c:v>0.74147609999999997</c:v>
                </c:pt>
                <c:pt idx="20">
                  <c:v>0.52180479999999996</c:v>
                </c:pt>
                <c:pt idx="21">
                  <c:v>0.33266259999999997</c:v>
                </c:pt>
                <c:pt idx="22">
                  <c:v>0.14322850000000001</c:v>
                </c:pt>
                <c:pt idx="23">
                  <c:v>-1.210403E-2</c:v>
                </c:pt>
                <c:pt idx="24">
                  <c:v>-0.1867123</c:v>
                </c:pt>
                <c:pt idx="25">
                  <c:v>-0.34894750000000002</c:v>
                </c:pt>
                <c:pt idx="26">
                  <c:v>-0.49817280000000003</c:v>
                </c:pt>
                <c:pt idx="27">
                  <c:v>-0.67453960000000002</c:v>
                </c:pt>
                <c:pt idx="28">
                  <c:v>-0.8392906</c:v>
                </c:pt>
                <c:pt idx="29">
                  <c:v>-1.025345</c:v>
                </c:pt>
                <c:pt idx="30">
                  <c:v>-1.2053389999999999</c:v>
                </c:pt>
                <c:pt idx="31">
                  <c:v>-1.3878839999999999</c:v>
                </c:pt>
                <c:pt idx="32">
                  <c:v>-1.5939270000000001</c:v>
                </c:pt>
                <c:pt idx="33">
                  <c:v>-1.7938750000000001</c:v>
                </c:pt>
                <c:pt idx="34">
                  <c:v>-1.997395</c:v>
                </c:pt>
                <c:pt idx="35">
                  <c:v>-2.2018849999999999</c:v>
                </c:pt>
                <c:pt idx="36">
                  <c:v>-2.3795850000000001</c:v>
                </c:pt>
                <c:pt idx="37">
                  <c:v>-2.585861</c:v>
                </c:pt>
                <c:pt idx="38">
                  <c:v>-2.7780529999999999</c:v>
                </c:pt>
                <c:pt idx="39">
                  <c:v>-2.961395</c:v>
                </c:pt>
                <c:pt idx="40">
                  <c:v>-3.1580659999999998</c:v>
                </c:pt>
                <c:pt idx="41">
                  <c:v>-3.4032290000000001</c:v>
                </c:pt>
                <c:pt idx="42">
                  <c:v>-3.6103290000000001</c:v>
                </c:pt>
                <c:pt idx="43">
                  <c:v>-3.8317410000000001</c:v>
                </c:pt>
                <c:pt idx="44">
                  <c:v>-4.0378020000000001</c:v>
                </c:pt>
                <c:pt idx="45">
                  <c:v>-4.2385390000000003</c:v>
                </c:pt>
                <c:pt idx="46">
                  <c:v>-4.4519500000000001</c:v>
                </c:pt>
                <c:pt idx="47">
                  <c:v>-4.6442579999999998</c:v>
                </c:pt>
                <c:pt idx="48">
                  <c:v>-4.8421099999999999</c:v>
                </c:pt>
                <c:pt idx="49">
                  <c:v>-5.054735</c:v>
                </c:pt>
                <c:pt idx="50">
                  <c:v>-5.313097</c:v>
                </c:pt>
                <c:pt idx="51">
                  <c:v>-5.5939750000000004</c:v>
                </c:pt>
                <c:pt idx="52">
                  <c:v>-5.860474</c:v>
                </c:pt>
                <c:pt idx="53">
                  <c:v>-6.1283450000000004</c:v>
                </c:pt>
                <c:pt idx="54">
                  <c:v>-6.4136280000000001</c:v>
                </c:pt>
                <c:pt idx="55">
                  <c:v>-6.679373</c:v>
                </c:pt>
                <c:pt idx="56">
                  <c:v>-6.9206770000000004</c:v>
                </c:pt>
                <c:pt idx="57">
                  <c:v>-7.160202</c:v>
                </c:pt>
                <c:pt idx="58">
                  <c:v>-7.418615</c:v>
                </c:pt>
                <c:pt idx="59">
                  <c:v>-7.6877370000000003</c:v>
                </c:pt>
                <c:pt idx="60">
                  <c:v>-7.9214919999999998</c:v>
                </c:pt>
                <c:pt idx="61">
                  <c:v>-8.2185989999999993</c:v>
                </c:pt>
                <c:pt idx="62">
                  <c:v>-8.5263080000000002</c:v>
                </c:pt>
                <c:pt idx="63">
                  <c:v>-8.7964710000000004</c:v>
                </c:pt>
                <c:pt idx="64">
                  <c:v>-9.1127319999999994</c:v>
                </c:pt>
                <c:pt idx="65">
                  <c:v>-9.4463690000000007</c:v>
                </c:pt>
                <c:pt idx="66">
                  <c:v>-9.7853829999999995</c:v>
                </c:pt>
                <c:pt idx="67">
                  <c:v>-10.0951</c:v>
                </c:pt>
                <c:pt idx="68">
                  <c:v>-10.414099999999999</c:v>
                </c:pt>
                <c:pt idx="69">
                  <c:v>-10.774089999999999</c:v>
                </c:pt>
                <c:pt idx="70">
                  <c:v>-11.18849</c:v>
                </c:pt>
                <c:pt idx="71">
                  <c:v>-11.568350000000001</c:v>
                </c:pt>
                <c:pt idx="72">
                  <c:v>-11.9739</c:v>
                </c:pt>
                <c:pt idx="73">
                  <c:v>-12.33136</c:v>
                </c:pt>
                <c:pt idx="74">
                  <c:v>-12.631589999999999</c:v>
                </c:pt>
                <c:pt idx="75">
                  <c:v>-13.06873</c:v>
                </c:pt>
                <c:pt idx="76">
                  <c:v>-13.45471</c:v>
                </c:pt>
                <c:pt idx="77">
                  <c:v>-13.879429999999999</c:v>
                </c:pt>
                <c:pt idx="78">
                  <c:v>-14.295070000000001</c:v>
                </c:pt>
                <c:pt idx="79">
                  <c:v>-14.774520000000001</c:v>
                </c:pt>
                <c:pt idx="80">
                  <c:v>-15.204090000000001</c:v>
                </c:pt>
                <c:pt idx="81">
                  <c:v>-15.58844</c:v>
                </c:pt>
                <c:pt idx="82">
                  <c:v>-16.09675</c:v>
                </c:pt>
                <c:pt idx="83">
                  <c:v>-16.545390000000001</c:v>
                </c:pt>
                <c:pt idx="84">
                  <c:v>-17.041650000000001</c:v>
                </c:pt>
                <c:pt idx="85">
                  <c:v>-17.646940000000001</c:v>
                </c:pt>
                <c:pt idx="86">
                  <c:v>-18.109480000000001</c:v>
                </c:pt>
                <c:pt idx="87">
                  <c:v>-18.799209999999999</c:v>
                </c:pt>
                <c:pt idx="88">
                  <c:v>-19.39096</c:v>
                </c:pt>
                <c:pt idx="89">
                  <c:v>-20.074909999999999</c:v>
                </c:pt>
                <c:pt idx="90">
                  <c:v>-20.660450000000001</c:v>
                </c:pt>
                <c:pt idx="91">
                  <c:v>-21.238479999999999</c:v>
                </c:pt>
                <c:pt idx="92">
                  <c:v>-21.926880000000001</c:v>
                </c:pt>
                <c:pt idx="93">
                  <c:v>-22.684830000000002</c:v>
                </c:pt>
                <c:pt idx="94">
                  <c:v>-23.45599</c:v>
                </c:pt>
                <c:pt idx="95">
                  <c:v>-24.065550000000002</c:v>
                </c:pt>
                <c:pt idx="96">
                  <c:v>-24.654019999999999</c:v>
                </c:pt>
                <c:pt idx="97">
                  <c:v>-25.30489</c:v>
                </c:pt>
                <c:pt idx="98">
                  <c:v>-25.869160000000001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E67-453E-9036-4BD6FA24203B}"/>
            </c:ext>
          </c:extLst>
        </c:ser>
        <c:ser>
          <c:idx val="7"/>
          <c:order val="7"/>
          <c:tx>
            <c:strRef>
              <c:f>'UMi-7GHz'!$AN$155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-30.494250000000001</c:v>
                </c:pt>
                <c:pt idx="1">
                  <c:v>-17.202649999999998</c:v>
                </c:pt>
                <c:pt idx="2">
                  <c:v>-14.180120000000001</c:v>
                </c:pt>
                <c:pt idx="3">
                  <c:v>-11.09501</c:v>
                </c:pt>
                <c:pt idx="4">
                  <c:v>-9.2504559999999998</c:v>
                </c:pt>
                <c:pt idx="5">
                  <c:v>-8.0363369999999996</c:v>
                </c:pt>
                <c:pt idx="6">
                  <c:v>-6.8415910000000002</c:v>
                </c:pt>
                <c:pt idx="7">
                  <c:v>-5.9611280000000004</c:v>
                </c:pt>
                <c:pt idx="8">
                  <c:v>-4.9702320000000002</c:v>
                </c:pt>
                <c:pt idx="9">
                  <c:v>-4.1756799999999998</c:v>
                </c:pt>
                <c:pt idx="10">
                  <c:v>-3.677073</c:v>
                </c:pt>
                <c:pt idx="11">
                  <c:v>-3.213524</c:v>
                </c:pt>
                <c:pt idx="12">
                  <c:v>-2.812195</c:v>
                </c:pt>
                <c:pt idx="13">
                  <c:v>-2.4492129999999999</c:v>
                </c:pt>
                <c:pt idx="14">
                  <c:v>-2.0617079999999999</c:v>
                </c:pt>
                <c:pt idx="15">
                  <c:v>-1.7716810000000001</c:v>
                </c:pt>
                <c:pt idx="16">
                  <c:v>-1.4806710000000001</c:v>
                </c:pt>
                <c:pt idx="17">
                  <c:v>-1.2104760000000001</c:v>
                </c:pt>
                <c:pt idx="18">
                  <c:v>-0.97380449999999996</c:v>
                </c:pt>
                <c:pt idx="19">
                  <c:v>-0.74147609999999997</c:v>
                </c:pt>
                <c:pt idx="20">
                  <c:v>-0.52180479999999996</c:v>
                </c:pt>
                <c:pt idx="21">
                  <c:v>-0.33266259999999997</c:v>
                </c:pt>
                <c:pt idx="22">
                  <c:v>-0.14322850000000001</c:v>
                </c:pt>
                <c:pt idx="23">
                  <c:v>1.210403E-2</c:v>
                </c:pt>
                <c:pt idx="24">
                  <c:v>0.1867123</c:v>
                </c:pt>
                <c:pt idx="25">
                  <c:v>0.34894750000000002</c:v>
                </c:pt>
                <c:pt idx="26">
                  <c:v>0.49817280000000003</c:v>
                </c:pt>
                <c:pt idx="27">
                  <c:v>0.67453960000000002</c:v>
                </c:pt>
                <c:pt idx="28">
                  <c:v>0.8392906</c:v>
                </c:pt>
                <c:pt idx="29">
                  <c:v>1.025345</c:v>
                </c:pt>
                <c:pt idx="30">
                  <c:v>1.2053389999999999</c:v>
                </c:pt>
                <c:pt idx="31">
                  <c:v>1.3878839999999999</c:v>
                </c:pt>
                <c:pt idx="32">
                  <c:v>1.5939270000000001</c:v>
                </c:pt>
                <c:pt idx="33">
                  <c:v>1.7938750000000001</c:v>
                </c:pt>
                <c:pt idx="34">
                  <c:v>1.997395</c:v>
                </c:pt>
                <c:pt idx="35">
                  <c:v>2.2018849999999999</c:v>
                </c:pt>
                <c:pt idx="36">
                  <c:v>2.3795850000000001</c:v>
                </c:pt>
                <c:pt idx="37">
                  <c:v>2.585861</c:v>
                </c:pt>
                <c:pt idx="38">
                  <c:v>2.7780529999999999</c:v>
                </c:pt>
                <c:pt idx="39">
                  <c:v>2.961395</c:v>
                </c:pt>
                <c:pt idx="40">
                  <c:v>3.1580659999999998</c:v>
                </c:pt>
                <c:pt idx="41">
                  <c:v>3.4032290000000001</c:v>
                </c:pt>
                <c:pt idx="42">
                  <c:v>3.6103290000000001</c:v>
                </c:pt>
                <c:pt idx="43">
                  <c:v>3.8317410000000001</c:v>
                </c:pt>
                <c:pt idx="44">
                  <c:v>4.0378020000000001</c:v>
                </c:pt>
                <c:pt idx="45">
                  <c:v>4.2385390000000003</c:v>
                </c:pt>
                <c:pt idx="46">
                  <c:v>4.4519500000000001</c:v>
                </c:pt>
                <c:pt idx="47">
                  <c:v>4.6442579999999998</c:v>
                </c:pt>
                <c:pt idx="48">
                  <c:v>4.8421099999999999</c:v>
                </c:pt>
                <c:pt idx="49">
                  <c:v>5.054735</c:v>
                </c:pt>
                <c:pt idx="50">
                  <c:v>5.313097</c:v>
                </c:pt>
                <c:pt idx="51">
                  <c:v>5.5939750000000004</c:v>
                </c:pt>
                <c:pt idx="52">
                  <c:v>5.860474</c:v>
                </c:pt>
                <c:pt idx="53">
                  <c:v>6.1283450000000004</c:v>
                </c:pt>
                <c:pt idx="54">
                  <c:v>6.4136280000000001</c:v>
                </c:pt>
                <c:pt idx="55">
                  <c:v>6.679373</c:v>
                </c:pt>
                <c:pt idx="56">
                  <c:v>6.9206770000000004</c:v>
                </c:pt>
                <c:pt idx="57">
                  <c:v>7.160202</c:v>
                </c:pt>
                <c:pt idx="58">
                  <c:v>7.418615</c:v>
                </c:pt>
                <c:pt idx="59">
                  <c:v>7.6877370000000003</c:v>
                </c:pt>
                <c:pt idx="60">
                  <c:v>7.9214919999999998</c:v>
                </c:pt>
                <c:pt idx="61">
                  <c:v>8.2185989999999993</c:v>
                </c:pt>
                <c:pt idx="62">
                  <c:v>8.5263080000000002</c:v>
                </c:pt>
                <c:pt idx="63">
                  <c:v>8.7964710000000004</c:v>
                </c:pt>
                <c:pt idx="64">
                  <c:v>9.1127319999999994</c:v>
                </c:pt>
                <c:pt idx="65">
                  <c:v>9.4463690000000007</c:v>
                </c:pt>
                <c:pt idx="66">
                  <c:v>9.7853829999999995</c:v>
                </c:pt>
                <c:pt idx="67">
                  <c:v>10.0951</c:v>
                </c:pt>
                <c:pt idx="68">
                  <c:v>10.414099999999999</c:v>
                </c:pt>
                <c:pt idx="69">
                  <c:v>10.774089999999999</c:v>
                </c:pt>
                <c:pt idx="70">
                  <c:v>11.18849</c:v>
                </c:pt>
                <c:pt idx="71">
                  <c:v>11.568350000000001</c:v>
                </c:pt>
                <c:pt idx="72">
                  <c:v>11.9739</c:v>
                </c:pt>
                <c:pt idx="73">
                  <c:v>12.33136</c:v>
                </c:pt>
                <c:pt idx="74">
                  <c:v>12.631589999999999</c:v>
                </c:pt>
                <c:pt idx="75">
                  <c:v>13.06873</c:v>
                </c:pt>
                <c:pt idx="76">
                  <c:v>13.45471</c:v>
                </c:pt>
                <c:pt idx="77">
                  <c:v>13.879429999999999</c:v>
                </c:pt>
                <c:pt idx="78">
                  <c:v>14.295070000000001</c:v>
                </c:pt>
                <c:pt idx="79">
                  <c:v>14.774520000000001</c:v>
                </c:pt>
                <c:pt idx="80">
                  <c:v>15.204090000000001</c:v>
                </c:pt>
                <c:pt idx="81">
                  <c:v>15.58844</c:v>
                </c:pt>
                <c:pt idx="82">
                  <c:v>16.09675</c:v>
                </c:pt>
                <c:pt idx="83">
                  <c:v>16.545390000000001</c:v>
                </c:pt>
                <c:pt idx="84">
                  <c:v>17.041650000000001</c:v>
                </c:pt>
                <c:pt idx="85">
                  <c:v>17.646940000000001</c:v>
                </c:pt>
                <c:pt idx="86">
                  <c:v>18.109480000000001</c:v>
                </c:pt>
                <c:pt idx="87">
                  <c:v>18.799209999999999</c:v>
                </c:pt>
                <c:pt idx="88">
                  <c:v>19.39096</c:v>
                </c:pt>
                <c:pt idx="89">
                  <c:v>20.074909999999999</c:v>
                </c:pt>
                <c:pt idx="90">
                  <c:v>20.660450000000001</c:v>
                </c:pt>
                <c:pt idx="91">
                  <c:v>21.238479999999999</c:v>
                </c:pt>
                <c:pt idx="92">
                  <c:v>21.926880000000001</c:v>
                </c:pt>
                <c:pt idx="93">
                  <c:v>22.684830000000002</c:v>
                </c:pt>
                <c:pt idx="94">
                  <c:v>23.45599</c:v>
                </c:pt>
                <c:pt idx="95">
                  <c:v>24.065550000000002</c:v>
                </c:pt>
                <c:pt idx="96">
                  <c:v>24.654019999999999</c:v>
                </c:pt>
                <c:pt idx="97">
                  <c:v>25.30489</c:v>
                </c:pt>
                <c:pt idx="98">
                  <c:v>25.869160000000001</c:v>
                </c:pt>
              </c:numCache>
            </c:numRef>
          </c:xVal>
          <c:yVal>
            <c:numRef>
              <c:f>'UMi-7GHz'!$AN$156:$AN$254</c:f>
              <c:numCache>
                <c:formatCode>0.000_ </c:formatCode>
                <c:ptCount val="99"/>
                <c:pt idx="0">
                  <c:v>30.494250000000001</c:v>
                </c:pt>
                <c:pt idx="1">
                  <c:v>17.202649999999998</c:v>
                </c:pt>
                <c:pt idx="2">
                  <c:v>14.180120000000001</c:v>
                </c:pt>
                <c:pt idx="3">
                  <c:v>11.09501</c:v>
                </c:pt>
                <c:pt idx="4">
                  <c:v>9.2504559999999998</c:v>
                </c:pt>
                <c:pt idx="5">
                  <c:v>8.0363369999999996</c:v>
                </c:pt>
                <c:pt idx="6">
                  <c:v>6.8415910000000002</c:v>
                </c:pt>
                <c:pt idx="7">
                  <c:v>5.9611280000000004</c:v>
                </c:pt>
                <c:pt idx="8">
                  <c:v>4.9702320000000002</c:v>
                </c:pt>
                <c:pt idx="9">
                  <c:v>4.1756799999999998</c:v>
                </c:pt>
                <c:pt idx="10">
                  <c:v>3.677073</c:v>
                </c:pt>
                <c:pt idx="11">
                  <c:v>3.213524</c:v>
                </c:pt>
                <c:pt idx="12">
                  <c:v>2.812195</c:v>
                </c:pt>
                <c:pt idx="13">
                  <c:v>2.4492129999999999</c:v>
                </c:pt>
                <c:pt idx="14">
                  <c:v>2.0617079999999999</c:v>
                </c:pt>
                <c:pt idx="15">
                  <c:v>1.7716810000000001</c:v>
                </c:pt>
                <c:pt idx="16">
                  <c:v>1.4806710000000001</c:v>
                </c:pt>
                <c:pt idx="17">
                  <c:v>1.2104760000000001</c:v>
                </c:pt>
                <c:pt idx="18">
                  <c:v>0.97380449999999996</c:v>
                </c:pt>
                <c:pt idx="19">
                  <c:v>0.74147609999999997</c:v>
                </c:pt>
                <c:pt idx="20">
                  <c:v>0.52180479999999996</c:v>
                </c:pt>
                <c:pt idx="21">
                  <c:v>0.33266259999999997</c:v>
                </c:pt>
                <c:pt idx="22">
                  <c:v>0.14322850000000001</c:v>
                </c:pt>
                <c:pt idx="23">
                  <c:v>-1.210403E-2</c:v>
                </c:pt>
                <c:pt idx="24">
                  <c:v>-0.1867123</c:v>
                </c:pt>
                <c:pt idx="25">
                  <c:v>-0.34894750000000002</c:v>
                </c:pt>
                <c:pt idx="26">
                  <c:v>-0.49817280000000003</c:v>
                </c:pt>
                <c:pt idx="27">
                  <c:v>-0.67453960000000002</c:v>
                </c:pt>
                <c:pt idx="28">
                  <c:v>-0.8392906</c:v>
                </c:pt>
                <c:pt idx="29">
                  <c:v>-1.025345</c:v>
                </c:pt>
                <c:pt idx="30">
                  <c:v>-1.2053389999999999</c:v>
                </c:pt>
                <c:pt idx="31">
                  <c:v>-1.3878839999999999</c:v>
                </c:pt>
                <c:pt idx="32">
                  <c:v>-1.5939270000000001</c:v>
                </c:pt>
                <c:pt idx="33">
                  <c:v>-1.7938750000000001</c:v>
                </c:pt>
                <c:pt idx="34">
                  <c:v>-1.997395</c:v>
                </c:pt>
                <c:pt idx="35">
                  <c:v>-2.2018849999999999</c:v>
                </c:pt>
                <c:pt idx="36">
                  <c:v>-2.3795850000000001</c:v>
                </c:pt>
                <c:pt idx="37">
                  <c:v>-2.585861</c:v>
                </c:pt>
                <c:pt idx="38">
                  <c:v>-2.7780529999999999</c:v>
                </c:pt>
                <c:pt idx="39">
                  <c:v>-2.961395</c:v>
                </c:pt>
                <c:pt idx="40">
                  <c:v>-3.1580659999999998</c:v>
                </c:pt>
                <c:pt idx="41">
                  <c:v>-3.4032290000000001</c:v>
                </c:pt>
                <c:pt idx="42">
                  <c:v>-3.6103290000000001</c:v>
                </c:pt>
                <c:pt idx="43">
                  <c:v>-3.8317410000000001</c:v>
                </c:pt>
                <c:pt idx="44">
                  <c:v>-4.0378020000000001</c:v>
                </c:pt>
                <c:pt idx="45">
                  <c:v>-4.2385390000000003</c:v>
                </c:pt>
                <c:pt idx="46">
                  <c:v>-4.4519500000000001</c:v>
                </c:pt>
                <c:pt idx="47">
                  <c:v>-4.6442579999999998</c:v>
                </c:pt>
                <c:pt idx="48">
                  <c:v>-4.8421099999999999</c:v>
                </c:pt>
                <c:pt idx="49">
                  <c:v>-5.054735</c:v>
                </c:pt>
                <c:pt idx="50">
                  <c:v>-5.313097</c:v>
                </c:pt>
                <c:pt idx="51">
                  <c:v>-5.5939750000000004</c:v>
                </c:pt>
                <c:pt idx="52">
                  <c:v>-5.860474</c:v>
                </c:pt>
                <c:pt idx="53">
                  <c:v>-6.1283450000000004</c:v>
                </c:pt>
                <c:pt idx="54">
                  <c:v>-6.4136280000000001</c:v>
                </c:pt>
                <c:pt idx="55">
                  <c:v>-6.679373</c:v>
                </c:pt>
                <c:pt idx="56">
                  <c:v>-6.9206770000000004</c:v>
                </c:pt>
                <c:pt idx="57">
                  <c:v>-7.160202</c:v>
                </c:pt>
                <c:pt idx="58">
                  <c:v>-7.418615</c:v>
                </c:pt>
                <c:pt idx="59">
                  <c:v>-7.6877370000000003</c:v>
                </c:pt>
                <c:pt idx="60">
                  <c:v>-7.9214919999999998</c:v>
                </c:pt>
                <c:pt idx="61">
                  <c:v>-8.2185989999999993</c:v>
                </c:pt>
                <c:pt idx="62">
                  <c:v>-8.5263080000000002</c:v>
                </c:pt>
                <c:pt idx="63">
                  <c:v>-8.7964710000000004</c:v>
                </c:pt>
                <c:pt idx="64">
                  <c:v>-9.1127319999999994</c:v>
                </c:pt>
                <c:pt idx="65">
                  <c:v>-9.4463690000000007</c:v>
                </c:pt>
                <c:pt idx="66">
                  <c:v>-9.7853829999999995</c:v>
                </c:pt>
                <c:pt idx="67">
                  <c:v>-10.0951</c:v>
                </c:pt>
                <c:pt idx="68">
                  <c:v>-10.414099999999999</c:v>
                </c:pt>
                <c:pt idx="69">
                  <c:v>-10.774089999999999</c:v>
                </c:pt>
                <c:pt idx="70">
                  <c:v>-11.18849</c:v>
                </c:pt>
                <c:pt idx="71">
                  <c:v>-11.568350000000001</c:v>
                </c:pt>
                <c:pt idx="72">
                  <c:v>-11.9739</c:v>
                </c:pt>
                <c:pt idx="73">
                  <c:v>-12.33136</c:v>
                </c:pt>
                <c:pt idx="74">
                  <c:v>-12.631589999999999</c:v>
                </c:pt>
                <c:pt idx="75">
                  <c:v>-13.06873</c:v>
                </c:pt>
                <c:pt idx="76">
                  <c:v>-13.45471</c:v>
                </c:pt>
                <c:pt idx="77">
                  <c:v>-13.879429999999999</c:v>
                </c:pt>
                <c:pt idx="78">
                  <c:v>-14.295070000000001</c:v>
                </c:pt>
                <c:pt idx="79">
                  <c:v>-14.774520000000001</c:v>
                </c:pt>
                <c:pt idx="80">
                  <c:v>-15.204090000000001</c:v>
                </c:pt>
                <c:pt idx="81">
                  <c:v>-15.58844</c:v>
                </c:pt>
                <c:pt idx="82">
                  <c:v>-16.09675</c:v>
                </c:pt>
                <c:pt idx="83">
                  <c:v>-16.545390000000001</c:v>
                </c:pt>
                <c:pt idx="84">
                  <c:v>-17.041650000000001</c:v>
                </c:pt>
                <c:pt idx="85">
                  <c:v>-17.646940000000001</c:v>
                </c:pt>
                <c:pt idx="86">
                  <c:v>-18.109480000000001</c:v>
                </c:pt>
                <c:pt idx="87">
                  <c:v>-18.799209999999999</c:v>
                </c:pt>
                <c:pt idx="88">
                  <c:v>-19.39096</c:v>
                </c:pt>
                <c:pt idx="89">
                  <c:v>-20.074909999999999</c:v>
                </c:pt>
                <c:pt idx="90">
                  <c:v>-20.660450000000001</c:v>
                </c:pt>
                <c:pt idx="91">
                  <c:v>-21.238479999999999</c:v>
                </c:pt>
                <c:pt idx="92">
                  <c:v>-21.926880000000001</c:v>
                </c:pt>
                <c:pt idx="93">
                  <c:v>-22.684830000000002</c:v>
                </c:pt>
                <c:pt idx="94">
                  <c:v>-23.45599</c:v>
                </c:pt>
                <c:pt idx="95">
                  <c:v>-24.065550000000002</c:v>
                </c:pt>
                <c:pt idx="96">
                  <c:v>-24.654019999999999</c:v>
                </c:pt>
                <c:pt idx="97">
                  <c:v>-25.30489</c:v>
                </c:pt>
                <c:pt idx="98">
                  <c:v>-25.869160000000001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E67-453E-9036-4BD6FA24203B}"/>
            </c:ext>
          </c:extLst>
        </c:ser>
        <c:ser>
          <c:idx val="11"/>
          <c:order val="8"/>
          <c:tx>
            <c:strRef>
              <c:f>'UMi-7GHz'!$J$155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-30.494250000000001</c:v>
                </c:pt>
                <c:pt idx="1">
                  <c:v>-17.202649999999998</c:v>
                </c:pt>
                <c:pt idx="2">
                  <c:v>-14.180120000000001</c:v>
                </c:pt>
                <c:pt idx="3">
                  <c:v>-11.09501</c:v>
                </c:pt>
                <c:pt idx="4">
                  <c:v>-9.2504559999999998</c:v>
                </c:pt>
                <c:pt idx="5">
                  <c:v>-8.0363369999999996</c:v>
                </c:pt>
                <c:pt idx="6">
                  <c:v>-6.8415910000000002</c:v>
                </c:pt>
                <c:pt idx="7">
                  <c:v>-5.9611280000000004</c:v>
                </c:pt>
                <c:pt idx="8">
                  <c:v>-4.9702320000000002</c:v>
                </c:pt>
                <c:pt idx="9">
                  <c:v>-4.1756799999999998</c:v>
                </c:pt>
                <c:pt idx="10">
                  <c:v>-3.677073</c:v>
                </c:pt>
                <c:pt idx="11">
                  <c:v>-3.213524</c:v>
                </c:pt>
                <c:pt idx="12">
                  <c:v>-2.812195</c:v>
                </c:pt>
                <c:pt idx="13">
                  <c:v>-2.4492129999999999</c:v>
                </c:pt>
                <c:pt idx="14">
                  <c:v>-2.0617079999999999</c:v>
                </c:pt>
                <c:pt idx="15">
                  <c:v>-1.7716810000000001</c:v>
                </c:pt>
                <c:pt idx="16">
                  <c:v>-1.4806710000000001</c:v>
                </c:pt>
                <c:pt idx="17">
                  <c:v>-1.2104760000000001</c:v>
                </c:pt>
                <c:pt idx="18">
                  <c:v>-0.97380449999999996</c:v>
                </c:pt>
                <c:pt idx="19">
                  <c:v>-0.74147609999999997</c:v>
                </c:pt>
                <c:pt idx="20">
                  <c:v>-0.52180479999999996</c:v>
                </c:pt>
                <c:pt idx="21">
                  <c:v>-0.33266259999999997</c:v>
                </c:pt>
                <c:pt idx="22">
                  <c:v>-0.14322850000000001</c:v>
                </c:pt>
                <c:pt idx="23">
                  <c:v>1.210403E-2</c:v>
                </c:pt>
                <c:pt idx="24">
                  <c:v>0.1867123</c:v>
                </c:pt>
                <c:pt idx="25">
                  <c:v>0.34894750000000002</c:v>
                </c:pt>
                <c:pt idx="26">
                  <c:v>0.49817280000000003</c:v>
                </c:pt>
                <c:pt idx="27">
                  <c:v>0.67453960000000002</c:v>
                </c:pt>
                <c:pt idx="28">
                  <c:v>0.8392906</c:v>
                </c:pt>
                <c:pt idx="29">
                  <c:v>1.025345</c:v>
                </c:pt>
                <c:pt idx="30">
                  <c:v>1.2053389999999999</c:v>
                </c:pt>
                <c:pt idx="31">
                  <c:v>1.3878839999999999</c:v>
                </c:pt>
                <c:pt idx="32">
                  <c:v>1.5939270000000001</c:v>
                </c:pt>
                <c:pt idx="33">
                  <c:v>1.7938750000000001</c:v>
                </c:pt>
                <c:pt idx="34">
                  <c:v>1.997395</c:v>
                </c:pt>
                <c:pt idx="35">
                  <c:v>2.2018849999999999</c:v>
                </c:pt>
                <c:pt idx="36">
                  <c:v>2.3795850000000001</c:v>
                </c:pt>
                <c:pt idx="37">
                  <c:v>2.585861</c:v>
                </c:pt>
                <c:pt idx="38">
                  <c:v>2.7780529999999999</c:v>
                </c:pt>
                <c:pt idx="39">
                  <c:v>2.961395</c:v>
                </c:pt>
                <c:pt idx="40">
                  <c:v>3.1580659999999998</c:v>
                </c:pt>
                <c:pt idx="41">
                  <c:v>3.4032290000000001</c:v>
                </c:pt>
                <c:pt idx="42">
                  <c:v>3.6103290000000001</c:v>
                </c:pt>
                <c:pt idx="43">
                  <c:v>3.8317410000000001</c:v>
                </c:pt>
                <c:pt idx="44">
                  <c:v>4.0378020000000001</c:v>
                </c:pt>
                <c:pt idx="45">
                  <c:v>4.2385390000000003</c:v>
                </c:pt>
                <c:pt idx="46">
                  <c:v>4.4519500000000001</c:v>
                </c:pt>
                <c:pt idx="47">
                  <c:v>4.6442579999999998</c:v>
                </c:pt>
                <c:pt idx="48">
                  <c:v>4.8421099999999999</c:v>
                </c:pt>
                <c:pt idx="49">
                  <c:v>5.054735</c:v>
                </c:pt>
                <c:pt idx="50">
                  <c:v>5.313097</c:v>
                </c:pt>
                <c:pt idx="51">
                  <c:v>5.5939750000000004</c:v>
                </c:pt>
                <c:pt idx="52">
                  <c:v>5.860474</c:v>
                </c:pt>
                <c:pt idx="53">
                  <c:v>6.1283450000000004</c:v>
                </c:pt>
                <c:pt idx="54">
                  <c:v>6.4136280000000001</c:v>
                </c:pt>
                <c:pt idx="55">
                  <c:v>6.679373</c:v>
                </c:pt>
                <c:pt idx="56">
                  <c:v>6.9206770000000004</c:v>
                </c:pt>
                <c:pt idx="57">
                  <c:v>7.160202</c:v>
                </c:pt>
                <c:pt idx="58">
                  <c:v>7.418615</c:v>
                </c:pt>
                <c:pt idx="59">
                  <c:v>7.6877370000000003</c:v>
                </c:pt>
                <c:pt idx="60">
                  <c:v>7.9214919999999998</c:v>
                </c:pt>
                <c:pt idx="61">
                  <c:v>8.2185989999999993</c:v>
                </c:pt>
                <c:pt idx="62">
                  <c:v>8.5263080000000002</c:v>
                </c:pt>
                <c:pt idx="63">
                  <c:v>8.7964710000000004</c:v>
                </c:pt>
                <c:pt idx="64">
                  <c:v>9.1127319999999994</c:v>
                </c:pt>
                <c:pt idx="65">
                  <c:v>9.4463690000000007</c:v>
                </c:pt>
                <c:pt idx="66">
                  <c:v>9.7853829999999995</c:v>
                </c:pt>
                <c:pt idx="67">
                  <c:v>10.0951</c:v>
                </c:pt>
                <c:pt idx="68">
                  <c:v>10.414099999999999</c:v>
                </c:pt>
                <c:pt idx="69">
                  <c:v>10.774089999999999</c:v>
                </c:pt>
                <c:pt idx="70">
                  <c:v>11.18849</c:v>
                </c:pt>
                <c:pt idx="71">
                  <c:v>11.568350000000001</c:v>
                </c:pt>
                <c:pt idx="72">
                  <c:v>11.9739</c:v>
                </c:pt>
                <c:pt idx="73">
                  <c:v>12.33136</c:v>
                </c:pt>
                <c:pt idx="74">
                  <c:v>12.631589999999999</c:v>
                </c:pt>
                <c:pt idx="75">
                  <c:v>13.06873</c:v>
                </c:pt>
                <c:pt idx="76">
                  <c:v>13.45471</c:v>
                </c:pt>
                <c:pt idx="77">
                  <c:v>13.879429999999999</c:v>
                </c:pt>
                <c:pt idx="78">
                  <c:v>14.295070000000001</c:v>
                </c:pt>
                <c:pt idx="79">
                  <c:v>14.774520000000001</c:v>
                </c:pt>
                <c:pt idx="80">
                  <c:v>15.204090000000001</c:v>
                </c:pt>
                <c:pt idx="81">
                  <c:v>15.58844</c:v>
                </c:pt>
                <c:pt idx="82">
                  <c:v>16.09675</c:v>
                </c:pt>
                <c:pt idx="83">
                  <c:v>16.545390000000001</c:v>
                </c:pt>
                <c:pt idx="84">
                  <c:v>17.041650000000001</c:v>
                </c:pt>
                <c:pt idx="85">
                  <c:v>17.646940000000001</c:v>
                </c:pt>
                <c:pt idx="86">
                  <c:v>18.109480000000001</c:v>
                </c:pt>
                <c:pt idx="87">
                  <c:v>18.799209999999999</c:v>
                </c:pt>
                <c:pt idx="88">
                  <c:v>19.39096</c:v>
                </c:pt>
                <c:pt idx="89">
                  <c:v>20.074909999999999</c:v>
                </c:pt>
                <c:pt idx="90">
                  <c:v>20.660450000000001</c:v>
                </c:pt>
                <c:pt idx="91">
                  <c:v>21.238479999999999</c:v>
                </c:pt>
                <c:pt idx="92">
                  <c:v>21.926880000000001</c:v>
                </c:pt>
                <c:pt idx="93">
                  <c:v>22.684830000000002</c:v>
                </c:pt>
                <c:pt idx="94">
                  <c:v>23.45599</c:v>
                </c:pt>
                <c:pt idx="95">
                  <c:v>24.065550000000002</c:v>
                </c:pt>
                <c:pt idx="96">
                  <c:v>24.654019999999999</c:v>
                </c:pt>
                <c:pt idx="97">
                  <c:v>25.30489</c:v>
                </c:pt>
                <c:pt idx="98">
                  <c:v>25.869160000000001</c:v>
                </c:pt>
              </c:numCache>
            </c:numRef>
          </c:xVal>
          <c:yVal>
            <c:numRef>
              <c:f>'UMi-7GHz'!$AO$156:$AO$254</c:f>
              <c:numCache>
                <c:formatCode>0.000_ </c:formatCode>
                <c:ptCount val="99"/>
                <c:pt idx="0">
                  <c:v>30.494250000000001</c:v>
                </c:pt>
                <c:pt idx="1">
                  <c:v>17.202649999999998</c:v>
                </c:pt>
                <c:pt idx="2">
                  <c:v>14.180120000000001</c:v>
                </c:pt>
                <c:pt idx="3">
                  <c:v>11.09501</c:v>
                </c:pt>
                <c:pt idx="4">
                  <c:v>9.2504559999999998</c:v>
                </c:pt>
                <c:pt idx="5">
                  <c:v>8.0363369999999996</c:v>
                </c:pt>
                <c:pt idx="6">
                  <c:v>6.8415910000000002</c:v>
                </c:pt>
                <c:pt idx="7">
                  <c:v>5.9611280000000004</c:v>
                </c:pt>
                <c:pt idx="8">
                  <c:v>4.9702320000000002</c:v>
                </c:pt>
                <c:pt idx="9">
                  <c:v>4.1756799999999998</c:v>
                </c:pt>
                <c:pt idx="10">
                  <c:v>3.677073</c:v>
                </c:pt>
                <c:pt idx="11">
                  <c:v>3.213524</c:v>
                </c:pt>
                <c:pt idx="12">
                  <c:v>2.812195</c:v>
                </c:pt>
                <c:pt idx="13">
                  <c:v>2.4492129999999999</c:v>
                </c:pt>
                <c:pt idx="14">
                  <c:v>2.0617079999999999</c:v>
                </c:pt>
                <c:pt idx="15">
                  <c:v>1.7716810000000001</c:v>
                </c:pt>
                <c:pt idx="16">
                  <c:v>1.4806710000000001</c:v>
                </c:pt>
                <c:pt idx="17">
                  <c:v>1.2104760000000001</c:v>
                </c:pt>
                <c:pt idx="18">
                  <c:v>0.97380449999999996</c:v>
                </c:pt>
                <c:pt idx="19">
                  <c:v>0.74147609999999997</c:v>
                </c:pt>
                <c:pt idx="20">
                  <c:v>0.52180479999999996</c:v>
                </c:pt>
                <c:pt idx="21">
                  <c:v>0.33266259999999997</c:v>
                </c:pt>
                <c:pt idx="22">
                  <c:v>0.14322850000000001</c:v>
                </c:pt>
                <c:pt idx="23">
                  <c:v>-1.210403E-2</c:v>
                </c:pt>
                <c:pt idx="24">
                  <c:v>-0.1867123</c:v>
                </c:pt>
                <c:pt idx="25">
                  <c:v>-0.34894750000000002</c:v>
                </c:pt>
                <c:pt idx="26">
                  <c:v>-0.49817280000000003</c:v>
                </c:pt>
                <c:pt idx="27">
                  <c:v>-0.67453960000000002</c:v>
                </c:pt>
                <c:pt idx="28">
                  <c:v>-0.8392906</c:v>
                </c:pt>
                <c:pt idx="29">
                  <c:v>-1.025345</c:v>
                </c:pt>
                <c:pt idx="30">
                  <c:v>-1.2053389999999999</c:v>
                </c:pt>
                <c:pt idx="31">
                  <c:v>-1.3878839999999999</c:v>
                </c:pt>
                <c:pt idx="32">
                  <c:v>-1.5939270000000001</c:v>
                </c:pt>
                <c:pt idx="33">
                  <c:v>-1.7938750000000001</c:v>
                </c:pt>
                <c:pt idx="34">
                  <c:v>-1.997395</c:v>
                </c:pt>
                <c:pt idx="35">
                  <c:v>-2.2018849999999999</c:v>
                </c:pt>
                <c:pt idx="36">
                  <c:v>-2.3795850000000001</c:v>
                </c:pt>
                <c:pt idx="37">
                  <c:v>-2.585861</c:v>
                </c:pt>
                <c:pt idx="38">
                  <c:v>-2.7780529999999999</c:v>
                </c:pt>
                <c:pt idx="39">
                  <c:v>-2.961395</c:v>
                </c:pt>
                <c:pt idx="40">
                  <c:v>-3.1580659999999998</c:v>
                </c:pt>
                <c:pt idx="41">
                  <c:v>-3.4032290000000001</c:v>
                </c:pt>
                <c:pt idx="42">
                  <c:v>-3.6103290000000001</c:v>
                </c:pt>
                <c:pt idx="43">
                  <c:v>-3.8317410000000001</c:v>
                </c:pt>
                <c:pt idx="44">
                  <c:v>-4.0378020000000001</c:v>
                </c:pt>
                <c:pt idx="45">
                  <c:v>-4.2385390000000003</c:v>
                </c:pt>
                <c:pt idx="46">
                  <c:v>-4.4519500000000001</c:v>
                </c:pt>
                <c:pt idx="47">
                  <c:v>-4.6442579999999998</c:v>
                </c:pt>
                <c:pt idx="48">
                  <c:v>-4.8421099999999999</c:v>
                </c:pt>
                <c:pt idx="49">
                  <c:v>-5.054735</c:v>
                </c:pt>
                <c:pt idx="50">
                  <c:v>-5.313097</c:v>
                </c:pt>
                <c:pt idx="51">
                  <c:v>-5.5939750000000004</c:v>
                </c:pt>
                <c:pt idx="52">
                  <c:v>-5.860474</c:v>
                </c:pt>
                <c:pt idx="53">
                  <c:v>-6.1283450000000004</c:v>
                </c:pt>
                <c:pt idx="54">
                  <c:v>-6.4136280000000001</c:v>
                </c:pt>
                <c:pt idx="55">
                  <c:v>-6.679373</c:v>
                </c:pt>
                <c:pt idx="56">
                  <c:v>-6.9206770000000004</c:v>
                </c:pt>
                <c:pt idx="57">
                  <c:v>-7.160202</c:v>
                </c:pt>
                <c:pt idx="58">
                  <c:v>-7.418615</c:v>
                </c:pt>
                <c:pt idx="59">
                  <c:v>-7.6877370000000003</c:v>
                </c:pt>
                <c:pt idx="60">
                  <c:v>-7.9214919999999998</c:v>
                </c:pt>
                <c:pt idx="61">
                  <c:v>-8.2185989999999993</c:v>
                </c:pt>
                <c:pt idx="62">
                  <c:v>-8.5263080000000002</c:v>
                </c:pt>
                <c:pt idx="63">
                  <c:v>-8.7964710000000004</c:v>
                </c:pt>
                <c:pt idx="64">
                  <c:v>-9.1127319999999994</c:v>
                </c:pt>
                <c:pt idx="65">
                  <c:v>-9.4463690000000007</c:v>
                </c:pt>
                <c:pt idx="66">
                  <c:v>-9.7853829999999995</c:v>
                </c:pt>
                <c:pt idx="67">
                  <c:v>-10.0951</c:v>
                </c:pt>
                <c:pt idx="68">
                  <c:v>-10.414099999999999</c:v>
                </c:pt>
                <c:pt idx="69">
                  <c:v>-10.774089999999999</c:v>
                </c:pt>
                <c:pt idx="70">
                  <c:v>-11.18849</c:v>
                </c:pt>
                <c:pt idx="71">
                  <c:v>-11.568350000000001</c:v>
                </c:pt>
                <c:pt idx="72">
                  <c:v>-11.9739</c:v>
                </c:pt>
                <c:pt idx="73">
                  <c:v>-12.33136</c:v>
                </c:pt>
                <c:pt idx="74">
                  <c:v>-12.631589999999999</c:v>
                </c:pt>
                <c:pt idx="75">
                  <c:v>-13.06873</c:v>
                </c:pt>
                <c:pt idx="76">
                  <c:v>-13.45471</c:v>
                </c:pt>
                <c:pt idx="77">
                  <c:v>-13.879429999999999</c:v>
                </c:pt>
                <c:pt idx="78">
                  <c:v>-14.295070000000001</c:v>
                </c:pt>
                <c:pt idx="79">
                  <c:v>-14.774520000000001</c:v>
                </c:pt>
                <c:pt idx="80">
                  <c:v>-15.204090000000001</c:v>
                </c:pt>
                <c:pt idx="81">
                  <c:v>-15.58844</c:v>
                </c:pt>
                <c:pt idx="82">
                  <c:v>-16.09675</c:v>
                </c:pt>
                <c:pt idx="83">
                  <c:v>-16.545390000000001</c:v>
                </c:pt>
                <c:pt idx="84">
                  <c:v>-17.041650000000001</c:v>
                </c:pt>
                <c:pt idx="85">
                  <c:v>-17.646940000000001</c:v>
                </c:pt>
                <c:pt idx="86">
                  <c:v>-18.109480000000001</c:v>
                </c:pt>
                <c:pt idx="87">
                  <c:v>-18.799209999999999</c:v>
                </c:pt>
                <c:pt idx="88">
                  <c:v>-19.39096</c:v>
                </c:pt>
                <c:pt idx="89">
                  <c:v>-20.074909999999999</c:v>
                </c:pt>
                <c:pt idx="90">
                  <c:v>-20.660450000000001</c:v>
                </c:pt>
                <c:pt idx="91">
                  <c:v>-21.238479999999999</c:v>
                </c:pt>
                <c:pt idx="92">
                  <c:v>-21.926880000000001</c:v>
                </c:pt>
                <c:pt idx="93">
                  <c:v>-22.684830000000002</c:v>
                </c:pt>
                <c:pt idx="94">
                  <c:v>-23.45599</c:v>
                </c:pt>
                <c:pt idx="95">
                  <c:v>-24.065550000000002</c:v>
                </c:pt>
                <c:pt idx="96">
                  <c:v>-24.654019999999999</c:v>
                </c:pt>
                <c:pt idx="97">
                  <c:v>-25.30489</c:v>
                </c:pt>
                <c:pt idx="98">
                  <c:v>-25.869160000000001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E67-453E-9036-4BD6FA24203B}"/>
            </c:ext>
          </c:extLst>
        </c:ser>
        <c:ser>
          <c:idx val="9"/>
          <c:order val="9"/>
          <c:tx>
            <c:strRef>
              <c:f>'UMi-7GHz'!$AP$155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-30.494250000000001</c:v>
                </c:pt>
                <c:pt idx="1">
                  <c:v>-17.202649999999998</c:v>
                </c:pt>
                <c:pt idx="2">
                  <c:v>-14.180120000000001</c:v>
                </c:pt>
                <c:pt idx="3">
                  <c:v>-11.09501</c:v>
                </c:pt>
                <c:pt idx="4">
                  <c:v>-9.2504559999999998</c:v>
                </c:pt>
                <c:pt idx="5">
                  <c:v>-8.0363369999999996</c:v>
                </c:pt>
                <c:pt idx="6">
                  <c:v>-6.8415910000000002</c:v>
                </c:pt>
                <c:pt idx="7">
                  <c:v>-5.9611280000000004</c:v>
                </c:pt>
                <c:pt idx="8">
                  <c:v>-4.9702320000000002</c:v>
                </c:pt>
                <c:pt idx="9">
                  <c:v>-4.1756799999999998</c:v>
                </c:pt>
                <c:pt idx="10">
                  <c:v>-3.677073</c:v>
                </c:pt>
                <c:pt idx="11">
                  <c:v>-3.213524</c:v>
                </c:pt>
                <c:pt idx="12">
                  <c:v>-2.812195</c:v>
                </c:pt>
                <c:pt idx="13">
                  <c:v>-2.4492129999999999</c:v>
                </c:pt>
                <c:pt idx="14">
                  <c:v>-2.0617079999999999</c:v>
                </c:pt>
                <c:pt idx="15">
                  <c:v>-1.7716810000000001</c:v>
                </c:pt>
                <c:pt idx="16">
                  <c:v>-1.4806710000000001</c:v>
                </c:pt>
                <c:pt idx="17">
                  <c:v>-1.2104760000000001</c:v>
                </c:pt>
                <c:pt idx="18">
                  <c:v>-0.97380449999999996</c:v>
                </c:pt>
                <c:pt idx="19">
                  <c:v>-0.74147609999999997</c:v>
                </c:pt>
                <c:pt idx="20">
                  <c:v>-0.52180479999999996</c:v>
                </c:pt>
                <c:pt idx="21">
                  <c:v>-0.33266259999999997</c:v>
                </c:pt>
                <c:pt idx="22">
                  <c:v>-0.14322850000000001</c:v>
                </c:pt>
                <c:pt idx="23">
                  <c:v>1.210403E-2</c:v>
                </c:pt>
                <c:pt idx="24">
                  <c:v>0.1867123</c:v>
                </c:pt>
                <c:pt idx="25">
                  <c:v>0.34894750000000002</c:v>
                </c:pt>
                <c:pt idx="26">
                  <c:v>0.49817280000000003</c:v>
                </c:pt>
                <c:pt idx="27">
                  <c:v>0.67453960000000002</c:v>
                </c:pt>
                <c:pt idx="28">
                  <c:v>0.8392906</c:v>
                </c:pt>
                <c:pt idx="29">
                  <c:v>1.025345</c:v>
                </c:pt>
                <c:pt idx="30">
                  <c:v>1.2053389999999999</c:v>
                </c:pt>
                <c:pt idx="31">
                  <c:v>1.3878839999999999</c:v>
                </c:pt>
                <c:pt idx="32">
                  <c:v>1.5939270000000001</c:v>
                </c:pt>
                <c:pt idx="33">
                  <c:v>1.7938750000000001</c:v>
                </c:pt>
                <c:pt idx="34">
                  <c:v>1.997395</c:v>
                </c:pt>
                <c:pt idx="35">
                  <c:v>2.2018849999999999</c:v>
                </c:pt>
                <c:pt idx="36">
                  <c:v>2.3795850000000001</c:v>
                </c:pt>
                <c:pt idx="37">
                  <c:v>2.585861</c:v>
                </c:pt>
                <c:pt idx="38">
                  <c:v>2.7780529999999999</c:v>
                </c:pt>
                <c:pt idx="39">
                  <c:v>2.961395</c:v>
                </c:pt>
                <c:pt idx="40">
                  <c:v>3.1580659999999998</c:v>
                </c:pt>
                <c:pt idx="41">
                  <c:v>3.4032290000000001</c:v>
                </c:pt>
                <c:pt idx="42">
                  <c:v>3.6103290000000001</c:v>
                </c:pt>
                <c:pt idx="43">
                  <c:v>3.8317410000000001</c:v>
                </c:pt>
                <c:pt idx="44">
                  <c:v>4.0378020000000001</c:v>
                </c:pt>
                <c:pt idx="45">
                  <c:v>4.2385390000000003</c:v>
                </c:pt>
                <c:pt idx="46">
                  <c:v>4.4519500000000001</c:v>
                </c:pt>
                <c:pt idx="47">
                  <c:v>4.6442579999999998</c:v>
                </c:pt>
                <c:pt idx="48">
                  <c:v>4.8421099999999999</c:v>
                </c:pt>
                <c:pt idx="49">
                  <c:v>5.054735</c:v>
                </c:pt>
                <c:pt idx="50">
                  <c:v>5.313097</c:v>
                </c:pt>
                <c:pt idx="51">
                  <c:v>5.5939750000000004</c:v>
                </c:pt>
                <c:pt idx="52">
                  <c:v>5.860474</c:v>
                </c:pt>
                <c:pt idx="53">
                  <c:v>6.1283450000000004</c:v>
                </c:pt>
                <c:pt idx="54">
                  <c:v>6.4136280000000001</c:v>
                </c:pt>
                <c:pt idx="55">
                  <c:v>6.679373</c:v>
                </c:pt>
                <c:pt idx="56">
                  <c:v>6.9206770000000004</c:v>
                </c:pt>
                <c:pt idx="57">
                  <c:v>7.160202</c:v>
                </c:pt>
                <c:pt idx="58">
                  <c:v>7.418615</c:v>
                </c:pt>
                <c:pt idx="59">
                  <c:v>7.6877370000000003</c:v>
                </c:pt>
                <c:pt idx="60">
                  <c:v>7.9214919999999998</c:v>
                </c:pt>
                <c:pt idx="61">
                  <c:v>8.2185989999999993</c:v>
                </c:pt>
                <c:pt idx="62">
                  <c:v>8.5263080000000002</c:v>
                </c:pt>
                <c:pt idx="63">
                  <c:v>8.7964710000000004</c:v>
                </c:pt>
                <c:pt idx="64">
                  <c:v>9.1127319999999994</c:v>
                </c:pt>
                <c:pt idx="65">
                  <c:v>9.4463690000000007</c:v>
                </c:pt>
                <c:pt idx="66">
                  <c:v>9.7853829999999995</c:v>
                </c:pt>
                <c:pt idx="67">
                  <c:v>10.0951</c:v>
                </c:pt>
                <c:pt idx="68">
                  <c:v>10.414099999999999</c:v>
                </c:pt>
                <c:pt idx="69">
                  <c:v>10.774089999999999</c:v>
                </c:pt>
                <c:pt idx="70">
                  <c:v>11.18849</c:v>
                </c:pt>
                <c:pt idx="71">
                  <c:v>11.568350000000001</c:v>
                </c:pt>
                <c:pt idx="72">
                  <c:v>11.9739</c:v>
                </c:pt>
                <c:pt idx="73">
                  <c:v>12.33136</c:v>
                </c:pt>
                <c:pt idx="74">
                  <c:v>12.631589999999999</c:v>
                </c:pt>
                <c:pt idx="75">
                  <c:v>13.06873</c:v>
                </c:pt>
                <c:pt idx="76">
                  <c:v>13.45471</c:v>
                </c:pt>
                <c:pt idx="77">
                  <c:v>13.879429999999999</c:v>
                </c:pt>
                <c:pt idx="78">
                  <c:v>14.295070000000001</c:v>
                </c:pt>
                <c:pt idx="79">
                  <c:v>14.774520000000001</c:v>
                </c:pt>
                <c:pt idx="80">
                  <c:v>15.204090000000001</c:v>
                </c:pt>
                <c:pt idx="81">
                  <c:v>15.58844</c:v>
                </c:pt>
                <c:pt idx="82">
                  <c:v>16.09675</c:v>
                </c:pt>
                <c:pt idx="83">
                  <c:v>16.545390000000001</c:v>
                </c:pt>
                <c:pt idx="84">
                  <c:v>17.041650000000001</c:v>
                </c:pt>
                <c:pt idx="85">
                  <c:v>17.646940000000001</c:v>
                </c:pt>
                <c:pt idx="86">
                  <c:v>18.109480000000001</c:v>
                </c:pt>
                <c:pt idx="87">
                  <c:v>18.799209999999999</c:v>
                </c:pt>
                <c:pt idx="88">
                  <c:v>19.39096</c:v>
                </c:pt>
                <c:pt idx="89">
                  <c:v>20.074909999999999</c:v>
                </c:pt>
                <c:pt idx="90">
                  <c:v>20.660450000000001</c:v>
                </c:pt>
                <c:pt idx="91">
                  <c:v>21.238479999999999</c:v>
                </c:pt>
                <c:pt idx="92">
                  <c:v>21.926880000000001</c:v>
                </c:pt>
                <c:pt idx="93">
                  <c:v>22.684830000000002</c:v>
                </c:pt>
                <c:pt idx="94">
                  <c:v>23.45599</c:v>
                </c:pt>
                <c:pt idx="95">
                  <c:v>24.065550000000002</c:v>
                </c:pt>
                <c:pt idx="96">
                  <c:v>24.654019999999999</c:v>
                </c:pt>
                <c:pt idx="97">
                  <c:v>25.30489</c:v>
                </c:pt>
                <c:pt idx="98">
                  <c:v>25.869160000000001</c:v>
                </c:pt>
              </c:numCache>
            </c:numRef>
          </c:xVal>
          <c:yVal>
            <c:numRef>
              <c:f>'UMi-7GHz'!$AP$156:$AP$254</c:f>
              <c:numCache>
                <c:formatCode>0.000_ </c:formatCode>
                <c:ptCount val="99"/>
                <c:pt idx="0">
                  <c:v>30.494250000000001</c:v>
                </c:pt>
                <c:pt idx="1">
                  <c:v>17.202649999999998</c:v>
                </c:pt>
                <c:pt idx="2">
                  <c:v>14.180120000000001</c:v>
                </c:pt>
                <c:pt idx="3">
                  <c:v>11.09501</c:v>
                </c:pt>
                <c:pt idx="4">
                  <c:v>9.2504559999999998</c:v>
                </c:pt>
                <c:pt idx="5">
                  <c:v>8.0363369999999996</c:v>
                </c:pt>
                <c:pt idx="6">
                  <c:v>6.8415910000000002</c:v>
                </c:pt>
                <c:pt idx="7">
                  <c:v>5.9611280000000004</c:v>
                </c:pt>
                <c:pt idx="8">
                  <c:v>4.9702320000000002</c:v>
                </c:pt>
                <c:pt idx="9">
                  <c:v>4.1756799999999998</c:v>
                </c:pt>
                <c:pt idx="10">
                  <c:v>3.677073</c:v>
                </c:pt>
                <c:pt idx="11">
                  <c:v>3.213524</c:v>
                </c:pt>
                <c:pt idx="12">
                  <c:v>2.812195</c:v>
                </c:pt>
                <c:pt idx="13">
                  <c:v>2.4492129999999999</c:v>
                </c:pt>
                <c:pt idx="14">
                  <c:v>2.0617079999999999</c:v>
                </c:pt>
                <c:pt idx="15">
                  <c:v>1.7716810000000001</c:v>
                </c:pt>
                <c:pt idx="16">
                  <c:v>1.4806710000000001</c:v>
                </c:pt>
                <c:pt idx="17">
                  <c:v>1.2104760000000001</c:v>
                </c:pt>
                <c:pt idx="18">
                  <c:v>0.97380449999999996</c:v>
                </c:pt>
                <c:pt idx="19">
                  <c:v>0.74147609999999997</c:v>
                </c:pt>
                <c:pt idx="20">
                  <c:v>0.52180479999999996</c:v>
                </c:pt>
                <c:pt idx="21">
                  <c:v>0.33266259999999997</c:v>
                </c:pt>
                <c:pt idx="22">
                  <c:v>0.14322850000000001</c:v>
                </c:pt>
                <c:pt idx="23">
                  <c:v>-1.210403E-2</c:v>
                </c:pt>
                <c:pt idx="24">
                  <c:v>-0.1867123</c:v>
                </c:pt>
                <c:pt idx="25">
                  <c:v>-0.34894750000000002</c:v>
                </c:pt>
                <c:pt idx="26">
                  <c:v>-0.49817280000000003</c:v>
                </c:pt>
                <c:pt idx="27">
                  <c:v>-0.67453960000000002</c:v>
                </c:pt>
                <c:pt idx="28">
                  <c:v>-0.8392906</c:v>
                </c:pt>
                <c:pt idx="29">
                  <c:v>-1.025345</c:v>
                </c:pt>
                <c:pt idx="30">
                  <c:v>-1.2053389999999999</c:v>
                </c:pt>
                <c:pt idx="31">
                  <c:v>-1.3878839999999999</c:v>
                </c:pt>
                <c:pt idx="32">
                  <c:v>-1.5939270000000001</c:v>
                </c:pt>
                <c:pt idx="33">
                  <c:v>-1.7938750000000001</c:v>
                </c:pt>
                <c:pt idx="34">
                  <c:v>-1.997395</c:v>
                </c:pt>
                <c:pt idx="35">
                  <c:v>-2.2018849999999999</c:v>
                </c:pt>
                <c:pt idx="36">
                  <c:v>-2.3795850000000001</c:v>
                </c:pt>
                <c:pt idx="37">
                  <c:v>-2.585861</c:v>
                </c:pt>
                <c:pt idx="38">
                  <c:v>-2.7780529999999999</c:v>
                </c:pt>
                <c:pt idx="39">
                  <c:v>-2.961395</c:v>
                </c:pt>
                <c:pt idx="40">
                  <c:v>-3.1580659999999998</c:v>
                </c:pt>
                <c:pt idx="41">
                  <c:v>-3.4032290000000001</c:v>
                </c:pt>
                <c:pt idx="42">
                  <c:v>-3.6103290000000001</c:v>
                </c:pt>
                <c:pt idx="43">
                  <c:v>-3.8317410000000001</c:v>
                </c:pt>
                <c:pt idx="44">
                  <c:v>-4.0378020000000001</c:v>
                </c:pt>
                <c:pt idx="45">
                  <c:v>-4.2385390000000003</c:v>
                </c:pt>
                <c:pt idx="46">
                  <c:v>-4.4519500000000001</c:v>
                </c:pt>
                <c:pt idx="47">
                  <c:v>-4.6442579999999998</c:v>
                </c:pt>
                <c:pt idx="48">
                  <c:v>-4.8421099999999999</c:v>
                </c:pt>
                <c:pt idx="49">
                  <c:v>-5.054735</c:v>
                </c:pt>
                <c:pt idx="50">
                  <c:v>-5.313097</c:v>
                </c:pt>
                <c:pt idx="51">
                  <c:v>-5.5939750000000004</c:v>
                </c:pt>
                <c:pt idx="52">
                  <c:v>-5.860474</c:v>
                </c:pt>
                <c:pt idx="53">
                  <c:v>-6.1283450000000004</c:v>
                </c:pt>
                <c:pt idx="54">
                  <c:v>-6.4136280000000001</c:v>
                </c:pt>
                <c:pt idx="55">
                  <c:v>-6.679373</c:v>
                </c:pt>
                <c:pt idx="56">
                  <c:v>-6.9206770000000004</c:v>
                </c:pt>
                <c:pt idx="57">
                  <c:v>-7.160202</c:v>
                </c:pt>
                <c:pt idx="58">
                  <c:v>-7.418615</c:v>
                </c:pt>
                <c:pt idx="59">
                  <c:v>-7.6877370000000003</c:v>
                </c:pt>
                <c:pt idx="60">
                  <c:v>-7.9214919999999998</c:v>
                </c:pt>
                <c:pt idx="61">
                  <c:v>-8.2185989999999993</c:v>
                </c:pt>
                <c:pt idx="62">
                  <c:v>-8.5263080000000002</c:v>
                </c:pt>
                <c:pt idx="63">
                  <c:v>-8.7964710000000004</c:v>
                </c:pt>
                <c:pt idx="64">
                  <c:v>-9.1127319999999994</c:v>
                </c:pt>
                <c:pt idx="65">
                  <c:v>-9.4463690000000007</c:v>
                </c:pt>
                <c:pt idx="66">
                  <c:v>-9.7853829999999995</c:v>
                </c:pt>
                <c:pt idx="67">
                  <c:v>-10.0951</c:v>
                </c:pt>
                <c:pt idx="68">
                  <c:v>-10.414099999999999</c:v>
                </c:pt>
                <c:pt idx="69">
                  <c:v>-10.774089999999999</c:v>
                </c:pt>
                <c:pt idx="70">
                  <c:v>-11.18849</c:v>
                </c:pt>
                <c:pt idx="71">
                  <c:v>-11.568350000000001</c:v>
                </c:pt>
                <c:pt idx="72">
                  <c:v>-11.9739</c:v>
                </c:pt>
                <c:pt idx="73">
                  <c:v>-12.33136</c:v>
                </c:pt>
                <c:pt idx="74">
                  <c:v>-12.631589999999999</c:v>
                </c:pt>
                <c:pt idx="75">
                  <c:v>-13.06873</c:v>
                </c:pt>
                <c:pt idx="76">
                  <c:v>-13.45471</c:v>
                </c:pt>
                <c:pt idx="77">
                  <c:v>-13.879429999999999</c:v>
                </c:pt>
                <c:pt idx="78">
                  <c:v>-14.295070000000001</c:v>
                </c:pt>
                <c:pt idx="79">
                  <c:v>-14.774520000000001</c:v>
                </c:pt>
                <c:pt idx="80">
                  <c:v>-15.204090000000001</c:v>
                </c:pt>
                <c:pt idx="81">
                  <c:v>-15.58844</c:v>
                </c:pt>
                <c:pt idx="82">
                  <c:v>-16.09675</c:v>
                </c:pt>
                <c:pt idx="83">
                  <c:v>-16.545390000000001</c:v>
                </c:pt>
                <c:pt idx="84">
                  <c:v>-17.041650000000001</c:v>
                </c:pt>
                <c:pt idx="85">
                  <c:v>-17.646940000000001</c:v>
                </c:pt>
                <c:pt idx="86">
                  <c:v>-18.109480000000001</c:v>
                </c:pt>
                <c:pt idx="87">
                  <c:v>-18.799209999999999</c:v>
                </c:pt>
                <c:pt idx="88">
                  <c:v>-19.39096</c:v>
                </c:pt>
                <c:pt idx="89">
                  <c:v>-20.074909999999999</c:v>
                </c:pt>
                <c:pt idx="90">
                  <c:v>-20.660450000000001</c:v>
                </c:pt>
                <c:pt idx="91">
                  <c:v>-21.238479999999999</c:v>
                </c:pt>
                <c:pt idx="92">
                  <c:v>-21.926880000000001</c:v>
                </c:pt>
                <c:pt idx="93">
                  <c:v>-22.684830000000002</c:v>
                </c:pt>
                <c:pt idx="94">
                  <c:v>-23.45599</c:v>
                </c:pt>
                <c:pt idx="95">
                  <c:v>-24.065550000000002</c:v>
                </c:pt>
                <c:pt idx="96">
                  <c:v>-24.654019999999999</c:v>
                </c:pt>
                <c:pt idx="97">
                  <c:v>-25.30489</c:v>
                </c:pt>
                <c:pt idx="98">
                  <c:v>-25.869160000000001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E67-453E-9036-4BD6FA24203B}"/>
            </c:ext>
          </c:extLst>
        </c:ser>
        <c:ser>
          <c:idx val="8"/>
          <c:order val="10"/>
          <c:tx>
            <c:strRef>
              <c:f>'UMi-7GHz'!$AQ$155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-30.494250000000001</c:v>
                </c:pt>
                <c:pt idx="1">
                  <c:v>-17.202649999999998</c:v>
                </c:pt>
                <c:pt idx="2">
                  <c:v>-14.180120000000001</c:v>
                </c:pt>
                <c:pt idx="3">
                  <c:v>-11.09501</c:v>
                </c:pt>
                <c:pt idx="4">
                  <c:v>-9.2504559999999998</c:v>
                </c:pt>
                <c:pt idx="5">
                  <c:v>-8.0363369999999996</c:v>
                </c:pt>
                <c:pt idx="6">
                  <c:v>-6.8415910000000002</c:v>
                </c:pt>
                <c:pt idx="7">
                  <c:v>-5.9611280000000004</c:v>
                </c:pt>
                <c:pt idx="8">
                  <c:v>-4.9702320000000002</c:v>
                </c:pt>
                <c:pt idx="9">
                  <c:v>-4.1756799999999998</c:v>
                </c:pt>
                <c:pt idx="10">
                  <c:v>-3.677073</c:v>
                </c:pt>
                <c:pt idx="11">
                  <c:v>-3.213524</c:v>
                </c:pt>
                <c:pt idx="12">
                  <c:v>-2.812195</c:v>
                </c:pt>
                <c:pt idx="13">
                  <c:v>-2.4492129999999999</c:v>
                </c:pt>
                <c:pt idx="14">
                  <c:v>-2.0617079999999999</c:v>
                </c:pt>
                <c:pt idx="15">
                  <c:v>-1.7716810000000001</c:v>
                </c:pt>
                <c:pt idx="16">
                  <c:v>-1.4806710000000001</c:v>
                </c:pt>
                <c:pt idx="17">
                  <c:v>-1.2104760000000001</c:v>
                </c:pt>
                <c:pt idx="18">
                  <c:v>-0.97380449999999996</c:v>
                </c:pt>
                <c:pt idx="19">
                  <c:v>-0.74147609999999997</c:v>
                </c:pt>
                <c:pt idx="20">
                  <c:v>-0.52180479999999996</c:v>
                </c:pt>
                <c:pt idx="21">
                  <c:v>-0.33266259999999997</c:v>
                </c:pt>
                <c:pt idx="22">
                  <c:v>-0.14322850000000001</c:v>
                </c:pt>
                <c:pt idx="23">
                  <c:v>1.210403E-2</c:v>
                </c:pt>
                <c:pt idx="24">
                  <c:v>0.1867123</c:v>
                </c:pt>
                <c:pt idx="25">
                  <c:v>0.34894750000000002</c:v>
                </c:pt>
                <c:pt idx="26">
                  <c:v>0.49817280000000003</c:v>
                </c:pt>
                <c:pt idx="27">
                  <c:v>0.67453960000000002</c:v>
                </c:pt>
                <c:pt idx="28">
                  <c:v>0.8392906</c:v>
                </c:pt>
                <c:pt idx="29">
                  <c:v>1.025345</c:v>
                </c:pt>
                <c:pt idx="30">
                  <c:v>1.2053389999999999</c:v>
                </c:pt>
                <c:pt idx="31">
                  <c:v>1.3878839999999999</c:v>
                </c:pt>
                <c:pt idx="32">
                  <c:v>1.5939270000000001</c:v>
                </c:pt>
                <c:pt idx="33">
                  <c:v>1.7938750000000001</c:v>
                </c:pt>
                <c:pt idx="34">
                  <c:v>1.997395</c:v>
                </c:pt>
                <c:pt idx="35">
                  <c:v>2.2018849999999999</c:v>
                </c:pt>
                <c:pt idx="36">
                  <c:v>2.3795850000000001</c:v>
                </c:pt>
                <c:pt idx="37">
                  <c:v>2.585861</c:v>
                </c:pt>
                <c:pt idx="38">
                  <c:v>2.7780529999999999</c:v>
                </c:pt>
                <c:pt idx="39">
                  <c:v>2.961395</c:v>
                </c:pt>
                <c:pt idx="40">
                  <c:v>3.1580659999999998</c:v>
                </c:pt>
                <c:pt idx="41">
                  <c:v>3.4032290000000001</c:v>
                </c:pt>
                <c:pt idx="42">
                  <c:v>3.6103290000000001</c:v>
                </c:pt>
                <c:pt idx="43">
                  <c:v>3.8317410000000001</c:v>
                </c:pt>
                <c:pt idx="44">
                  <c:v>4.0378020000000001</c:v>
                </c:pt>
                <c:pt idx="45">
                  <c:v>4.2385390000000003</c:v>
                </c:pt>
                <c:pt idx="46">
                  <c:v>4.4519500000000001</c:v>
                </c:pt>
                <c:pt idx="47">
                  <c:v>4.6442579999999998</c:v>
                </c:pt>
                <c:pt idx="48">
                  <c:v>4.8421099999999999</c:v>
                </c:pt>
                <c:pt idx="49">
                  <c:v>5.054735</c:v>
                </c:pt>
                <c:pt idx="50">
                  <c:v>5.313097</c:v>
                </c:pt>
                <c:pt idx="51">
                  <c:v>5.5939750000000004</c:v>
                </c:pt>
                <c:pt idx="52">
                  <c:v>5.860474</c:v>
                </c:pt>
                <c:pt idx="53">
                  <c:v>6.1283450000000004</c:v>
                </c:pt>
                <c:pt idx="54">
                  <c:v>6.4136280000000001</c:v>
                </c:pt>
                <c:pt idx="55">
                  <c:v>6.679373</c:v>
                </c:pt>
                <c:pt idx="56">
                  <c:v>6.9206770000000004</c:v>
                </c:pt>
                <c:pt idx="57">
                  <c:v>7.160202</c:v>
                </c:pt>
                <c:pt idx="58">
                  <c:v>7.418615</c:v>
                </c:pt>
                <c:pt idx="59">
                  <c:v>7.6877370000000003</c:v>
                </c:pt>
                <c:pt idx="60">
                  <c:v>7.9214919999999998</c:v>
                </c:pt>
                <c:pt idx="61">
                  <c:v>8.2185989999999993</c:v>
                </c:pt>
                <c:pt idx="62">
                  <c:v>8.5263080000000002</c:v>
                </c:pt>
                <c:pt idx="63">
                  <c:v>8.7964710000000004</c:v>
                </c:pt>
                <c:pt idx="64">
                  <c:v>9.1127319999999994</c:v>
                </c:pt>
                <c:pt idx="65">
                  <c:v>9.4463690000000007</c:v>
                </c:pt>
                <c:pt idx="66">
                  <c:v>9.7853829999999995</c:v>
                </c:pt>
                <c:pt idx="67">
                  <c:v>10.0951</c:v>
                </c:pt>
                <c:pt idx="68">
                  <c:v>10.414099999999999</c:v>
                </c:pt>
                <c:pt idx="69">
                  <c:v>10.774089999999999</c:v>
                </c:pt>
                <c:pt idx="70">
                  <c:v>11.18849</c:v>
                </c:pt>
                <c:pt idx="71">
                  <c:v>11.568350000000001</c:v>
                </c:pt>
                <c:pt idx="72">
                  <c:v>11.9739</c:v>
                </c:pt>
                <c:pt idx="73">
                  <c:v>12.33136</c:v>
                </c:pt>
                <c:pt idx="74">
                  <c:v>12.631589999999999</c:v>
                </c:pt>
                <c:pt idx="75">
                  <c:v>13.06873</c:v>
                </c:pt>
                <c:pt idx="76">
                  <c:v>13.45471</c:v>
                </c:pt>
                <c:pt idx="77">
                  <c:v>13.879429999999999</c:v>
                </c:pt>
                <c:pt idx="78">
                  <c:v>14.295070000000001</c:v>
                </c:pt>
                <c:pt idx="79">
                  <c:v>14.774520000000001</c:v>
                </c:pt>
                <c:pt idx="80">
                  <c:v>15.204090000000001</c:v>
                </c:pt>
                <c:pt idx="81">
                  <c:v>15.58844</c:v>
                </c:pt>
                <c:pt idx="82">
                  <c:v>16.09675</c:v>
                </c:pt>
                <c:pt idx="83">
                  <c:v>16.545390000000001</c:v>
                </c:pt>
                <c:pt idx="84">
                  <c:v>17.041650000000001</c:v>
                </c:pt>
                <c:pt idx="85">
                  <c:v>17.646940000000001</c:v>
                </c:pt>
                <c:pt idx="86">
                  <c:v>18.109480000000001</c:v>
                </c:pt>
                <c:pt idx="87">
                  <c:v>18.799209999999999</c:v>
                </c:pt>
                <c:pt idx="88">
                  <c:v>19.39096</c:v>
                </c:pt>
                <c:pt idx="89">
                  <c:v>20.074909999999999</c:v>
                </c:pt>
                <c:pt idx="90">
                  <c:v>20.660450000000001</c:v>
                </c:pt>
                <c:pt idx="91">
                  <c:v>21.238479999999999</c:v>
                </c:pt>
                <c:pt idx="92">
                  <c:v>21.926880000000001</c:v>
                </c:pt>
                <c:pt idx="93">
                  <c:v>22.684830000000002</c:v>
                </c:pt>
                <c:pt idx="94">
                  <c:v>23.45599</c:v>
                </c:pt>
                <c:pt idx="95">
                  <c:v>24.065550000000002</c:v>
                </c:pt>
                <c:pt idx="96">
                  <c:v>24.654019999999999</c:v>
                </c:pt>
                <c:pt idx="97">
                  <c:v>25.30489</c:v>
                </c:pt>
                <c:pt idx="98">
                  <c:v>25.869160000000001</c:v>
                </c:pt>
              </c:numCache>
            </c:numRef>
          </c:xVal>
          <c:yVal>
            <c:numRef>
              <c:f>'UMi-7GHz'!$AQ$156:$AQ$254</c:f>
              <c:numCache>
                <c:formatCode>0.000_ </c:formatCode>
                <c:ptCount val="99"/>
                <c:pt idx="0">
                  <c:v>30.494250000000001</c:v>
                </c:pt>
                <c:pt idx="1">
                  <c:v>17.202649999999998</c:v>
                </c:pt>
                <c:pt idx="2">
                  <c:v>14.180120000000001</c:v>
                </c:pt>
                <c:pt idx="3">
                  <c:v>11.09501</c:v>
                </c:pt>
                <c:pt idx="4">
                  <c:v>9.2504559999999998</c:v>
                </c:pt>
                <c:pt idx="5">
                  <c:v>8.0363369999999996</c:v>
                </c:pt>
                <c:pt idx="6">
                  <c:v>6.8415910000000002</c:v>
                </c:pt>
                <c:pt idx="7">
                  <c:v>5.9611280000000004</c:v>
                </c:pt>
                <c:pt idx="8">
                  <c:v>4.9702320000000002</c:v>
                </c:pt>
                <c:pt idx="9">
                  <c:v>4.1756799999999998</c:v>
                </c:pt>
                <c:pt idx="10">
                  <c:v>3.677073</c:v>
                </c:pt>
                <c:pt idx="11">
                  <c:v>3.213524</c:v>
                </c:pt>
                <c:pt idx="12">
                  <c:v>2.812195</c:v>
                </c:pt>
                <c:pt idx="13">
                  <c:v>2.4492129999999999</c:v>
                </c:pt>
                <c:pt idx="14">
                  <c:v>2.0617079999999999</c:v>
                </c:pt>
                <c:pt idx="15">
                  <c:v>1.7716810000000001</c:v>
                </c:pt>
                <c:pt idx="16">
                  <c:v>1.4806710000000001</c:v>
                </c:pt>
                <c:pt idx="17">
                  <c:v>1.2104760000000001</c:v>
                </c:pt>
                <c:pt idx="18">
                  <c:v>0.97380449999999996</c:v>
                </c:pt>
                <c:pt idx="19">
                  <c:v>0.74147609999999997</c:v>
                </c:pt>
                <c:pt idx="20">
                  <c:v>0.52180479999999996</c:v>
                </c:pt>
                <c:pt idx="21">
                  <c:v>0.33266259999999997</c:v>
                </c:pt>
                <c:pt idx="22">
                  <c:v>0.14322850000000001</c:v>
                </c:pt>
                <c:pt idx="23">
                  <c:v>-1.210403E-2</c:v>
                </c:pt>
                <c:pt idx="24">
                  <c:v>-0.1867123</c:v>
                </c:pt>
                <c:pt idx="25">
                  <c:v>-0.34894750000000002</c:v>
                </c:pt>
                <c:pt idx="26">
                  <c:v>-0.49817280000000003</c:v>
                </c:pt>
                <c:pt idx="27">
                  <c:v>-0.67453960000000002</c:v>
                </c:pt>
                <c:pt idx="28">
                  <c:v>-0.8392906</c:v>
                </c:pt>
                <c:pt idx="29">
                  <c:v>-1.025345</c:v>
                </c:pt>
                <c:pt idx="30">
                  <c:v>-1.2053389999999999</c:v>
                </c:pt>
                <c:pt idx="31">
                  <c:v>-1.3878839999999999</c:v>
                </c:pt>
                <c:pt idx="32">
                  <c:v>-1.5939270000000001</c:v>
                </c:pt>
                <c:pt idx="33">
                  <c:v>-1.7938750000000001</c:v>
                </c:pt>
                <c:pt idx="34">
                  <c:v>-1.997395</c:v>
                </c:pt>
                <c:pt idx="35">
                  <c:v>-2.2018849999999999</c:v>
                </c:pt>
                <c:pt idx="36">
                  <c:v>-2.3795850000000001</c:v>
                </c:pt>
                <c:pt idx="37">
                  <c:v>-2.585861</c:v>
                </c:pt>
                <c:pt idx="38">
                  <c:v>-2.7780529999999999</c:v>
                </c:pt>
                <c:pt idx="39">
                  <c:v>-2.961395</c:v>
                </c:pt>
                <c:pt idx="40">
                  <c:v>-3.1580659999999998</c:v>
                </c:pt>
                <c:pt idx="41">
                  <c:v>-3.4032290000000001</c:v>
                </c:pt>
                <c:pt idx="42">
                  <c:v>-3.6103290000000001</c:v>
                </c:pt>
                <c:pt idx="43">
                  <c:v>-3.8317410000000001</c:v>
                </c:pt>
                <c:pt idx="44">
                  <c:v>-4.0378020000000001</c:v>
                </c:pt>
                <c:pt idx="45">
                  <c:v>-4.2385390000000003</c:v>
                </c:pt>
                <c:pt idx="46">
                  <c:v>-4.4519500000000001</c:v>
                </c:pt>
                <c:pt idx="47">
                  <c:v>-4.6442579999999998</c:v>
                </c:pt>
                <c:pt idx="48">
                  <c:v>-4.8421099999999999</c:v>
                </c:pt>
                <c:pt idx="49">
                  <c:v>-5.054735</c:v>
                </c:pt>
                <c:pt idx="50">
                  <c:v>-5.313097</c:v>
                </c:pt>
                <c:pt idx="51">
                  <c:v>-5.5939750000000004</c:v>
                </c:pt>
                <c:pt idx="52">
                  <c:v>-5.860474</c:v>
                </c:pt>
                <c:pt idx="53">
                  <c:v>-6.1283450000000004</c:v>
                </c:pt>
                <c:pt idx="54">
                  <c:v>-6.4136280000000001</c:v>
                </c:pt>
                <c:pt idx="55">
                  <c:v>-6.679373</c:v>
                </c:pt>
                <c:pt idx="56">
                  <c:v>-6.9206770000000004</c:v>
                </c:pt>
                <c:pt idx="57">
                  <c:v>-7.160202</c:v>
                </c:pt>
                <c:pt idx="58">
                  <c:v>-7.418615</c:v>
                </c:pt>
                <c:pt idx="59">
                  <c:v>-7.6877370000000003</c:v>
                </c:pt>
                <c:pt idx="60">
                  <c:v>-7.9214919999999998</c:v>
                </c:pt>
                <c:pt idx="61">
                  <c:v>-8.2185989999999993</c:v>
                </c:pt>
                <c:pt idx="62">
                  <c:v>-8.5263080000000002</c:v>
                </c:pt>
                <c:pt idx="63">
                  <c:v>-8.7964710000000004</c:v>
                </c:pt>
                <c:pt idx="64">
                  <c:v>-9.1127319999999994</c:v>
                </c:pt>
                <c:pt idx="65">
                  <c:v>-9.4463690000000007</c:v>
                </c:pt>
                <c:pt idx="66">
                  <c:v>-9.7853829999999995</c:v>
                </c:pt>
                <c:pt idx="67">
                  <c:v>-10.0951</c:v>
                </c:pt>
                <c:pt idx="68">
                  <c:v>-10.414099999999999</c:v>
                </c:pt>
                <c:pt idx="69">
                  <c:v>-10.774089999999999</c:v>
                </c:pt>
                <c:pt idx="70">
                  <c:v>-11.18849</c:v>
                </c:pt>
                <c:pt idx="71">
                  <c:v>-11.568350000000001</c:v>
                </c:pt>
                <c:pt idx="72">
                  <c:v>-11.9739</c:v>
                </c:pt>
                <c:pt idx="73">
                  <c:v>-12.33136</c:v>
                </c:pt>
                <c:pt idx="74">
                  <c:v>-12.631589999999999</c:v>
                </c:pt>
                <c:pt idx="75">
                  <c:v>-13.06873</c:v>
                </c:pt>
                <c:pt idx="76">
                  <c:v>-13.45471</c:v>
                </c:pt>
                <c:pt idx="77">
                  <c:v>-13.879429999999999</c:v>
                </c:pt>
                <c:pt idx="78">
                  <c:v>-14.295070000000001</c:v>
                </c:pt>
                <c:pt idx="79">
                  <c:v>-14.774520000000001</c:v>
                </c:pt>
                <c:pt idx="80">
                  <c:v>-15.204090000000001</c:v>
                </c:pt>
                <c:pt idx="81">
                  <c:v>-15.58844</c:v>
                </c:pt>
                <c:pt idx="82">
                  <c:v>-16.09675</c:v>
                </c:pt>
                <c:pt idx="83">
                  <c:v>-16.545390000000001</c:v>
                </c:pt>
                <c:pt idx="84">
                  <c:v>-17.041650000000001</c:v>
                </c:pt>
                <c:pt idx="85">
                  <c:v>-17.646940000000001</c:v>
                </c:pt>
                <c:pt idx="86">
                  <c:v>-18.109480000000001</c:v>
                </c:pt>
                <c:pt idx="87">
                  <c:v>-18.799209999999999</c:v>
                </c:pt>
                <c:pt idx="88">
                  <c:v>-19.39096</c:v>
                </c:pt>
                <c:pt idx="89">
                  <c:v>-20.074909999999999</c:v>
                </c:pt>
                <c:pt idx="90">
                  <c:v>-20.660450000000001</c:v>
                </c:pt>
                <c:pt idx="91">
                  <c:v>-21.238479999999999</c:v>
                </c:pt>
                <c:pt idx="92">
                  <c:v>-21.926880000000001</c:v>
                </c:pt>
                <c:pt idx="93">
                  <c:v>-22.684830000000002</c:v>
                </c:pt>
                <c:pt idx="94">
                  <c:v>-23.45599</c:v>
                </c:pt>
                <c:pt idx="95">
                  <c:v>-24.065550000000002</c:v>
                </c:pt>
                <c:pt idx="96">
                  <c:v>-24.654019999999999</c:v>
                </c:pt>
                <c:pt idx="97">
                  <c:v>-25.30489</c:v>
                </c:pt>
                <c:pt idx="98">
                  <c:v>-25.869160000000001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E67-453E-9036-4BD6FA24203B}"/>
            </c:ext>
          </c:extLst>
        </c:ser>
        <c:ser>
          <c:idx val="12"/>
          <c:order val="11"/>
          <c:tx>
            <c:strRef>
              <c:f>'UMi-7GHz'!$AR$155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-30.494250000000001</c:v>
                </c:pt>
                <c:pt idx="1">
                  <c:v>-17.202649999999998</c:v>
                </c:pt>
                <c:pt idx="2">
                  <c:v>-14.180120000000001</c:v>
                </c:pt>
                <c:pt idx="3">
                  <c:v>-11.09501</c:v>
                </c:pt>
                <c:pt idx="4">
                  <c:v>-9.2504559999999998</c:v>
                </c:pt>
                <c:pt idx="5">
                  <c:v>-8.0363369999999996</c:v>
                </c:pt>
                <c:pt idx="6">
                  <c:v>-6.8415910000000002</c:v>
                </c:pt>
                <c:pt idx="7">
                  <c:v>-5.9611280000000004</c:v>
                </c:pt>
                <c:pt idx="8">
                  <c:v>-4.9702320000000002</c:v>
                </c:pt>
                <c:pt idx="9">
                  <c:v>-4.1756799999999998</c:v>
                </c:pt>
                <c:pt idx="10">
                  <c:v>-3.677073</c:v>
                </c:pt>
                <c:pt idx="11">
                  <c:v>-3.213524</c:v>
                </c:pt>
                <c:pt idx="12">
                  <c:v>-2.812195</c:v>
                </c:pt>
                <c:pt idx="13">
                  <c:v>-2.4492129999999999</c:v>
                </c:pt>
                <c:pt idx="14">
                  <c:v>-2.0617079999999999</c:v>
                </c:pt>
                <c:pt idx="15">
                  <c:v>-1.7716810000000001</c:v>
                </c:pt>
                <c:pt idx="16">
                  <c:v>-1.4806710000000001</c:v>
                </c:pt>
                <c:pt idx="17">
                  <c:v>-1.2104760000000001</c:v>
                </c:pt>
                <c:pt idx="18">
                  <c:v>-0.97380449999999996</c:v>
                </c:pt>
                <c:pt idx="19">
                  <c:v>-0.74147609999999997</c:v>
                </c:pt>
                <c:pt idx="20">
                  <c:v>-0.52180479999999996</c:v>
                </c:pt>
                <c:pt idx="21">
                  <c:v>-0.33266259999999997</c:v>
                </c:pt>
                <c:pt idx="22">
                  <c:v>-0.14322850000000001</c:v>
                </c:pt>
                <c:pt idx="23">
                  <c:v>1.210403E-2</c:v>
                </c:pt>
                <c:pt idx="24">
                  <c:v>0.1867123</c:v>
                </c:pt>
                <c:pt idx="25">
                  <c:v>0.34894750000000002</c:v>
                </c:pt>
                <c:pt idx="26">
                  <c:v>0.49817280000000003</c:v>
                </c:pt>
                <c:pt idx="27">
                  <c:v>0.67453960000000002</c:v>
                </c:pt>
                <c:pt idx="28">
                  <c:v>0.8392906</c:v>
                </c:pt>
                <c:pt idx="29">
                  <c:v>1.025345</c:v>
                </c:pt>
                <c:pt idx="30">
                  <c:v>1.2053389999999999</c:v>
                </c:pt>
                <c:pt idx="31">
                  <c:v>1.3878839999999999</c:v>
                </c:pt>
                <c:pt idx="32">
                  <c:v>1.5939270000000001</c:v>
                </c:pt>
                <c:pt idx="33">
                  <c:v>1.7938750000000001</c:v>
                </c:pt>
                <c:pt idx="34">
                  <c:v>1.997395</c:v>
                </c:pt>
                <c:pt idx="35">
                  <c:v>2.2018849999999999</c:v>
                </c:pt>
                <c:pt idx="36">
                  <c:v>2.3795850000000001</c:v>
                </c:pt>
                <c:pt idx="37">
                  <c:v>2.585861</c:v>
                </c:pt>
                <c:pt idx="38">
                  <c:v>2.7780529999999999</c:v>
                </c:pt>
                <c:pt idx="39">
                  <c:v>2.961395</c:v>
                </c:pt>
                <c:pt idx="40">
                  <c:v>3.1580659999999998</c:v>
                </c:pt>
                <c:pt idx="41">
                  <c:v>3.4032290000000001</c:v>
                </c:pt>
                <c:pt idx="42">
                  <c:v>3.6103290000000001</c:v>
                </c:pt>
                <c:pt idx="43">
                  <c:v>3.8317410000000001</c:v>
                </c:pt>
                <c:pt idx="44">
                  <c:v>4.0378020000000001</c:v>
                </c:pt>
                <c:pt idx="45">
                  <c:v>4.2385390000000003</c:v>
                </c:pt>
                <c:pt idx="46">
                  <c:v>4.4519500000000001</c:v>
                </c:pt>
                <c:pt idx="47">
                  <c:v>4.6442579999999998</c:v>
                </c:pt>
                <c:pt idx="48">
                  <c:v>4.8421099999999999</c:v>
                </c:pt>
                <c:pt idx="49">
                  <c:v>5.054735</c:v>
                </c:pt>
                <c:pt idx="50">
                  <c:v>5.313097</c:v>
                </c:pt>
                <c:pt idx="51">
                  <c:v>5.5939750000000004</c:v>
                </c:pt>
                <c:pt idx="52">
                  <c:v>5.860474</c:v>
                </c:pt>
                <c:pt idx="53">
                  <c:v>6.1283450000000004</c:v>
                </c:pt>
                <c:pt idx="54">
                  <c:v>6.4136280000000001</c:v>
                </c:pt>
                <c:pt idx="55">
                  <c:v>6.679373</c:v>
                </c:pt>
                <c:pt idx="56">
                  <c:v>6.9206770000000004</c:v>
                </c:pt>
                <c:pt idx="57">
                  <c:v>7.160202</c:v>
                </c:pt>
                <c:pt idx="58">
                  <c:v>7.418615</c:v>
                </c:pt>
                <c:pt idx="59">
                  <c:v>7.6877370000000003</c:v>
                </c:pt>
                <c:pt idx="60">
                  <c:v>7.9214919999999998</c:v>
                </c:pt>
                <c:pt idx="61">
                  <c:v>8.2185989999999993</c:v>
                </c:pt>
                <c:pt idx="62">
                  <c:v>8.5263080000000002</c:v>
                </c:pt>
                <c:pt idx="63">
                  <c:v>8.7964710000000004</c:v>
                </c:pt>
                <c:pt idx="64">
                  <c:v>9.1127319999999994</c:v>
                </c:pt>
                <c:pt idx="65">
                  <c:v>9.4463690000000007</c:v>
                </c:pt>
                <c:pt idx="66">
                  <c:v>9.7853829999999995</c:v>
                </c:pt>
                <c:pt idx="67">
                  <c:v>10.0951</c:v>
                </c:pt>
                <c:pt idx="68">
                  <c:v>10.414099999999999</c:v>
                </c:pt>
                <c:pt idx="69">
                  <c:v>10.774089999999999</c:v>
                </c:pt>
                <c:pt idx="70">
                  <c:v>11.18849</c:v>
                </c:pt>
                <c:pt idx="71">
                  <c:v>11.568350000000001</c:v>
                </c:pt>
                <c:pt idx="72">
                  <c:v>11.9739</c:v>
                </c:pt>
                <c:pt idx="73">
                  <c:v>12.33136</c:v>
                </c:pt>
                <c:pt idx="74">
                  <c:v>12.631589999999999</c:v>
                </c:pt>
                <c:pt idx="75">
                  <c:v>13.06873</c:v>
                </c:pt>
                <c:pt idx="76">
                  <c:v>13.45471</c:v>
                </c:pt>
                <c:pt idx="77">
                  <c:v>13.879429999999999</c:v>
                </c:pt>
                <c:pt idx="78">
                  <c:v>14.295070000000001</c:v>
                </c:pt>
                <c:pt idx="79">
                  <c:v>14.774520000000001</c:v>
                </c:pt>
                <c:pt idx="80">
                  <c:v>15.204090000000001</c:v>
                </c:pt>
                <c:pt idx="81">
                  <c:v>15.58844</c:v>
                </c:pt>
                <c:pt idx="82">
                  <c:v>16.09675</c:v>
                </c:pt>
                <c:pt idx="83">
                  <c:v>16.545390000000001</c:v>
                </c:pt>
                <c:pt idx="84">
                  <c:v>17.041650000000001</c:v>
                </c:pt>
                <c:pt idx="85">
                  <c:v>17.646940000000001</c:v>
                </c:pt>
                <c:pt idx="86">
                  <c:v>18.109480000000001</c:v>
                </c:pt>
                <c:pt idx="87">
                  <c:v>18.799209999999999</c:v>
                </c:pt>
                <c:pt idx="88">
                  <c:v>19.39096</c:v>
                </c:pt>
                <c:pt idx="89">
                  <c:v>20.074909999999999</c:v>
                </c:pt>
                <c:pt idx="90">
                  <c:v>20.660450000000001</c:v>
                </c:pt>
                <c:pt idx="91">
                  <c:v>21.238479999999999</c:v>
                </c:pt>
                <c:pt idx="92">
                  <c:v>21.926880000000001</c:v>
                </c:pt>
                <c:pt idx="93">
                  <c:v>22.684830000000002</c:v>
                </c:pt>
                <c:pt idx="94">
                  <c:v>23.45599</c:v>
                </c:pt>
                <c:pt idx="95">
                  <c:v>24.065550000000002</c:v>
                </c:pt>
                <c:pt idx="96">
                  <c:v>24.654019999999999</c:v>
                </c:pt>
                <c:pt idx="97">
                  <c:v>25.30489</c:v>
                </c:pt>
                <c:pt idx="98">
                  <c:v>25.869160000000001</c:v>
                </c:pt>
              </c:numCache>
            </c:numRef>
          </c:xVal>
          <c:yVal>
            <c:numRef>
              <c:f>'UMi-7GHz'!$AR$156:$AR$254</c:f>
              <c:numCache>
                <c:formatCode>0.000_ </c:formatCode>
                <c:ptCount val="99"/>
                <c:pt idx="0">
                  <c:v>30.494250000000001</c:v>
                </c:pt>
                <c:pt idx="1">
                  <c:v>17.202649999999998</c:v>
                </c:pt>
                <c:pt idx="2">
                  <c:v>14.180120000000001</c:v>
                </c:pt>
                <c:pt idx="3">
                  <c:v>11.09501</c:v>
                </c:pt>
                <c:pt idx="4">
                  <c:v>9.2504559999999998</c:v>
                </c:pt>
                <c:pt idx="5">
                  <c:v>8.0363369999999996</c:v>
                </c:pt>
                <c:pt idx="6">
                  <c:v>6.8415910000000002</c:v>
                </c:pt>
                <c:pt idx="7">
                  <c:v>5.9611280000000004</c:v>
                </c:pt>
                <c:pt idx="8">
                  <c:v>4.9702320000000002</c:v>
                </c:pt>
                <c:pt idx="9">
                  <c:v>4.1756799999999998</c:v>
                </c:pt>
                <c:pt idx="10">
                  <c:v>3.677073</c:v>
                </c:pt>
                <c:pt idx="11">
                  <c:v>3.213524</c:v>
                </c:pt>
                <c:pt idx="12">
                  <c:v>2.812195</c:v>
                </c:pt>
                <c:pt idx="13">
                  <c:v>2.4492129999999999</c:v>
                </c:pt>
                <c:pt idx="14">
                  <c:v>2.0617079999999999</c:v>
                </c:pt>
                <c:pt idx="15">
                  <c:v>1.7716810000000001</c:v>
                </c:pt>
                <c:pt idx="16">
                  <c:v>1.4806710000000001</c:v>
                </c:pt>
                <c:pt idx="17">
                  <c:v>1.2104760000000001</c:v>
                </c:pt>
                <c:pt idx="18">
                  <c:v>0.97380449999999996</c:v>
                </c:pt>
                <c:pt idx="19">
                  <c:v>0.74147609999999997</c:v>
                </c:pt>
                <c:pt idx="20">
                  <c:v>0.52180479999999996</c:v>
                </c:pt>
                <c:pt idx="21">
                  <c:v>0.33266259999999997</c:v>
                </c:pt>
                <c:pt idx="22">
                  <c:v>0.14322850000000001</c:v>
                </c:pt>
                <c:pt idx="23">
                  <c:v>-1.210403E-2</c:v>
                </c:pt>
                <c:pt idx="24">
                  <c:v>-0.1867123</c:v>
                </c:pt>
                <c:pt idx="25">
                  <c:v>-0.34894750000000002</c:v>
                </c:pt>
                <c:pt idx="26">
                  <c:v>-0.49817280000000003</c:v>
                </c:pt>
                <c:pt idx="27">
                  <c:v>-0.67453960000000002</c:v>
                </c:pt>
                <c:pt idx="28">
                  <c:v>-0.8392906</c:v>
                </c:pt>
                <c:pt idx="29">
                  <c:v>-1.025345</c:v>
                </c:pt>
                <c:pt idx="30">
                  <c:v>-1.2053389999999999</c:v>
                </c:pt>
                <c:pt idx="31">
                  <c:v>-1.3878839999999999</c:v>
                </c:pt>
                <c:pt idx="32">
                  <c:v>-1.5939270000000001</c:v>
                </c:pt>
                <c:pt idx="33">
                  <c:v>-1.7938750000000001</c:v>
                </c:pt>
                <c:pt idx="34">
                  <c:v>-1.997395</c:v>
                </c:pt>
                <c:pt idx="35">
                  <c:v>-2.2018849999999999</c:v>
                </c:pt>
                <c:pt idx="36">
                  <c:v>-2.3795850000000001</c:v>
                </c:pt>
                <c:pt idx="37">
                  <c:v>-2.585861</c:v>
                </c:pt>
                <c:pt idx="38">
                  <c:v>-2.7780529999999999</c:v>
                </c:pt>
                <c:pt idx="39">
                  <c:v>-2.961395</c:v>
                </c:pt>
                <c:pt idx="40">
                  <c:v>-3.1580659999999998</c:v>
                </c:pt>
                <c:pt idx="41">
                  <c:v>-3.4032290000000001</c:v>
                </c:pt>
                <c:pt idx="42">
                  <c:v>-3.6103290000000001</c:v>
                </c:pt>
                <c:pt idx="43">
                  <c:v>-3.8317410000000001</c:v>
                </c:pt>
                <c:pt idx="44">
                  <c:v>-4.0378020000000001</c:v>
                </c:pt>
                <c:pt idx="45">
                  <c:v>-4.2385390000000003</c:v>
                </c:pt>
                <c:pt idx="46">
                  <c:v>-4.4519500000000001</c:v>
                </c:pt>
                <c:pt idx="47">
                  <c:v>-4.6442579999999998</c:v>
                </c:pt>
                <c:pt idx="48">
                  <c:v>-4.8421099999999999</c:v>
                </c:pt>
                <c:pt idx="49">
                  <c:v>-5.054735</c:v>
                </c:pt>
                <c:pt idx="50">
                  <c:v>-5.313097</c:v>
                </c:pt>
                <c:pt idx="51">
                  <c:v>-5.5939750000000004</c:v>
                </c:pt>
                <c:pt idx="52">
                  <c:v>-5.860474</c:v>
                </c:pt>
                <c:pt idx="53">
                  <c:v>-6.1283450000000004</c:v>
                </c:pt>
                <c:pt idx="54">
                  <c:v>-6.4136280000000001</c:v>
                </c:pt>
                <c:pt idx="55">
                  <c:v>-6.679373</c:v>
                </c:pt>
                <c:pt idx="56">
                  <c:v>-6.9206770000000004</c:v>
                </c:pt>
                <c:pt idx="57">
                  <c:v>-7.160202</c:v>
                </c:pt>
                <c:pt idx="58">
                  <c:v>-7.418615</c:v>
                </c:pt>
                <c:pt idx="59">
                  <c:v>-7.6877370000000003</c:v>
                </c:pt>
                <c:pt idx="60">
                  <c:v>-7.9214919999999998</c:v>
                </c:pt>
                <c:pt idx="61">
                  <c:v>-8.2185989999999993</c:v>
                </c:pt>
                <c:pt idx="62">
                  <c:v>-8.5263080000000002</c:v>
                </c:pt>
                <c:pt idx="63">
                  <c:v>-8.7964710000000004</c:v>
                </c:pt>
                <c:pt idx="64">
                  <c:v>-9.1127319999999994</c:v>
                </c:pt>
                <c:pt idx="65">
                  <c:v>-9.4463690000000007</c:v>
                </c:pt>
                <c:pt idx="66">
                  <c:v>-9.7853829999999995</c:v>
                </c:pt>
                <c:pt idx="67">
                  <c:v>-10.0951</c:v>
                </c:pt>
                <c:pt idx="68">
                  <c:v>-10.414099999999999</c:v>
                </c:pt>
                <c:pt idx="69">
                  <c:v>-10.774089999999999</c:v>
                </c:pt>
                <c:pt idx="70">
                  <c:v>-11.18849</c:v>
                </c:pt>
                <c:pt idx="71">
                  <c:v>-11.568350000000001</c:v>
                </c:pt>
                <c:pt idx="72">
                  <c:v>-11.9739</c:v>
                </c:pt>
                <c:pt idx="73">
                  <c:v>-12.33136</c:v>
                </c:pt>
                <c:pt idx="74">
                  <c:v>-12.631589999999999</c:v>
                </c:pt>
                <c:pt idx="75">
                  <c:v>-13.06873</c:v>
                </c:pt>
                <c:pt idx="76">
                  <c:v>-13.45471</c:v>
                </c:pt>
                <c:pt idx="77">
                  <c:v>-13.879429999999999</c:v>
                </c:pt>
                <c:pt idx="78">
                  <c:v>-14.295070000000001</c:v>
                </c:pt>
                <c:pt idx="79">
                  <c:v>-14.774520000000001</c:v>
                </c:pt>
                <c:pt idx="80">
                  <c:v>-15.204090000000001</c:v>
                </c:pt>
                <c:pt idx="81">
                  <c:v>-15.58844</c:v>
                </c:pt>
                <c:pt idx="82">
                  <c:v>-16.09675</c:v>
                </c:pt>
                <c:pt idx="83">
                  <c:v>-16.545390000000001</c:v>
                </c:pt>
                <c:pt idx="84">
                  <c:v>-17.041650000000001</c:v>
                </c:pt>
                <c:pt idx="85">
                  <c:v>-17.646940000000001</c:v>
                </c:pt>
                <c:pt idx="86">
                  <c:v>-18.109480000000001</c:v>
                </c:pt>
                <c:pt idx="87">
                  <c:v>-18.799209999999999</c:v>
                </c:pt>
                <c:pt idx="88">
                  <c:v>-19.39096</c:v>
                </c:pt>
                <c:pt idx="89">
                  <c:v>-20.074909999999999</c:v>
                </c:pt>
                <c:pt idx="90">
                  <c:v>-20.660450000000001</c:v>
                </c:pt>
                <c:pt idx="91">
                  <c:v>-21.238479999999999</c:v>
                </c:pt>
                <c:pt idx="92">
                  <c:v>-21.926880000000001</c:v>
                </c:pt>
                <c:pt idx="93">
                  <c:v>-22.684830000000002</c:v>
                </c:pt>
                <c:pt idx="94">
                  <c:v>-23.45599</c:v>
                </c:pt>
                <c:pt idx="95">
                  <c:v>-24.065550000000002</c:v>
                </c:pt>
                <c:pt idx="96">
                  <c:v>-24.654019999999999</c:v>
                </c:pt>
                <c:pt idx="97">
                  <c:v>-25.30489</c:v>
                </c:pt>
                <c:pt idx="98">
                  <c:v>-25.869160000000001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E67-453E-9036-4BD6FA24203B}"/>
            </c:ext>
          </c:extLst>
        </c:ser>
        <c:ser>
          <c:idx val="10"/>
          <c:order val="12"/>
          <c:tx>
            <c:strRef>
              <c:f>'UMi-7GHz'!$AS$155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-30.494250000000001</c:v>
                </c:pt>
                <c:pt idx="1">
                  <c:v>-17.202649999999998</c:v>
                </c:pt>
                <c:pt idx="2">
                  <c:v>-14.180120000000001</c:v>
                </c:pt>
                <c:pt idx="3">
                  <c:v>-11.09501</c:v>
                </c:pt>
                <c:pt idx="4">
                  <c:v>-9.2504559999999998</c:v>
                </c:pt>
                <c:pt idx="5">
                  <c:v>-8.0363369999999996</c:v>
                </c:pt>
                <c:pt idx="6">
                  <c:v>-6.8415910000000002</c:v>
                </c:pt>
                <c:pt idx="7">
                  <c:v>-5.9611280000000004</c:v>
                </c:pt>
                <c:pt idx="8">
                  <c:v>-4.9702320000000002</c:v>
                </c:pt>
                <c:pt idx="9">
                  <c:v>-4.1756799999999998</c:v>
                </c:pt>
                <c:pt idx="10">
                  <c:v>-3.677073</c:v>
                </c:pt>
                <c:pt idx="11">
                  <c:v>-3.213524</c:v>
                </c:pt>
                <c:pt idx="12">
                  <c:v>-2.812195</c:v>
                </c:pt>
                <c:pt idx="13">
                  <c:v>-2.4492129999999999</c:v>
                </c:pt>
                <c:pt idx="14">
                  <c:v>-2.0617079999999999</c:v>
                </c:pt>
                <c:pt idx="15">
                  <c:v>-1.7716810000000001</c:v>
                </c:pt>
                <c:pt idx="16">
                  <c:v>-1.4806710000000001</c:v>
                </c:pt>
                <c:pt idx="17">
                  <c:v>-1.2104760000000001</c:v>
                </c:pt>
                <c:pt idx="18">
                  <c:v>-0.97380449999999996</c:v>
                </c:pt>
                <c:pt idx="19">
                  <c:v>-0.74147609999999997</c:v>
                </c:pt>
                <c:pt idx="20">
                  <c:v>-0.52180479999999996</c:v>
                </c:pt>
                <c:pt idx="21">
                  <c:v>-0.33266259999999997</c:v>
                </c:pt>
                <c:pt idx="22">
                  <c:v>-0.14322850000000001</c:v>
                </c:pt>
                <c:pt idx="23">
                  <c:v>1.210403E-2</c:v>
                </c:pt>
                <c:pt idx="24">
                  <c:v>0.1867123</c:v>
                </c:pt>
                <c:pt idx="25">
                  <c:v>0.34894750000000002</c:v>
                </c:pt>
                <c:pt idx="26">
                  <c:v>0.49817280000000003</c:v>
                </c:pt>
                <c:pt idx="27">
                  <c:v>0.67453960000000002</c:v>
                </c:pt>
                <c:pt idx="28">
                  <c:v>0.8392906</c:v>
                </c:pt>
                <c:pt idx="29">
                  <c:v>1.025345</c:v>
                </c:pt>
                <c:pt idx="30">
                  <c:v>1.2053389999999999</c:v>
                </c:pt>
                <c:pt idx="31">
                  <c:v>1.3878839999999999</c:v>
                </c:pt>
                <c:pt idx="32">
                  <c:v>1.5939270000000001</c:v>
                </c:pt>
                <c:pt idx="33">
                  <c:v>1.7938750000000001</c:v>
                </c:pt>
                <c:pt idx="34">
                  <c:v>1.997395</c:v>
                </c:pt>
                <c:pt idx="35">
                  <c:v>2.2018849999999999</c:v>
                </c:pt>
                <c:pt idx="36">
                  <c:v>2.3795850000000001</c:v>
                </c:pt>
                <c:pt idx="37">
                  <c:v>2.585861</c:v>
                </c:pt>
                <c:pt idx="38">
                  <c:v>2.7780529999999999</c:v>
                </c:pt>
                <c:pt idx="39">
                  <c:v>2.961395</c:v>
                </c:pt>
                <c:pt idx="40">
                  <c:v>3.1580659999999998</c:v>
                </c:pt>
                <c:pt idx="41">
                  <c:v>3.4032290000000001</c:v>
                </c:pt>
                <c:pt idx="42">
                  <c:v>3.6103290000000001</c:v>
                </c:pt>
                <c:pt idx="43">
                  <c:v>3.8317410000000001</c:v>
                </c:pt>
                <c:pt idx="44">
                  <c:v>4.0378020000000001</c:v>
                </c:pt>
                <c:pt idx="45">
                  <c:v>4.2385390000000003</c:v>
                </c:pt>
                <c:pt idx="46">
                  <c:v>4.4519500000000001</c:v>
                </c:pt>
                <c:pt idx="47">
                  <c:v>4.6442579999999998</c:v>
                </c:pt>
                <c:pt idx="48">
                  <c:v>4.8421099999999999</c:v>
                </c:pt>
                <c:pt idx="49">
                  <c:v>5.054735</c:v>
                </c:pt>
                <c:pt idx="50">
                  <c:v>5.313097</c:v>
                </c:pt>
                <c:pt idx="51">
                  <c:v>5.5939750000000004</c:v>
                </c:pt>
                <c:pt idx="52">
                  <c:v>5.860474</c:v>
                </c:pt>
                <c:pt idx="53">
                  <c:v>6.1283450000000004</c:v>
                </c:pt>
                <c:pt idx="54">
                  <c:v>6.4136280000000001</c:v>
                </c:pt>
                <c:pt idx="55">
                  <c:v>6.679373</c:v>
                </c:pt>
                <c:pt idx="56">
                  <c:v>6.9206770000000004</c:v>
                </c:pt>
                <c:pt idx="57">
                  <c:v>7.160202</c:v>
                </c:pt>
                <c:pt idx="58">
                  <c:v>7.418615</c:v>
                </c:pt>
                <c:pt idx="59">
                  <c:v>7.6877370000000003</c:v>
                </c:pt>
                <c:pt idx="60">
                  <c:v>7.9214919999999998</c:v>
                </c:pt>
                <c:pt idx="61">
                  <c:v>8.2185989999999993</c:v>
                </c:pt>
                <c:pt idx="62">
                  <c:v>8.5263080000000002</c:v>
                </c:pt>
                <c:pt idx="63">
                  <c:v>8.7964710000000004</c:v>
                </c:pt>
                <c:pt idx="64">
                  <c:v>9.1127319999999994</c:v>
                </c:pt>
                <c:pt idx="65">
                  <c:v>9.4463690000000007</c:v>
                </c:pt>
                <c:pt idx="66">
                  <c:v>9.7853829999999995</c:v>
                </c:pt>
                <c:pt idx="67">
                  <c:v>10.0951</c:v>
                </c:pt>
                <c:pt idx="68">
                  <c:v>10.414099999999999</c:v>
                </c:pt>
                <c:pt idx="69">
                  <c:v>10.774089999999999</c:v>
                </c:pt>
                <c:pt idx="70">
                  <c:v>11.18849</c:v>
                </c:pt>
                <c:pt idx="71">
                  <c:v>11.568350000000001</c:v>
                </c:pt>
                <c:pt idx="72">
                  <c:v>11.9739</c:v>
                </c:pt>
                <c:pt idx="73">
                  <c:v>12.33136</c:v>
                </c:pt>
                <c:pt idx="74">
                  <c:v>12.631589999999999</c:v>
                </c:pt>
                <c:pt idx="75">
                  <c:v>13.06873</c:v>
                </c:pt>
                <c:pt idx="76">
                  <c:v>13.45471</c:v>
                </c:pt>
                <c:pt idx="77">
                  <c:v>13.879429999999999</c:v>
                </c:pt>
                <c:pt idx="78">
                  <c:v>14.295070000000001</c:v>
                </c:pt>
                <c:pt idx="79">
                  <c:v>14.774520000000001</c:v>
                </c:pt>
                <c:pt idx="80">
                  <c:v>15.204090000000001</c:v>
                </c:pt>
                <c:pt idx="81">
                  <c:v>15.58844</c:v>
                </c:pt>
                <c:pt idx="82">
                  <c:v>16.09675</c:v>
                </c:pt>
                <c:pt idx="83">
                  <c:v>16.545390000000001</c:v>
                </c:pt>
                <c:pt idx="84">
                  <c:v>17.041650000000001</c:v>
                </c:pt>
                <c:pt idx="85">
                  <c:v>17.646940000000001</c:v>
                </c:pt>
                <c:pt idx="86">
                  <c:v>18.109480000000001</c:v>
                </c:pt>
                <c:pt idx="87">
                  <c:v>18.799209999999999</c:v>
                </c:pt>
                <c:pt idx="88">
                  <c:v>19.39096</c:v>
                </c:pt>
                <c:pt idx="89">
                  <c:v>20.074909999999999</c:v>
                </c:pt>
                <c:pt idx="90">
                  <c:v>20.660450000000001</c:v>
                </c:pt>
                <c:pt idx="91">
                  <c:v>21.238479999999999</c:v>
                </c:pt>
                <c:pt idx="92">
                  <c:v>21.926880000000001</c:v>
                </c:pt>
                <c:pt idx="93">
                  <c:v>22.684830000000002</c:v>
                </c:pt>
                <c:pt idx="94">
                  <c:v>23.45599</c:v>
                </c:pt>
                <c:pt idx="95">
                  <c:v>24.065550000000002</c:v>
                </c:pt>
                <c:pt idx="96">
                  <c:v>24.654019999999999</c:v>
                </c:pt>
                <c:pt idx="97">
                  <c:v>25.30489</c:v>
                </c:pt>
                <c:pt idx="98">
                  <c:v>25.869160000000001</c:v>
                </c:pt>
              </c:numCache>
            </c:numRef>
          </c:xVal>
          <c:yVal>
            <c:numRef>
              <c:f>'UMi-7GHz'!$AS$156:$AS$254</c:f>
              <c:numCache>
                <c:formatCode>0.000_ </c:formatCode>
                <c:ptCount val="99"/>
                <c:pt idx="0">
                  <c:v>30.494250000000001</c:v>
                </c:pt>
                <c:pt idx="1">
                  <c:v>17.202649999999998</c:v>
                </c:pt>
                <c:pt idx="2">
                  <c:v>14.180120000000001</c:v>
                </c:pt>
                <c:pt idx="3">
                  <c:v>11.09501</c:v>
                </c:pt>
                <c:pt idx="4">
                  <c:v>9.2504559999999998</c:v>
                </c:pt>
                <c:pt idx="5">
                  <c:v>8.0363369999999996</c:v>
                </c:pt>
                <c:pt idx="6">
                  <c:v>6.8415910000000002</c:v>
                </c:pt>
                <c:pt idx="7">
                  <c:v>5.9611280000000004</c:v>
                </c:pt>
                <c:pt idx="8">
                  <c:v>4.9702320000000002</c:v>
                </c:pt>
                <c:pt idx="9">
                  <c:v>4.1756799999999998</c:v>
                </c:pt>
                <c:pt idx="10">
                  <c:v>3.677073</c:v>
                </c:pt>
                <c:pt idx="11">
                  <c:v>3.213524</c:v>
                </c:pt>
                <c:pt idx="12">
                  <c:v>2.812195</c:v>
                </c:pt>
                <c:pt idx="13">
                  <c:v>2.4492129999999999</c:v>
                </c:pt>
                <c:pt idx="14">
                  <c:v>2.0617079999999999</c:v>
                </c:pt>
                <c:pt idx="15">
                  <c:v>1.7716810000000001</c:v>
                </c:pt>
                <c:pt idx="16">
                  <c:v>1.4806710000000001</c:v>
                </c:pt>
                <c:pt idx="17">
                  <c:v>1.2104760000000001</c:v>
                </c:pt>
                <c:pt idx="18">
                  <c:v>0.97380449999999996</c:v>
                </c:pt>
                <c:pt idx="19">
                  <c:v>0.74147609999999997</c:v>
                </c:pt>
                <c:pt idx="20">
                  <c:v>0.52180479999999996</c:v>
                </c:pt>
                <c:pt idx="21">
                  <c:v>0.33266259999999997</c:v>
                </c:pt>
                <c:pt idx="22">
                  <c:v>0.14322850000000001</c:v>
                </c:pt>
                <c:pt idx="23">
                  <c:v>-1.210403E-2</c:v>
                </c:pt>
                <c:pt idx="24">
                  <c:v>-0.1867123</c:v>
                </c:pt>
                <c:pt idx="25">
                  <c:v>-0.34894750000000002</c:v>
                </c:pt>
                <c:pt idx="26">
                  <c:v>-0.49817280000000003</c:v>
                </c:pt>
                <c:pt idx="27">
                  <c:v>-0.67453960000000002</c:v>
                </c:pt>
                <c:pt idx="28">
                  <c:v>-0.8392906</c:v>
                </c:pt>
                <c:pt idx="29">
                  <c:v>-1.025345</c:v>
                </c:pt>
                <c:pt idx="30">
                  <c:v>-1.2053389999999999</c:v>
                </c:pt>
                <c:pt idx="31">
                  <c:v>-1.3878839999999999</c:v>
                </c:pt>
                <c:pt idx="32">
                  <c:v>-1.5939270000000001</c:v>
                </c:pt>
                <c:pt idx="33">
                  <c:v>-1.7938750000000001</c:v>
                </c:pt>
                <c:pt idx="34">
                  <c:v>-1.997395</c:v>
                </c:pt>
                <c:pt idx="35">
                  <c:v>-2.2018849999999999</c:v>
                </c:pt>
                <c:pt idx="36">
                  <c:v>-2.3795850000000001</c:v>
                </c:pt>
                <c:pt idx="37">
                  <c:v>-2.585861</c:v>
                </c:pt>
                <c:pt idx="38">
                  <c:v>-2.7780529999999999</c:v>
                </c:pt>
                <c:pt idx="39">
                  <c:v>-2.961395</c:v>
                </c:pt>
                <c:pt idx="40">
                  <c:v>-3.1580659999999998</c:v>
                </c:pt>
                <c:pt idx="41">
                  <c:v>-3.4032290000000001</c:v>
                </c:pt>
                <c:pt idx="42">
                  <c:v>-3.6103290000000001</c:v>
                </c:pt>
                <c:pt idx="43">
                  <c:v>-3.8317410000000001</c:v>
                </c:pt>
                <c:pt idx="44">
                  <c:v>-4.0378020000000001</c:v>
                </c:pt>
                <c:pt idx="45">
                  <c:v>-4.2385390000000003</c:v>
                </c:pt>
                <c:pt idx="46">
                  <c:v>-4.4519500000000001</c:v>
                </c:pt>
                <c:pt idx="47">
                  <c:v>-4.6442579999999998</c:v>
                </c:pt>
                <c:pt idx="48">
                  <c:v>-4.8421099999999999</c:v>
                </c:pt>
                <c:pt idx="49">
                  <c:v>-5.054735</c:v>
                </c:pt>
                <c:pt idx="50">
                  <c:v>-5.313097</c:v>
                </c:pt>
                <c:pt idx="51">
                  <c:v>-5.5939750000000004</c:v>
                </c:pt>
                <c:pt idx="52">
                  <c:v>-5.860474</c:v>
                </c:pt>
                <c:pt idx="53">
                  <c:v>-6.1283450000000004</c:v>
                </c:pt>
                <c:pt idx="54">
                  <c:v>-6.4136280000000001</c:v>
                </c:pt>
                <c:pt idx="55">
                  <c:v>-6.679373</c:v>
                </c:pt>
                <c:pt idx="56">
                  <c:v>-6.9206770000000004</c:v>
                </c:pt>
                <c:pt idx="57">
                  <c:v>-7.160202</c:v>
                </c:pt>
                <c:pt idx="58">
                  <c:v>-7.418615</c:v>
                </c:pt>
                <c:pt idx="59">
                  <c:v>-7.6877370000000003</c:v>
                </c:pt>
                <c:pt idx="60">
                  <c:v>-7.9214919999999998</c:v>
                </c:pt>
                <c:pt idx="61">
                  <c:v>-8.2185989999999993</c:v>
                </c:pt>
                <c:pt idx="62">
                  <c:v>-8.5263080000000002</c:v>
                </c:pt>
                <c:pt idx="63">
                  <c:v>-8.7964710000000004</c:v>
                </c:pt>
                <c:pt idx="64">
                  <c:v>-9.1127319999999994</c:v>
                </c:pt>
                <c:pt idx="65">
                  <c:v>-9.4463690000000007</c:v>
                </c:pt>
                <c:pt idx="66">
                  <c:v>-9.7853829999999995</c:v>
                </c:pt>
                <c:pt idx="67">
                  <c:v>-10.0951</c:v>
                </c:pt>
                <c:pt idx="68">
                  <c:v>-10.414099999999999</c:v>
                </c:pt>
                <c:pt idx="69">
                  <c:v>-10.774089999999999</c:v>
                </c:pt>
                <c:pt idx="70">
                  <c:v>-11.18849</c:v>
                </c:pt>
                <c:pt idx="71">
                  <c:v>-11.568350000000001</c:v>
                </c:pt>
                <c:pt idx="72">
                  <c:v>-11.9739</c:v>
                </c:pt>
                <c:pt idx="73">
                  <c:v>-12.33136</c:v>
                </c:pt>
                <c:pt idx="74">
                  <c:v>-12.631589999999999</c:v>
                </c:pt>
                <c:pt idx="75">
                  <c:v>-13.06873</c:v>
                </c:pt>
                <c:pt idx="76">
                  <c:v>-13.45471</c:v>
                </c:pt>
                <c:pt idx="77">
                  <c:v>-13.879429999999999</c:v>
                </c:pt>
                <c:pt idx="78">
                  <c:v>-14.295070000000001</c:v>
                </c:pt>
                <c:pt idx="79">
                  <c:v>-14.774520000000001</c:v>
                </c:pt>
                <c:pt idx="80">
                  <c:v>-15.204090000000001</c:v>
                </c:pt>
                <c:pt idx="81">
                  <c:v>-15.58844</c:v>
                </c:pt>
                <c:pt idx="82">
                  <c:v>-16.09675</c:v>
                </c:pt>
                <c:pt idx="83">
                  <c:v>-16.545390000000001</c:v>
                </c:pt>
                <c:pt idx="84">
                  <c:v>-17.041650000000001</c:v>
                </c:pt>
                <c:pt idx="85">
                  <c:v>-17.646940000000001</c:v>
                </c:pt>
                <c:pt idx="86">
                  <c:v>-18.109480000000001</c:v>
                </c:pt>
                <c:pt idx="87">
                  <c:v>-18.799209999999999</c:v>
                </c:pt>
                <c:pt idx="88">
                  <c:v>-19.39096</c:v>
                </c:pt>
                <c:pt idx="89">
                  <c:v>-20.074909999999999</c:v>
                </c:pt>
                <c:pt idx="90">
                  <c:v>-20.660450000000001</c:v>
                </c:pt>
                <c:pt idx="91">
                  <c:v>-21.238479999999999</c:v>
                </c:pt>
                <c:pt idx="92">
                  <c:v>-21.926880000000001</c:v>
                </c:pt>
                <c:pt idx="93">
                  <c:v>-22.684830000000002</c:v>
                </c:pt>
                <c:pt idx="94">
                  <c:v>-23.45599</c:v>
                </c:pt>
                <c:pt idx="95">
                  <c:v>-24.065550000000002</c:v>
                </c:pt>
                <c:pt idx="96">
                  <c:v>-24.654019999999999</c:v>
                </c:pt>
                <c:pt idx="97">
                  <c:v>-25.30489</c:v>
                </c:pt>
                <c:pt idx="98">
                  <c:v>-25.869160000000001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E67-453E-9036-4BD6FA24203B}"/>
            </c:ext>
          </c:extLst>
        </c:ser>
        <c:ser>
          <c:idx val="13"/>
          <c:order val="13"/>
          <c:tx>
            <c:strRef>
              <c:f>'UMi-7GHz'!$AT$155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-30.494250000000001</c:v>
                </c:pt>
                <c:pt idx="1">
                  <c:v>-17.202649999999998</c:v>
                </c:pt>
                <c:pt idx="2">
                  <c:v>-14.180120000000001</c:v>
                </c:pt>
                <c:pt idx="3">
                  <c:v>-11.09501</c:v>
                </c:pt>
                <c:pt idx="4">
                  <c:v>-9.2504559999999998</c:v>
                </c:pt>
                <c:pt idx="5">
                  <c:v>-8.0363369999999996</c:v>
                </c:pt>
                <c:pt idx="6">
                  <c:v>-6.8415910000000002</c:v>
                </c:pt>
                <c:pt idx="7">
                  <c:v>-5.9611280000000004</c:v>
                </c:pt>
                <c:pt idx="8">
                  <c:v>-4.9702320000000002</c:v>
                </c:pt>
                <c:pt idx="9">
                  <c:v>-4.1756799999999998</c:v>
                </c:pt>
                <c:pt idx="10">
                  <c:v>-3.677073</c:v>
                </c:pt>
                <c:pt idx="11">
                  <c:v>-3.213524</c:v>
                </c:pt>
                <c:pt idx="12">
                  <c:v>-2.812195</c:v>
                </c:pt>
                <c:pt idx="13">
                  <c:v>-2.4492129999999999</c:v>
                </c:pt>
                <c:pt idx="14">
                  <c:v>-2.0617079999999999</c:v>
                </c:pt>
                <c:pt idx="15">
                  <c:v>-1.7716810000000001</c:v>
                </c:pt>
                <c:pt idx="16">
                  <c:v>-1.4806710000000001</c:v>
                </c:pt>
                <c:pt idx="17">
                  <c:v>-1.2104760000000001</c:v>
                </c:pt>
                <c:pt idx="18">
                  <c:v>-0.97380449999999996</c:v>
                </c:pt>
                <c:pt idx="19">
                  <c:v>-0.74147609999999997</c:v>
                </c:pt>
                <c:pt idx="20">
                  <c:v>-0.52180479999999996</c:v>
                </c:pt>
                <c:pt idx="21">
                  <c:v>-0.33266259999999997</c:v>
                </c:pt>
                <c:pt idx="22">
                  <c:v>-0.14322850000000001</c:v>
                </c:pt>
                <c:pt idx="23">
                  <c:v>1.210403E-2</c:v>
                </c:pt>
                <c:pt idx="24">
                  <c:v>0.1867123</c:v>
                </c:pt>
                <c:pt idx="25">
                  <c:v>0.34894750000000002</c:v>
                </c:pt>
                <c:pt idx="26">
                  <c:v>0.49817280000000003</c:v>
                </c:pt>
                <c:pt idx="27">
                  <c:v>0.67453960000000002</c:v>
                </c:pt>
                <c:pt idx="28">
                  <c:v>0.8392906</c:v>
                </c:pt>
                <c:pt idx="29">
                  <c:v>1.025345</c:v>
                </c:pt>
                <c:pt idx="30">
                  <c:v>1.2053389999999999</c:v>
                </c:pt>
                <c:pt idx="31">
                  <c:v>1.3878839999999999</c:v>
                </c:pt>
                <c:pt idx="32">
                  <c:v>1.5939270000000001</c:v>
                </c:pt>
                <c:pt idx="33">
                  <c:v>1.7938750000000001</c:v>
                </c:pt>
                <c:pt idx="34">
                  <c:v>1.997395</c:v>
                </c:pt>
                <c:pt idx="35">
                  <c:v>2.2018849999999999</c:v>
                </c:pt>
                <c:pt idx="36">
                  <c:v>2.3795850000000001</c:v>
                </c:pt>
                <c:pt idx="37">
                  <c:v>2.585861</c:v>
                </c:pt>
                <c:pt idx="38">
                  <c:v>2.7780529999999999</c:v>
                </c:pt>
                <c:pt idx="39">
                  <c:v>2.961395</c:v>
                </c:pt>
                <c:pt idx="40">
                  <c:v>3.1580659999999998</c:v>
                </c:pt>
                <c:pt idx="41">
                  <c:v>3.4032290000000001</c:v>
                </c:pt>
                <c:pt idx="42">
                  <c:v>3.6103290000000001</c:v>
                </c:pt>
                <c:pt idx="43">
                  <c:v>3.8317410000000001</c:v>
                </c:pt>
                <c:pt idx="44">
                  <c:v>4.0378020000000001</c:v>
                </c:pt>
                <c:pt idx="45">
                  <c:v>4.2385390000000003</c:v>
                </c:pt>
                <c:pt idx="46">
                  <c:v>4.4519500000000001</c:v>
                </c:pt>
                <c:pt idx="47">
                  <c:v>4.6442579999999998</c:v>
                </c:pt>
                <c:pt idx="48">
                  <c:v>4.8421099999999999</c:v>
                </c:pt>
                <c:pt idx="49">
                  <c:v>5.054735</c:v>
                </c:pt>
                <c:pt idx="50">
                  <c:v>5.313097</c:v>
                </c:pt>
                <c:pt idx="51">
                  <c:v>5.5939750000000004</c:v>
                </c:pt>
                <c:pt idx="52">
                  <c:v>5.860474</c:v>
                </c:pt>
                <c:pt idx="53">
                  <c:v>6.1283450000000004</c:v>
                </c:pt>
                <c:pt idx="54">
                  <c:v>6.4136280000000001</c:v>
                </c:pt>
                <c:pt idx="55">
                  <c:v>6.679373</c:v>
                </c:pt>
                <c:pt idx="56">
                  <c:v>6.9206770000000004</c:v>
                </c:pt>
                <c:pt idx="57">
                  <c:v>7.160202</c:v>
                </c:pt>
                <c:pt idx="58">
                  <c:v>7.418615</c:v>
                </c:pt>
                <c:pt idx="59">
                  <c:v>7.6877370000000003</c:v>
                </c:pt>
                <c:pt idx="60">
                  <c:v>7.9214919999999998</c:v>
                </c:pt>
                <c:pt idx="61">
                  <c:v>8.2185989999999993</c:v>
                </c:pt>
                <c:pt idx="62">
                  <c:v>8.5263080000000002</c:v>
                </c:pt>
                <c:pt idx="63">
                  <c:v>8.7964710000000004</c:v>
                </c:pt>
                <c:pt idx="64">
                  <c:v>9.1127319999999994</c:v>
                </c:pt>
                <c:pt idx="65">
                  <c:v>9.4463690000000007</c:v>
                </c:pt>
                <c:pt idx="66">
                  <c:v>9.7853829999999995</c:v>
                </c:pt>
                <c:pt idx="67">
                  <c:v>10.0951</c:v>
                </c:pt>
                <c:pt idx="68">
                  <c:v>10.414099999999999</c:v>
                </c:pt>
                <c:pt idx="69">
                  <c:v>10.774089999999999</c:v>
                </c:pt>
                <c:pt idx="70">
                  <c:v>11.18849</c:v>
                </c:pt>
                <c:pt idx="71">
                  <c:v>11.568350000000001</c:v>
                </c:pt>
                <c:pt idx="72">
                  <c:v>11.9739</c:v>
                </c:pt>
                <c:pt idx="73">
                  <c:v>12.33136</c:v>
                </c:pt>
                <c:pt idx="74">
                  <c:v>12.631589999999999</c:v>
                </c:pt>
                <c:pt idx="75">
                  <c:v>13.06873</c:v>
                </c:pt>
                <c:pt idx="76">
                  <c:v>13.45471</c:v>
                </c:pt>
                <c:pt idx="77">
                  <c:v>13.879429999999999</c:v>
                </c:pt>
                <c:pt idx="78">
                  <c:v>14.295070000000001</c:v>
                </c:pt>
                <c:pt idx="79">
                  <c:v>14.774520000000001</c:v>
                </c:pt>
                <c:pt idx="80">
                  <c:v>15.204090000000001</c:v>
                </c:pt>
                <c:pt idx="81">
                  <c:v>15.58844</c:v>
                </c:pt>
                <c:pt idx="82">
                  <c:v>16.09675</c:v>
                </c:pt>
                <c:pt idx="83">
                  <c:v>16.545390000000001</c:v>
                </c:pt>
                <c:pt idx="84">
                  <c:v>17.041650000000001</c:v>
                </c:pt>
                <c:pt idx="85">
                  <c:v>17.646940000000001</c:v>
                </c:pt>
                <c:pt idx="86">
                  <c:v>18.109480000000001</c:v>
                </c:pt>
                <c:pt idx="87">
                  <c:v>18.799209999999999</c:v>
                </c:pt>
                <c:pt idx="88">
                  <c:v>19.39096</c:v>
                </c:pt>
                <c:pt idx="89">
                  <c:v>20.074909999999999</c:v>
                </c:pt>
                <c:pt idx="90">
                  <c:v>20.660450000000001</c:v>
                </c:pt>
                <c:pt idx="91">
                  <c:v>21.238479999999999</c:v>
                </c:pt>
                <c:pt idx="92">
                  <c:v>21.926880000000001</c:v>
                </c:pt>
                <c:pt idx="93">
                  <c:v>22.684830000000002</c:v>
                </c:pt>
                <c:pt idx="94">
                  <c:v>23.45599</c:v>
                </c:pt>
                <c:pt idx="95">
                  <c:v>24.065550000000002</c:v>
                </c:pt>
                <c:pt idx="96">
                  <c:v>24.654019999999999</c:v>
                </c:pt>
                <c:pt idx="97">
                  <c:v>25.30489</c:v>
                </c:pt>
                <c:pt idx="98">
                  <c:v>25.869160000000001</c:v>
                </c:pt>
              </c:numCache>
            </c:numRef>
          </c:xVal>
          <c:yVal>
            <c:numRef>
              <c:f>'UMi-7GHz'!$AT$156:$AT$254</c:f>
              <c:numCache>
                <c:formatCode>0.000_ </c:formatCode>
                <c:ptCount val="99"/>
                <c:pt idx="0">
                  <c:v>30.494250000000001</c:v>
                </c:pt>
                <c:pt idx="1">
                  <c:v>17.202649999999998</c:v>
                </c:pt>
                <c:pt idx="2">
                  <c:v>14.180120000000001</c:v>
                </c:pt>
                <c:pt idx="3">
                  <c:v>11.09501</c:v>
                </c:pt>
                <c:pt idx="4">
                  <c:v>9.2504559999999998</c:v>
                </c:pt>
                <c:pt idx="5">
                  <c:v>8.0363369999999996</c:v>
                </c:pt>
                <c:pt idx="6">
                  <c:v>6.8415910000000002</c:v>
                </c:pt>
                <c:pt idx="7">
                  <c:v>5.9611280000000004</c:v>
                </c:pt>
                <c:pt idx="8">
                  <c:v>4.9702320000000002</c:v>
                </c:pt>
                <c:pt idx="9">
                  <c:v>4.1756799999999998</c:v>
                </c:pt>
                <c:pt idx="10">
                  <c:v>3.677073</c:v>
                </c:pt>
                <c:pt idx="11">
                  <c:v>3.213524</c:v>
                </c:pt>
                <c:pt idx="12">
                  <c:v>2.812195</c:v>
                </c:pt>
                <c:pt idx="13">
                  <c:v>2.4492129999999999</c:v>
                </c:pt>
                <c:pt idx="14">
                  <c:v>2.0617079999999999</c:v>
                </c:pt>
                <c:pt idx="15">
                  <c:v>1.7716810000000001</c:v>
                </c:pt>
                <c:pt idx="16">
                  <c:v>1.4806710000000001</c:v>
                </c:pt>
                <c:pt idx="17">
                  <c:v>1.2104760000000001</c:v>
                </c:pt>
                <c:pt idx="18">
                  <c:v>0.97380449999999996</c:v>
                </c:pt>
                <c:pt idx="19">
                  <c:v>0.74147609999999997</c:v>
                </c:pt>
                <c:pt idx="20">
                  <c:v>0.52180479999999996</c:v>
                </c:pt>
                <c:pt idx="21">
                  <c:v>0.33266259999999997</c:v>
                </c:pt>
                <c:pt idx="22">
                  <c:v>0.14322850000000001</c:v>
                </c:pt>
                <c:pt idx="23">
                  <c:v>-1.210403E-2</c:v>
                </c:pt>
                <c:pt idx="24">
                  <c:v>-0.1867123</c:v>
                </c:pt>
                <c:pt idx="25">
                  <c:v>-0.34894750000000002</c:v>
                </c:pt>
                <c:pt idx="26">
                  <c:v>-0.49817280000000003</c:v>
                </c:pt>
                <c:pt idx="27">
                  <c:v>-0.67453960000000002</c:v>
                </c:pt>
                <c:pt idx="28">
                  <c:v>-0.8392906</c:v>
                </c:pt>
                <c:pt idx="29">
                  <c:v>-1.025345</c:v>
                </c:pt>
                <c:pt idx="30">
                  <c:v>-1.2053389999999999</c:v>
                </c:pt>
                <c:pt idx="31">
                  <c:v>-1.3878839999999999</c:v>
                </c:pt>
                <c:pt idx="32">
                  <c:v>-1.5939270000000001</c:v>
                </c:pt>
                <c:pt idx="33">
                  <c:v>-1.7938750000000001</c:v>
                </c:pt>
                <c:pt idx="34">
                  <c:v>-1.997395</c:v>
                </c:pt>
                <c:pt idx="35">
                  <c:v>-2.2018849999999999</c:v>
                </c:pt>
                <c:pt idx="36">
                  <c:v>-2.3795850000000001</c:v>
                </c:pt>
                <c:pt idx="37">
                  <c:v>-2.585861</c:v>
                </c:pt>
                <c:pt idx="38">
                  <c:v>-2.7780529999999999</c:v>
                </c:pt>
                <c:pt idx="39">
                  <c:v>-2.961395</c:v>
                </c:pt>
                <c:pt idx="40">
                  <c:v>-3.1580659999999998</c:v>
                </c:pt>
                <c:pt idx="41">
                  <c:v>-3.4032290000000001</c:v>
                </c:pt>
                <c:pt idx="42">
                  <c:v>-3.6103290000000001</c:v>
                </c:pt>
                <c:pt idx="43">
                  <c:v>-3.8317410000000001</c:v>
                </c:pt>
                <c:pt idx="44">
                  <c:v>-4.0378020000000001</c:v>
                </c:pt>
                <c:pt idx="45">
                  <c:v>-4.2385390000000003</c:v>
                </c:pt>
                <c:pt idx="46">
                  <c:v>-4.4519500000000001</c:v>
                </c:pt>
                <c:pt idx="47">
                  <c:v>-4.6442579999999998</c:v>
                </c:pt>
                <c:pt idx="48">
                  <c:v>-4.8421099999999999</c:v>
                </c:pt>
                <c:pt idx="49">
                  <c:v>-5.054735</c:v>
                </c:pt>
                <c:pt idx="50">
                  <c:v>-5.313097</c:v>
                </c:pt>
                <c:pt idx="51">
                  <c:v>-5.5939750000000004</c:v>
                </c:pt>
                <c:pt idx="52">
                  <c:v>-5.860474</c:v>
                </c:pt>
                <c:pt idx="53">
                  <c:v>-6.1283450000000004</c:v>
                </c:pt>
                <c:pt idx="54">
                  <c:v>-6.4136280000000001</c:v>
                </c:pt>
                <c:pt idx="55">
                  <c:v>-6.679373</c:v>
                </c:pt>
                <c:pt idx="56">
                  <c:v>-6.9206770000000004</c:v>
                </c:pt>
                <c:pt idx="57">
                  <c:v>-7.160202</c:v>
                </c:pt>
                <c:pt idx="58">
                  <c:v>-7.418615</c:v>
                </c:pt>
                <c:pt idx="59">
                  <c:v>-7.6877370000000003</c:v>
                </c:pt>
                <c:pt idx="60">
                  <c:v>-7.9214919999999998</c:v>
                </c:pt>
                <c:pt idx="61">
                  <c:v>-8.2185989999999993</c:v>
                </c:pt>
                <c:pt idx="62">
                  <c:v>-8.5263080000000002</c:v>
                </c:pt>
                <c:pt idx="63">
                  <c:v>-8.7964710000000004</c:v>
                </c:pt>
                <c:pt idx="64">
                  <c:v>-9.1127319999999994</c:v>
                </c:pt>
                <c:pt idx="65">
                  <c:v>-9.4463690000000007</c:v>
                </c:pt>
                <c:pt idx="66">
                  <c:v>-9.7853829999999995</c:v>
                </c:pt>
                <c:pt idx="67">
                  <c:v>-10.0951</c:v>
                </c:pt>
                <c:pt idx="68">
                  <c:v>-10.414099999999999</c:v>
                </c:pt>
                <c:pt idx="69">
                  <c:v>-10.774089999999999</c:v>
                </c:pt>
                <c:pt idx="70">
                  <c:v>-11.18849</c:v>
                </c:pt>
                <c:pt idx="71">
                  <c:v>-11.568350000000001</c:v>
                </c:pt>
                <c:pt idx="72">
                  <c:v>-11.9739</c:v>
                </c:pt>
                <c:pt idx="73">
                  <c:v>-12.33136</c:v>
                </c:pt>
                <c:pt idx="74">
                  <c:v>-12.631589999999999</c:v>
                </c:pt>
                <c:pt idx="75">
                  <c:v>-13.06873</c:v>
                </c:pt>
                <c:pt idx="76">
                  <c:v>-13.45471</c:v>
                </c:pt>
                <c:pt idx="77">
                  <c:v>-13.879429999999999</c:v>
                </c:pt>
                <c:pt idx="78">
                  <c:v>-14.295070000000001</c:v>
                </c:pt>
                <c:pt idx="79">
                  <c:v>-14.774520000000001</c:v>
                </c:pt>
                <c:pt idx="80">
                  <c:v>-15.204090000000001</c:v>
                </c:pt>
                <c:pt idx="81">
                  <c:v>-15.58844</c:v>
                </c:pt>
                <c:pt idx="82">
                  <c:v>-16.09675</c:v>
                </c:pt>
                <c:pt idx="83">
                  <c:v>-16.545390000000001</c:v>
                </c:pt>
                <c:pt idx="84">
                  <c:v>-17.041650000000001</c:v>
                </c:pt>
                <c:pt idx="85">
                  <c:v>-17.646940000000001</c:v>
                </c:pt>
                <c:pt idx="86">
                  <c:v>-18.109480000000001</c:v>
                </c:pt>
                <c:pt idx="87">
                  <c:v>-18.799209999999999</c:v>
                </c:pt>
                <c:pt idx="88">
                  <c:v>-19.39096</c:v>
                </c:pt>
                <c:pt idx="89">
                  <c:v>-20.074909999999999</c:v>
                </c:pt>
                <c:pt idx="90">
                  <c:v>-20.660450000000001</c:v>
                </c:pt>
                <c:pt idx="91">
                  <c:v>-21.238479999999999</c:v>
                </c:pt>
                <c:pt idx="92">
                  <c:v>-21.926880000000001</c:v>
                </c:pt>
                <c:pt idx="93">
                  <c:v>-22.684830000000002</c:v>
                </c:pt>
                <c:pt idx="94">
                  <c:v>-23.45599</c:v>
                </c:pt>
                <c:pt idx="95">
                  <c:v>-24.065550000000002</c:v>
                </c:pt>
                <c:pt idx="96">
                  <c:v>-24.654019999999999</c:v>
                </c:pt>
                <c:pt idx="97">
                  <c:v>-25.30489</c:v>
                </c:pt>
                <c:pt idx="98">
                  <c:v>-25.869160000000001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E67-453E-9036-4BD6FA24203B}"/>
            </c:ext>
          </c:extLst>
        </c:ser>
        <c:ser>
          <c:idx val="14"/>
          <c:order val="14"/>
          <c:tx>
            <c:strRef>
              <c:f>'UMi-7GHz'!$AU$155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-30.494250000000001</c:v>
                </c:pt>
                <c:pt idx="1">
                  <c:v>-17.202649999999998</c:v>
                </c:pt>
                <c:pt idx="2">
                  <c:v>-14.180120000000001</c:v>
                </c:pt>
                <c:pt idx="3">
                  <c:v>-11.09501</c:v>
                </c:pt>
                <c:pt idx="4">
                  <c:v>-9.2504559999999998</c:v>
                </c:pt>
                <c:pt idx="5">
                  <c:v>-8.0363369999999996</c:v>
                </c:pt>
                <c:pt idx="6">
                  <c:v>-6.8415910000000002</c:v>
                </c:pt>
                <c:pt idx="7">
                  <c:v>-5.9611280000000004</c:v>
                </c:pt>
                <c:pt idx="8">
                  <c:v>-4.9702320000000002</c:v>
                </c:pt>
                <c:pt idx="9">
                  <c:v>-4.1756799999999998</c:v>
                </c:pt>
                <c:pt idx="10">
                  <c:v>-3.677073</c:v>
                </c:pt>
                <c:pt idx="11">
                  <c:v>-3.213524</c:v>
                </c:pt>
                <c:pt idx="12">
                  <c:v>-2.812195</c:v>
                </c:pt>
                <c:pt idx="13">
                  <c:v>-2.4492129999999999</c:v>
                </c:pt>
                <c:pt idx="14">
                  <c:v>-2.0617079999999999</c:v>
                </c:pt>
                <c:pt idx="15">
                  <c:v>-1.7716810000000001</c:v>
                </c:pt>
                <c:pt idx="16">
                  <c:v>-1.4806710000000001</c:v>
                </c:pt>
                <c:pt idx="17">
                  <c:v>-1.2104760000000001</c:v>
                </c:pt>
                <c:pt idx="18">
                  <c:v>-0.97380449999999996</c:v>
                </c:pt>
                <c:pt idx="19">
                  <c:v>-0.74147609999999997</c:v>
                </c:pt>
                <c:pt idx="20">
                  <c:v>-0.52180479999999996</c:v>
                </c:pt>
                <c:pt idx="21">
                  <c:v>-0.33266259999999997</c:v>
                </c:pt>
                <c:pt idx="22">
                  <c:v>-0.14322850000000001</c:v>
                </c:pt>
                <c:pt idx="23">
                  <c:v>1.210403E-2</c:v>
                </c:pt>
                <c:pt idx="24">
                  <c:v>0.1867123</c:v>
                </c:pt>
                <c:pt idx="25">
                  <c:v>0.34894750000000002</c:v>
                </c:pt>
                <c:pt idx="26">
                  <c:v>0.49817280000000003</c:v>
                </c:pt>
                <c:pt idx="27">
                  <c:v>0.67453960000000002</c:v>
                </c:pt>
                <c:pt idx="28">
                  <c:v>0.8392906</c:v>
                </c:pt>
                <c:pt idx="29">
                  <c:v>1.025345</c:v>
                </c:pt>
                <c:pt idx="30">
                  <c:v>1.2053389999999999</c:v>
                </c:pt>
                <c:pt idx="31">
                  <c:v>1.3878839999999999</c:v>
                </c:pt>
                <c:pt idx="32">
                  <c:v>1.5939270000000001</c:v>
                </c:pt>
                <c:pt idx="33">
                  <c:v>1.7938750000000001</c:v>
                </c:pt>
                <c:pt idx="34">
                  <c:v>1.997395</c:v>
                </c:pt>
                <c:pt idx="35">
                  <c:v>2.2018849999999999</c:v>
                </c:pt>
                <c:pt idx="36">
                  <c:v>2.3795850000000001</c:v>
                </c:pt>
                <c:pt idx="37">
                  <c:v>2.585861</c:v>
                </c:pt>
                <c:pt idx="38">
                  <c:v>2.7780529999999999</c:v>
                </c:pt>
                <c:pt idx="39">
                  <c:v>2.961395</c:v>
                </c:pt>
                <c:pt idx="40">
                  <c:v>3.1580659999999998</c:v>
                </c:pt>
                <c:pt idx="41">
                  <c:v>3.4032290000000001</c:v>
                </c:pt>
                <c:pt idx="42">
                  <c:v>3.6103290000000001</c:v>
                </c:pt>
                <c:pt idx="43">
                  <c:v>3.8317410000000001</c:v>
                </c:pt>
                <c:pt idx="44">
                  <c:v>4.0378020000000001</c:v>
                </c:pt>
                <c:pt idx="45">
                  <c:v>4.2385390000000003</c:v>
                </c:pt>
                <c:pt idx="46">
                  <c:v>4.4519500000000001</c:v>
                </c:pt>
                <c:pt idx="47">
                  <c:v>4.6442579999999998</c:v>
                </c:pt>
                <c:pt idx="48">
                  <c:v>4.8421099999999999</c:v>
                </c:pt>
                <c:pt idx="49">
                  <c:v>5.054735</c:v>
                </c:pt>
                <c:pt idx="50">
                  <c:v>5.313097</c:v>
                </c:pt>
                <c:pt idx="51">
                  <c:v>5.5939750000000004</c:v>
                </c:pt>
                <c:pt idx="52">
                  <c:v>5.860474</c:v>
                </c:pt>
                <c:pt idx="53">
                  <c:v>6.1283450000000004</c:v>
                </c:pt>
                <c:pt idx="54">
                  <c:v>6.4136280000000001</c:v>
                </c:pt>
                <c:pt idx="55">
                  <c:v>6.679373</c:v>
                </c:pt>
                <c:pt idx="56">
                  <c:v>6.9206770000000004</c:v>
                </c:pt>
                <c:pt idx="57">
                  <c:v>7.160202</c:v>
                </c:pt>
                <c:pt idx="58">
                  <c:v>7.418615</c:v>
                </c:pt>
                <c:pt idx="59">
                  <c:v>7.6877370000000003</c:v>
                </c:pt>
                <c:pt idx="60">
                  <c:v>7.9214919999999998</c:v>
                </c:pt>
                <c:pt idx="61">
                  <c:v>8.2185989999999993</c:v>
                </c:pt>
                <c:pt idx="62">
                  <c:v>8.5263080000000002</c:v>
                </c:pt>
                <c:pt idx="63">
                  <c:v>8.7964710000000004</c:v>
                </c:pt>
                <c:pt idx="64">
                  <c:v>9.1127319999999994</c:v>
                </c:pt>
                <c:pt idx="65">
                  <c:v>9.4463690000000007</c:v>
                </c:pt>
                <c:pt idx="66">
                  <c:v>9.7853829999999995</c:v>
                </c:pt>
                <c:pt idx="67">
                  <c:v>10.0951</c:v>
                </c:pt>
                <c:pt idx="68">
                  <c:v>10.414099999999999</c:v>
                </c:pt>
                <c:pt idx="69">
                  <c:v>10.774089999999999</c:v>
                </c:pt>
                <c:pt idx="70">
                  <c:v>11.18849</c:v>
                </c:pt>
                <c:pt idx="71">
                  <c:v>11.568350000000001</c:v>
                </c:pt>
                <c:pt idx="72">
                  <c:v>11.9739</c:v>
                </c:pt>
                <c:pt idx="73">
                  <c:v>12.33136</c:v>
                </c:pt>
                <c:pt idx="74">
                  <c:v>12.631589999999999</c:v>
                </c:pt>
                <c:pt idx="75">
                  <c:v>13.06873</c:v>
                </c:pt>
                <c:pt idx="76">
                  <c:v>13.45471</c:v>
                </c:pt>
                <c:pt idx="77">
                  <c:v>13.879429999999999</c:v>
                </c:pt>
                <c:pt idx="78">
                  <c:v>14.295070000000001</c:v>
                </c:pt>
                <c:pt idx="79">
                  <c:v>14.774520000000001</c:v>
                </c:pt>
                <c:pt idx="80">
                  <c:v>15.204090000000001</c:v>
                </c:pt>
                <c:pt idx="81">
                  <c:v>15.58844</c:v>
                </c:pt>
                <c:pt idx="82">
                  <c:v>16.09675</c:v>
                </c:pt>
                <c:pt idx="83">
                  <c:v>16.545390000000001</c:v>
                </c:pt>
                <c:pt idx="84">
                  <c:v>17.041650000000001</c:v>
                </c:pt>
                <c:pt idx="85">
                  <c:v>17.646940000000001</c:v>
                </c:pt>
                <c:pt idx="86">
                  <c:v>18.109480000000001</c:v>
                </c:pt>
                <c:pt idx="87">
                  <c:v>18.799209999999999</c:v>
                </c:pt>
                <c:pt idx="88">
                  <c:v>19.39096</c:v>
                </c:pt>
                <c:pt idx="89">
                  <c:v>20.074909999999999</c:v>
                </c:pt>
                <c:pt idx="90">
                  <c:v>20.660450000000001</c:v>
                </c:pt>
                <c:pt idx="91">
                  <c:v>21.238479999999999</c:v>
                </c:pt>
                <c:pt idx="92">
                  <c:v>21.926880000000001</c:v>
                </c:pt>
                <c:pt idx="93">
                  <c:v>22.684830000000002</c:v>
                </c:pt>
                <c:pt idx="94">
                  <c:v>23.45599</c:v>
                </c:pt>
                <c:pt idx="95">
                  <c:v>24.065550000000002</c:v>
                </c:pt>
                <c:pt idx="96">
                  <c:v>24.654019999999999</c:v>
                </c:pt>
                <c:pt idx="97">
                  <c:v>25.30489</c:v>
                </c:pt>
                <c:pt idx="98">
                  <c:v>25.869160000000001</c:v>
                </c:pt>
              </c:numCache>
            </c:numRef>
          </c:xVal>
          <c:yVal>
            <c:numRef>
              <c:f>'UMi-7GHz'!$AU$156:$AU$254</c:f>
              <c:numCache>
                <c:formatCode>0.000_ </c:formatCode>
                <c:ptCount val="99"/>
                <c:pt idx="0">
                  <c:v>30.494250000000001</c:v>
                </c:pt>
                <c:pt idx="1">
                  <c:v>17.202649999999998</c:v>
                </c:pt>
                <c:pt idx="2">
                  <c:v>14.180120000000001</c:v>
                </c:pt>
                <c:pt idx="3">
                  <c:v>11.09501</c:v>
                </c:pt>
                <c:pt idx="4">
                  <c:v>9.2504559999999998</c:v>
                </c:pt>
                <c:pt idx="5">
                  <c:v>8.0363369999999996</c:v>
                </c:pt>
                <c:pt idx="6">
                  <c:v>6.8415910000000002</c:v>
                </c:pt>
                <c:pt idx="7">
                  <c:v>5.9611280000000004</c:v>
                </c:pt>
                <c:pt idx="8">
                  <c:v>4.9702320000000002</c:v>
                </c:pt>
                <c:pt idx="9">
                  <c:v>4.1756799999999998</c:v>
                </c:pt>
                <c:pt idx="10">
                  <c:v>3.677073</c:v>
                </c:pt>
                <c:pt idx="11">
                  <c:v>3.213524</c:v>
                </c:pt>
                <c:pt idx="12">
                  <c:v>2.812195</c:v>
                </c:pt>
                <c:pt idx="13">
                  <c:v>2.4492129999999999</c:v>
                </c:pt>
                <c:pt idx="14">
                  <c:v>2.0617079999999999</c:v>
                </c:pt>
                <c:pt idx="15">
                  <c:v>1.7716810000000001</c:v>
                </c:pt>
                <c:pt idx="16">
                  <c:v>1.4806710000000001</c:v>
                </c:pt>
                <c:pt idx="17">
                  <c:v>1.2104760000000001</c:v>
                </c:pt>
                <c:pt idx="18">
                  <c:v>0.97380449999999996</c:v>
                </c:pt>
                <c:pt idx="19">
                  <c:v>0.74147609999999997</c:v>
                </c:pt>
                <c:pt idx="20">
                  <c:v>0.52180479999999996</c:v>
                </c:pt>
                <c:pt idx="21">
                  <c:v>0.33266259999999997</c:v>
                </c:pt>
                <c:pt idx="22">
                  <c:v>0.14322850000000001</c:v>
                </c:pt>
                <c:pt idx="23">
                  <c:v>-1.210403E-2</c:v>
                </c:pt>
                <c:pt idx="24">
                  <c:v>-0.1867123</c:v>
                </c:pt>
                <c:pt idx="25">
                  <c:v>-0.34894750000000002</c:v>
                </c:pt>
                <c:pt idx="26">
                  <c:v>-0.49817280000000003</c:v>
                </c:pt>
                <c:pt idx="27">
                  <c:v>-0.67453960000000002</c:v>
                </c:pt>
                <c:pt idx="28">
                  <c:v>-0.8392906</c:v>
                </c:pt>
                <c:pt idx="29">
                  <c:v>-1.025345</c:v>
                </c:pt>
                <c:pt idx="30">
                  <c:v>-1.2053389999999999</c:v>
                </c:pt>
                <c:pt idx="31">
                  <c:v>-1.3878839999999999</c:v>
                </c:pt>
                <c:pt idx="32">
                  <c:v>-1.5939270000000001</c:v>
                </c:pt>
                <c:pt idx="33">
                  <c:v>-1.7938750000000001</c:v>
                </c:pt>
                <c:pt idx="34">
                  <c:v>-1.997395</c:v>
                </c:pt>
                <c:pt idx="35">
                  <c:v>-2.2018849999999999</c:v>
                </c:pt>
                <c:pt idx="36">
                  <c:v>-2.3795850000000001</c:v>
                </c:pt>
                <c:pt idx="37">
                  <c:v>-2.585861</c:v>
                </c:pt>
                <c:pt idx="38">
                  <c:v>-2.7780529999999999</c:v>
                </c:pt>
                <c:pt idx="39">
                  <c:v>-2.961395</c:v>
                </c:pt>
                <c:pt idx="40">
                  <c:v>-3.1580659999999998</c:v>
                </c:pt>
                <c:pt idx="41">
                  <c:v>-3.4032290000000001</c:v>
                </c:pt>
                <c:pt idx="42">
                  <c:v>-3.6103290000000001</c:v>
                </c:pt>
                <c:pt idx="43">
                  <c:v>-3.8317410000000001</c:v>
                </c:pt>
                <c:pt idx="44">
                  <c:v>-4.0378020000000001</c:v>
                </c:pt>
                <c:pt idx="45">
                  <c:v>-4.2385390000000003</c:v>
                </c:pt>
                <c:pt idx="46">
                  <c:v>-4.4519500000000001</c:v>
                </c:pt>
                <c:pt idx="47">
                  <c:v>-4.6442579999999998</c:v>
                </c:pt>
                <c:pt idx="48">
                  <c:v>-4.8421099999999999</c:v>
                </c:pt>
                <c:pt idx="49">
                  <c:v>-5.054735</c:v>
                </c:pt>
                <c:pt idx="50">
                  <c:v>-5.313097</c:v>
                </c:pt>
                <c:pt idx="51">
                  <c:v>-5.5939750000000004</c:v>
                </c:pt>
                <c:pt idx="52">
                  <c:v>-5.860474</c:v>
                </c:pt>
                <c:pt idx="53">
                  <c:v>-6.1283450000000004</c:v>
                </c:pt>
                <c:pt idx="54">
                  <c:v>-6.4136280000000001</c:v>
                </c:pt>
                <c:pt idx="55">
                  <c:v>-6.679373</c:v>
                </c:pt>
                <c:pt idx="56">
                  <c:v>-6.9206770000000004</c:v>
                </c:pt>
                <c:pt idx="57">
                  <c:v>-7.160202</c:v>
                </c:pt>
                <c:pt idx="58">
                  <c:v>-7.418615</c:v>
                </c:pt>
                <c:pt idx="59">
                  <c:v>-7.6877370000000003</c:v>
                </c:pt>
                <c:pt idx="60">
                  <c:v>-7.9214919999999998</c:v>
                </c:pt>
                <c:pt idx="61">
                  <c:v>-8.2185989999999993</c:v>
                </c:pt>
                <c:pt idx="62">
                  <c:v>-8.5263080000000002</c:v>
                </c:pt>
                <c:pt idx="63">
                  <c:v>-8.7964710000000004</c:v>
                </c:pt>
                <c:pt idx="64">
                  <c:v>-9.1127319999999994</c:v>
                </c:pt>
                <c:pt idx="65">
                  <c:v>-9.4463690000000007</c:v>
                </c:pt>
                <c:pt idx="66">
                  <c:v>-9.7853829999999995</c:v>
                </c:pt>
                <c:pt idx="67">
                  <c:v>-10.0951</c:v>
                </c:pt>
                <c:pt idx="68">
                  <c:v>-10.414099999999999</c:v>
                </c:pt>
                <c:pt idx="69">
                  <c:v>-10.774089999999999</c:v>
                </c:pt>
                <c:pt idx="70">
                  <c:v>-11.18849</c:v>
                </c:pt>
                <c:pt idx="71">
                  <c:v>-11.568350000000001</c:v>
                </c:pt>
                <c:pt idx="72">
                  <c:v>-11.9739</c:v>
                </c:pt>
                <c:pt idx="73">
                  <c:v>-12.33136</c:v>
                </c:pt>
                <c:pt idx="74">
                  <c:v>-12.631589999999999</c:v>
                </c:pt>
                <c:pt idx="75">
                  <c:v>-13.06873</c:v>
                </c:pt>
                <c:pt idx="76">
                  <c:v>-13.45471</c:v>
                </c:pt>
                <c:pt idx="77">
                  <c:v>-13.879429999999999</c:v>
                </c:pt>
                <c:pt idx="78">
                  <c:v>-14.295070000000001</c:v>
                </c:pt>
                <c:pt idx="79">
                  <c:v>-14.774520000000001</c:v>
                </c:pt>
                <c:pt idx="80">
                  <c:v>-15.204090000000001</c:v>
                </c:pt>
                <c:pt idx="81">
                  <c:v>-15.58844</c:v>
                </c:pt>
                <c:pt idx="82">
                  <c:v>-16.09675</c:v>
                </c:pt>
                <c:pt idx="83">
                  <c:v>-16.545390000000001</c:v>
                </c:pt>
                <c:pt idx="84">
                  <c:v>-17.041650000000001</c:v>
                </c:pt>
                <c:pt idx="85">
                  <c:v>-17.646940000000001</c:v>
                </c:pt>
                <c:pt idx="86">
                  <c:v>-18.109480000000001</c:v>
                </c:pt>
                <c:pt idx="87">
                  <c:v>-18.799209999999999</c:v>
                </c:pt>
                <c:pt idx="88">
                  <c:v>-19.39096</c:v>
                </c:pt>
                <c:pt idx="89">
                  <c:v>-20.074909999999999</c:v>
                </c:pt>
                <c:pt idx="90">
                  <c:v>-20.660450000000001</c:v>
                </c:pt>
                <c:pt idx="91">
                  <c:v>-21.238479999999999</c:v>
                </c:pt>
                <c:pt idx="92">
                  <c:v>-21.926880000000001</c:v>
                </c:pt>
                <c:pt idx="93">
                  <c:v>-22.684830000000002</c:v>
                </c:pt>
                <c:pt idx="94">
                  <c:v>-23.45599</c:v>
                </c:pt>
                <c:pt idx="95">
                  <c:v>-24.065550000000002</c:v>
                </c:pt>
                <c:pt idx="96">
                  <c:v>-24.654019999999999</c:v>
                </c:pt>
                <c:pt idx="97">
                  <c:v>-25.30489</c:v>
                </c:pt>
                <c:pt idx="98">
                  <c:v>-25.869160000000001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E67-453E-9036-4BD6FA24203B}"/>
            </c:ext>
          </c:extLst>
        </c:ser>
        <c:ser>
          <c:idx val="15"/>
          <c:order val="15"/>
          <c:tx>
            <c:strRef>
              <c:f>'UMi-7GHz'!$AV$155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-30.494250000000001</c:v>
                </c:pt>
                <c:pt idx="1">
                  <c:v>-17.202649999999998</c:v>
                </c:pt>
                <c:pt idx="2">
                  <c:v>-14.180120000000001</c:v>
                </c:pt>
                <c:pt idx="3">
                  <c:v>-11.09501</c:v>
                </c:pt>
                <c:pt idx="4">
                  <c:v>-9.2504559999999998</c:v>
                </c:pt>
                <c:pt idx="5">
                  <c:v>-8.0363369999999996</c:v>
                </c:pt>
                <c:pt idx="6">
                  <c:v>-6.8415910000000002</c:v>
                </c:pt>
                <c:pt idx="7">
                  <c:v>-5.9611280000000004</c:v>
                </c:pt>
                <c:pt idx="8">
                  <c:v>-4.9702320000000002</c:v>
                </c:pt>
                <c:pt idx="9">
                  <c:v>-4.1756799999999998</c:v>
                </c:pt>
                <c:pt idx="10">
                  <c:v>-3.677073</c:v>
                </c:pt>
                <c:pt idx="11">
                  <c:v>-3.213524</c:v>
                </c:pt>
                <c:pt idx="12">
                  <c:v>-2.812195</c:v>
                </c:pt>
                <c:pt idx="13">
                  <c:v>-2.4492129999999999</c:v>
                </c:pt>
                <c:pt idx="14">
                  <c:v>-2.0617079999999999</c:v>
                </c:pt>
                <c:pt idx="15">
                  <c:v>-1.7716810000000001</c:v>
                </c:pt>
                <c:pt idx="16">
                  <c:v>-1.4806710000000001</c:v>
                </c:pt>
                <c:pt idx="17">
                  <c:v>-1.2104760000000001</c:v>
                </c:pt>
                <c:pt idx="18">
                  <c:v>-0.97380449999999996</c:v>
                </c:pt>
                <c:pt idx="19">
                  <c:v>-0.74147609999999997</c:v>
                </c:pt>
                <c:pt idx="20">
                  <c:v>-0.52180479999999996</c:v>
                </c:pt>
                <c:pt idx="21">
                  <c:v>-0.33266259999999997</c:v>
                </c:pt>
                <c:pt idx="22">
                  <c:v>-0.14322850000000001</c:v>
                </c:pt>
                <c:pt idx="23">
                  <c:v>1.210403E-2</c:v>
                </c:pt>
                <c:pt idx="24">
                  <c:v>0.1867123</c:v>
                </c:pt>
                <c:pt idx="25">
                  <c:v>0.34894750000000002</c:v>
                </c:pt>
                <c:pt idx="26">
                  <c:v>0.49817280000000003</c:v>
                </c:pt>
                <c:pt idx="27">
                  <c:v>0.67453960000000002</c:v>
                </c:pt>
                <c:pt idx="28">
                  <c:v>0.8392906</c:v>
                </c:pt>
                <c:pt idx="29">
                  <c:v>1.025345</c:v>
                </c:pt>
                <c:pt idx="30">
                  <c:v>1.2053389999999999</c:v>
                </c:pt>
                <c:pt idx="31">
                  <c:v>1.3878839999999999</c:v>
                </c:pt>
                <c:pt idx="32">
                  <c:v>1.5939270000000001</c:v>
                </c:pt>
                <c:pt idx="33">
                  <c:v>1.7938750000000001</c:v>
                </c:pt>
                <c:pt idx="34">
                  <c:v>1.997395</c:v>
                </c:pt>
                <c:pt idx="35">
                  <c:v>2.2018849999999999</c:v>
                </c:pt>
                <c:pt idx="36">
                  <c:v>2.3795850000000001</c:v>
                </c:pt>
                <c:pt idx="37">
                  <c:v>2.585861</c:v>
                </c:pt>
                <c:pt idx="38">
                  <c:v>2.7780529999999999</c:v>
                </c:pt>
                <c:pt idx="39">
                  <c:v>2.961395</c:v>
                </c:pt>
                <c:pt idx="40">
                  <c:v>3.1580659999999998</c:v>
                </c:pt>
                <c:pt idx="41">
                  <c:v>3.4032290000000001</c:v>
                </c:pt>
                <c:pt idx="42">
                  <c:v>3.6103290000000001</c:v>
                </c:pt>
                <c:pt idx="43">
                  <c:v>3.8317410000000001</c:v>
                </c:pt>
                <c:pt idx="44">
                  <c:v>4.0378020000000001</c:v>
                </c:pt>
                <c:pt idx="45">
                  <c:v>4.2385390000000003</c:v>
                </c:pt>
                <c:pt idx="46">
                  <c:v>4.4519500000000001</c:v>
                </c:pt>
                <c:pt idx="47">
                  <c:v>4.6442579999999998</c:v>
                </c:pt>
                <c:pt idx="48">
                  <c:v>4.8421099999999999</c:v>
                </c:pt>
                <c:pt idx="49">
                  <c:v>5.054735</c:v>
                </c:pt>
                <c:pt idx="50">
                  <c:v>5.313097</c:v>
                </c:pt>
                <c:pt idx="51">
                  <c:v>5.5939750000000004</c:v>
                </c:pt>
                <c:pt idx="52">
                  <c:v>5.860474</c:v>
                </c:pt>
                <c:pt idx="53">
                  <c:v>6.1283450000000004</c:v>
                </c:pt>
                <c:pt idx="54">
                  <c:v>6.4136280000000001</c:v>
                </c:pt>
                <c:pt idx="55">
                  <c:v>6.679373</c:v>
                </c:pt>
                <c:pt idx="56">
                  <c:v>6.9206770000000004</c:v>
                </c:pt>
                <c:pt idx="57">
                  <c:v>7.160202</c:v>
                </c:pt>
                <c:pt idx="58">
                  <c:v>7.418615</c:v>
                </c:pt>
                <c:pt idx="59">
                  <c:v>7.6877370000000003</c:v>
                </c:pt>
                <c:pt idx="60">
                  <c:v>7.9214919999999998</c:v>
                </c:pt>
                <c:pt idx="61">
                  <c:v>8.2185989999999993</c:v>
                </c:pt>
                <c:pt idx="62">
                  <c:v>8.5263080000000002</c:v>
                </c:pt>
                <c:pt idx="63">
                  <c:v>8.7964710000000004</c:v>
                </c:pt>
                <c:pt idx="64">
                  <c:v>9.1127319999999994</c:v>
                </c:pt>
                <c:pt idx="65">
                  <c:v>9.4463690000000007</c:v>
                </c:pt>
                <c:pt idx="66">
                  <c:v>9.7853829999999995</c:v>
                </c:pt>
                <c:pt idx="67">
                  <c:v>10.0951</c:v>
                </c:pt>
                <c:pt idx="68">
                  <c:v>10.414099999999999</c:v>
                </c:pt>
                <c:pt idx="69">
                  <c:v>10.774089999999999</c:v>
                </c:pt>
                <c:pt idx="70">
                  <c:v>11.18849</c:v>
                </c:pt>
                <c:pt idx="71">
                  <c:v>11.568350000000001</c:v>
                </c:pt>
                <c:pt idx="72">
                  <c:v>11.9739</c:v>
                </c:pt>
                <c:pt idx="73">
                  <c:v>12.33136</c:v>
                </c:pt>
                <c:pt idx="74">
                  <c:v>12.631589999999999</c:v>
                </c:pt>
                <c:pt idx="75">
                  <c:v>13.06873</c:v>
                </c:pt>
                <c:pt idx="76">
                  <c:v>13.45471</c:v>
                </c:pt>
                <c:pt idx="77">
                  <c:v>13.879429999999999</c:v>
                </c:pt>
                <c:pt idx="78">
                  <c:v>14.295070000000001</c:v>
                </c:pt>
                <c:pt idx="79">
                  <c:v>14.774520000000001</c:v>
                </c:pt>
                <c:pt idx="80">
                  <c:v>15.204090000000001</c:v>
                </c:pt>
                <c:pt idx="81">
                  <c:v>15.58844</c:v>
                </c:pt>
                <c:pt idx="82">
                  <c:v>16.09675</c:v>
                </c:pt>
                <c:pt idx="83">
                  <c:v>16.545390000000001</c:v>
                </c:pt>
                <c:pt idx="84">
                  <c:v>17.041650000000001</c:v>
                </c:pt>
                <c:pt idx="85">
                  <c:v>17.646940000000001</c:v>
                </c:pt>
                <c:pt idx="86">
                  <c:v>18.109480000000001</c:v>
                </c:pt>
                <c:pt idx="87">
                  <c:v>18.799209999999999</c:v>
                </c:pt>
                <c:pt idx="88">
                  <c:v>19.39096</c:v>
                </c:pt>
                <c:pt idx="89">
                  <c:v>20.074909999999999</c:v>
                </c:pt>
                <c:pt idx="90">
                  <c:v>20.660450000000001</c:v>
                </c:pt>
                <c:pt idx="91">
                  <c:v>21.238479999999999</c:v>
                </c:pt>
                <c:pt idx="92">
                  <c:v>21.926880000000001</c:v>
                </c:pt>
                <c:pt idx="93">
                  <c:v>22.684830000000002</c:v>
                </c:pt>
                <c:pt idx="94">
                  <c:v>23.45599</c:v>
                </c:pt>
                <c:pt idx="95">
                  <c:v>24.065550000000002</c:v>
                </c:pt>
                <c:pt idx="96">
                  <c:v>24.654019999999999</c:v>
                </c:pt>
                <c:pt idx="97">
                  <c:v>25.30489</c:v>
                </c:pt>
                <c:pt idx="98">
                  <c:v>25.869160000000001</c:v>
                </c:pt>
              </c:numCache>
            </c:numRef>
          </c:xVal>
          <c:yVal>
            <c:numRef>
              <c:f>'UMi-7GHz'!$AV$156:$AV$254</c:f>
              <c:numCache>
                <c:formatCode>0.000_ </c:formatCode>
                <c:ptCount val="99"/>
                <c:pt idx="0">
                  <c:v>30.494250000000001</c:v>
                </c:pt>
                <c:pt idx="1">
                  <c:v>17.202649999999998</c:v>
                </c:pt>
                <c:pt idx="2">
                  <c:v>14.180120000000001</c:v>
                </c:pt>
                <c:pt idx="3">
                  <c:v>11.09501</c:v>
                </c:pt>
                <c:pt idx="4">
                  <c:v>9.2504559999999998</c:v>
                </c:pt>
                <c:pt idx="5">
                  <c:v>8.0363369999999996</c:v>
                </c:pt>
                <c:pt idx="6">
                  <c:v>6.8415910000000002</c:v>
                </c:pt>
                <c:pt idx="7">
                  <c:v>5.9611280000000004</c:v>
                </c:pt>
                <c:pt idx="8">
                  <c:v>4.9702320000000002</c:v>
                </c:pt>
                <c:pt idx="9">
                  <c:v>4.1756799999999998</c:v>
                </c:pt>
                <c:pt idx="10">
                  <c:v>3.677073</c:v>
                </c:pt>
                <c:pt idx="11">
                  <c:v>3.213524</c:v>
                </c:pt>
                <c:pt idx="12">
                  <c:v>2.812195</c:v>
                </c:pt>
                <c:pt idx="13">
                  <c:v>2.4492129999999999</c:v>
                </c:pt>
                <c:pt idx="14">
                  <c:v>2.0617079999999999</c:v>
                </c:pt>
                <c:pt idx="15">
                  <c:v>1.7716810000000001</c:v>
                </c:pt>
                <c:pt idx="16">
                  <c:v>1.4806710000000001</c:v>
                </c:pt>
                <c:pt idx="17">
                  <c:v>1.2104760000000001</c:v>
                </c:pt>
                <c:pt idx="18">
                  <c:v>0.97380449999999996</c:v>
                </c:pt>
                <c:pt idx="19">
                  <c:v>0.74147609999999997</c:v>
                </c:pt>
                <c:pt idx="20">
                  <c:v>0.52180479999999996</c:v>
                </c:pt>
                <c:pt idx="21">
                  <c:v>0.33266259999999997</c:v>
                </c:pt>
                <c:pt idx="22">
                  <c:v>0.14322850000000001</c:v>
                </c:pt>
                <c:pt idx="23">
                  <c:v>-1.210403E-2</c:v>
                </c:pt>
                <c:pt idx="24">
                  <c:v>-0.1867123</c:v>
                </c:pt>
                <c:pt idx="25">
                  <c:v>-0.34894750000000002</c:v>
                </c:pt>
                <c:pt idx="26">
                  <c:v>-0.49817280000000003</c:v>
                </c:pt>
                <c:pt idx="27">
                  <c:v>-0.67453960000000002</c:v>
                </c:pt>
                <c:pt idx="28">
                  <c:v>-0.8392906</c:v>
                </c:pt>
                <c:pt idx="29">
                  <c:v>-1.025345</c:v>
                </c:pt>
                <c:pt idx="30">
                  <c:v>-1.2053389999999999</c:v>
                </c:pt>
                <c:pt idx="31">
                  <c:v>-1.3878839999999999</c:v>
                </c:pt>
                <c:pt idx="32">
                  <c:v>-1.5939270000000001</c:v>
                </c:pt>
                <c:pt idx="33">
                  <c:v>-1.7938750000000001</c:v>
                </c:pt>
                <c:pt idx="34">
                  <c:v>-1.997395</c:v>
                </c:pt>
                <c:pt idx="35">
                  <c:v>-2.2018849999999999</c:v>
                </c:pt>
                <c:pt idx="36">
                  <c:v>-2.3795850000000001</c:v>
                </c:pt>
                <c:pt idx="37">
                  <c:v>-2.585861</c:v>
                </c:pt>
                <c:pt idx="38">
                  <c:v>-2.7780529999999999</c:v>
                </c:pt>
                <c:pt idx="39">
                  <c:v>-2.961395</c:v>
                </c:pt>
                <c:pt idx="40">
                  <c:v>-3.1580659999999998</c:v>
                </c:pt>
                <c:pt idx="41">
                  <c:v>-3.4032290000000001</c:v>
                </c:pt>
                <c:pt idx="42">
                  <c:v>-3.6103290000000001</c:v>
                </c:pt>
                <c:pt idx="43">
                  <c:v>-3.8317410000000001</c:v>
                </c:pt>
                <c:pt idx="44">
                  <c:v>-4.0378020000000001</c:v>
                </c:pt>
                <c:pt idx="45">
                  <c:v>-4.2385390000000003</c:v>
                </c:pt>
                <c:pt idx="46">
                  <c:v>-4.4519500000000001</c:v>
                </c:pt>
                <c:pt idx="47">
                  <c:v>-4.6442579999999998</c:v>
                </c:pt>
                <c:pt idx="48">
                  <c:v>-4.8421099999999999</c:v>
                </c:pt>
                <c:pt idx="49">
                  <c:v>-5.054735</c:v>
                </c:pt>
                <c:pt idx="50">
                  <c:v>-5.313097</c:v>
                </c:pt>
                <c:pt idx="51">
                  <c:v>-5.5939750000000004</c:v>
                </c:pt>
                <c:pt idx="52">
                  <c:v>-5.860474</c:v>
                </c:pt>
                <c:pt idx="53">
                  <c:v>-6.1283450000000004</c:v>
                </c:pt>
                <c:pt idx="54">
                  <c:v>-6.4136280000000001</c:v>
                </c:pt>
                <c:pt idx="55">
                  <c:v>-6.679373</c:v>
                </c:pt>
                <c:pt idx="56">
                  <c:v>-6.9206770000000004</c:v>
                </c:pt>
                <c:pt idx="57">
                  <c:v>-7.160202</c:v>
                </c:pt>
                <c:pt idx="58">
                  <c:v>-7.418615</c:v>
                </c:pt>
                <c:pt idx="59">
                  <c:v>-7.6877370000000003</c:v>
                </c:pt>
                <c:pt idx="60">
                  <c:v>-7.9214919999999998</c:v>
                </c:pt>
                <c:pt idx="61">
                  <c:v>-8.2185989999999993</c:v>
                </c:pt>
                <c:pt idx="62">
                  <c:v>-8.5263080000000002</c:v>
                </c:pt>
                <c:pt idx="63">
                  <c:v>-8.7964710000000004</c:v>
                </c:pt>
                <c:pt idx="64">
                  <c:v>-9.1127319999999994</c:v>
                </c:pt>
                <c:pt idx="65">
                  <c:v>-9.4463690000000007</c:v>
                </c:pt>
                <c:pt idx="66">
                  <c:v>-9.7853829999999995</c:v>
                </c:pt>
                <c:pt idx="67">
                  <c:v>-10.0951</c:v>
                </c:pt>
                <c:pt idx="68">
                  <c:v>-10.414099999999999</c:v>
                </c:pt>
                <c:pt idx="69">
                  <c:v>-10.774089999999999</c:v>
                </c:pt>
                <c:pt idx="70">
                  <c:v>-11.18849</c:v>
                </c:pt>
                <c:pt idx="71">
                  <c:v>-11.568350000000001</c:v>
                </c:pt>
                <c:pt idx="72">
                  <c:v>-11.9739</c:v>
                </c:pt>
                <c:pt idx="73">
                  <c:v>-12.33136</c:v>
                </c:pt>
                <c:pt idx="74">
                  <c:v>-12.631589999999999</c:v>
                </c:pt>
                <c:pt idx="75">
                  <c:v>-13.06873</c:v>
                </c:pt>
                <c:pt idx="76">
                  <c:v>-13.45471</c:v>
                </c:pt>
                <c:pt idx="77">
                  <c:v>-13.879429999999999</c:v>
                </c:pt>
                <c:pt idx="78">
                  <c:v>-14.295070000000001</c:v>
                </c:pt>
                <c:pt idx="79">
                  <c:v>-14.774520000000001</c:v>
                </c:pt>
                <c:pt idx="80">
                  <c:v>-15.204090000000001</c:v>
                </c:pt>
                <c:pt idx="81">
                  <c:v>-15.58844</c:v>
                </c:pt>
                <c:pt idx="82">
                  <c:v>-16.09675</c:v>
                </c:pt>
                <c:pt idx="83">
                  <c:v>-16.545390000000001</c:v>
                </c:pt>
                <c:pt idx="84">
                  <c:v>-17.041650000000001</c:v>
                </c:pt>
                <c:pt idx="85">
                  <c:v>-17.646940000000001</c:v>
                </c:pt>
                <c:pt idx="86">
                  <c:v>-18.109480000000001</c:v>
                </c:pt>
                <c:pt idx="87">
                  <c:v>-18.799209999999999</c:v>
                </c:pt>
                <c:pt idx="88">
                  <c:v>-19.39096</c:v>
                </c:pt>
                <c:pt idx="89">
                  <c:v>-20.074909999999999</c:v>
                </c:pt>
                <c:pt idx="90">
                  <c:v>-20.660450000000001</c:v>
                </c:pt>
                <c:pt idx="91">
                  <c:v>-21.238479999999999</c:v>
                </c:pt>
                <c:pt idx="92">
                  <c:v>-21.926880000000001</c:v>
                </c:pt>
                <c:pt idx="93">
                  <c:v>-22.684830000000002</c:v>
                </c:pt>
                <c:pt idx="94">
                  <c:v>-23.45599</c:v>
                </c:pt>
                <c:pt idx="95">
                  <c:v>-24.065550000000002</c:v>
                </c:pt>
                <c:pt idx="96">
                  <c:v>-24.654019999999999</c:v>
                </c:pt>
                <c:pt idx="97">
                  <c:v>-25.30489</c:v>
                </c:pt>
                <c:pt idx="98">
                  <c:v>-25.869160000000001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E67-453E-9036-4BD6FA24203B}"/>
            </c:ext>
          </c:extLst>
        </c:ser>
        <c:ser>
          <c:idx val="16"/>
          <c:order val="16"/>
          <c:tx>
            <c:strRef>
              <c:f>'UMi-7GHz'!$AW$155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-30.494250000000001</c:v>
                </c:pt>
                <c:pt idx="1">
                  <c:v>-17.202649999999998</c:v>
                </c:pt>
                <c:pt idx="2">
                  <c:v>-14.180120000000001</c:v>
                </c:pt>
                <c:pt idx="3">
                  <c:v>-11.09501</c:v>
                </c:pt>
                <c:pt idx="4">
                  <c:v>-9.2504559999999998</c:v>
                </c:pt>
                <c:pt idx="5">
                  <c:v>-8.0363369999999996</c:v>
                </c:pt>
                <c:pt idx="6">
                  <c:v>-6.8415910000000002</c:v>
                </c:pt>
                <c:pt idx="7">
                  <c:v>-5.9611280000000004</c:v>
                </c:pt>
                <c:pt idx="8">
                  <c:v>-4.9702320000000002</c:v>
                </c:pt>
                <c:pt idx="9">
                  <c:v>-4.1756799999999998</c:v>
                </c:pt>
                <c:pt idx="10">
                  <c:v>-3.677073</c:v>
                </c:pt>
                <c:pt idx="11">
                  <c:v>-3.213524</c:v>
                </c:pt>
                <c:pt idx="12">
                  <c:v>-2.812195</c:v>
                </c:pt>
                <c:pt idx="13">
                  <c:v>-2.4492129999999999</c:v>
                </c:pt>
                <c:pt idx="14">
                  <c:v>-2.0617079999999999</c:v>
                </c:pt>
                <c:pt idx="15">
                  <c:v>-1.7716810000000001</c:v>
                </c:pt>
                <c:pt idx="16">
                  <c:v>-1.4806710000000001</c:v>
                </c:pt>
                <c:pt idx="17">
                  <c:v>-1.2104760000000001</c:v>
                </c:pt>
                <c:pt idx="18">
                  <c:v>-0.97380449999999996</c:v>
                </c:pt>
                <c:pt idx="19">
                  <c:v>-0.74147609999999997</c:v>
                </c:pt>
                <c:pt idx="20">
                  <c:v>-0.52180479999999996</c:v>
                </c:pt>
                <c:pt idx="21">
                  <c:v>-0.33266259999999997</c:v>
                </c:pt>
                <c:pt idx="22">
                  <c:v>-0.14322850000000001</c:v>
                </c:pt>
                <c:pt idx="23">
                  <c:v>1.210403E-2</c:v>
                </c:pt>
                <c:pt idx="24">
                  <c:v>0.1867123</c:v>
                </c:pt>
                <c:pt idx="25">
                  <c:v>0.34894750000000002</c:v>
                </c:pt>
                <c:pt idx="26">
                  <c:v>0.49817280000000003</c:v>
                </c:pt>
                <c:pt idx="27">
                  <c:v>0.67453960000000002</c:v>
                </c:pt>
                <c:pt idx="28">
                  <c:v>0.8392906</c:v>
                </c:pt>
                <c:pt idx="29">
                  <c:v>1.025345</c:v>
                </c:pt>
                <c:pt idx="30">
                  <c:v>1.2053389999999999</c:v>
                </c:pt>
                <c:pt idx="31">
                  <c:v>1.3878839999999999</c:v>
                </c:pt>
                <c:pt idx="32">
                  <c:v>1.5939270000000001</c:v>
                </c:pt>
                <c:pt idx="33">
                  <c:v>1.7938750000000001</c:v>
                </c:pt>
                <c:pt idx="34">
                  <c:v>1.997395</c:v>
                </c:pt>
                <c:pt idx="35">
                  <c:v>2.2018849999999999</c:v>
                </c:pt>
                <c:pt idx="36">
                  <c:v>2.3795850000000001</c:v>
                </c:pt>
                <c:pt idx="37">
                  <c:v>2.585861</c:v>
                </c:pt>
                <c:pt idx="38">
                  <c:v>2.7780529999999999</c:v>
                </c:pt>
                <c:pt idx="39">
                  <c:v>2.961395</c:v>
                </c:pt>
                <c:pt idx="40">
                  <c:v>3.1580659999999998</c:v>
                </c:pt>
                <c:pt idx="41">
                  <c:v>3.4032290000000001</c:v>
                </c:pt>
                <c:pt idx="42">
                  <c:v>3.6103290000000001</c:v>
                </c:pt>
                <c:pt idx="43">
                  <c:v>3.8317410000000001</c:v>
                </c:pt>
                <c:pt idx="44">
                  <c:v>4.0378020000000001</c:v>
                </c:pt>
                <c:pt idx="45">
                  <c:v>4.2385390000000003</c:v>
                </c:pt>
                <c:pt idx="46">
                  <c:v>4.4519500000000001</c:v>
                </c:pt>
                <c:pt idx="47">
                  <c:v>4.6442579999999998</c:v>
                </c:pt>
                <c:pt idx="48">
                  <c:v>4.8421099999999999</c:v>
                </c:pt>
                <c:pt idx="49">
                  <c:v>5.054735</c:v>
                </c:pt>
                <c:pt idx="50">
                  <c:v>5.313097</c:v>
                </c:pt>
                <c:pt idx="51">
                  <c:v>5.5939750000000004</c:v>
                </c:pt>
                <c:pt idx="52">
                  <c:v>5.860474</c:v>
                </c:pt>
                <c:pt idx="53">
                  <c:v>6.1283450000000004</c:v>
                </c:pt>
                <c:pt idx="54">
                  <c:v>6.4136280000000001</c:v>
                </c:pt>
                <c:pt idx="55">
                  <c:v>6.679373</c:v>
                </c:pt>
                <c:pt idx="56">
                  <c:v>6.9206770000000004</c:v>
                </c:pt>
                <c:pt idx="57">
                  <c:v>7.160202</c:v>
                </c:pt>
                <c:pt idx="58">
                  <c:v>7.418615</c:v>
                </c:pt>
                <c:pt idx="59">
                  <c:v>7.6877370000000003</c:v>
                </c:pt>
                <c:pt idx="60">
                  <c:v>7.9214919999999998</c:v>
                </c:pt>
                <c:pt idx="61">
                  <c:v>8.2185989999999993</c:v>
                </c:pt>
                <c:pt idx="62">
                  <c:v>8.5263080000000002</c:v>
                </c:pt>
                <c:pt idx="63">
                  <c:v>8.7964710000000004</c:v>
                </c:pt>
                <c:pt idx="64">
                  <c:v>9.1127319999999994</c:v>
                </c:pt>
                <c:pt idx="65">
                  <c:v>9.4463690000000007</c:v>
                </c:pt>
                <c:pt idx="66">
                  <c:v>9.7853829999999995</c:v>
                </c:pt>
                <c:pt idx="67">
                  <c:v>10.0951</c:v>
                </c:pt>
                <c:pt idx="68">
                  <c:v>10.414099999999999</c:v>
                </c:pt>
                <c:pt idx="69">
                  <c:v>10.774089999999999</c:v>
                </c:pt>
                <c:pt idx="70">
                  <c:v>11.18849</c:v>
                </c:pt>
                <c:pt idx="71">
                  <c:v>11.568350000000001</c:v>
                </c:pt>
                <c:pt idx="72">
                  <c:v>11.9739</c:v>
                </c:pt>
                <c:pt idx="73">
                  <c:v>12.33136</c:v>
                </c:pt>
                <c:pt idx="74">
                  <c:v>12.631589999999999</c:v>
                </c:pt>
                <c:pt idx="75">
                  <c:v>13.06873</c:v>
                </c:pt>
                <c:pt idx="76">
                  <c:v>13.45471</c:v>
                </c:pt>
                <c:pt idx="77">
                  <c:v>13.879429999999999</c:v>
                </c:pt>
                <c:pt idx="78">
                  <c:v>14.295070000000001</c:v>
                </c:pt>
                <c:pt idx="79">
                  <c:v>14.774520000000001</c:v>
                </c:pt>
                <c:pt idx="80">
                  <c:v>15.204090000000001</c:v>
                </c:pt>
                <c:pt idx="81">
                  <c:v>15.58844</c:v>
                </c:pt>
                <c:pt idx="82">
                  <c:v>16.09675</c:v>
                </c:pt>
                <c:pt idx="83">
                  <c:v>16.545390000000001</c:v>
                </c:pt>
                <c:pt idx="84">
                  <c:v>17.041650000000001</c:v>
                </c:pt>
                <c:pt idx="85">
                  <c:v>17.646940000000001</c:v>
                </c:pt>
                <c:pt idx="86">
                  <c:v>18.109480000000001</c:v>
                </c:pt>
                <c:pt idx="87">
                  <c:v>18.799209999999999</c:v>
                </c:pt>
                <c:pt idx="88">
                  <c:v>19.39096</c:v>
                </c:pt>
                <c:pt idx="89">
                  <c:v>20.074909999999999</c:v>
                </c:pt>
                <c:pt idx="90">
                  <c:v>20.660450000000001</c:v>
                </c:pt>
                <c:pt idx="91">
                  <c:v>21.238479999999999</c:v>
                </c:pt>
                <c:pt idx="92">
                  <c:v>21.926880000000001</c:v>
                </c:pt>
                <c:pt idx="93">
                  <c:v>22.684830000000002</c:v>
                </c:pt>
                <c:pt idx="94">
                  <c:v>23.45599</c:v>
                </c:pt>
                <c:pt idx="95">
                  <c:v>24.065550000000002</c:v>
                </c:pt>
                <c:pt idx="96">
                  <c:v>24.654019999999999</c:v>
                </c:pt>
                <c:pt idx="97">
                  <c:v>25.30489</c:v>
                </c:pt>
                <c:pt idx="98">
                  <c:v>25.869160000000001</c:v>
                </c:pt>
              </c:numCache>
            </c:numRef>
          </c:xVal>
          <c:yVal>
            <c:numRef>
              <c:f>'UMi-7GHz'!$AW$156:$AW$254</c:f>
              <c:numCache>
                <c:formatCode>0.000_ </c:formatCode>
                <c:ptCount val="99"/>
                <c:pt idx="1">
                  <c:v>17.202649999999998</c:v>
                </c:pt>
                <c:pt idx="2">
                  <c:v>14.180120000000001</c:v>
                </c:pt>
                <c:pt idx="3">
                  <c:v>11.09501</c:v>
                </c:pt>
                <c:pt idx="4">
                  <c:v>9.2504559999999998</c:v>
                </c:pt>
                <c:pt idx="5">
                  <c:v>8.0363369999999996</c:v>
                </c:pt>
                <c:pt idx="6">
                  <c:v>6.8415910000000002</c:v>
                </c:pt>
                <c:pt idx="7">
                  <c:v>5.9611280000000004</c:v>
                </c:pt>
                <c:pt idx="8">
                  <c:v>4.9702320000000002</c:v>
                </c:pt>
                <c:pt idx="9">
                  <c:v>4.1756799999999998</c:v>
                </c:pt>
                <c:pt idx="10">
                  <c:v>3.677073</c:v>
                </c:pt>
                <c:pt idx="11">
                  <c:v>3.213524</c:v>
                </c:pt>
                <c:pt idx="12">
                  <c:v>2.812195</c:v>
                </c:pt>
                <c:pt idx="13">
                  <c:v>2.4492129999999999</c:v>
                </c:pt>
                <c:pt idx="14">
                  <c:v>2.0617079999999999</c:v>
                </c:pt>
                <c:pt idx="15">
                  <c:v>1.7716810000000001</c:v>
                </c:pt>
                <c:pt idx="16">
                  <c:v>1.4806710000000001</c:v>
                </c:pt>
                <c:pt idx="17">
                  <c:v>1.2104760000000001</c:v>
                </c:pt>
                <c:pt idx="18">
                  <c:v>0.97380449999999996</c:v>
                </c:pt>
                <c:pt idx="19">
                  <c:v>0.74147609999999997</c:v>
                </c:pt>
                <c:pt idx="20">
                  <c:v>0.52180479999999996</c:v>
                </c:pt>
                <c:pt idx="21">
                  <c:v>0.33266259999999997</c:v>
                </c:pt>
                <c:pt idx="22">
                  <c:v>0.14322850000000001</c:v>
                </c:pt>
                <c:pt idx="23">
                  <c:v>-1.210403E-2</c:v>
                </c:pt>
                <c:pt idx="24">
                  <c:v>-0.1867123</c:v>
                </c:pt>
                <c:pt idx="25">
                  <c:v>-0.34894750000000002</c:v>
                </c:pt>
                <c:pt idx="26">
                  <c:v>-0.49817280000000003</c:v>
                </c:pt>
                <c:pt idx="27">
                  <c:v>-0.67453960000000002</c:v>
                </c:pt>
                <c:pt idx="28">
                  <c:v>-0.8392906</c:v>
                </c:pt>
                <c:pt idx="29">
                  <c:v>-1.025345</c:v>
                </c:pt>
                <c:pt idx="30">
                  <c:v>-1.2053389999999999</c:v>
                </c:pt>
                <c:pt idx="31">
                  <c:v>-1.3878839999999999</c:v>
                </c:pt>
                <c:pt idx="32">
                  <c:v>-1.5939270000000001</c:v>
                </c:pt>
                <c:pt idx="33">
                  <c:v>-1.7938750000000001</c:v>
                </c:pt>
                <c:pt idx="34">
                  <c:v>-1.997395</c:v>
                </c:pt>
                <c:pt idx="35">
                  <c:v>-2.2018849999999999</c:v>
                </c:pt>
                <c:pt idx="36">
                  <c:v>-2.3795850000000001</c:v>
                </c:pt>
                <c:pt idx="37">
                  <c:v>-2.585861</c:v>
                </c:pt>
                <c:pt idx="38">
                  <c:v>-2.7780529999999999</c:v>
                </c:pt>
                <c:pt idx="39">
                  <c:v>-2.961395</c:v>
                </c:pt>
                <c:pt idx="40">
                  <c:v>-3.1580659999999998</c:v>
                </c:pt>
                <c:pt idx="41">
                  <c:v>-3.4032290000000001</c:v>
                </c:pt>
                <c:pt idx="42">
                  <c:v>-3.6103290000000001</c:v>
                </c:pt>
                <c:pt idx="43">
                  <c:v>-3.8317410000000001</c:v>
                </c:pt>
                <c:pt idx="44">
                  <c:v>-4.0378020000000001</c:v>
                </c:pt>
                <c:pt idx="45">
                  <c:v>-4.2385390000000003</c:v>
                </c:pt>
                <c:pt idx="46">
                  <c:v>-4.4519500000000001</c:v>
                </c:pt>
                <c:pt idx="47">
                  <c:v>-4.6442579999999998</c:v>
                </c:pt>
                <c:pt idx="48">
                  <c:v>-4.8421099999999999</c:v>
                </c:pt>
                <c:pt idx="49">
                  <c:v>-5.054735</c:v>
                </c:pt>
                <c:pt idx="50">
                  <c:v>-5.313097</c:v>
                </c:pt>
                <c:pt idx="51">
                  <c:v>-5.5939750000000004</c:v>
                </c:pt>
                <c:pt idx="52">
                  <c:v>-5.860474</c:v>
                </c:pt>
                <c:pt idx="53">
                  <c:v>-6.1283450000000004</c:v>
                </c:pt>
                <c:pt idx="54">
                  <c:v>-6.4136280000000001</c:v>
                </c:pt>
                <c:pt idx="55">
                  <c:v>-6.679373</c:v>
                </c:pt>
                <c:pt idx="56">
                  <c:v>-6.9206770000000004</c:v>
                </c:pt>
                <c:pt idx="57">
                  <c:v>-7.160202</c:v>
                </c:pt>
                <c:pt idx="58">
                  <c:v>-7.418615</c:v>
                </c:pt>
                <c:pt idx="59">
                  <c:v>-7.6877370000000003</c:v>
                </c:pt>
                <c:pt idx="60">
                  <c:v>-7.9214919999999998</c:v>
                </c:pt>
                <c:pt idx="61">
                  <c:v>-8.2185989999999993</c:v>
                </c:pt>
                <c:pt idx="62">
                  <c:v>-8.5263080000000002</c:v>
                </c:pt>
                <c:pt idx="63">
                  <c:v>-8.7964710000000004</c:v>
                </c:pt>
                <c:pt idx="64">
                  <c:v>-9.1127319999999994</c:v>
                </c:pt>
                <c:pt idx="65">
                  <c:v>-9.4463690000000007</c:v>
                </c:pt>
                <c:pt idx="66">
                  <c:v>-9.7853829999999995</c:v>
                </c:pt>
                <c:pt idx="67">
                  <c:v>-10.0951</c:v>
                </c:pt>
                <c:pt idx="68">
                  <c:v>-10.414099999999999</c:v>
                </c:pt>
                <c:pt idx="69">
                  <c:v>-10.774089999999999</c:v>
                </c:pt>
                <c:pt idx="70">
                  <c:v>-11.18849</c:v>
                </c:pt>
                <c:pt idx="71">
                  <c:v>-11.568350000000001</c:v>
                </c:pt>
                <c:pt idx="72">
                  <c:v>-11.9739</c:v>
                </c:pt>
                <c:pt idx="73">
                  <c:v>-12.33136</c:v>
                </c:pt>
                <c:pt idx="74">
                  <c:v>-12.631589999999999</c:v>
                </c:pt>
                <c:pt idx="75">
                  <c:v>-13.06873</c:v>
                </c:pt>
                <c:pt idx="76">
                  <c:v>-13.45471</c:v>
                </c:pt>
                <c:pt idx="77">
                  <c:v>-13.879429999999999</c:v>
                </c:pt>
                <c:pt idx="78">
                  <c:v>-14.295070000000001</c:v>
                </c:pt>
                <c:pt idx="79">
                  <c:v>-14.774520000000001</c:v>
                </c:pt>
                <c:pt idx="80">
                  <c:v>-15.204090000000001</c:v>
                </c:pt>
                <c:pt idx="81">
                  <c:v>-15.58844</c:v>
                </c:pt>
                <c:pt idx="82">
                  <c:v>-16.09675</c:v>
                </c:pt>
                <c:pt idx="83">
                  <c:v>-16.545390000000001</c:v>
                </c:pt>
                <c:pt idx="84">
                  <c:v>-17.041650000000001</c:v>
                </c:pt>
                <c:pt idx="85">
                  <c:v>-17.646940000000001</c:v>
                </c:pt>
                <c:pt idx="86">
                  <c:v>-18.109480000000001</c:v>
                </c:pt>
                <c:pt idx="87">
                  <c:v>-18.799209999999999</c:v>
                </c:pt>
                <c:pt idx="88">
                  <c:v>-19.39096</c:v>
                </c:pt>
                <c:pt idx="89">
                  <c:v>-20.074909999999999</c:v>
                </c:pt>
                <c:pt idx="90">
                  <c:v>-20.660450000000001</c:v>
                </c:pt>
                <c:pt idx="91">
                  <c:v>-21.238479999999999</c:v>
                </c:pt>
                <c:pt idx="92">
                  <c:v>-21.926880000000001</c:v>
                </c:pt>
                <c:pt idx="93">
                  <c:v>-22.684830000000002</c:v>
                </c:pt>
                <c:pt idx="94">
                  <c:v>-23.45599</c:v>
                </c:pt>
                <c:pt idx="95">
                  <c:v>-24.065550000000002</c:v>
                </c:pt>
                <c:pt idx="96">
                  <c:v>-24.654019999999999</c:v>
                </c:pt>
                <c:pt idx="97">
                  <c:v>-25.30489</c:v>
                </c:pt>
                <c:pt idx="98">
                  <c:v>-25.869160000000001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E67-453E-9036-4BD6FA24203B}"/>
            </c:ext>
          </c:extLst>
        </c:ser>
        <c:ser>
          <c:idx val="17"/>
          <c:order val="17"/>
          <c:tx>
            <c:strRef>
              <c:f>'UMi-7GHz'!$AX$155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-30.494250000000001</c:v>
                </c:pt>
                <c:pt idx="1">
                  <c:v>-17.202649999999998</c:v>
                </c:pt>
                <c:pt idx="2">
                  <c:v>-14.180120000000001</c:v>
                </c:pt>
                <c:pt idx="3">
                  <c:v>-11.09501</c:v>
                </c:pt>
                <c:pt idx="4">
                  <c:v>-9.2504559999999998</c:v>
                </c:pt>
                <c:pt idx="5">
                  <c:v>-8.0363369999999996</c:v>
                </c:pt>
                <c:pt idx="6">
                  <c:v>-6.8415910000000002</c:v>
                </c:pt>
                <c:pt idx="7">
                  <c:v>-5.9611280000000004</c:v>
                </c:pt>
                <c:pt idx="8">
                  <c:v>-4.9702320000000002</c:v>
                </c:pt>
                <c:pt idx="9">
                  <c:v>-4.1756799999999998</c:v>
                </c:pt>
                <c:pt idx="10">
                  <c:v>-3.677073</c:v>
                </c:pt>
                <c:pt idx="11">
                  <c:v>-3.213524</c:v>
                </c:pt>
                <c:pt idx="12">
                  <c:v>-2.812195</c:v>
                </c:pt>
                <c:pt idx="13">
                  <c:v>-2.4492129999999999</c:v>
                </c:pt>
                <c:pt idx="14">
                  <c:v>-2.0617079999999999</c:v>
                </c:pt>
                <c:pt idx="15">
                  <c:v>-1.7716810000000001</c:v>
                </c:pt>
                <c:pt idx="16">
                  <c:v>-1.4806710000000001</c:v>
                </c:pt>
                <c:pt idx="17">
                  <c:v>-1.2104760000000001</c:v>
                </c:pt>
                <c:pt idx="18">
                  <c:v>-0.97380449999999996</c:v>
                </c:pt>
                <c:pt idx="19">
                  <c:v>-0.74147609999999997</c:v>
                </c:pt>
                <c:pt idx="20">
                  <c:v>-0.52180479999999996</c:v>
                </c:pt>
                <c:pt idx="21">
                  <c:v>-0.33266259999999997</c:v>
                </c:pt>
                <c:pt idx="22">
                  <c:v>-0.14322850000000001</c:v>
                </c:pt>
                <c:pt idx="23">
                  <c:v>1.210403E-2</c:v>
                </c:pt>
                <c:pt idx="24">
                  <c:v>0.1867123</c:v>
                </c:pt>
                <c:pt idx="25">
                  <c:v>0.34894750000000002</c:v>
                </c:pt>
                <c:pt idx="26">
                  <c:v>0.49817280000000003</c:v>
                </c:pt>
                <c:pt idx="27">
                  <c:v>0.67453960000000002</c:v>
                </c:pt>
                <c:pt idx="28">
                  <c:v>0.8392906</c:v>
                </c:pt>
                <c:pt idx="29">
                  <c:v>1.025345</c:v>
                </c:pt>
                <c:pt idx="30">
                  <c:v>1.2053389999999999</c:v>
                </c:pt>
                <c:pt idx="31">
                  <c:v>1.3878839999999999</c:v>
                </c:pt>
                <c:pt idx="32">
                  <c:v>1.5939270000000001</c:v>
                </c:pt>
                <c:pt idx="33">
                  <c:v>1.7938750000000001</c:v>
                </c:pt>
                <c:pt idx="34">
                  <c:v>1.997395</c:v>
                </c:pt>
                <c:pt idx="35">
                  <c:v>2.2018849999999999</c:v>
                </c:pt>
                <c:pt idx="36">
                  <c:v>2.3795850000000001</c:v>
                </c:pt>
                <c:pt idx="37">
                  <c:v>2.585861</c:v>
                </c:pt>
                <c:pt idx="38">
                  <c:v>2.7780529999999999</c:v>
                </c:pt>
                <c:pt idx="39">
                  <c:v>2.961395</c:v>
                </c:pt>
                <c:pt idx="40">
                  <c:v>3.1580659999999998</c:v>
                </c:pt>
                <c:pt idx="41">
                  <c:v>3.4032290000000001</c:v>
                </c:pt>
                <c:pt idx="42">
                  <c:v>3.6103290000000001</c:v>
                </c:pt>
                <c:pt idx="43">
                  <c:v>3.8317410000000001</c:v>
                </c:pt>
                <c:pt idx="44">
                  <c:v>4.0378020000000001</c:v>
                </c:pt>
                <c:pt idx="45">
                  <c:v>4.2385390000000003</c:v>
                </c:pt>
                <c:pt idx="46">
                  <c:v>4.4519500000000001</c:v>
                </c:pt>
                <c:pt idx="47">
                  <c:v>4.6442579999999998</c:v>
                </c:pt>
                <c:pt idx="48">
                  <c:v>4.8421099999999999</c:v>
                </c:pt>
                <c:pt idx="49">
                  <c:v>5.054735</c:v>
                </c:pt>
                <c:pt idx="50">
                  <c:v>5.313097</c:v>
                </c:pt>
                <c:pt idx="51">
                  <c:v>5.5939750000000004</c:v>
                </c:pt>
                <c:pt idx="52">
                  <c:v>5.860474</c:v>
                </c:pt>
                <c:pt idx="53">
                  <c:v>6.1283450000000004</c:v>
                </c:pt>
                <c:pt idx="54">
                  <c:v>6.4136280000000001</c:v>
                </c:pt>
                <c:pt idx="55">
                  <c:v>6.679373</c:v>
                </c:pt>
                <c:pt idx="56">
                  <c:v>6.9206770000000004</c:v>
                </c:pt>
                <c:pt idx="57">
                  <c:v>7.160202</c:v>
                </c:pt>
                <c:pt idx="58">
                  <c:v>7.418615</c:v>
                </c:pt>
                <c:pt idx="59">
                  <c:v>7.6877370000000003</c:v>
                </c:pt>
                <c:pt idx="60">
                  <c:v>7.9214919999999998</c:v>
                </c:pt>
                <c:pt idx="61">
                  <c:v>8.2185989999999993</c:v>
                </c:pt>
                <c:pt idx="62">
                  <c:v>8.5263080000000002</c:v>
                </c:pt>
                <c:pt idx="63">
                  <c:v>8.7964710000000004</c:v>
                </c:pt>
                <c:pt idx="64">
                  <c:v>9.1127319999999994</c:v>
                </c:pt>
                <c:pt idx="65">
                  <c:v>9.4463690000000007</c:v>
                </c:pt>
                <c:pt idx="66">
                  <c:v>9.7853829999999995</c:v>
                </c:pt>
                <c:pt idx="67">
                  <c:v>10.0951</c:v>
                </c:pt>
                <c:pt idx="68">
                  <c:v>10.414099999999999</c:v>
                </c:pt>
                <c:pt idx="69">
                  <c:v>10.774089999999999</c:v>
                </c:pt>
                <c:pt idx="70">
                  <c:v>11.18849</c:v>
                </c:pt>
                <c:pt idx="71">
                  <c:v>11.568350000000001</c:v>
                </c:pt>
                <c:pt idx="72">
                  <c:v>11.9739</c:v>
                </c:pt>
                <c:pt idx="73">
                  <c:v>12.33136</c:v>
                </c:pt>
                <c:pt idx="74">
                  <c:v>12.631589999999999</c:v>
                </c:pt>
                <c:pt idx="75">
                  <c:v>13.06873</c:v>
                </c:pt>
                <c:pt idx="76">
                  <c:v>13.45471</c:v>
                </c:pt>
                <c:pt idx="77">
                  <c:v>13.879429999999999</c:v>
                </c:pt>
                <c:pt idx="78">
                  <c:v>14.295070000000001</c:v>
                </c:pt>
                <c:pt idx="79">
                  <c:v>14.774520000000001</c:v>
                </c:pt>
                <c:pt idx="80">
                  <c:v>15.204090000000001</c:v>
                </c:pt>
                <c:pt idx="81">
                  <c:v>15.58844</c:v>
                </c:pt>
                <c:pt idx="82">
                  <c:v>16.09675</c:v>
                </c:pt>
                <c:pt idx="83">
                  <c:v>16.545390000000001</c:v>
                </c:pt>
                <c:pt idx="84">
                  <c:v>17.041650000000001</c:v>
                </c:pt>
                <c:pt idx="85">
                  <c:v>17.646940000000001</c:v>
                </c:pt>
                <c:pt idx="86">
                  <c:v>18.109480000000001</c:v>
                </c:pt>
                <c:pt idx="87">
                  <c:v>18.799209999999999</c:v>
                </c:pt>
                <c:pt idx="88">
                  <c:v>19.39096</c:v>
                </c:pt>
                <c:pt idx="89">
                  <c:v>20.074909999999999</c:v>
                </c:pt>
                <c:pt idx="90">
                  <c:v>20.660450000000001</c:v>
                </c:pt>
                <c:pt idx="91">
                  <c:v>21.238479999999999</c:v>
                </c:pt>
                <c:pt idx="92">
                  <c:v>21.926880000000001</c:v>
                </c:pt>
                <c:pt idx="93">
                  <c:v>22.684830000000002</c:v>
                </c:pt>
                <c:pt idx="94">
                  <c:v>23.45599</c:v>
                </c:pt>
                <c:pt idx="95">
                  <c:v>24.065550000000002</c:v>
                </c:pt>
                <c:pt idx="96">
                  <c:v>24.654019999999999</c:v>
                </c:pt>
                <c:pt idx="97">
                  <c:v>25.30489</c:v>
                </c:pt>
                <c:pt idx="98">
                  <c:v>25.869160000000001</c:v>
                </c:pt>
              </c:numCache>
            </c:numRef>
          </c:xVal>
          <c:yVal>
            <c:numRef>
              <c:f>'UMi-7GHz'!$AX$156:$AX$254</c:f>
              <c:numCache>
                <c:formatCode>0.000_ </c:formatCode>
                <c:ptCount val="99"/>
                <c:pt idx="0">
                  <c:v>30.494250000000001</c:v>
                </c:pt>
                <c:pt idx="1">
                  <c:v>17.202649999999998</c:v>
                </c:pt>
                <c:pt idx="2">
                  <c:v>14.180120000000001</c:v>
                </c:pt>
                <c:pt idx="3">
                  <c:v>11.09501</c:v>
                </c:pt>
                <c:pt idx="4">
                  <c:v>9.2504559999999998</c:v>
                </c:pt>
                <c:pt idx="5">
                  <c:v>8.0363369999999996</c:v>
                </c:pt>
                <c:pt idx="6">
                  <c:v>6.8415910000000002</c:v>
                </c:pt>
                <c:pt idx="7">
                  <c:v>5.9611280000000004</c:v>
                </c:pt>
                <c:pt idx="8">
                  <c:v>4.9702320000000002</c:v>
                </c:pt>
                <c:pt idx="9">
                  <c:v>4.1756799999999998</c:v>
                </c:pt>
                <c:pt idx="10">
                  <c:v>3.677073</c:v>
                </c:pt>
                <c:pt idx="11">
                  <c:v>3.213524</c:v>
                </c:pt>
                <c:pt idx="12">
                  <c:v>2.812195</c:v>
                </c:pt>
                <c:pt idx="13">
                  <c:v>2.4492129999999999</c:v>
                </c:pt>
                <c:pt idx="14">
                  <c:v>2.0617079999999999</c:v>
                </c:pt>
                <c:pt idx="15">
                  <c:v>1.7716810000000001</c:v>
                </c:pt>
                <c:pt idx="16">
                  <c:v>1.4806710000000001</c:v>
                </c:pt>
                <c:pt idx="17">
                  <c:v>1.2104760000000001</c:v>
                </c:pt>
                <c:pt idx="18">
                  <c:v>0.97380449999999996</c:v>
                </c:pt>
                <c:pt idx="19">
                  <c:v>0.74147609999999997</c:v>
                </c:pt>
                <c:pt idx="20">
                  <c:v>0.52180479999999996</c:v>
                </c:pt>
                <c:pt idx="21">
                  <c:v>0.33266259999999997</c:v>
                </c:pt>
                <c:pt idx="22">
                  <c:v>0.14322850000000001</c:v>
                </c:pt>
                <c:pt idx="23">
                  <c:v>-1.210403E-2</c:v>
                </c:pt>
                <c:pt idx="24">
                  <c:v>-0.1867123</c:v>
                </c:pt>
                <c:pt idx="25">
                  <c:v>-0.34894750000000002</c:v>
                </c:pt>
                <c:pt idx="26">
                  <c:v>-0.49817280000000003</c:v>
                </c:pt>
                <c:pt idx="27">
                  <c:v>-0.67453960000000002</c:v>
                </c:pt>
                <c:pt idx="28">
                  <c:v>-0.8392906</c:v>
                </c:pt>
                <c:pt idx="29">
                  <c:v>-1.025345</c:v>
                </c:pt>
                <c:pt idx="30">
                  <c:v>-1.2053389999999999</c:v>
                </c:pt>
                <c:pt idx="31">
                  <c:v>-1.3878839999999999</c:v>
                </c:pt>
                <c:pt idx="32">
                  <c:v>-1.5939270000000001</c:v>
                </c:pt>
                <c:pt idx="33">
                  <c:v>-1.7938750000000001</c:v>
                </c:pt>
                <c:pt idx="34">
                  <c:v>-1.997395</c:v>
                </c:pt>
                <c:pt idx="35">
                  <c:v>-2.2018849999999999</c:v>
                </c:pt>
                <c:pt idx="36">
                  <c:v>-2.3795850000000001</c:v>
                </c:pt>
                <c:pt idx="37">
                  <c:v>-2.585861</c:v>
                </c:pt>
                <c:pt idx="38">
                  <c:v>-2.7780529999999999</c:v>
                </c:pt>
                <c:pt idx="39">
                  <c:v>-2.961395</c:v>
                </c:pt>
                <c:pt idx="40">
                  <c:v>-3.1580659999999998</c:v>
                </c:pt>
                <c:pt idx="41">
                  <c:v>-3.4032290000000001</c:v>
                </c:pt>
                <c:pt idx="42">
                  <c:v>-3.6103290000000001</c:v>
                </c:pt>
                <c:pt idx="43">
                  <c:v>-3.8317410000000001</c:v>
                </c:pt>
                <c:pt idx="44">
                  <c:v>-4.0378020000000001</c:v>
                </c:pt>
                <c:pt idx="45">
                  <c:v>-4.2385390000000003</c:v>
                </c:pt>
                <c:pt idx="46">
                  <c:v>-4.4519500000000001</c:v>
                </c:pt>
                <c:pt idx="47">
                  <c:v>-4.6442579999999998</c:v>
                </c:pt>
                <c:pt idx="48">
                  <c:v>-4.8421099999999999</c:v>
                </c:pt>
                <c:pt idx="49">
                  <c:v>-5.054735</c:v>
                </c:pt>
                <c:pt idx="50">
                  <c:v>-5.313097</c:v>
                </c:pt>
                <c:pt idx="51">
                  <c:v>-5.5939750000000004</c:v>
                </c:pt>
                <c:pt idx="52">
                  <c:v>-5.860474</c:v>
                </c:pt>
                <c:pt idx="53">
                  <c:v>-6.1283450000000004</c:v>
                </c:pt>
                <c:pt idx="54">
                  <c:v>-6.4136280000000001</c:v>
                </c:pt>
                <c:pt idx="55">
                  <c:v>-6.679373</c:v>
                </c:pt>
                <c:pt idx="56">
                  <c:v>-6.9206770000000004</c:v>
                </c:pt>
                <c:pt idx="57">
                  <c:v>-7.160202</c:v>
                </c:pt>
                <c:pt idx="58">
                  <c:v>-7.418615</c:v>
                </c:pt>
                <c:pt idx="59">
                  <c:v>-7.6877370000000003</c:v>
                </c:pt>
                <c:pt idx="60">
                  <c:v>-7.9214919999999998</c:v>
                </c:pt>
                <c:pt idx="61">
                  <c:v>-8.2185989999999993</c:v>
                </c:pt>
                <c:pt idx="62">
                  <c:v>-8.5263080000000002</c:v>
                </c:pt>
                <c:pt idx="63">
                  <c:v>-8.7964710000000004</c:v>
                </c:pt>
                <c:pt idx="64">
                  <c:v>-9.1127319999999994</c:v>
                </c:pt>
                <c:pt idx="65">
                  <c:v>-9.4463690000000007</c:v>
                </c:pt>
                <c:pt idx="66">
                  <c:v>-9.7853829999999995</c:v>
                </c:pt>
                <c:pt idx="67">
                  <c:v>-10.0951</c:v>
                </c:pt>
                <c:pt idx="68">
                  <c:v>-10.414099999999999</c:v>
                </c:pt>
                <c:pt idx="69">
                  <c:v>-10.774089999999999</c:v>
                </c:pt>
                <c:pt idx="70">
                  <c:v>-11.18849</c:v>
                </c:pt>
                <c:pt idx="71">
                  <c:v>-11.568350000000001</c:v>
                </c:pt>
                <c:pt idx="72">
                  <c:v>-11.9739</c:v>
                </c:pt>
                <c:pt idx="73">
                  <c:v>-12.33136</c:v>
                </c:pt>
                <c:pt idx="74">
                  <c:v>-12.631589999999999</c:v>
                </c:pt>
                <c:pt idx="75">
                  <c:v>-13.06873</c:v>
                </c:pt>
                <c:pt idx="76">
                  <c:v>-13.45471</c:v>
                </c:pt>
                <c:pt idx="77">
                  <c:v>-13.879429999999999</c:v>
                </c:pt>
                <c:pt idx="78">
                  <c:v>-14.295070000000001</c:v>
                </c:pt>
                <c:pt idx="79">
                  <c:v>-14.774520000000001</c:v>
                </c:pt>
                <c:pt idx="80">
                  <c:v>-15.204090000000001</c:v>
                </c:pt>
                <c:pt idx="81">
                  <c:v>-15.58844</c:v>
                </c:pt>
                <c:pt idx="82">
                  <c:v>-16.09675</c:v>
                </c:pt>
                <c:pt idx="83">
                  <c:v>-16.545390000000001</c:v>
                </c:pt>
                <c:pt idx="84">
                  <c:v>-17.041650000000001</c:v>
                </c:pt>
                <c:pt idx="85">
                  <c:v>-17.646940000000001</c:v>
                </c:pt>
                <c:pt idx="86">
                  <c:v>-18.109480000000001</c:v>
                </c:pt>
                <c:pt idx="87">
                  <c:v>-18.799209999999999</c:v>
                </c:pt>
                <c:pt idx="88">
                  <c:v>-19.39096</c:v>
                </c:pt>
                <c:pt idx="89">
                  <c:v>-20.074909999999999</c:v>
                </c:pt>
                <c:pt idx="90">
                  <c:v>-20.660450000000001</c:v>
                </c:pt>
                <c:pt idx="91">
                  <c:v>-21.238479999999999</c:v>
                </c:pt>
                <c:pt idx="92">
                  <c:v>-21.926880000000001</c:v>
                </c:pt>
                <c:pt idx="93">
                  <c:v>-22.684830000000002</c:v>
                </c:pt>
                <c:pt idx="94">
                  <c:v>-23.45599</c:v>
                </c:pt>
                <c:pt idx="95">
                  <c:v>-24.065550000000002</c:v>
                </c:pt>
                <c:pt idx="96">
                  <c:v>-24.654019999999999</c:v>
                </c:pt>
                <c:pt idx="97">
                  <c:v>-25.30489</c:v>
                </c:pt>
                <c:pt idx="98">
                  <c:v>-25.869160000000001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E67-453E-9036-4BD6FA24203B}"/>
            </c:ext>
          </c:extLst>
        </c:ser>
        <c:ser>
          <c:idx val="18"/>
          <c:order val="18"/>
          <c:tx>
            <c:strRef>
              <c:f>'UMi-7GHz'!$AY$155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-30.494250000000001</c:v>
                </c:pt>
                <c:pt idx="1">
                  <c:v>-17.202649999999998</c:v>
                </c:pt>
                <c:pt idx="2">
                  <c:v>-14.180120000000001</c:v>
                </c:pt>
                <c:pt idx="3">
                  <c:v>-11.09501</c:v>
                </c:pt>
                <c:pt idx="4">
                  <c:v>-9.2504559999999998</c:v>
                </c:pt>
                <c:pt idx="5">
                  <c:v>-8.0363369999999996</c:v>
                </c:pt>
                <c:pt idx="6">
                  <c:v>-6.8415910000000002</c:v>
                </c:pt>
                <c:pt idx="7">
                  <c:v>-5.9611280000000004</c:v>
                </c:pt>
                <c:pt idx="8">
                  <c:v>-4.9702320000000002</c:v>
                </c:pt>
                <c:pt idx="9">
                  <c:v>-4.1756799999999998</c:v>
                </c:pt>
                <c:pt idx="10">
                  <c:v>-3.677073</c:v>
                </c:pt>
                <c:pt idx="11">
                  <c:v>-3.213524</c:v>
                </c:pt>
                <c:pt idx="12">
                  <c:v>-2.812195</c:v>
                </c:pt>
                <c:pt idx="13">
                  <c:v>-2.4492129999999999</c:v>
                </c:pt>
                <c:pt idx="14">
                  <c:v>-2.0617079999999999</c:v>
                </c:pt>
                <c:pt idx="15">
                  <c:v>-1.7716810000000001</c:v>
                </c:pt>
                <c:pt idx="16">
                  <c:v>-1.4806710000000001</c:v>
                </c:pt>
                <c:pt idx="17">
                  <c:v>-1.2104760000000001</c:v>
                </c:pt>
                <c:pt idx="18">
                  <c:v>-0.97380449999999996</c:v>
                </c:pt>
                <c:pt idx="19">
                  <c:v>-0.74147609999999997</c:v>
                </c:pt>
                <c:pt idx="20">
                  <c:v>-0.52180479999999996</c:v>
                </c:pt>
                <c:pt idx="21">
                  <c:v>-0.33266259999999997</c:v>
                </c:pt>
                <c:pt idx="22">
                  <c:v>-0.14322850000000001</c:v>
                </c:pt>
                <c:pt idx="23">
                  <c:v>1.210403E-2</c:v>
                </c:pt>
                <c:pt idx="24">
                  <c:v>0.1867123</c:v>
                </c:pt>
                <c:pt idx="25">
                  <c:v>0.34894750000000002</c:v>
                </c:pt>
                <c:pt idx="26">
                  <c:v>0.49817280000000003</c:v>
                </c:pt>
                <c:pt idx="27">
                  <c:v>0.67453960000000002</c:v>
                </c:pt>
                <c:pt idx="28">
                  <c:v>0.8392906</c:v>
                </c:pt>
                <c:pt idx="29">
                  <c:v>1.025345</c:v>
                </c:pt>
                <c:pt idx="30">
                  <c:v>1.2053389999999999</c:v>
                </c:pt>
                <c:pt idx="31">
                  <c:v>1.3878839999999999</c:v>
                </c:pt>
                <c:pt idx="32">
                  <c:v>1.5939270000000001</c:v>
                </c:pt>
                <c:pt idx="33">
                  <c:v>1.7938750000000001</c:v>
                </c:pt>
                <c:pt idx="34">
                  <c:v>1.997395</c:v>
                </c:pt>
                <c:pt idx="35">
                  <c:v>2.2018849999999999</c:v>
                </c:pt>
                <c:pt idx="36">
                  <c:v>2.3795850000000001</c:v>
                </c:pt>
                <c:pt idx="37">
                  <c:v>2.585861</c:v>
                </c:pt>
                <c:pt idx="38">
                  <c:v>2.7780529999999999</c:v>
                </c:pt>
                <c:pt idx="39">
                  <c:v>2.961395</c:v>
                </c:pt>
                <c:pt idx="40">
                  <c:v>3.1580659999999998</c:v>
                </c:pt>
                <c:pt idx="41">
                  <c:v>3.4032290000000001</c:v>
                </c:pt>
                <c:pt idx="42">
                  <c:v>3.6103290000000001</c:v>
                </c:pt>
                <c:pt idx="43">
                  <c:v>3.8317410000000001</c:v>
                </c:pt>
                <c:pt idx="44">
                  <c:v>4.0378020000000001</c:v>
                </c:pt>
                <c:pt idx="45">
                  <c:v>4.2385390000000003</c:v>
                </c:pt>
                <c:pt idx="46">
                  <c:v>4.4519500000000001</c:v>
                </c:pt>
                <c:pt idx="47">
                  <c:v>4.6442579999999998</c:v>
                </c:pt>
                <c:pt idx="48">
                  <c:v>4.8421099999999999</c:v>
                </c:pt>
                <c:pt idx="49">
                  <c:v>5.054735</c:v>
                </c:pt>
                <c:pt idx="50">
                  <c:v>5.313097</c:v>
                </c:pt>
                <c:pt idx="51">
                  <c:v>5.5939750000000004</c:v>
                </c:pt>
                <c:pt idx="52">
                  <c:v>5.860474</c:v>
                </c:pt>
                <c:pt idx="53">
                  <c:v>6.1283450000000004</c:v>
                </c:pt>
                <c:pt idx="54">
                  <c:v>6.4136280000000001</c:v>
                </c:pt>
                <c:pt idx="55">
                  <c:v>6.679373</c:v>
                </c:pt>
                <c:pt idx="56">
                  <c:v>6.9206770000000004</c:v>
                </c:pt>
                <c:pt idx="57">
                  <c:v>7.160202</c:v>
                </c:pt>
                <c:pt idx="58">
                  <c:v>7.418615</c:v>
                </c:pt>
                <c:pt idx="59">
                  <c:v>7.6877370000000003</c:v>
                </c:pt>
                <c:pt idx="60">
                  <c:v>7.9214919999999998</c:v>
                </c:pt>
                <c:pt idx="61">
                  <c:v>8.2185989999999993</c:v>
                </c:pt>
                <c:pt idx="62">
                  <c:v>8.5263080000000002</c:v>
                </c:pt>
                <c:pt idx="63">
                  <c:v>8.7964710000000004</c:v>
                </c:pt>
                <c:pt idx="64">
                  <c:v>9.1127319999999994</c:v>
                </c:pt>
                <c:pt idx="65">
                  <c:v>9.4463690000000007</c:v>
                </c:pt>
                <c:pt idx="66">
                  <c:v>9.7853829999999995</c:v>
                </c:pt>
                <c:pt idx="67">
                  <c:v>10.0951</c:v>
                </c:pt>
                <c:pt idx="68">
                  <c:v>10.414099999999999</c:v>
                </c:pt>
                <c:pt idx="69">
                  <c:v>10.774089999999999</c:v>
                </c:pt>
                <c:pt idx="70">
                  <c:v>11.18849</c:v>
                </c:pt>
                <c:pt idx="71">
                  <c:v>11.568350000000001</c:v>
                </c:pt>
                <c:pt idx="72">
                  <c:v>11.9739</c:v>
                </c:pt>
                <c:pt idx="73">
                  <c:v>12.33136</c:v>
                </c:pt>
                <c:pt idx="74">
                  <c:v>12.631589999999999</c:v>
                </c:pt>
                <c:pt idx="75">
                  <c:v>13.06873</c:v>
                </c:pt>
                <c:pt idx="76">
                  <c:v>13.45471</c:v>
                </c:pt>
                <c:pt idx="77">
                  <c:v>13.879429999999999</c:v>
                </c:pt>
                <c:pt idx="78">
                  <c:v>14.295070000000001</c:v>
                </c:pt>
                <c:pt idx="79">
                  <c:v>14.774520000000001</c:v>
                </c:pt>
                <c:pt idx="80">
                  <c:v>15.204090000000001</c:v>
                </c:pt>
                <c:pt idx="81">
                  <c:v>15.58844</c:v>
                </c:pt>
                <c:pt idx="82">
                  <c:v>16.09675</c:v>
                </c:pt>
                <c:pt idx="83">
                  <c:v>16.545390000000001</c:v>
                </c:pt>
                <c:pt idx="84">
                  <c:v>17.041650000000001</c:v>
                </c:pt>
                <c:pt idx="85">
                  <c:v>17.646940000000001</c:v>
                </c:pt>
                <c:pt idx="86">
                  <c:v>18.109480000000001</c:v>
                </c:pt>
                <c:pt idx="87">
                  <c:v>18.799209999999999</c:v>
                </c:pt>
                <c:pt idx="88">
                  <c:v>19.39096</c:v>
                </c:pt>
                <c:pt idx="89">
                  <c:v>20.074909999999999</c:v>
                </c:pt>
                <c:pt idx="90">
                  <c:v>20.660450000000001</c:v>
                </c:pt>
                <c:pt idx="91">
                  <c:v>21.238479999999999</c:v>
                </c:pt>
                <c:pt idx="92">
                  <c:v>21.926880000000001</c:v>
                </c:pt>
                <c:pt idx="93">
                  <c:v>22.684830000000002</c:v>
                </c:pt>
                <c:pt idx="94">
                  <c:v>23.45599</c:v>
                </c:pt>
                <c:pt idx="95">
                  <c:v>24.065550000000002</c:v>
                </c:pt>
                <c:pt idx="96">
                  <c:v>24.654019999999999</c:v>
                </c:pt>
                <c:pt idx="97">
                  <c:v>25.30489</c:v>
                </c:pt>
                <c:pt idx="98">
                  <c:v>25.869160000000001</c:v>
                </c:pt>
              </c:numCache>
            </c:numRef>
          </c:xVal>
          <c:yVal>
            <c:numRef>
              <c:f>'UMi-7GHz'!$AY$156:$AY$254</c:f>
              <c:numCache>
                <c:formatCode>0.000_ </c:formatCode>
                <c:ptCount val="99"/>
                <c:pt idx="0">
                  <c:v>30.494250000000001</c:v>
                </c:pt>
                <c:pt idx="1">
                  <c:v>17.202649999999998</c:v>
                </c:pt>
                <c:pt idx="2">
                  <c:v>14.180120000000001</c:v>
                </c:pt>
                <c:pt idx="3">
                  <c:v>11.09501</c:v>
                </c:pt>
                <c:pt idx="4">
                  <c:v>9.2504559999999998</c:v>
                </c:pt>
                <c:pt idx="5">
                  <c:v>8.0363369999999996</c:v>
                </c:pt>
                <c:pt idx="6">
                  <c:v>6.8415910000000002</c:v>
                </c:pt>
                <c:pt idx="7">
                  <c:v>5.9611280000000004</c:v>
                </c:pt>
                <c:pt idx="8">
                  <c:v>4.9702320000000002</c:v>
                </c:pt>
                <c:pt idx="9">
                  <c:v>4.1756799999999998</c:v>
                </c:pt>
                <c:pt idx="10">
                  <c:v>3.677073</c:v>
                </c:pt>
                <c:pt idx="11">
                  <c:v>3.213524</c:v>
                </c:pt>
                <c:pt idx="12">
                  <c:v>2.812195</c:v>
                </c:pt>
                <c:pt idx="13">
                  <c:v>2.4492129999999999</c:v>
                </c:pt>
                <c:pt idx="14">
                  <c:v>2.0617079999999999</c:v>
                </c:pt>
                <c:pt idx="15">
                  <c:v>1.7716810000000001</c:v>
                </c:pt>
                <c:pt idx="16">
                  <c:v>1.4806710000000001</c:v>
                </c:pt>
                <c:pt idx="17">
                  <c:v>1.2104760000000001</c:v>
                </c:pt>
                <c:pt idx="18">
                  <c:v>0.97380449999999996</c:v>
                </c:pt>
                <c:pt idx="19">
                  <c:v>0.74147609999999997</c:v>
                </c:pt>
                <c:pt idx="20">
                  <c:v>0.52180479999999996</c:v>
                </c:pt>
                <c:pt idx="21">
                  <c:v>0.33266259999999997</c:v>
                </c:pt>
                <c:pt idx="22">
                  <c:v>0.14322850000000001</c:v>
                </c:pt>
                <c:pt idx="23">
                  <c:v>-1.210403E-2</c:v>
                </c:pt>
                <c:pt idx="24">
                  <c:v>-0.1867123</c:v>
                </c:pt>
                <c:pt idx="25">
                  <c:v>-0.34894750000000002</c:v>
                </c:pt>
                <c:pt idx="26">
                  <c:v>-0.49817280000000003</c:v>
                </c:pt>
                <c:pt idx="27">
                  <c:v>-0.67453960000000002</c:v>
                </c:pt>
                <c:pt idx="28">
                  <c:v>-0.8392906</c:v>
                </c:pt>
                <c:pt idx="29">
                  <c:v>-1.025345</c:v>
                </c:pt>
                <c:pt idx="30">
                  <c:v>-1.2053389999999999</c:v>
                </c:pt>
                <c:pt idx="31">
                  <c:v>-1.3878839999999999</c:v>
                </c:pt>
                <c:pt idx="32">
                  <c:v>-1.5939270000000001</c:v>
                </c:pt>
                <c:pt idx="33">
                  <c:v>-1.7938750000000001</c:v>
                </c:pt>
                <c:pt idx="34">
                  <c:v>-1.997395</c:v>
                </c:pt>
                <c:pt idx="35">
                  <c:v>-2.2018849999999999</c:v>
                </c:pt>
                <c:pt idx="36">
                  <c:v>-2.3795850000000001</c:v>
                </c:pt>
                <c:pt idx="37">
                  <c:v>-2.585861</c:v>
                </c:pt>
                <c:pt idx="38">
                  <c:v>-2.7780529999999999</c:v>
                </c:pt>
                <c:pt idx="39">
                  <c:v>-2.961395</c:v>
                </c:pt>
                <c:pt idx="40">
                  <c:v>-3.1580659999999998</c:v>
                </c:pt>
                <c:pt idx="41">
                  <c:v>-3.4032290000000001</c:v>
                </c:pt>
                <c:pt idx="42">
                  <c:v>-3.6103290000000001</c:v>
                </c:pt>
                <c:pt idx="43">
                  <c:v>-3.8317410000000001</c:v>
                </c:pt>
                <c:pt idx="44">
                  <c:v>-4.0378020000000001</c:v>
                </c:pt>
                <c:pt idx="45">
                  <c:v>-4.2385390000000003</c:v>
                </c:pt>
                <c:pt idx="46">
                  <c:v>-4.4519500000000001</c:v>
                </c:pt>
                <c:pt idx="47">
                  <c:v>-4.6442579999999998</c:v>
                </c:pt>
                <c:pt idx="48">
                  <c:v>-4.8421099999999999</c:v>
                </c:pt>
                <c:pt idx="49">
                  <c:v>-5.054735</c:v>
                </c:pt>
                <c:pt idx="50">
                  <c:v>-5.313097</c:v>
                </c:pt>
                <c:pt idx="51">
                  <c:v>-5.5939750000000004</c:v>
                </c:pt>
                <c:pt idx="52">
                  <c:v>-5.860474</c:v>
                </c:pt>
                <c:pt idx="53">
                  <c:v>-6.1283450000000004</c:v>
                </c:pt>
                <c:pt idx="54">
                  <c:v>-6.4136280000000001</c:v>
                </c:pt>
                <c:pt idx="55">
                  <c:v>-6.679373</c:v>
                </c:pt>
                <c:pt idx="56">
                  <c:v>-6.9206770000000004</c:v>
                </c:pt>
                <c:pt idx="57">
                  <c:v>-7.160202</c:v>
                </c:pt>
                <c:pt idx="58">
                  <c:v>-7.418615</c:v>
                </c:pt>
                <c:pt idx="59">
                  <c:v>-7.6877370000000003</c:v>
                </c:pt>
                <c:pt idx="60">
                  <c:v>-7.9214919999999998</c:v>
                </c:pt>
                <c:pt idx="61">
                  <c:v>-8.2185989999999993</c:v>
                </c:pt>
                <c:pt idx="62">
                  <c:v>-8.5263080000000002</c:v>
                </c:pt>
                <c:pt idx="63">
                  <c:v>-8.7964710000000004</c:v>
                </c:pt>
                <c:pt idx="64">
                  <c:v>-9.1127319999999994</c:v>
                </c:pt>
                <c:pt idx="65">
                  <c:v>-9.4463690000000007</c:v>
                </c:pt>
                <c:pt idx="66">
                  <c:v>-9.7853829999999995</c:v>
                </c:pt>
                <c:pt idx="67">
                  <c:v>-10.0951</c:v>
                </c:pt>
                <c:pt idx="68">
                  <c:v>-10.414099999999999</c:v>
                </c:pt>
                <c:pt idx="69">
                  <c:v>-10.774089999999999</c:v>
                </c:pt>
                <c:pt idx="70">
                  <c:v>-11.18849</c:v>
                </c:pt>
                <c:pt idx="71">
                  <c:v>-11.568350000000001</c:v>
                </c:pt>
                <c:pt idx="72">
                  <c:v>-11.9739</c:v>
                </c:pt>
                <c:pt idx="73">
                  <c:v>-12.33136</c:v>
                </c:pt>
                <c:pt idx="74">
                  <c:v>-12.631589999999999</c:v>
                </c:pt>
                <c:pt idx="75">
                  <c:v>-13.06873</c:v>
                </c:pt>
                <c:pt idx="76">
                  <c:v>-13.45471</c:v>
                </c:pt>
                <c:pt idx="77">
                  <c:v>-13.879429999999999</c:v>
                </c:pt>
                <c:pt idx="78">
                  <c:v>-14.295070000000001</c:v>
                </c:pt>
                <c:pt idx="79">
                  <c:v>-14.774520000000001</c:v>
                </c:pt>
                <c:pt idx="80">
                  <c:v>-15.204090000000001</c:v>
                </c:pt>
                <c:pt idx="81">
                  <c:v>-15.58844</c:v>
                </c:pt>
                <c:pt idx="82">
                  <c:v>-16.09675</c:v>
                </c:pt>
                <c:pt idx="83">
                  <c:v>-16.545390000000001</c:v>
                </c:pt>
                <c:pt idx="84">
                  <c:v>-17.041650000000001</c:v>
                </c:pt>
                <c:pt idx="85">
                  <c:v>-17.646940000000001</c:v>
                </c:pt>
                <c:pt idx="86">
                  <c:v>-18.109480000000001</c:v>
                </c:pt>
                <c:pt idx="87">
                  <c:v>-18.799209999999999</c:v>
                </c:pt>
                <c:pt idx="88">
                  <c:v>-19.39096</c:v>
                </c:pt>
                <c:pt idx="89">
                  <c:v>-20.074909999999999</c:v>
                </c:pt>
                <c:pt idx="90">
                  <c:v>-20.660450000000001</c:v>
                </c:pt>
                <c:pt idx="91">
                  <c:v>-21.238479999999999</c:v>
                </c:pt>
                <c:pt idx="92">
                  <c:v>-21.926880000000001</c:v>
                </c:pt>
                <c:pt idx="93">
                  <c:v>-22.684830000000002</c:v>
                </c:pt>
                <c:pt idx="94">
                  <c:v>-23.45599</c:v>
                </c:pt>
                <c:pt idx="95">
                  <c:v>-24.065550000000002</c:v>
                </c:pt>
                <c:pt idx="96">
                  <c:v>-24.654019999999999</c:v>
                </c:pt>
                <c:pt idx="97">
                  <c:v>-25.30489</c:v>
                </c:pt>
                <c:pt idx="98">
                  <c:v>-25.869160000000001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E67-453E-9036-4BD6FA24203B}"/>
            </c:ext>
          </c:extLst>
        </c:ser>
        <c:ser>
          <c:idx val="19"/>
          <c:order val="19"/>
          <c:tx>
            <c:strRef>
              <c:f>'UMi-7GHz'!$AZ$155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-30.494250000000001</c:v>
                </c:pt>
                <c:pt idx="1">
                  <c:v>-17.202649999999998</c:v>
                </c:pt>
                <c:pt idx="2">
                  <c:v>-14.180120000000001</c:v>
                </c:pt>
                <c:pt idx="3">
                  <c:v>-11.09501</c:v>
                </c:pt>
                <c:pt idx="4">
                  <c:v>-9.2504559999999998</c:v>
                </c:pt>
                <c:pt idx="5">
                  <c:v>-8.0363369999999996</c:v>
                </c:pt>
                <c:pt idx="6">
                  <c:v>-6.8415910000000002</c:v>
                </c:pt>
                <c:pt idx="7">
                  <c:v>-5.9611280000000004</c:v>
                </c:pt>
                <c:pt idx="8">
                  <c:v>-4.9702320000000002</c:v>
                </c:pt>
                <c:pt idx="9">
                  <c:v>-4.1756799999999998</c:v>
                </c:pt>
                <c:pt idx="10">
                  <c:v>-3.677073</c:v>
                </c:pt>
                <c:pt idx="11">
                  <c:v>-3.213524</c:v>
                </c:pt>
                <c:pt idx="12">
                  <c:v>-2.812195</c:v>
                </c:pt>
                <c:pt idx="13">
                  <c:v>-2.4492129999999999</c:v>
                </c:pt>
                <c:pt idx="14">
                  <c:v>-2.0617079999999999</c:v>
                </c:pt>
                <c:pt idx="15">
                  <c:v>-1.7716810000000001</c:v>
                </c:pt>
                <c:pt idx="16">
                  <c:v>-1.4806710000000001</c:v>
                </c:pt>
                <c:pt idx="17">
                  <c:v>-1.2104760000000001</c:v>
                </c:pt>
                <c:pt idx="18">
                  <c:v>-0.97380449999999996</c:v>
                </c:pt>
                <c:pt idx="19">
                  <c:v>-0.74147609999999997</c:v>
                </c:pt>
                <c:pt idx="20">
                  <c:v>-0.52180479999999996</c:v>
                </c:pt>
                <c:pt idx="21">
                  <c:v>-0.33266259999999997</c:v>
                </c:pt>
                <c:pt idx="22">
                  <c:v>-0.14322850000000001</c:v>
                </c:pt>
                <c:pt idx="23">
                  <c:v>1.210403E-2</c:v>
                </c:pt>
                <c:pt idx="24">
                  <c:v>0.1867123</c:v>
                </c:pt>
                <c:pt idx="25">
                  <c:v>0.34894750000000002</c:v>
                </c:pt>
                <c:pt idx="26">
                  <c:v>0.49817280000000003</c:v>
                </c:pt>
                <c:pt idx="27">
                  <c:v>0.67453960000000002</c:v>
                </c:pt>
                <c:pt idx="28">
                  <c:v>0.8392906</c:v>
                </c:pt>
                <c:pt idx="29">
                  <c:v>1.025345</c:v>
                </c:pt>
                <c:pt idx="30">
                  <c:v>1.2053389999999999</c:v>
                </c:pt>
                <c:pt idx="31">
                  <c:v>1.3878839999999999</c:v>
                </c:pt>
                <c:pt idx="32">
                  <c:v>1.5939270000000001</c:v>
                </c:pt>
                <c:pt idx="33">
                  <c:v>1.7938750000000001</c:v>
                </c:pt>
                <c:pt idx="34">
                  <c:v>1.997395</c:v>
                </c:pt>
                <c:pt idx="35">
                  <c:v>2.2018849999999999</c:v>
                </c:pt>
                <c:pt idx="36">
                  <c:v>2.3795850000000001</c:v>
                </c:pt>
                <c:pt idx="37">
                  <c:v>2.585861</c:v>
                </c:pt>
                <c:pt idx="38">
                  <c:v>2.7780529999999999</c:v>
                </c:pt>
                <c:pt idx="39">
                  <c:v>2.961395</c:v>
                </c:pt>
                <c:pt idx="40">
                  <c:v>3.1580659999999998</c:v>
                </c:pt>
                <c:pt idx="41">
                  <c:v>3.4032290000000001</c:v>
                </c:pt>
                <c:pt idx="42">
                  <c:v>3.6103290000000001</c:v>
                </c:pt>
                <c:pt idx="43">
                  <c:v>3.8317410000000001</c:v>
                </c:pt>
                <c:pt idx="44">
                  <c:v>4.0378020000000001</c:v>
                </c:pt>
                <c:pt idx="45">
                  <c:v>4.2385390000000003</c:v>
                </c:pt>
                <c:pt idx="46">
                  <c:v>4.4519500000000001</c:v>
                </c:pt>
                <c:pt idx="47">
                  <c:v>4.6442579999999998</c:v>
                </c:pt>
                <c:pt idx="48">
                  <c:v>4.8421099999999999</c:v>
                </c:pt>
                <c:pt idx="49">
                  <c:v>5.054735</c:v>
                </c:pt>
                <c:pt idx="50">
                  <c:v>5.313097</c:v>
                </c:pt>
                <c:pt idx="51">
                  <c:v>5.5939750000000004</c:v>
                </c:pt>
                <c:pt idx="52">
                  <c:v>5.860474</c:v>
                </c:pt>
                <c:pt idx="53">
                  <c:v>6.1283450000000004</c:v>
                </c:pt>
                <c:pt idx="54">
                  <c:v>6.4136280000000001</c:v>
                </c:pt>
                <c:pt idx="55">
                  <c:v>6.679373</c:v>
                </c:pt>
                <c:pt idx="56">
                  <c:v>6.9206770000000004</c:v>
                </c:pt>
                <c:pt idx="57">
                  <c:v>7.160202</c:v>
                </c:pt>
                <c:pt idx="58">
                  <c:v>7.418615</c:v>
                </c:pt>
                <c:pt idx="59">
                  <c:v>7.6877370000000003</c:v>
                </c:pt>
                <c:pt idx="60">
                  <c:v>7.9214919999999998</c:v>
                </c:pt>
                <c:pt idx="61">
                  <c:v>8.2185989999999993</c:v>
                </c:pt>
                <c:pt idx="62">
                  <c:v>8.5263080000000002</c:v>
                </c:pt>
                <c:pt idx="63">
                  <c:v>8.7964710000000004</c:v>
                </c:pt>
                <c:pt idx="64">
                  <c:v>9.1127319999999994</c:v>
                </c:pt>
                <c:pt idx="65">
                  <c:v>9.4463690000000007</c:v>
                </c:pt>
                <c:pt idx="66">
                  <c:v>9.7853829999999995</c:v>
                </c:pt>
                <c:pt idx="67">
                  <c:v>10.0951</c:v>
                </c:pt>
                <c:pt idx="68">
                  <c:v>10.414099999999999</c:v>
                </c:pt>
                <c:pt idx="69">
                  <c:v>10.774089999999999</c:v>
                </c:pt>
                <c:pt idx="70">
                  <c:v>11.18849</c:v>
                </c:pt>
                <c:pt idx="71">
                  <c:v>11.568350000000001</c:v>
                </c:pt>
                <c:pt idx="72">
                  <c:v>11.9739</c:v>
                </c:pt>
                <c:pt idx="73">
                  <c:v>12.33136</c:v>
                </c:pt>
                <c:pt idx="74">
                  <c:v>12.631589999999999</c:v>
                </c:pt>
                <c:pt idx="75">
                  <c:v>13.06873</c:v>
                </c:pt>
                <c:pt idx="76">
                  <c:v>13.45471</c:v>
                </c:pt>
                <c:pt idx="77">
                  <c:v>13.879429999999999</c:v>
                </c:pt>
                <c:pt idx="78">
                  <c:v>14.295070000000001</c:v>
                </c:pt>
                <c:pt idx="79">
                  <c:v>14.774520000000001</c:v>
                </c:pt>
                <c:pt idx="80">
                  <c:v>15.204090000000001</c:v>
                </c:pt>
                <c:pt idx="81">
                  <c:v>15.58844</c:v>
                </c:pt>
                <c:pt idx="82">
                  <c:v>16.09675</c:v>
                </c:pt>
                <c:pt idx="83">
                  <c:v>16.545390000000001</c:v>
                </c:pt>
                <c:pt idx="84">
                  <c:v>17.041650000000001</c:v>
                </c:pt>
                <c:pt idx="85">
                  <c:v>17.646940000000001</c:v>
                </c:pt>
                <c:pt idx="86">
                  <c:v>18.109480000000001</c:v>
                </c:pt>
                <c:pt idx="87">
                  <c:v>18.799209999999999</c:v>
                </c:pt>
                <c:pt idx="88">
                  <c:v>19.39096</c:v>
                </c:pt>
                <c:pt idx="89">
                  <c:v>20.074909999999999</c:v>
                </c:pt>
                <c:pt idx="90">
                  <c:v>20.660450000000001</c:v>
                </c:pt>
                <c:pt idx="91">
                  <c:v>21.238479999999999</c:v>
                </c:pt>
                <c:pt idx="92">
                  <c:v>21.926880000000001</c:v>
                </c:pt>
                <c:pt idx="93">
                  <c:v>22.684830000000002</c:v>
                </c:pt>
                <c:pt idx="94">
                  <c:v>23.45599</c:v>
                </c:pt>
                <c:pt idx="95">
                  <c:v>24.065550000000002</c:v>
                </c:pt>
                <c:pt idx="96">
                  <c:v>24.654019999999999</c:v>
                </c:pt>
                <c:pt idx="97">
                  <c:v>25.30489</c:v>
                </c:pt>
                <c:pt idx="98">
                  <c:v>25.869160000000001</c:v>
                </c:pt>
              </c:numCache>
            </c:numRef>
          </c:xVal>
          <c:yVal>
            <c:numRef>
              <c:f>'UMi-7GHz'!$AZ$156:$AZ$254</c:f>
              <c:numCache>
                <c:formatCode>0.000_ </c:formatCode>
                <c:ptCount val="99"/>
                <c:pt idx="0">
                  <c:v>30.494250000000001</c:v>
                </c:pt>
                <c:pt idx="1">
                  <c:v>17.202649999999998</c:v>
                </c:pt>
                <c:pt idx="2">
                  <c:v>14.180120000000001</c:v>
                </c:pt>
                <c:pt idx="3">
                  <c:v>11.09501</c:v>
                </c:pt>
                <c:pt idx="4">
                  <c:v>9.2504559999999998</c:v>
                </c:pt>
                <c:pt idx="5">
                  <c:v>8.0363369999999996</c:v>
                </c:pt>
                <c:pt idx="6">
                  <c:v>6.8415910000000002</c:v>
                </c:pt>
                <c:pt idx="7">
                  <c:v>5.9611280000000004</c:v>
                </c:pt>
                <c:pt idx="8">
                  <c:v>4.9702320000000002</c:v>
                </c:pt>
                <c:pt idx="9">
                  <c:v>4.1756799999999998</c:v>
                </c:pt>
                <c:pt idx="10">
                  <c:v>3.677073</c:v>
                </c:pt>
                <c:pt idx="11">
                  <c:v>3.213524</c:v>
                </c:pt>
                <c:pt idx="12">
                  <c:v>2.812195</c:v>
                </c:pt>
                <c:pt idx="13">
                  <c:v>2.4492129999999999</c:v>
                </c:pt>
                <c:pt idx="14">
                  <c:v>2.0617079999999999</c:v>
                </c:pt>
                <c:pt idx="15">
                  <c:v>1.7716810000000001</c:v>
                </c:pt>
                <c:pt idx="16">
                  <c:v>1.4806710000000001</c:v>
                </c:pt>
                <c:pt idx="17">
                  <c:v>1.2104760000000001</c:v>
                </c:pt>
                <c:pt idx="18">
                  <c:v>0.97380449999999996</c:v>
                </c:pt>
                <c:pt idx="19">
                  <c:v>0.74147609999999997</c:v>
                </c:pt>
                <c:pt idx="20">
                  <c:v>0.52180479999999996</c:v>
                </c:pt>
                <c:pt idx="21">
                  <c:v>0.33266259999999997</c:v>
                </c:pt>
                <c:pt idx="22">
                  <c:v>0.14322850000000001</c:v>
                </c:pt>
                <c:pt idx="23">
                  <c:v>-1.210403E-2</c:v>
                </c:pt>
                <c:pt idx="24">
                  <c:v>-0.1867123</c:v>
                </c:pt>
                <c:pt idx="25">
                  <c:v>-0.34894750000000002</c:v>
                </c:pt>
                <c:pt idx="26">
                  <c:v>-0.49817280000000003</c:v>
                </c:pt>
                <c:pt idx="27">
                  <c:v>-0.67453960000000002</c:v>
                </c:pt>
                <c:pt idx="28">
                  <c:v>-0.8392906</c:v>
                </c:pt>
                <c:pt idx="29">
                  <c:v>-1.025345</c:v>
                </c:pt>
                <c:pt idx="30">
                  <c:v>-1.2053389999999999</c:v>
                </c:pt>
                <c:pt idx="31">
                  <c:v>-1.3878839999999999</c:v>
                </c:pt>
                <c:pt idx="32">
                  <c:v>-1.5939270000000001</c:v>
                </c:pt>
                <c:pt idx="33">
                  <c:v>-1.7938750000000001</c:v>
                </c:pt>
                <c:pt idx="34">
                  <c:v>-1.997395</c:v>
                </c:pt>
                <c:pt idx="35">
                  <c:v>-2.2018849999999999</c:v>
                </c:pt>
                <c:pt idx="36">
                  <c:v>-2.3795850000000001</c:v>
                </c:pt>
                <c:pt idx="37">
                  <c:v>-2.585861</c:v>
                </c:pt>
                <c:pt idx="38">
                  <c:v>-2.7780529999999999</c:v>
                </c:pt>
                <c:pt idx="39">
                  <c:v>-2.961395</c:v>
                </c:pt>
                <c:pt idx="40">
                  <c:v>-3.1580659999999998</c:v>
                </c:pt>
                <c:pt idx="41">
                  <c:v>-3.4032290000000001</c:v>
                </c:pt>
                <c:pt idx="42">
                  <c:v>-3.6103290000000001</c:v>
                </c:pt>
                <c:pt idx="43">
                  <c:v>-3.8317410000000001</c:v>
                </c:pt>
                <c:pt idx="44">
                  <c:v>-4.0378020000000001</c:v>
                </c:pt>
                <c:pt idx="45">
                  <c:v>-4.2385390000000003</c:v>
                </c:pt>
                <c:pt idx="46">
                  <c:v>-4.4519500000000001</c:v>
                </c:pt>
                <c:pt idx="47">
                  <c:v>-4.6442579999999998</c:v>
                </c:pt>
                <c:pt idx="48">
                  <c:v>-4.8421099999999999</c:v>
                </c:pt>
                <c:pt idx="49">
                  <c:v>-5.054735</c:v>
                </c:pt>
                <c:pt idx="50">
                  <c:v>-5.313097</c:v>
                </c:pt>
                <c:pt idx="51">
                  <c:v>-5.5939750000000004</c:v>
                </c:pt>
                <c:pt idx="52">
                  <c:v>-5.860474</c:v>
                </c:pt>
                <c:pt idx="53">
                  <c:v>-6.1283450000000004</c:v>
                </c:pt>
                <c:pt idx="54">
                  <c:v>-6.4136280000000001</c:v>
                </c:pt>
                <c:pt idx="55">
                  <c:v>-6.679373</c:v>
                </c:pt>
                <c:pt idx="56">
                  <c:v>-6.9206770000000004</c:v>
                </c:pt>
                <c:pt idx="57">
                  <c:v>-7.160202</c:v>
                </c:pt>
                <c:pt idx="58">
                  <c:v>-7.418615</c:v>
                </c:pt>
                <c:pt idx="59">
                  <c:v>-7.6877370000000003</c:v>
                </c:pt>
                <c:pt idx="60">
                  <c:v>-7.9214919999999998</c:v>
                </c:pt>
                <c:pt idx="61">
                  <c:v>-8.2185989999999993</c:v>
                </c:pt>
                <c:pt idx="62">
                  <c:v>-8.5263080000000002</c:v>
                </c:pt>
                <c:pt idx="63">
                  <c:v>-8.7964710000000004</c:v>
                </c:pt>
                <c:pt idx="64">
                  <c:v>-9.1127319999999994</c:v>
                </c:pt>
                <c:pt idx="65">
                  <c:v>-9.4463690000000007</c:v>
                </c:pt>
                <c:pt idx="66">
                  <c:v>-9.7853829999999995</c:v>
                </c:pt>
                <c:pt idx="67">
                  <c:v>-10.0951</c:v>
                </c:pt>
                <c:pt idx="68">
                  <c:v>-10.414099999999999</c:v>
                </c:pt>
                <c:pt idx="69">
                  <c:v>-10.774089999999999</c:v>
                </c:pt>
                <c:pt idx="70">
                  <c:v>-11.18849</c:v>
                </c:pt>
                <c:pt idx="71">
                  <c:v>-11.568350000000001</c:v>
                </c:pt>
                <c:pt idx="72">
                  <c:v>-11.9739</c:v>
                </c:pt>
                <c:pt idx="73">
                  <c:v>-12.33136</c:v>
                </c:pt>
                <c:pt idx="74">
                  <c:v>-12.631589999999999</c:v>
                </c:pt>
                <c:pt idx="75">
                  <c:v>-13.06873</c:v>
                </c:pt>
                <c:pt idx="76">
                  <c:v>-13.45471</c:v>
                </c:pt>
                <c:pt idx="77">
                  <c:v>-13.879429999999999</c:v>
                </c:pt>
                <c:pt idx="78">
                  <c:v>-14.295070000000001</c:v>
                </c:pt>
                <c:pt idx="79">
                  <c:v>-14.774520000000001</c:v>
                </c:pt>
                <c:pt idx="80">
                  <c:v>-15.204090000000001</c:v>
                </c:pt>
                <c:pt idx="81">
                  <c:v>-15.58844</c:v>
                </c:pt>
                <c:pt idx="82">
                  <c:v>-16.09675</c:v>
                </c:pt>
                <c:pt idx="83">
                  <c:v>-16.545390000000001</c:v>
                </c:pt>
                <c:pt idx="84">
                  <c:v>-17.041650000000001</c:v>
                </c:pt>
                <c:pt idx="85">
                  <c:v>-17.646940000000001</c:v>
                </c:pt>
                <c:pt idx="86">
                  <c:v>-18.109480000000001</c:v>
                </c:pt>
                <c:pt idx="87">
                  <c:v>-18.799209999999999</c:v>
                </c:pt>
                <c:pt idx="88">
                  <c:v>-19.39096</c:v>
                </c:pt>
                <c:pt idx="89">
                  <c:v>-20.074909999999999</c:v>
                </c:pt>
                <c:pt idx="90">
                  <c:v>-20.660450000000001</c:v>
                </c:pt>
                <c:pt idx="91">
                  <c:v>-21.238479999999999</c:v>
                </c:pt>
                <c:pt idx="92">
                  <c:v>-21.926880000000001</c:v>
                </c:pt>
                <c:pt idx="93">
                  <c:v>-22.684830000000002</c:v>
                </c:pt>
                <c:pt idx="94">
                  <c:v>-23.45599</c:v>
                </c:pt>
                <c:pt idx="95">
                  <c:v>-24.065550000000002</c:v>
                </c:pt>
                <c:pt idx="96">
                  <c:v>-24.654019999999999</c:v>
                </c:pt>
                <c:pt idx="97">
                  <c:v>-25.30489</c:v>
                </c:pt>
                <c:pt idx="98">
                  <c:v>-25.869160000000001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E67-453E-9036-4BD6FA24203B}"/>
            </c:ext>
          </c:extLst>
        </c:ser>
        <c:ser>
          <c:idx val="20"/>
          <c:order val="20"/>
          <c:tx>
            <c:strRef>
              <c:f>'UMi-7GHz'!$BA$155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-30.494250000000001</c:v>
                </c:pt>
                <c:pt idx="1">
                  <c:v>-17.202649999999998</c:v>
                </c:pt>
                <c:pt idx="2">
                  <c:v>-14.180120000000001</c:v>
                </c:pt>
                <c:pt idx="3">
                  <c:v>-11.09501</c:v>
                </c:pt>
                <c:pt idx="4">
                  <c:v>-9.2504559999999998</c:v>
                </c:pt>
                <c:pt idx="5">
                  <c:v>-8.0363369999999996</c:v>
                </c:pt>
                <c:pt idx="6">
                  <c:v>-6.8415910000000002</c:v>
                </c:pt>
                <c:pt idx="7">
                  <c:v>-5.9611280000000004</c:v>
                </c:pt>
                <c:pt idx="8">
                  <c:v>-4.9702320000000002</c:v>
                </c:pt>
                <c:pt idx="9">
                  <c:v>-4.1756799999999998</c:v>
                </c:pt>
                <c:pt idx="10">
                  <c:v>-3.677073</c:v>
                </c:pt>
                <c:pt idx="11">
                  <c:v>-3.213524</c:v>
                </c:pt>
                <c:pt idx="12">
                  <c:v>-2.812195</c:v>
                </c:pt>
                <c:pt idx="13">
                  <c:v>-2.4492129999999999</c:v>
                </c:pt>
                <c:pt idx="14">
                  <c:v>-2.0617079999999999</c:v>
                </c:pt>
                <c:pt idx="15">
                  <c:v>-1.7716810000000001</c:v>
                </c:pt>
                <c:pt idx="16">
                  <c:v>-1.4806710000000001</c:v>
                </c:pt>
                <c:pt idx="17">
                  <c:v>-1.2104760000000001</c:v>
                </c:pt>
                <c:pt idx="18">
                  <c:v>-0.97380449999999996</c:v>
                </c:pt>
                <c:pt idx="19">
                  <c:v>-0.74147609999999997</c:v>
                </c:pt>
                <c:pt idx="20">
                  <c:v>-0.52180479999999996</c:v>
                </c:pt>
                <c:pt idx="21">
                  <c:v>-0.33266259999999997</c:v>
                </c:pt>
                <c:pt idx="22">
                  <c:v>-0.14322850000000001</c:v>
                </c:pt>
                <c:pt idx="23">
                  <c:v>1.210403E-2</c:v>
                </c:pt>
                <c:pt idx="24">
                  <c:v>0.1867123</c:v>
                </c:pt>
                <c:pt idx="25">
                  <c:v>0.34894750000000002</c:v>
                </c:pt>
                <c:pt idx="26">
                  <c:v>0.49817280000000003</c:v>
                </c:pt>
                <c:pt idx="27">
                  <c:v>0.67453960000000002</c:v>
                </c:pt>
                <c:pt idx="28">
                  <c:v>0.8392906</c:v>
                </c:pt>
                <c:pt idx="29">
                  <c:v>1.025345</c:v>
                </c:pt>
                <c:pt idx="30">
                  <c:v>1.2053389999999999</c:v>
                </c:pt>
                <c:pt idx="31">
                  <c:v>1.3878839999999999</c:v>
                </c:pt>
                <c:pt idx="32">
                  <c:v>1.5939270000000001</c:v>
                </c:pt>
                <c:pt idx="33">
                  <c:v>1.7938750000000001</c:v>
                </c:pt>
                <c:pt idx="34">
                  <c:v>1.997395</c:v>
                </c:pt>
                <c:pt idx="35">
                  <c:v>2.2018849999999999</c:v>
                </c:pt>
                <c:pt idx="36">
                  <c:v>2.3795850000000001</c:v>
                </c:pt>
                <c:pt idx="37">
                  <c:v>2.585861</c:v>
                </c:pt>
                <c:pt idx="38">
                  <c:v>2.7780529999999999</c:v>
                </c:pt>
                <c:pt idx="39">
                  <c:v>2.961395</c:v>
                </c:pt>
                <c:pt idx="40">
                  <c:v>3.1580659999999998</c:v>
                </c:pt>
                <c:pt idx="41">
                  <c:v>3.4032290000000001</c:v>
                </c:pt>
                <c:pt idx="42">
                  <c:v>3.6103290000000001</c:v>
                </c:pt>
                <c:pt idx="43">
                  <c:v>3.8317410000000001</c:v>
                </c:pt>
                <c:pt idx="44">
                  <c:v>4.0378020000000001</c:v>
                </c:pt>
                <c:pt idx="45">
                  <c:v>4.2385390000000003</c:v>
                </c:pt>
                <c:pt idx="46">
                  <c:v>4.4519500000000001</c:v>
                </c:pt>
                <c:pt idx="47">
                  <c:v>4.6442579999999998</c:v>
                </c:pt>
                <c:pt idx="48">
                  <c:v>4.8421099999999999</c:v>
                </c:pt>
                <c:pt idx="49">
                  <c:v>5.054735</c:v>
                </c:pt>
                <c:pt idx="50">
                  <c:v>5.313097</c:v>
                </c:pt>
                <c:pt idx="51">
                  <c:v>5.5939750000000004</c:v>
                </c:pt>
                <c:pt idx="52">
                  <c:v>5.860474</c:v>
                </c:pt>
                <c:pt idx="53">
                  <c:v>6.1283450000000004</c:v>
                </c:pt>
                <c:pt idx="54">
                  <c:v>6.4136280000000001</c:v>
                </c:pt>
                <c:pt idx="55">
                  <c:v>6.679373</c:v>
                </c:pt>
                <c:pt idx="56">
                  <c:v>6.9206770000000004</c:v>
                </c:pt>
                <c:pt idx="57">
                  <c:v>7.160202</c:v>
                </c:pt>
                <c:pt idx="58">
                  <c:v>7.418615</c:v>
                </c:pt>
                <c:pt idx="59">
                  <c:v>7.6877370000000003</c:v>
                </c:pt>
                <c:pt idx="60">
                  <c:v>7.9214919999999998</c:v>
                </c:pt>
                <c:pt idx="61">
                  <c:v>8.2185989999999993</c:v>
                </c:pt>
                <c:pt idx="62">
                  <c:v>8.5263080000000002</c:v>
                </c:pt>
                <c:pt idx="63">
                  <c:v>8.7964710000000004</c:v>
                </c:pt>
                <c:pt idx="64">
                  <c:v>9.1127319999999994</c:v>
                </c:pt>
                <c:pt idx="65">
                  <c:v>9.4463690000000007</c:v>
                </c:pt>
                <c:pt idx="66">
                  <c:v>9.7853829999999995</c:v>
                </c:pt>
                <c:pt idx="67">
                  <c:v>10.0951</c:v>
                </c:pt>
                <c:pt idx="68">
                  <c:v>10.414099999999999</c:v>
                </c:pt>
                <c:pt idx="69">
                  <c:v>10.774089999999999</c:v>
                </c:pt>
                <c:pt idx="70">
                  <c:v>11.18849</c:v>
                </c:pt>
                <c:pt idx="71">
                  <c:v>11.568350000000001</c:v>
                </c:pt>
                <c:pt idx="72">
                  <c:v>11.9739</c:v>
                </c:pt>
                <c:pt idx="73">
                  <c:v>12.33136</c:v>
                </c:pt>
                <c:pt idx="74">
                  <c:v>12.631589999999999</c:v>
                </c:pt>
                <c:pt idx="75">
                  <c:v>13.06873</c:v>
                </c:pt>
                <c:pt idx="76">
                  <c:v>13.45471</c:v>
                </c:pt>
                <c:pt idx="77">
                  <c:v>13.879429999999999</c:v>
                </c:pt>
                <c:pt idx="78">
                  <c:v>14.295070000000001</c:v>
                </c:pt>
                <c:pt idx="79">
                  <c:v>14.774520000000001</c:v>
                </c:pt>
                <c:pt idx="80">
                  <c:v>15.204090000000001</c:v>
                </c:pt>
                <c:pt idx="81">
                  <c:v>15.58844</c:v>
                </c:pt>
                <c:pt idx="82">
                  <c:v>16.09675</c:v>
                </c:pt>
                <c:pt idx="83">
                  <c:v>16.545390000000001</c:v>
                </c:pt>
                <c:pt idx="84">
                  <c:v>17.041650000000001</c:v>
                </c:pt>
                <c:pt idx="85">
                  <c:v>17.646940000000001</c:v>
                </c:pt>
                <c:pt idx="86">
                  <c:v>18.109480000000001</c:v>
                </c:pt>
                <c:pt idx="87">
                  <c:v>18.799209999999999</c:v>
                </c:pt>
                <c:pt idx="88">
                  <c:v>19.39096</c:v>
                </c:pt>
                <c:pt idx="89">
                  <c:v>20.074909999999999</c:v>
                </c:pt>
                <c:pt idx="90">
                  <c:v>20.660450000000001</c:v>
                </c:pt>
                <c:pt idx="91">
                  <c:v>21.238479999999999</c:v>
                </c:pt>
                <c:pt idx="92">
                  <c:v>21.926880000000001</c:v>
                </c:pt>
                <c:pt idx="93">
                  <c:v>22.684830000000002</c:v>
                </c:pt>
                <c:pt idx="94">
                  <c:v>23.45599</c:v>
                </c:pt>
                <c:pt idx="95">
                  <c:v>24.065550000000002</c:v>
                </c:pt>
                <c:pt idx="96">
                  <c:v>24.654019999999999</c:v>
                </c:pt>
                <c:pt idx="97">
                  <c:v>25.30489</c:v>
                </c:pt>
                <c:pt idx="98">
                  <c:v>25.869160000000001</c:v>
                </c:pt>
              </c:numCache>
            </c:numRef>
          </c:xVal>
          <c:yVal>
            <c:numRef>
              <c:f>'UMi-7GHz'!$BA$156:$BA$254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E67-453E-9036-4BD6FA24203B}"/>
            </c:ext>
          </c:extLst>
        </c:ser>
        <c:ser>
          <c:idx val="21"/>
          <c:order val="21"/>
          <c:tx>
            <c:strRef>
              <c:f>'UMi-7GHz'!$BB$155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-30.494250000000001</c:v>
                </c:pt>
                <c:pt idx="1">
                  <c:v>-17.202649999999998</c:v>
                </c:pt>
                <c:pt idx="2">
                  <c:v>-14.180120000000001</c:v>
                </c:pt>
                <c:pt idx="3">
                  <c:v>-11.09501</c:v>
                </c:pt>
                <c:pt idx="4">
                  <c:v>-9.2504559999999998</c:v>
                </c:pt>
                <c:pt idx="5">
                  <c:v>-8.0363369999999996</c:v>
                </c:pt>
                <c:pt idx="6">
                  <c:v>-6.8415910000000002</c:v>
                </c:pt>
                <c:pt idx="7">
                  <c:v>-5.9611280000000004</c:v>
                </c:pt>
                <c:pt idx="8">
                  <c:v>-4.9702320000000002</c:v>
                </c:pt>
                <c:pt idx="9">
                  <c:v>-4.1756799999999998</c:v>
                </c:pt>
                <c:pt idx="10">
                  <c:v>-3.677073</c:v>
                </c:pt>
                <c:pt idx="11">
                  <c:v>-3.213524</c:v>
                </c:pt>
                <c:pt idx="12">
                  <c:v>-2.812195</c:v>
                </c:pt>
                <c:pt idx="13">
                  <c:v>-2.4492129999999999</c:v>
                </c:pt>
                <c:pt idx="14">
                  <c:v>-2.0617079999999999</c:v>
                </c:pt>
                <c:pt idx="15">
                  <c:v>-1.7716810000000001</c:v>
                </c:pt>
                <c:pt idx="16">
                  <c:v>-1.4806710000000001</c:v>
                </c:pt>
                <c:pt idx="17">
                  <c:v>-1.2104760000000001</c:v>
                </c:pt>
                <c:pt idx="18">
                  <c:v>-0.97380449999999996</c:v>
                </c:pt>
                <c:pt idx="19">
                  <c:v>-0.74147609999999997</c:v>
                </c:pt>
                <c:pt idx="20">
                  <c:v>-0.52180479999999996</c:v>
                </c:pt>
                <c:pt idx="21">
                  <c:v>-0.33266259999999997</c:v>
                </c:pt>
                <c:pt idx="22">
                  <c:v>-0.14322850000000001</c:v>
                </c:pt>
                <c:pt idx="23">
                  <c:v>1.210403E-2</c:v>
                </c:pt>
                <c:pt idx="24">
                  <c:v>0.1867123</c:v>
                </c:pt>
                <c:pt idx="25">
                  <c:v>0.34894750000000002</c:v>
                </c:pt>
                <c:pt idx="26">
                  <c:v>0.49817280000000003</c:v>
                </c:pt>
                <c:pt idx="27">
                  <c:v>0.67453960000000002</c:v>
                </c:pt>
                <c:pt idx="28">
                  <c:v>0.8392906</c:v>
                </c:pt>
                <c:pt idx="29">
                  <c:v>1.025345</c:v>
                </c:pt>
                <c:pt idx="30">
                  <c:v>1.2053389999999999</c:v>
                </c:pt>
                <c:pt idx="31">
                  <c:v>1.3878839999999999</c:v>
                </c:pt>
                <c:pt idx="32">
                  <c:v>1.5939270000000001</c:v>
                </c:pt>
                <c:pt idx="33">
                  <c:v>1.7938750000000001</c:v>
                </c:pt>
                <c:pt idx="34">
                  <c:v>1.997395</c:v>
                </c:pt>
                <c:pt idx="35">
                  <c:v>2.2018849999999999</c:v>
                </c:pt>
                <c:pt idx="36">
                  <c:v>2.3795850000000001</c:v>
                </c:pt>
                <c:pt idx="37">
                  <c:v>2.585861</c:v>
                </c:pt>
                <c:pt idx="38">
                  <c:v>2.7780529999999999</c:v>
                </c:pt>
                <c:pt idx="39">
                  <c:v>2.961395</c:v>
                </c:pt>
                <c:pt idx="40">
                  <c:v>3.1580659999999998</c:v>
                </c:pt>
                <c:pt idx="41">
                  <c:v>3.4032290000000001</c:v>
                </c:pt>
                <c:pt idx="42">
                  <c:v>3.6103290000000001</c:v>
                </c:pt>
                <c:pt idx="43">
                  <c:v>3.8317410000000001</c:v>
                </c:pt>
                <c:pt idx="44">
                  <c:v>4.0378020000000001</c:v>
                </c:pt>
                <c:pt idx="45">
                  <c:v>4.2385390000000003</c:v>
                </c:pt>
                <c:pt idx="46">
                  <c:v>4.4519500000000001</c:v>
                </c:pt>
                <c:pt idx="47">
                  <c:v>4.6442579999999998</c:v>
                </c:pt>
                <c:pt idx="48">
                  <c:v>4.8421099999999999</c:v>
                </c:pt>
                <c:pt idx="49">
                  <c:v>5.054735</c:v>
                </c:pt>
                <c:pt idx="50">
                  <c:v>5.313097</c:v>
                </c:pt>
                <c:pt idx="51">
                  <c:v>5.5939750000000004</c:v>
                </c:pt>
                <c:pt idx="52">
                  <c:v>5.860474</c:v>
                </c:pt>
                <c:pt idx="53">
                  <c:v>6.1283450000000004</c:v>
                </c:pt>
                <c:pt idx="54">
                  <c:v>6.4136280000000001</c:v>
                </c:pt>
                <c:pt idx="55">
                  <c:v>6.679373</c:v>
                </c:pt>
                <c:pt idx="56">
                  <c:v>6.9206770000000004</c:v>
                </c:pt>
                <c:pt idx="57">
                  <c:v>7.160202</c:v>
                </c:pt>
                <c:pt idx="58">
                  <c:v>7.418615</c:v>
                </c:pt>
                <c:pt idx="59">
                  <c:v>7.6877370000000003</c:v>
                </c:pt>
                <c:pt idx="60">
                  <c:v>7.9214919999999998</c:v>
                </c:pt>
                <c:pt idx="61">
                  <c:v>8.2185989999999993</c:v>
                </c:pt>
                <c:pt idx="62">
                  <c:v>8.5263080000000002</c:v>
                </c:pt>
                <c:pt idx="63">
                  <c:v>8.7964710000000004</c:v>
                </c:pt>
                <c:pt idx="64">
                  <c:v>9.1127319999999994</c:v>
                </c:pt>
                <c:pt idx="65">
                  <c:v>9.4463690000000007</c:v>
                </c:pt>
                <c:pt idx="66">
                  <c:v>9.7853829999999995</c:v>
                </c:pt>
                <c:pt idx="67">
                  <c:v>10.0951</c:v>
                </c:pt>
                <c:pt idx="68">
                  <c:v>10.414099999999999</c:v>
                </c:pt>
                <c:pt idx="69">
                  <c:v>10.774089999999999</c:v>
                </c:pt>
                <c:pt idx="70">
                  <c:v>11.18849</c:v>
                </c:pt>
                <c:pt idx="71">
                  <c:v>11.568350000000001</c:v>
                </c:pt>
                <c:pt idx="72">
                  <c:v>11.9739</c:v>
                </c:pt>
                <c:pt idx="73">
                  <c:v>12.33136</c:v>
                </c:pt>
                <c:pt idx="74">
                  <c:v>12.631589999999999</c:v>
                </c:pt>
                <c:pt idx="75">
                  <c:v>13.06873</c:v>
                </c:pt>
                <c:pt idx="76">
                  <c:v>13.45471</c:v>
                </c:pt>
                <c:pt idx="77">
                  <c:v>13.879429999999999</c:v>
                </c:pt>
                <c:pt idx="78">
                  <c:v>14.295070000000001</c:v>
                </c:pt>
                <c:pt idx="79">
                  <c:v>14.774520000000001</c:v>
                </c:pt>
                <c:pt idx="80">
                  <c:v>15.204090000000001</c:v>
                </c:pt>
                <c:pt idx="81">
                  <c:v>15.58844</c:v>
                </c:pt>
                <c:pt idx="82">
                  <c:v>16.09675</c:v>
                </c:pt>
                <c:pt idx="83">
                  <c:v>16.545390000000001</c:v>
                </c:pt>
                <c:pt idx="84">
                  <c:v>17.041650000000001</c:v>
                </c:pt>
                <c:pt idx="85">
                  <c:v>17.646940000000001</c:v>
                </c:pt>
                <c:pt idx="86">
                  <c:v>18.109480000000001</c:v>
                </c:pt>
                <c:pt idx="87">
                  <c:v>18.799209999999999</c:v>
                </c:pt>
                <c:pt idx="88">
                  <c:v>19.39096</c:v>
                </c:pt>
                <c:pt idx="89">
                  <c:v>20.074909999999999</c:v>
                </c:pt>
                <c:pt idx="90">
                  <c:v>20.660450000000001</c:v>
                </c:pt>
                <c:pt idx="91">
                  <c:v>21.238479999999999</c:v>
                </c:pt>
                <c:pt idx="92">
                  <c:v>21.926880000000001</c:v>
                </c:pt>
                <c:pt idx="93">
                  <c:v>22.684830000000002</c:v>
                </c:pt>
                <c:pt idx="94">
                  <c:v>23.45599</c:v>
                </c:pt>
                <c:pt idx="95">
                  <c:v>24.065550000000002</c:v>
                </c:pt>
                <c:pt idx="96">
                  <c:v>24.654019999999999</c:v>
                </c:pt>
                <c:pt idx="97">
                  <c:v>25.30489</c:v>
                </c:pt>
                <c:pt idx="98">
                  <c:v>25.869160000000001</c:v>
                </c:pt>
              </c:numCache>
            </c:numRef>
          </c:xVal>
          <c:yVal>
            <c:numRef>
              <c:f>'UMi-7GHz'!$BB$156:$BB$254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E67-453E-9036-4BD6FA24203B}"/>
            </c:ext>
          </c:extLst>
        </c:ser>
        <c:ser>
          <c:idx val="22"/>
          <c:order val="22"/>
          <c:tx>
            <c:strRef>
              <c:f>'UMi-7GHz'!$BC$155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-30.494250000000001</c:v>
                </c:pt>
                <c:pt idx="1">
                  <c:v>-17.202649999999998</c:v>
                </c:pt>
                <c:pt idx="2">
                  <c:v>-14.180120000000001</c:v>
                </c:pt>
                <c:pt idx="3">
                  <c:v>-11.09501</c:v>
                </c:pt>
                <c:pt idx="4">
                  <c:v>-9.2504559999999998</c:v>
                </c:pt>
                <c:pt idx="5">
                  <c:v>-8.0363369999999996</c:v>
                </c:pt>
                <c:pt idx="6">
                  <c:v>-6.8415910000000002</c:v>
                </c:pt>
                <c:pt idx="7">
                  <c:v>-5.9611280000000004</c:v>
                </c:pt>
                <c:pt idx="8">
                  <c:v>-4.9702320000000002</c:v>
                </c:pt>
                <c:pt idx="9">
                  <c:v>-4.1756799999999998</c:v>
                </c:pt>
                <c:pt idx="10">
                  <c:v>-3.677073</c:v>
                </c:pt>
                <c:pt idx="11">
                  <c:v>-3.213524</c:v>
                </c:pt>
                <c:pt idx="12">
                  <c:v>-2.812195</c:v>
                </c:pt>
                <c:pt idx="13">
                  <c:v>-2.4492129999999999</c:v>
                </c:pt>
                <c:pt idx="14">
                  <c:v>-2.0617079999999999</c:v>
                </c:pt>
                <c:pt idx="15">
                  <c:v>-1.7716810000000001</c:v>
                </c:pt>
                <c:pt idx="16">
                  <c:v>-1.4806710000000001</c:v>
                </c:pt>
                <c:pt idx="17">
                  <c:v>-1.2104760000000001</c:v>
                </c:pt>
                <c:pt idx="18">
                  <c:v>-0.97380449999999996</c:v>
                </c:pt>
                <c:pt idx="19">
                  <c:v>-0.74147609999999997</c:v>
                </c:pt>
                <c:pt idx="20">
                  <c:v>-0.52180479999999996</c:v>
                </c:pt>
                <c:pt idx="21">
                  <c:v>-0.33266259999999997</c:v>
                </c:pt>
                <c:pt idx="22">
                  <c:v>-0.14322850000000001</c:v>
                </c:pt>
                <c:pt idx="23">
                  <c:v>1.210403E-2</c:v>
                </c:pt>
                <c:pt idx="24">
                  <c:v>0.1867123</c:v>
                </c:pt>
                <c:pt idx="25">
                  <c:v>0.34894750000000002</c:v>
                </c:pt>
                <c:pt idx="26">
                  <c:v>0.49817280000000003</c:v>
                </c:pt>
                <c:pt idx="27">
                  <c:v>0.67453960000000002</c:v>
                </c:pt>
                <c:pt idx="28">
                  <c:v>0.8392906</c:v>
                </c:pt>
                <c:pt idx="29">
                  <c:v>1.025345</c:v>
                </c:pt>
                <c:pt idx="30">
                  <c:v>1.2053389999999999</c:v>
                </c:pt>
                <c:pt idx="31">
                  <c:v>1.3878839999999999</c:v>
                </c:pt>
                <c:pt idx="32">
                  <c:v>1.5939270000000001</c:v>
                </c:pt>
                <c:pt idx="33">
                  <c:v>1.7938750000000001</c:v>
                </c:pt>
                <c:pt idx="34">
                  <c:v>1.997395</c:v>
                </c:pt>
                <c:pt idx="35">
                  <c:v>2.2018849999999999</c:v>
                </c:pt>
                <c:pt idx="36">
                  <c:v>2.3795850000000001</c:v>
                </c:pt>
                <c:pt idx="37">
                  <c:v>2.585861</c:v>
                </c:pt>
                <c:pt idx="38">
                  <c:v>2.7780529999999999</c:v>
                </c:pt>
                <c:pt idx="39">
                  <c:v>2.961395</c:v>
                </c:pt>
                <c:pt idx="40">
                  <c:v>3.1580659999999998</c:v>
                </c:pt>
                <c:pt idx="41">
                  <c:v>3.4032290000000001</c:v>
                </c:pt>
                <c:pt idx="42">
                  <c:v>3.6103290000000001</c:v>
                </c:pt>
                <c:pt idx="43">
                  <c:v>3.8317410000000001</c:v>
                </c:pt>
                <c:pt idx="44">
                  <c:v>4.0378020000000001</c:v>
                </c:pt>
                <c:pt idx="45">
                  <c:v>4.2385390000000003</c:v>
                </c:pt>
                <c:pt idx="46">
                  <c:v>4.4519500000000001</c:v>
                </c:pt>
                <c:pt idx="47">
                  <c:v>4.6442579999999998</c:v>
                </c:pt>
                <c:pt idx="48">
                  <c:v>4.8421099999999999</c:v>
                </c:pt>
                <c:pt idx="49">
                  <c:v>5.054735</c:v>
                </c:pt>
                <c:pt idx="50">
                  <c:v>5.313097</c:v>
                </c:pt>
                <c:pt idx="51">
                  <c:v>5.5939750000000004</c:v>
                </c:pt>
                <c:pt idx="52">
                  <c:v>5.860474</c:v>
                </c:pt>
                <c:pt idx="53">
                  <c:v>6.1283450000000004</c:v>
                </c:pt>
                <c:pt idx="54">
                  <c:v>6.4136280000000001</c:v>
                </c:pt>
                <c:pt idx="55">
                  <c:v>6.679373</c:v>
                </c:pt>
                <c:pt idx="56">
                  <c:v>6.9206770000000004</c:v>
                </c:pt>
                <c:pt idx="57">
                  <c:v>7.160202</c:v>
                </c:pt>
                <c:pt idx="58">
                  <c:v>7.418615</c:v>
                </c:pt>
                <c:pt idx="59">
                  <c:v>7.6877370000000003</c:v>
                </c:pt>
                <c:pt idx="60">
                  <c:v>7.9214919999999998</c:v>
                </c:pt>
                <c:pt idx="61">
                  <c:v>8.2185989999999993</c:v>
                </c:pt>
                <c:pt idx="62">
                  <c:v>8.5263080000000002</c:v>
                </c:pt>
                <c:pt idx="63">
                  <c:v>8.7964710000000004</c:v>
                </c:pt>
                <c:pt idx="64">
                  <c:v>9.1127319999999994</c:v>
                </c:pt>
                <c:pt idx="65">
                  <c:v>9.4463690000000007</c:v>
                </c:pt>
                <c:pt idx="66">
                  <c:v>9.7853829999999995</c:v>
                </c:pt>
                <c:pt idx="67">
                  <c:v>10.0951</c:v>
                </c:pt>
                <c:pt idx="68">
                  <c:v>10.414099999999999</c:v>
                </c:pt>
                <c:pt idx="69">
                  <c:v>10.774089999999999</c:v>
                </c:pt>
                <c:pt idx="70">
                  <c:v>11.18849</c:v>
                </c:pt>
                <c:pt idx="71">
                  <c:v>11.568350000000001</c:v>
                </c:pt>
                <c:pt idx="72">
                  <c:v>11.9739</c:v>
                </c:pt>
                <c:pt idx="73">
                  <c:v>12.33136</c:v>
                </c:pt>
                <c:pt idx="74">
                  <c:v>12.631589999999999</c:v>
                </c:pt>
                <c:pt idx="75">
                  <c:v>13.06873</c:v>
                </c:pt>
                <c:pt idx="76">
                  <c:v>13.45471</c:v>
                </c:pt>
                <c:pt idx="77">
                  <c:v>13.879429999999999</c:v>
                </c:pt>
                <c:pt idx="78">
                  <c:v>14.295070000000001</c:v>
                </c:pt>
                <c:pt idx="79">
                  <c:v>14.774520000000001</c:v>
                </c:pt>
                <c:pt idx="80">
                  <c:v>15.204090000000001</c:v>
                </c:pt>
                <c:pt idx="81">
                  <c:v>15.58844</c:v>
                </c:pt>
                <c:pt idx="82">
                  <c:v>16.09675</c:v>
                </c:pt>
                <c:pt idx="83">
                  <c:v>16.545390000000001</c:v>
                </c:pt>
                <c:pt idx="84">
                  <c:v>17.041650000000001</c:v>
                </c:pt>
                <c:pt idx="85">
                  <c:v>17.646940000000001</c:v>
                </c:pt>
                <c:pt idx="86">
                  <c:v>18.109480000000001</c:v>
                </c:pt>
                <c:pt idx="87">
                  <c:v>18.799209999999999</c:v>
                </c:pt>
                <c:pt idx="88">
                  <c:v>19.39096</c:v>
                </c:pt>
                <c:pt idx="89">
                  <c:v>20.074909999999999</c:v>
                </c:pt>
                <c:pt idx="90">
                  <c:v>20.660450000000001</c:v>
                </c:pt>
                <c:pt idx="91">
                  <c:v>21.238479999999999</c:v>
                </c:pt>
                <c:pt idx="92">
                  <c:v>21.926880000000001</c:v>
                </c:pt>
                <c:pt idx="93">
                  <c:v>22.684830000000002</c:v>
                </c:pt>
                <c:pt idx="94">
                  <c:v>23.45599</c:v>
                </c:pt>
                <c:pt idx="95">
                  <c:v>24.065550000000002</c:v>
                </c:pt>
                <c:pt idx="96">
                  <c:v>24.654019999999999</c:v>
                </c:pt>
                <c:pt idx="97">
                  <c:v>25.30489</c:v>
                </c:pt>
                <c:pt idx="98">
                  <c:v>25.869160000000001</c:v>
                </c:pt>
              </c:numCache>
            </c:numRef>
          </c:xVal>
          <c:yVal>
            <c:numRef>
              <c:f>'UMi-7GHz'!$BC$156:$BC$254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E67-453E-9036-4BD6FA24203B}"/>
            </c:ext>
          </c:extLst>
        </c:ser>
        <c:ser>
          <c:idx val="24"/>
          <c:order val="23"/>
          <c:tx>
            <c:strRef>
              <c:f>'UMi-7GHz'!$BD$155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-30.494250000000001</c:v>
                </c:pt>
                <c:pt idx="1">
                  <c:v>-17.202649999999998</c:v>
                </c:pt>
                <c:pt idx="2">
                  <c:v>-14.180120000000001</c:v>
                </c:pt>
                <c:pt idx="3">
                  <c:v>-11.09501</c:v>
                </c:pt>
                <c:pt idx="4">
                  <c:v>-9.2504559999999998</c:v>
                </c:pt>
                <c:pt idx="5">
                  <c:v>-8.0363369999999996</c:v>
                </c:pt>
                <c:pt idx="6">
                  <c:v>-6.8415910000000002</c:v>
                </c:pt>
                <c:pt idx="7">
                  <c:v>-5.9611280000000004</c:v>
                </c:pt>
                <c:pt idx="8">
                  <c:v>-4.9702320000000002</c:v>
                </c:pt>
                <c:pt idx="9">
                  <c:v>-4.1756799999999998</c:v>
                </c:pt>
                <c:pt idx="10">
                  <c:v>-3.677073</c:v>
                </c:pt>
                <c:pt idx="11">
                  <c:v>-3.213524</c:v>
                </c:pt>
                <c:pt idx="12">
                  <c:v>-2.812195</c:v>
                </c:pt>
                <c:pt idx="13">
                  <c:v>-2.4492129999999999</c:v>
                </c:pt>
                <c:pt idx="14">
                  <c:v>-2.0617079999999999</c:v>
                </c:pt>
                <c:pt idx="15">
                  <c:v>-1.7716810000000001</c:v>
                </c:pt>
                <c:pt idx="16">
                  <c:v>-1.4806710000000001</c:v>
                </c:pt>
                <c:pt idx="17">
                  <c:v>-1.2104760000000001</c:v>
                </c:pt>
                <c:pt idx="18">
                  <c:v>-0.97380449999999996</c:v>
                </c:pt>
                <c:pt idx="19">
                  <c:v>-0.74147609999999997</c:v>
                </c:pt>
                <c:pt idx="20">
                  <c:v>-0.52180479999999996</c:v>
                </c:pt>
                <c:pt idx="21">
                  <c:v>-0.33266259999999997</c:v>
                </c:pt>
                <c:pt idx="22">
                  <c:v>-0.14322850000000001</c:v>
                </c:pt>
                <c:pt idx="23">
                  <c:v>1.210403E-2</c:v>
                </c:pt>
                <c:pt idx="24">
                  <c:v>0.1867123</c:v>
                </c:pt>
                <c:pt idx="25">
                  <c:v>0.34894750000000002</c:v>
                </c:pt>
                <c:pt idx="26">
                  <c:v>0.49817280000000003</c:v>
                </c:pt>
                <c:pt idx="27">
                  <c:v>0.67453960000000002</c:v>
                </c:pt>
                <c:pt idx="28">
                  <c:v>0.8392906</c:v>
                </c:pt>
                <c:pt idx="29">
                  <c:v>1.025345</c:v>
                </c:pt>
                <c:pt idx="30">
                  <c:v>1.2053389999999999</c:v>
                </c:pt>
                <c:pt idx="31">
                  <c:v>1.3878839999999999</c:v>
                </c:pt>
                <c:pt idx="32">
                  <c:v>1.5939270000000001</c:v>
                </c:pt>
                <c:pt idx="33">
                  <c:v>1.7938750000000001</c:v>
                </c:pt>
                <c:pt idx="34">
                  <c:v>1.997395</c:v>
                </c:pt>
                <c:pt idx="35">
                  <c:v>2.2018849999999999</c:v>
                </c:pt>
                <c:pt idx="36">
                  <c:v>2.3795850000000001</c:v>
                </c:pt>
                <c:pt idx="37">
                  <c:v>2.585861</c:v>
                </c:pt>
                <c:pt idx="38">
                  <c:v>2.7780529999999999</c:v>
                </c:pt>
                <c:pt idx="39">
                  <c:v>2.961395</c:v>
                </c:pt>
                <c:pt idx="40">
                  <c:v>3.1580659999999998</c:v>
                </c:pt>
                <c:pt idx="41">
                  <c:v>3.4032290000000001</c:v>
                </c:pt>
                <c:pt idx="42">
                  <c:v>3.6103290000000001</c:v>
                </c:pt>
                <c:pt idx="43">
                  <c:v>3.8317410000000001</c:v>
                </c:pt>
                <c:pt idx="44">
                  <c:v>4.0378020000000001</c:v>
                </c:pt>
                <c:pt idx="45">
                  <c:v>4.2385390000000003</c:v>
                </c:pt>
                <c:pt idx="46">
                  <c:v>4.4519500000000001</c:v>
                </c:pt>
                <c:pt idx="47">
                  <c:v>4.6442579999999998</c:v>
                </c:pt>
                <c:pt idx="48">
                  <c:v>4.8421099999999999</c:v>
                </c:pt>
                <c:pt idx="49">
                  <c:v>5.054735</c:v>
                </c:pt>
                <c:pt idx="50">
                  <c:v>5.313097</c:v>
                </c:pt>
                <c:pt idx="51">
                  <c:v>5.5939750000000004</c:v>
                </c:pt>
                <c:pt idx="52">
                  <c:v>5.860474</c:v>
                </c:pt>
                <c:pt idx="53">
                  <c:v>6.1283450000000004</c:v>
                </c:pt>
                <c:pt idx="54">
                  <c:v>6.4136280000000001</c:v>
                </c:pt>
                <c:pt idx="55">
                  <c:v>6.679373</c:v>
                </c:pt>
                <c:pt idx="56">
                  <c:v>6.9206770000000004</c:v>
                </c:pt>
                <c:pt idx="57">
                  <c:v>7.160202</c:v>
                </c:pt>
                <c:pt idx="58">
                  <c:v>7.418615</c:v>
                </c:pt>
                <c:pt idx="59">
                  <c:v>7.6877370000000003</c:v>
                </c:pt>
                <c:pt idx="60">
                  <c:v>7.9214919999999998</c:v>
                </c:pt>
                <c:pt idx="61">
                  <c:v>8.2185989999999993</c:v>
                </c:pt>
                <c:pt idx="62">
                  <c:v>8.5263080000000002</c:v>
                </c:pt>
                <c:pt idx="63">
                  <c:v>8.7964710000000004</c:v>
                </c:pt>
                <c:pt idx="64">
                  <c:v>9.1127319999999994</c:v>
                </c:pt>
                <c:pt idx="65">
                  <c:v>9.4463690000000007</c:v>
                </c:pt>
                <c:pt idx="66">
                  <c:v>9.7853829999999995</c:v>
                </c:pt>
                <c:pt idx="67">
                  <c:v>10.0951</c:v>
                </c:pt>
                <c:pt idx="68">
                  <c:v>10.414099999999999</c:v>
                </c:pt>
                <c:pt idx="69">
                  <c:v>10.774089999999999</c:v>
                </c:pt>
                <c:pt idx="70">
                  <c:v>11.18849</c:v>
                </c:pt>
                <c:pt idx="71">
                  <c:v>11.568350000000001</c:v>
                </c:pt>
                <c:pt idx="72">
                  <c:v>11.9739</c:v>
                </c:pt>
                <c:pt idx="73">
                  <c:v>12.33136</c:v>
                </c:pt>
                <c:pt idx="74">
                  <c:v>12.631589999999999</c:v>
                </c:pt>
                <c:pt idx="75">
                  <c:v>13.06873</c:v>
                </c:pt>
                <c:pt idx="76">
                  <c:v>13.45471</c:v>
                </c:pt>
                <c:pt idx="77">
                  <c:v>13.879429999999999</c:v>
                </c:pt>
                <c:pt idx="78">
                  <c:v>14.295070000000001</c:v>
                </c:pt>
                <c:pt idx="79">
                  <c:v>14.774520000000001</c:v>
                </c:pt>
                <c:pt idx="80">
                  <c:v>15.204090000000001</c:v>
                </c:pt>
                <c:pt idx="81">
                  <c:v>15.58844</c:v>
                </c:pt>
                <c:pt idx="82">
                  <c:v>16.09675</c:v>
                </c:pt>
                <c:pt idx="83">
                  <c:v>16.545390000000001</c:v>
                </c:pt>
                <c:pt idx="84">
                  <c:v>17.041650000000001</c:v>
                </c:pt>
                <c:pt idx="85">
                  <c:v>17.646940000000001</c:v>
                </c:pt>
                <c:pt idx="86">
                  <c:v>18.109480000000001</c:v>
                </c:pt>
                <c:pt idx="87">
                  <c:v>18.799209999999999</c:v>
                </c:pt>
                <c:pt idx="88">
                  <c:v>19.39096</c:v>
                </c:pt>
                <c:pt idx="89">
                  <c:v>20.074909999999999</c:v>
                </c:pt>
                <c:pt idx="90">
                  <c:v>20.660450000000001</c:v>
                </c:pt>
                <c:pt idx="91">
                  <c:v>21.238479999999999</c:v>
                </c:pt>
                <c:pt idx="92">
                  <c:v>21.926880000000001</c:v>
                </c:pt>
                <c:pt idx="93">
                  <c:v>22.684830000000002</c:v>
                </c:pt>
                <c:pt idx="94">
                  <c:v>23.45599</c:v>
                </c:pt>
                <c:pt idx="95">
                  <c:v>24.065550000000002</c:v>
                </c:pt>
                <c:pt idx="96">
                  <c:v>24.654019999999999</c:v>
                </c:pt>
                <c:pt idx="97">
                  <c:v>25.30489</c:v>
                </c:pt>
                <c:pt idx="98">
                  <c:v>25.869160000000001</c:v>
                </c:pt>
              </c:numCache>
            </c:numRef>
          </c:xVal>
          <c:yVal>
            <c:numRef>
              <c:f>'UMi-7GHz'!$BD$156:$BD$254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E67-453E-9036-4BD6FA24203B}"/>
            </c:ext>
          </c:extLst>
        </c:ser>
        <c:ser>
          <c:idx val="23"/>
          <c:order val="24"/>
          <c:tx>
            <c:strRef>
              <c:f>'UMi-7GHz'!$BE$155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-30.494250000000001</c:v>
                </c:pt>
                <c:pt idx="1">
                  <c:v>-17.202649999999998</c:v>
                </c:pt>
                <c:pt idx="2">
                  <c:v>-14.180120000000001</c:v>
                </c:pt>
                <c:pt idx="3">
                  <c:v>-11.09501</c:v>
                </c:pt>
                <c:pt idx="4">
                  <c:v>-9.2504559999999998</c:v>
                </c:pt>
                <c:pt idx="5">
                  <c:v>-8.0363369999999996</c:v>
                </c:pt>
                <c:pt idx="6">
                  <c:v>-6.8415910000000002</c:v>
                </c:pt>
                <c:pt idx="7">
                  <c:v>-5.9611280000000004</c:v>
                </c:pt>
                <c:pt idx="8">
                  <c:v>-4.9702320000000002</c:v>
                </c:pt>
                <c:pt idx="9">
                  <c:v>-4.1756799999999998</c:v>
                </c:pt>
                <c:pt idx="10">
                  <c:v>-3.677073</c:v>
                </c:pt>
                <c:pt idx="11">
                  <c:v>-3.213524</c:v>
                </c:pt>
                <c:pt idx="12">
                  <c:v>-2.812195</c:v>
                </c:pt>
                <c:pt idx="13">
                  <c:v>-2.4492129999999999</c:v>
                </c:pt>
                <c:pt idx="14">
                  <c:v>-2.0617079999999999</c:v>
                </c:pt>
                <c:pt idx="15">
                  <c:v>-1.7716810000000001</c:v>
                </c:pt>
                <c:pt idx="16">
                  <c:v>-1.4806710000000001</c:v>
                </c:pt>
                <c:pt idx="17">
                  <c:v>-1.2104760000000001</c:v>
                </c:pt>
                <c:pt idx="18">
                  <c:v>-0.97380449999999996</c:v>
                </c:pt>
                <c:pt idx="19">
                  <c:v>-0.74147609999999997</c:v>
                </c:pt>
                <c:pt idx="20">
                  <c:v>-0.52180479999999996</c:v>
                </c:pt>
                <c:pt idx="21">
                  <c:v>-0.33266259999999997</c:v>
                </c:pt>
                <c:pt idx="22">
                  <c:v>-0.14322850000000001</c:v>
                </c:pt>
                <c:pt idx="23">
                  <c:v>1.210403E-2</c:v>
                </c:pt>
                <c:pt idx="24">
                  <c:v>0.1867123</c:v>
                </c:pt>
                <c:pt idx="25">
                  <c:v>0.34894750000000002</c:v>
                </c:pt>
                <c:pt idx="26">
                  <c:v>0.49817280000000003</c:v>
                </c:pt>
                <c:pt idx="27">
                  <c:v>0.67453960000000002</c:v>
                </c:pt>
                <c:pt idx="28">
                  <c:v>0.8392906</c:v>
                </c:pt>
                <c:pt idx="29">
                  <c:v>1.025345</c:v>
                </c:pt>
                <c:pt idx="30">
                  <c:v>1.2053389999999999</c:v>
                </c:pt>
                <c:pt idx="31">
                  <c:v>1.3878839999999999</c:v>
                </c:pt>
                <c:pt idx="32">
                  <c:v>1.5939270000000001</c:v>
                </c:pt>
                <c:pt idx="33">
                  <c:v>1.7938750000000001</c:v>
                </c:pt>
                <c:pt idx="34">
                  <c:v>1.997395</c:v>
                </c:pt>
                <c:pt idx="35">
                  <c:v>2.2018849999999999</c:v>
                </c:pt>
                <c:pt idx="36">
                  <c:v>2.3795850000000001</c:v>
                </c:pt>
                <c:pt idx="37">
                  <c:v>2.585861</c:v>
                </c:pt>
                <c:pt idx="38">
                  <c:v>2.7780529999999999</c:v>
                </c:pt>
                <c:pt idx="39">
                  <c:v>2.961395</c:v>
                </c:pt>
                <c:pt idx="40">
                  <c:v>3.1580659999999998</c:v>
                </c:pt>
                <c:pt idx="41">
                  <c:v>3.4032290000000001</c:v>
                </c:pt>
                <c:pt idx="42">
                  <c:v>3.6103290000000001</c:v>
                </c:pt>
                <c:pt idx="43">
                  <c:v>3.8317410000000001</c:v>
                </c:pt>
                <c:pt idx="44">
                  <c:v>4.0378020000000001</c:v>
                </c:pt>
                <c:pt idx="45">
                  <c:v>4.2385390000000003</c:v>
                </c:pt>
                <c:pt idx="46">
                  <c:v>4.4519500000000001</c:v>
                </c:pt>
                <c:pt idx="47">
                  <c:v>4.6442579999999998</c:v>
                </c:pt>
                <c:pt idx="48">
                  <c:v>4.8421099999999999</c:v>
                </c:pt>
                <c:pt idx="49">
                  <c:v>5.054735</c:v>
                </c:pt>
                <c:pt idx="50">
                  <c:v>5.313097</c:v>
                </c:pt>
                <c:pt idx="51">
                  <c:v>5.5939750000000004</c:v>
                </c:pt>
                <c:pt idx="52">
                  <c:v>5.860474</c:v>
                </c:pt>
                <c:pt idx="53">
                  <c:v>6.1283450000000004</c:v>
                </c:pt>
                <c:pt idx="54">
                  <c:v>6.4136280000000001</c:v>
                </c:pt>
                <c:pt idx="55">
                  <c:v>6.679373</c:v>
                </c:pt>
                <c:pt idx="56">
                  <c:v>6.9206770000000004</c:v>
                </c:pt>
                <c:pt idx="57">
                  <c:v>7.160202</c:v>
                </c:pt>
                <c:pt idx="58">
                  <c:v>7.418615</c:v>
                </c:pt>
                <c:pt idx="59">
                  <c:v>7.6877370000000003</c:v>
                </c:pt>
                <c:pt idx="60">
                  <c:v>7.9214919999999998</c:v>
                </c:pt>
                <c:pt idx="61">
                  <c:v>8.2185989999999993</c:v>
                </c:pt>
                <c:pt idx="62">
                  <c:v>8.5263080000000002</c:v>
                </c:pt>
                <c:pt idx="63">
                  <c:v>8.7964710000000004</c:v>
                </c:pt>
                <c:pt idx="64">
                  <c:v>9.1127319999999994</c:v>
                </c:pt>
                <c:pt idx="65">
                  <c:v>9.4463690000000007</c:v>
                </c:pt>
                <c:pt idx="66">
                  <c:v>9.7853829999999995</c:v>
                </c:pt>
                <c:pt idx="67">
                  <c:v>10.0951</c:v>
                </c:pt>
                <c:pt idx="68">
                  <c:v>10.414099999999999</c:v>
                </c:pt>
                <c:pt idx="69">
                  <c:v>10.774089999999999</c:v>
                </c:pt>
                <c:pt idx="70">
                  <c:v>11.18849</c:v>
                </c:pt>
                <c:pt idx="71">
                  <c:v>11.568350000000001</c:v>
                </c:pt>
                <c:pt idx="72">
                  <c:v>11.9739</c:v>
                </c:pt>
                <c:pt idx="73">
                  <c:v>12.33136</c:v>
                </c:pt>
                <c:pt idx="74">
                  <c:v>12.631589999999999</c:v>
                </c:pt>
                <c:pt idx="75">
                  <c:v>13.06873</c:v>
                </c:pt>
                <c:pt idx="76">
                  <c:v>13.45471</c:v>
                </c:pt>
                <c:pt idx="77">
                  <c:v>13.879429999999999</c:v>
                </c:pt>
                <c:pt idx="78">
                  <c:v>14.295070000000001</c:v>
                </c:pt>
                <c:pt idx="79">
                  <c:v>14.774520000000001</c:v>
                </c:pt>
                <c:pt idx="80">
                  <c:v>15.204090000000001</c:v>
                </c:pt>
                <c:pt idx="81">
                  <c:v>15.58844</c:v>
                </c:pt>
                <c:pt idx="82">
                  <c:v>16.09675</c:v>
                </c:pt>
                <c:pt idx="83">
                  <c:v>16.545390000000001</c:v>
                </c:pt>
                <c:pt idx="84">
                  <c:v>17.041650000000001</c:v>
                </c:pt>
                <c:pt idx="85">
                  <c:v>17.646940000000001</c:v>
                </c:pt>
                <c:pt idx="86">
                  <c:v>18.109480000000001</c:v>
                </c:pt>
                <c:pt idx="87">
                  <c:v>18.799209999999999</c:v>
                </c:pt>
                <c:pt idx="88">
                  <c:v>19.39096</c:v>
                </c:pt>
                <c:pt idx="89">
                  <c:v>20.074909999999999</c:v>
                </c:pt>
                <c:pt idx="90">
                  <c:v>20.660450000000001</c:v>
                </c:pt>
                <c:pt idx="91">
                  <c:v>21.238479999999999</c:v>
                </c:pt>
                <c:pt idx="92">
                  <c:v>21.926880000000001</c:v>
                </c:pt>
                <c:pt idx="93">
                  <c:v>22.684830000000002</c:v>
                </c:pt>
                <c:pt idx="94">
                  <c:v>23.45599</c:v>
                </c:pt>
                <c:pt idx="95">
                  <c:v>24.065550000000002</c:v>
                </c:pt>
                <c:pt idx="96">
                  <c:v>24.654019999999999</c:v>
                </c:pt>
                <c:pt idx="97">
                  <c:v>25.30489</c:v>
                </c:pt>
                <c:pt idx="98">
                  <c:v>25.869160000000001</c:v>
                </c:pt>
              </c:numCache>
            </c:numRef>
          </c:xVal>
          <c:yVal>
            <c:numRef>
              <c:f>'UMi-7GHz'!$BE$156:$BE$254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E67-453E-9036-4BD6FA24203B}"/>
            </c:ext>
          </c:extLst>
        </c:ser>
        <c:ser>
          <c:idx val="25"/>
          <c:order val="25"/>
          <c:tx>
            <c:strRef>
              <c:f>'UMi-7GHz'!$BF$155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-30.494250000000001</c:v>
                </c:pt>
                <c:pt idx="1">
                  <c:v>-17.202649999999998</c:v>
                </c:pt>
                <c:pt idx="2">
                  <c:v>-14.180120000000001</c:v>
                </c:pt>
                <c:pt idx="3">
                  <c:v>-11.09501</c:v>
                </c:pt>
                <c:pt idx="4">
                  <c:v>-9.2504559999999998</c:v>
                </c:pt>
                <c:pt idx="5">
                  <c:v>-8.0363369999999996</c:v>
                </c:pt>
                <c:pt idx="6">
                  <c:v>-6.8415910000000002</c:v>
                </c:pt>
                <c:pt idx="7">
                  <c:v>-5.9611280000000004</c:v>
                </c:pt>
                <c:pt idx="8">
                  <c:v>-4.9702320000000002</c:v>
                </c:pt>
                <c:pt idx="9">
                  <c:v>-4.1756799999999998</c:v>
                </c:pt>
                <c:pt idx="10">
                  <c:v>-3.677073</c:v>
                </c:pt>
                <c:pt idx="11">
                  <c:v>-3.213524</c:v>
                </c:pt>
                <c:pt idx="12">
                  <c:v>-2.812195</c:v>
                </c:pt>
                <c:pt idx="13">
                  <c:v>-2.4492129999999999</c:v>
                </c:pt>
                <c:pt idx="14">
                  <c:v>-2.0617079999999999</c:v>
                </c:pt>
                <c:pt idx="15">
                  <c:v>-1.7716810000000001</c:v>
                </c:pt>
                <c:pt idx="16">
                  <c:v>-1.4806710000000001</c:v>
                </c:pt>
                <c:pt idx="17">
                  <c:v>-1.2104760000000001</c:v>
                </c:pt>
                <c:pt idx="18">
                  <c:v>-0.97380449999999996</c:v>
                </c:pt>
                <c:pt idx="19">
                  <c:v>-0.74147609999999997</c:v>
                </c:pt>
                <c:pt idx="20">
                  <c:v>-0.52180479999999996</c:v>
                </c:pt>
                <c:pt idx="21">
                  <c:v>-0.33266259999999997</c:v>
                </c:pt>
                <c:pt idx="22">
                  <c:v>-0.14322850000000001</c:v>
                </c:pt>
                <c:pt idx="23">
                  <c:v>1.210403E-2</c:v>
                </c:pt>
                <c:pt idx="24">
                  <c:v>0.1867123</c:v>
                </c:pt>
                <c:pt idx="25">
                  <c:v>0.34894750000000002</c:v>
                </c:pt>
                <c:pt idx="26">
                  <c:v>0.49817280000000003</c:v>
                </c:pt>
                <c:pt idx="27">
                  <c:v>0.67453960000000002</c:v>
                </c:pt>
                <c:pt idx="28">
                  <c:v>0.8392906</c:v>
                </c:pt>
                <c:pt idx="29">
                  <c:v>1.025345</c:v>
                </c:pt>
                <c:pt idx="30">
                  <c:v>1.2053389999999999</c:v>
                </c:pt>
                <c:pt idx="31">
                  <c:v>1.3878839999999999</c:v>
                </c:pt>
                <c:pt idx="32">
                  <c:v>1.5939270000000001</c:v>
                </c:pt>
                <c:pt idx="33">
                  <c:v>1.7938750000000001</c:v>
                </c:pt>
                <c:pt idx="34">
                  <c:v>1.997395</c:v>
                </c:pt>
                <c:pt idx="35">
                  <c:v>2.2018849999999999</c:v>
                </c:pt>
                <c:pt idx="36">
                  <c:v>2.3795850000000001</c:v>
                </c:pt>
                <c:pt idx="37">
                  <c:v>2.585861</c:v>
                </c:pt>
                <c:pt idx="38">
                  <c:v>2.7780529999999999</c:v>
                </c:pt>
                <c:pt idx="39">
                  <c:v>2.961395</c:v>
                </c:pt>
                <c:pt idx="40">
                  <c:v>3.1580659999999998</c:v>
                </c:pt>
                <c:pt idx="41">
                  <c:v>3.4032290000000001</c:v>
                </c:pt>
                <c:pt idx="42">
                  <c:v>3.6103290000000001</c:v>
                </c:pt>
                <c:pt idx="43">
                  <c:v>3.8317410000000001</c:v>
                </c:pt>
                <c:pt idx="44">
                  <c:v>4.0378020000000001</c:v>
                </c:pt>
                <c:pt idx="45">
                  <c:v>4.2385390000000003</c:v>
                </c:pt>
                <c:pt idx="46">
                  <c:v>4.4519500000000001</c:v>
                </c:pt>
                <c:pt idx="47">
                  <c:v>4.6442579999999998</c:v>
                </c:pt>
                <c:pt idx="48">
                  <c:v>4.8421099999999999</c:v>
                </c:pt>
                <c:pt idx="49">
                  <c:v>5.054735</c:v>
                </c:pt>
                <c:pt idx="50">
                  <c:v>5.313097</c:v>
                </c:pt>
                <c:pt idx="51">
                  <c:v>5.5939750000000004</c:v>
                </c:pt>
                <c:pt idx="52">
                  <c:v>5.860474</c:v>
                </c:pt>
                <c:pt idx="53">
                  <c:v>6.1283450000000004</c:v>
                </c:pt>
                <c:pt idx="54">
                  <c:v>6.4136280000000001</c:v>
                </c:pt>
                <c:pt idx="55">
                  <c:v>6.679373</c:v>
                </c:pt>
                <c:pt idx="56">
                  <c:v>6.9206770000000004</c:v>
                </c:pt>
                <c:pt idx="57">
                  <c:v>7.160202</c:v>
                </c:pt>
                <c:pt idx="58">
                  <c:v>7.418615</c:v>
                </c:pt>
                <c:pt idx="59">
                  <c:v>7.6877370000000003</c:v>
                </c:pt>
                <c:pt idx="60">
                  <c:v>7.9214919999999998</c:v>
                </c:pt>
                <c:pt idx="61">
                  <c:v>8.2185989999999993</c:v>
                </c:pt>
                <c:pt idx="62">
                  <c:v>8.5263080000000002</c:v>
                </c:pt>
                <c:pt idx="63">
                  <c:v>8.7964710000000004</c:v>
                </c:pt>
                <c:pt idx="64">
                  <c:v>9.1127319999999994</c:v>
                </c:pt>
                <c:pt idx="65">
                  <c:v>9.4463690000000007</c:v>
                </c:pt>
                <c:pt idx="66">
                  <c:v>9.7853829999999995</c:v>
                </c:pt>
                <c:pt idx="67">
                  <c:v>10.0951</c:v>
                </c:pt>
                <c:pt idx="68">
                  <c:v>10.414099999999999</c:v>
                </c:pt>
                <c:pt idx="69">
                  <c:v>10.774089999999999</c:v>
                </c:pt>
                <c:pt idx="70">
                  <c:v>11.18849</c:v>
                </c:pt>
                <c:pt idx="71">
                  <c:v>11.568350000000001</c:v>
                </c:pt>
                <c:pt idx="72">
                  <c:v>11.9739</c:v>
                </c:pt>
                <c:pt idx="73">
                  <c:v>12.33136</c:v>
                </c:pt>
                <c:pt idx="74">
                  <c:v>12.631589999999999</c:v>
                </c:pt>
                <c:pt idx="75">
                  <c:v>13.06873</c:v>
                </c:pt>
                <c:pt idx="76">
                  <c:v>13.45471</c:v>
                </c:pt>
                <c:pt idx="77">
                  <c:v>13.879429999999999</c:v>
                </c:pt>
                <c:pt idx="78">
                  <c:v>14.295070000000001</c:v>
                </c:pt>
                <c:pt idx="79">
                  <c:v>14.774520000000001</c:v>
                </c:pt>
                <c:pt idx="80">
                  <c:v>15.204090000000001</c:v>
                </c:pt>
                <c:pt idx="81">
                  <c:v>15.58844</c:v>
                </c:pt>
                <c:pt idx="82">
                  <c:v>16.09675</c:v>
                </c:pt>
                <c:pt idx="83">
                  <c:v>16.545390000000001</c:v>
                </c:pt>
                <c:pt idx="84">
                  <c:v>17.041650000000001</c:v>
                </c:pt>
                <c:pt idx="85">
                  <c:v>17.646940000000001</c:v>
                </c:pt>
                <c:pt idx="86">
                  <c:v>18.109480000000001</c:v>
                </c:pt>
                <c:pt idx="87">
                  <c:v>18.799209999999999</c:v>
                </c:pt>
                <c:pt idx="88">
                  <c:v>19.39096</c:v>
                </c:pt>
                <c:pt idx="89">
                  <c:v>20.074909999999999</c:v>
                </c:pt>
                <c:pt idx="90">
                  <c:v>20.660450000000001</c:v>
                </c:pt>
                <c:pt idx="91">
                  <c:v>21.238479999999999</c:v>
                </c:pt>
                <c:pt idx="92">
                  <c:v>21.926880000000001</c:v>
                </c:pt>
                <c:pt idx="93">
                  <c:v>22.684830000000002</c:v>
                </c:pt>
                <c:pt idx="94">
                  <c:v>23.45599</c:v>
                </c:pt>
                <c:pt idx="95">
                  <c:v>24.065550000000002</c:v>
                </c:pt>
                <c:pt idx="96">
                  <c:v>24.654019999999999</c:v>
                </c:pt>
                <c:pt idx="97">
                  <c:v>25.30489</c:v>
                </c:pt>
                <c:pt idx="98">
                  <c:v>25.869160000000001</c:v>
                </c:pt>
              </c:numCache>
            </c:numRef>
          </c:xVal>
          <c:yVal>
            <c:numRef>
              <c:f>'UMi-7GHz'!$BF$156:$BF$254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E67-453E-9036-4BD6FA24203B}"/>
            </c:ext>
          </c:extLst>
        </c:ser>
        <c:ser>
          <c:idx val="26"/>
          <c:order val="26"/>
          <c:tx>
            <c:strRef>
              <c:f>'UMi-7GHz'!$BG$155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-30.494250000000001</c:v>
                </c:pt>
                <c:pt idx="1">
                  <c:v>-17.202649999999998</c:v>
                </c:pt>
                <c:pt idx="2">
                  <c:v>-14.180120000000001</c:v>
                </c:pt>
                <c:pt idx="3">
                  <c:v>-11.09501</c:v>
                </c:pt>
                <c:pt idx="4">
                  <c:v>-9.2504559999999998</c:v>
                </c:pt>
                <c:pt idx="5">
                  <c:v>-8.0363369999999996</c:v>
                </c:pt>
                <c:pt idx="6">
                  <c:v>-6.8415910000000002</c:v>
                </c:pt>
                <c:pt idx="7">
                  <c:v>-5.9611280000000004</c:v>
                </c:pt>
                <c:pt idx="8">
                  <c:v>-4.9702320000000002</c:v>
                </c:pt>
                <c:pt idx="9">
                  <c:v>-4.1756799999999998</c:v>
                </c:pt>
                <c:pt idx="10">
                  <c:v>-3.677073</c:v>
                </c:pt>
                <c:pt idx="11">
                  <c:v>-3.213524</c:v>
                </c:pt>
                <c:pt idx="12">
                  <c:v>-2.812195</c:v>
                </c:pt>
                <c:pt idx="13">
                  <c:v>-2.4492129999999999</c:v>
                </c:pt>
                <c:pt idx="14">
                  <c:v>-2.0617079999999999</c:v>
                </c:pt>
                <c:pt idx="15">
                  <c:v>-1.7716810000000001</c:v>
                </c:pt>
                <c:pt idx="16">
                  <c:v>-1.4806710000000001</c:v>
                </c:pt>
                <c:pt idx="17">
                  <c:v>-1.2104760000000001</c:v>
                </c:pt>
                <c:pt idx="18">
                  <c:v>-0.97380449999999996</c:v>
                </c:pt>
                <c:pt idx="19">
                  <c:v>-0.74147609999999997</c:v>
                </c:pt>
                <c:pt idx="20">
                  <c:v>-0.52180479999999996</c:v>
                </c:pt>
                <c:pt idx="21">
                  <c:v>-0.33266259999999997</c:v>
                </c:pt>
                <c:pt idx="22">
                  <c:v>-0.14322850000000001</c:v>
                </c:pt>
                <c:pt idx="23">
                  <c:v>1.210403E-2</c:v>
                </c:pt>
                <c:pt idx="24">
                  <c:v>0.1867123</c:v>
                </c:pt>
                <c:pt idx="25">
                  <c:v>0.34894750000000002</c:v>
                </c:pt>
                <c:pt idx="26">
                  <c:v>0.49817280000000003</c:v>
                </c:pt>
                <c:pt idx="27">
                  <c:v>0.67453960000000002</c:v>
                </c:pt>
                <c:pt idx="28">
                  <c:v>0.8392906</c:v>
                </c:pt>
                <c:pt idx="29">
                  <c:v>1.025345</c:v>
                </c:pt>
                <c:pt idx="30">
                  <c:v>1.2053389999999999</c:v>
                </c:pt>
                <c:pt idx="31">
                  <c:v>1.3878839999999999</c:v>
                </c:pt>
                <c:pt idx="32">
                  <c:v>1.5939270000000001</c:v>
                </c:pt>
                <c:pt idx="33">
                  <c:v>1.7938750000000001</c:v>
                </c:pt>
                <c:pt idx="34">
                  <c:v>1.997395</c:v>
                </c:pt>
                <c:pt idx="35">
                  <c:v>2.2018849999999999</c:v>
                </c:pt>
                <c:pt idx="36">
                  <c:v>2.3795850000000001</c:v>
                </c:pt>
                <c:pt idx="37">
                  <c:v>2.585861</c:v>
                </c:pt>
                <c:pt idx="38">
                  <c:v>2.7780529999999999</c:v>
                </c:pt>
                <c:pt idx="39">
                  <c:v>2.961395</c:v>
                </c:pt>
                <c:pt idx="40">
                  <c:v>3.1580659999999998</c:v>
                </c:pt>
                <c:pt idx="41">
                  <c:v>3.4032290000000001</c:v>
                </c:pt>
                <c:pt idx="42">
                  <c:v>3.6103290000000001</c:v>
                </c:pt>
                <c:pt idx="43">
                  <c:v>3.8317410000000001</c:v>
                </c:pt>
                <c:pt idx="44">
                  <c:v>4.0378020000000001</c:v>
                </c:pt>
                <c:pt idx="45">
                  <c:v>4.2385390000000003</c:v>
                </c:pt>
                <c:pt idx="46">
                  <c:v>4.4519500000000001</c:v>
                </c:pt>
                <c:pt idx="47">
                  <c:v>4.6442579999999998</c:v>
                </c:pt>
                <c:pt idx="48">
                  <c:v>4.8421099999999999</c:v>
                </c:pt>
                <c:pt idx="49">
                  <c:v>5.054735</c:v>
                </c:pt>
                <c:pt idx="50">
                  <c:v>5.313097</c:v>
                </c:pt>
                <c:pt idx="51">
                  <c:v>5.5939750000000004</c:v>
                </c:pt>
                <c:pt idx="52">
                  <c:v>5.860474</c:v>
                </c:pt>
                <c:pt idx="53">
                  <c:v>6.1283450000000004</c:v>
                </c:pt>
                <c:pt idx="54">
                  <c:v>6.4136280000000001</c:v>
                </c:pt>
                <c:pt idx="55">
                  <c:v>6.679373</c:v>
                </c:pt>
                <c:pt idx="56">
                  <c:v>6.9206770000000004</c:v>
                </c:pt>
                <c:pt idx="57">
                  <c:v>7.160202</c:v>
                </c:pt>
                <c:pt idx="58">
                  <c:v>7.418615</c:v>
                </c:pt>
                <c:pt idx="59">
                  <c:v>7.6877370000000003</c:v>
                </c:pt>
                <c:pt idx="60">
                  <c:v>7.9214919999999998</c:v>
                </c:pt>
                <c:pt idx="61">
                  <c:v>8.2185989999999993</c:v>
                </c:pt>
                <c:pt idx="62">
                  <c:v>8.5263080000000002</c:v>
                </c:pt>
                <c:pt idx="63">
                  <c:v>8.7964710000000004</c:v>
                </c:pt>
                <c:pt idx="64">
                  <c:v>9.1127319999999994</c:v>
                </c:pt>
                <c:pt idx="65">
                  <c:v>9.4463690000000007</c:v>
                </c:pt>
                <c:pt idx="66">
                  <c:v>9.7853829999999995</c:v>
                </c:pt>
                <c:pt idx="67">
                  <c:v>10.0951</c:v>
                </c:pt>
                <c:pt idx="68">
                  <c:v>10.414099999999999</c:v>
                </c:pt>
                <c:pt idx="69">
                  <c:v>10.774089999999999</c:v>
                </c:pt>
                <c:pt idx="70">
                  <c:v>11.18849</c:v>
                </c:pt>
                <c:pt idx="71">
                  <c:v>11.568350000000001</c:v>
                </c:pt>
                <c:pt idx="72">
                  <c:v>11.9739</c:v>
                </c:pt>
                <c:pt idx="73">
                  <c:v>12.33136</c:v>
                </c:pt>
                <c:pt idx="74">
                  <c:v>12.631589999999999</c:v>
                </c:pt>
                <c:pt idx="75">
                  <c:v>13.06873</c:v>
                </c:pt>
                <c:pt idx="76">
                  <c:v>13.45471</c:v>
                </c:pt>
                <c:pt idx="77">
                  <c:v>13.879429999999999</c:v>
                </c:pt>
                <c:pt idx="78">
                  <c:v>14.295070000000001</c:v>
                </c:pt>
                <c:pt idx="79">
                  <c:v>14.774520000000001</c:v>
                </c:pt>
                <c:pt idx="80">
                  <c:v>15.204090000000001</c:v>
                </c:pt>
                <c:pt idx="81">
                  <c:v>15.58844</c:v>
                </c:pt>
                <c:pt idx="82">
                  <c:v>16.09675</c:v>
                </c:pt>
                <c:pt idx="83">
                  <c:v>16.545390000000001</c:v>
                </c:pt>
                <c:pt idx="84">
                  <c:v>17.041650000000001</c:v>
                </c:pt>
                <c:pt idx="85">
                  <c:v>17.646940000000001</c:v>
                </c:pt>
                <c:pt idx="86">
                  <c:v>18.109480000000001</c:v>
                </c:pt>
                <c:pt idx="87">
                  <c:v>18.799209999999999</c:v>
                </c:pt>
                <c:pt idx="88">
                  <c:v>19.39096</c:v>
                </c:pt>
                <c:pt idx="89">
                  <c:v>20.074909999999999</c:v>
                </c:pt>
                <c:pt idx="90">
                  <c:v>20.660450000000001</c:v>
                </c:pt>
                <c:pt idx="91">
                  <c:v>21.238479999999999</c:v>
                </c:pt>
                <c:pt idx="92">
                  <c:v>21.926880000000001</c:v>
                </c:pt>
                <c:pt idx="93">
                  <c:v>22.684830000000002</c:v>
                </c:pt>
                <c:pt idx="94">
                  <c:v>23.45599</c:v>
                </c:pt>
                <c:pt idx="95">
                  <c:v>24.065550000000002</c:v>
                </c:pt>
                <c:pt idx="96">
                  <c:v>24.654019999999999</c:v>
                </c:pt>
                <c:pt idx="97">
                  <c:v>25.30489</c:v>
                </c:pt>
                <c:pt idx="98">
                  <c:v>25.869160000000001</c:v>
                </c:pt>
              </c:numCache>
            </c:numRef>
          </c:xVal>
          <c:yVal>
            <c:numRef>
              <c:f>'UMi-7GHz'!$BG$156:$BG$254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E67-453E-9036-4BD6FA24203B}"/>
            </c:ext>
          </c:extLst>
        </c:ser>
        <c:ser>
          <c:idx val="27"/>
          <c:order val="27"/>
          <c:tx>
            <c:strRef>
              <c:f>'UMi-7GHz'!$BH$155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-30.494250000000001</c:v>
                </c:pt>
                <c:pt idx="1">
                  <c:v>-17.202649999999998</c:v>
                </c:pt>
                <c:pt idx="2">
                  <c:v>-14.180120000000001</c:v>
                </c:pt>
                <c:pt idx="3">
                  <c:v>-11.09501</c:v>
                </c:pt>
                <c:pt idx="4">
                  <c:v>-9.2504559999999998</c:v>
                </c:pt>
                <c:pt idx="5">
                  <c:v>-8.0363369999999996</c:v>
                </c:pt>
                <c:pt idx="6">
                  <c:v>-6.8415910000000002</c:v>
                </c:pt>
                <c:pt idx="7">
                  <c:v>-5.9611280000000004</c:v>
                </c:pt>
                <c:pt idx="8">
                  <c:v>-4.9702320000000002</c:v>
                </c:pt>
                <c:pt idx="9">
                  <c:v>-4.1756799999999998</c:v>
                </c:pt>
                <c:pt idx="10">
                  <c:v>-3.677073</c:v>
                </c:pt>
                <c:pt idx="11">
                  <c:v>-3.213524</c:v>
                </c:pt>
                <c:pt idx="12">
                  <c:v>-2.812195</c:v>
                </c:pt>
                <c:pt idx="13">
                  <c:v>-2.4492129999999999</c:v>
                </c:pt>
                <c:pt idx="14">
                  <c:v>-2.0617079999999999</c:v>
                </c:pt>
                <c:pt idx="15">
                  <c:v>-1.7716810000000001</c:v>
                </c:pt>
                <c:pt idx="16">
                  <c:v>-1.4806710000000001</c:v>
                </c:pt>
                <c:pt idx="17">
                  <c:v>-1.2104760000000001</c:v>
                </c:pt>
                <c:pt idx="18">
                  <c:v>-0.97380449999999996</c:v>
                </c:pt>
                <c:pt idx="19">
                  <c:v>-0.74147609999999997</c:v>
                </c:pt>
                <c:pt idx="20">
                  <c:v>-0.52180479999999996</c:v>
                </c:pt>
                <c:pt idx="21">
                  <c:v>-0.33266259999999997</c:v>
                </c:pt>
                <c:pt idx="22">
                  <c:v>-0.14322850000000001</c:v>
                </c:pt>
                <c:pt idx="23">
                  <c:v>1.210403E-2</c:v>
                </c:pt>
                <c:pt idx="24">
                  <c:v>0.1867123</c:v>
                </c:pt>
                <c:pt idx="25">
                  <c:v>0.34894750000000002</c:v>
                </c:pt>
                <c:pt idx="26">
                  <c:v>0.49817280000000003</c:v>
                </c:pt>
                <c:pt idx="27">
                  <c:v>0.67453960000000002</c:v>
                </c:pt>
                <c:pt idx="28">
                  <c:v>0.8392906</c:v>
                </c:pt>
                <c:pt idx="29">
                  <c:v>1.025345</c:v>
                </c:pt>
                <c:pt idx="30">
                  <c:v>1.2053389999999999</c:v>
                </c:pt>
                <c:pt idx="31">
                  <c:v>1.3878839999999999</c:v>
                </c:pt>
                <c:pt idx="32">
                  <c:v>1.5939270000000001</c:v>
                </c:pt>
                <c:pt idx="33">
                  <c:v>1.7938750000000001</c:v>
                </c:pt>
                <c:pt idx="34">
                  <c:v>1.997395</c:v>
                </c:pt>
                <c:pt idx="35">
                  <c:v>2.2018849999999999</c:v>
                </c:pt>
                <c:pt idx="36">
                  <c:v>2.3795850000000001</c:v>
                </c:pt>
                <c:pt idx="37">
                  <c:v>2.585861</c:v>
                </c:pt>
                <c:pt idx="38">
                  <c:v>2.7780529999999999</c:v>
                </c:pt>
                <c:pt idx="39">
                  <c:v>2.961395</c:v>
                </c:pt>
                <c:pt idx="40">
                  <c:v>3.1580659999999998</c:v>
                </c:pt>
                <c:pt idx="41">
                  <c:v>3.4032290000000001</c:v>
                </c:pt>
                <c:pt idx="42">
                  <c:v>3.6103290000000001</c:v>
                </c:pt>
                <c:pt idx="43">
                  <c:v>3.8317410000000001</c:v>
                </c:pt>
                <c:pt idx="44">
                  <c:v>4.0378020000000001</c:v>
                </c:pt>
                <c:pt idx="45">
                  <c:v>4.2385390000000003</c:v>
                </c:pt>
                <c:pt idx="46">
                  <c:v>4.4519500000000001</c:v>
                </c:pt>
                <c:pt idx="47">
                  <c:v>4.6442579999999998</c:v>
                </c:pt>
                <c:pt idx="48">
                  <c:v>4.8421099999999999</c:v>
                </c:pt>
                <c:pt idx="49">
                  <c:v>5.054735</c:v>
                </c:pt>
                <c:pt idx="50">
                  <c:v>5.313097</c:v>
                </c:pt>
                <c:pt idx="51">
                  <c:v>5.5939750000000004</c:v>
                </c:pt>
                <c:pt idx="52">
                  <c:v>5.860474</c:v>
                </c:pt>
                <c:pt idx="53">
                  <c:v>6.1283450000000004</c:v>
                </c:pt>
                <c:pt idx="54">
                  <c:v>6.4136280000000001</c:v>
                </c:pt>
                <c:pt idx="55">
                  <c:v>6.679373</c:v>
                </c:pt>
                <c:pt idx="56">
                  <c:v>6.9206770000000004</c:v>
                </c:pt>
                <c:pt idx="57">
                  <c:v>7.160202</c:v>
                </c:pt>
                <c:pt idx="58">
                  <c:v>7.418615</c:v>
                </c:pt>
                <c:pt idx="59">
                  <c:v>7.6877370000000003</c:v>
                </c:pt>
                <c:pt idx="60">
                  <c:v>7.9214919999999998</c:v>
                </c:pt>
                <c:pt idx="61">
                  <c:v>8.2185989999999993</c:v>
                </c:pt>
                <c:pt idx="62">
                  <c:v>8.5263080000000002</c:v>
                </c:pt>
                <c:pt idx="63">
                  <c:v>8.7964710000000004</c:v>
                </c:pt>
                <c:pt idx="64">
                  <c:v>9.1127319999999994</c:v>
                </c:pt>
                <c:pt idx="65">
                  <c:v>9.4463690000000007</c:v>
                </c:pt>
                <c:pt idx="66">
                  <c:v>9.7853829999999995</c:v>
                </c:pt>
                <c:pt idx="67">
                  <c:v>10.0951</c:v>
                </c:pt>
                <c:pt idx="68">
                  <c:v>10.414099999999999</c:v>
                </c:pt>
                <c:pt idx="69">
                  <c:v>10.774089999999999</c:v>
                </c:pt>
                <c:pt idx="70">
                  <c:v>11.18849</c:v>
                </c:pt>
                <c:pt idx="71">
                  <c:v>11.568350000000001</c:v>
                </c:pt>
                <c:pt idx="72">
                  <c:v>11.9739</c:v>
                </c:pt>
                <c:pt idx="73">
                  <c:v>12.33136</c:v>
                </c:pt>
                <c:pt idx="74">
                  <c:v>12.631589999999999</c:v>
                </c:pt>
                <c:pt idx="75">
                  <c:v>13.06873</c:v>
                </c:pt>
                <c:pt idx="76">
                  <c:v>13.45471</c:v>
                </c:pt>
                <c:pt idx="77">
                  <c:v>13.879429999999999</c:v>
                </c:pt>
                <c:pt idx="78">
                  <c:v>14.295070000000001</c:v>
                </c:pt>
                <c:pt idx="79">
                  <c:v>14.774520000000001</c:v>
                </c:pt>
                <c:pt idx="80">
                  <c:v>15.204090000000001</c:v>
                </c:pt>
                <c:pt idx="81">
                  <c:v>15.58844</c:v>
                </c:pt>
                <c:pt idx="82">
                  <c:v>16.09675</c:v>
                </c:pt>
                <c:pt idx="83">
                  <c:v>16.545390000000001</c:v>
                </c:pt>
                <c:pt idx="84">
                  <c:v>17.041650000000001</c:v>
                </c:pt>
                <c:pt idx="85">
                  <c:v>17.646940000000001</c:v>
                </c:pt>
                <c:pt idx="86">
                  <c:v>18.109480000000001</c:v>
                </c:pt>
                <c:pt idx="87">
                  <c:v>18.799209999999999</c:v>
                </c:pt>
                <c:pt idx="88">
                  <c:v>19.39096</c:v>
                </c:pt>
                <c:pt idx="89">
                  <c:v>20.074909999999999</c:v>
                </c:pt>
                <c:pt idx="90">
                  <c:v>20.660450000000001</c:v>
                </c:pt>
                <c:pt idx="91">
                  <c:v>21.238479999999999</c:v>
                </c:pt>
                <c:pt idx="92">
                  <c:v>21.926880000000001</c:v>
                </c:pt>
                <c:pt idx="93">
                  <c:v>22.684830000000002</c:v>
                </c:pt>
                <c:pt idx="94">
                  <c:v>23.45599</c:v>
                </c:pt>
                <c:pt idx="95">
                  <c:v>24.065550000000002</c:v>
                </c:pt>
                <c:pt idx="96">
                  <c:v>24.654019999999999</c:v>
                </c:pt>
                <c:pt idx="97">
                  <c:v>25.30489</c:v>
                </c:pt>
                <c:pt idx="98">
                  <c:v>25.869160000000001</c:v>
                </c:pt>
              </c:numCache>
            </c:numRef>
          </c:xVal>
          <c:yVal>
            <c:numRef>
              <c:f>'UMi-7GHz'!$BH$156:$BH$254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E67-453E-9036-4BD6FA24203B}"/>
            </c:ext>
          </c:extLst>
        </c:ser>
        <c:ser>
          <c:idx val="28"/>
          <c:order val="28"/>
          <c:tx>
            <c:strRef>
              <c:f>'UMi-7GHz'!$BI$155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-30.494250000000001</c:v>
                </c:pt>
                <c:pt idx="1">
                  <c:v>-17.202649999999998</c:v>
                </c:pt>
                <c:pt idx="2">
                  <c:v>-14.180120000000001</c:v>
                </c:pt>
                <c:pt idx="3">
                  <c:v>-11.09501</c:v>
                </c:pt>
                <c:pt idx="4">
                  <c:v>-9.2504559999999998</c:v>
                </c:pt>
                <c:pt idx="5">
                  <c:v>-8.0363369999999996</c:v>
                </c:pt>
                <c:pt idx="6">
                  <c:v>-6.8415910000000002</c:v>
                </c:pt>
                <c:pt idx="7">
                  <c:v>-5.9611280000000004</c:v>
                </c:pt>
                <c:pt idx="8">
                  <c:v>-4.9702320000000002</c:v>
                </c:pt>
                <c:pt idx="9">
                  <c:v>-4.1756799999999998</c:v>
                </c:pt>
                <c:pt idx="10">
                  <c:v>-3.677073</c:v>
                </c:pt>
                <c:pt idx="11">
                  <c:v>-3.213524</c:v>
                </c:pt>
                <c:pt idx="12">
                  <c:v>-2.812195</c:v>
                </c:pt>
                <c:pt idx="13">
                  <c:v>-2.4492129999999999</c:v>
                </c:pt>
                <c:pt idx="14">
                  <c:v>-2.0617079999999999</c:v>
                </c:pt>
                <c:pt idx="15">
                  <c:v>-1.7716810000000001</c:v>
                </c:pt>
                <c:pt idx="16">
                  <c:v>-1.4806710000000001</c:v>
                </c:pt>
                <c:pt idx="17">
                  <c:v>-1.2104760000000001</c:v>
                </c:pt>
                <c:pt idx="18">
                  <c:v>-0.97380449999999996</c:v>
                </c:pt>
                <c:pt idx="19">
                  <c:v>-0.74147609999999997</c:v>
                </c:pt>
                <c:pt idx="20">
                  <c:v>-0.52180479999999996</c:v>
                </c:pt>
                <c:pt idx="21">
                  <c:v>-0.33266259999999997</c:v>
                </c:pt>
                <c:pt idx="22">
                  <c:v>-0.14322850000000001</c:v>
                </c:pt>
                <c:pt idx="23">
                  <c:v>1.210403E-2</c:v>
                </c:pt>
                <c:pt idx="24">
                  <c:v>0.1867123</c:v>
                </c:pt>
                <c:pt idx="25">
                  <c:v>0.34894750000000002</c:v>
                </c:pt>
                <c:pt idx="26">
                  <c:v>0.49817280000000003</c:v>
                </c:pt>
                <c:pt idx="27">
                  <c:v>0.67453960000000002</c:v>
                </c:pt>
                <c:pt idx="28">
                  <c:v>0.8392906</c:v>
                </c:pt>
                <c:pt idx="29">
                  <c:v>1.025345</c:v>
                </c:pt>
                <c:pt idx="30">
                  <c:v>1.2053389999999999</c:v>
                </c:pt>
                <c:pt idx="31">
                  <c:v>1.3878839999999999</c:v>
                </c:pt>
                <c:pt idx="32">
                  <c:v>1.5939270000000001</c:v>
                </c:pt>
                <c:pt idx="33">
                  <c:v>1.7938750000000001</c:v>
                </c:pt>
                <c:pt idx="34">
                  <c:v>1.997395</c:v>
                </c:pt>
                <c:pt idx="35">
                  <c:v>2.2018849999999999</c:v>
                </c:pt>
                <c:pt idx="36">
                  <c:v>2.3795850000000001</c:v>
                </c:pt>
                <c:pt idx="37">
                  <c:v>2.585861</c:v>
                </c:pt>
                <c:pt idx="38">
                  <c:v>2.7780529999999999</c:v>
                </c:pt>
                <c:pt idx="39">
                  <c:v>2.961395</c:v>
                </c:pt>
                <c:pt idx="40">
                  <c:v>3.1580659999999998</c:v>
                </c:pt>
                <c:pt idx="41">
                  <c:v>3.4032290000000001</c:v>
                </c:pt>
                <c:pt idx="42">
                  <c:v>3.6103290000000001</c:v>
                </c:pt>
                <c:pt idx="43">
                  <c:v>3.8317410000000001</c:v>
                </c:pt>
                <c:pt idx="44">
                  <c:v>4.0378020000000001</c:v>
                </c:pt>
                <c:pt idx="45">
                  <c:v>4.2385390000000003</c:v>
                </c:pt>
                <c:pt idx="46">
                  <c:v>4.4519500000000001</c:v>
                </c:pt>
                <c:pt idx="47">
                  <c:v>4.6442579999999998</c:v>
                </c:pt>
                <c:pt idx="48">
                  <c:v>4.8421099999999999</c:v>
                </c:pt>
                <c:pt idx="49">
                  <c:v>5.054735</c:v>
                </c:pt>
                <c:pt idx="50">
                  <c:v>5.313097</c:v>
                </c:pt>
                <c:pt idx="51">
                  <c:v>5.5939750000000004</c:v>
                </c:pt>
                <c:pt idx="52">
                  <c:v>5.860474</c:v>
                </c:pt>
                <c:pt idx="53">
                  <c:v>6.1283450000000004</c:v>
                </c:pt>
                <c:pt idx="54">
                  <c:v>6.4136280000000001</c:v>
                </c:pt>
                <c:pt idx="55">
                  <c:v>6.679373</c:v>
                </c:pt>
                <c:pt idx="56">
                  <c:v>6.9206770000000004</c:v>
                </c:pt>
                <c:pt idx="57">
                  <c:v>7.160202</c:v>
                </c:pt>
                <c:pt idx="58">
                  <c:v>7.418615</c:v>
                </c:pt>
                <c:pt idx="59">
                  <c:v>7.6877370000000003</c:v>
                </c:pt>
                <c:pt idx="60">
                  <c:v>7.9214919999999998</c:v>
                </c:pt>
                <c:pt idx="61">
                  <c:v>8.2185989999999993</c:v>
                </c:pt>
                <c:pt idx="62">
                  <c:v>8.5263080000000002</c:v>
                </c:pt>
                <c:pt idx="63">
                  <c:v>8.7964710000000004</c:v>
                </c:pt>
                <c:pt idx="64">
                  <c:v>9.1127319999999994</c:v>
                </c:pt>
                <c:pt idx="65">
                  <c:v>9.4463690000000007</c:v>
                </c:pt>
                <c:pt idx="66">
                  <c:v>9.7853829999999995</c:v>
                </c:pt>
                <c:pt idx="67">
                  <c:v>10.0951</c:v>
                </c:pt>
                <c:pt idx="68">
                  <c:v>10.414099999999999</c:v>
                </c:pt>
                <c:pt idx="69">
                  <c:v>10.774089999999999</c:v>
                </c:pt>
                <c:pt idx="70">
                  <c:v>11.18849</c:v>
                </c:pt>
                <c:pt idx="71">
                  <c:v>11.568350000000001</c:v>
                </c:pt>
                <c:pt idx="72">
                  <c:v>11.9739</c:v>
                </c:pt>
                <c:pt idx="73">
                  <c:v>12.33136</c:v>
                </c:pt>
                <c:pt idx="74">
                  <c:v>12.631589999999999</c:v>
                </c:pt>
                <c:pt idx="75">
                  <c:v>13.06873</c:v>
                </c:pt>
                <c:pt idx="76">
                  <c:v>13.45471</c:v>
                </c:pt>
                <c:pt idx="77">
                  <c:v>13.879429999999999</c:v>
                </c:pt>
                <c:pt idx="78">
                  <c:v>14.295070000000001</c:v>
                </c:pt>
                <c:pt idx="79">
                  <c:v>14.774520000000001</c:v>
                </c:pt>
                <c:pt idx="80">
                  <c:v>15.204090000000001</c:v>
                </c:pt>
                <c:pt idx="81">
                  <c:v>15.58844</c:v>
                </c:pt>
                <c:pt idx="82">
                  <c:v>16.09675</c:v>
                </c:pt>
                <c:pt idx="83">
                  <c:v>16.545390000000001</c:v>
                </c:pt>
                <c:pt idx="84">
                  <c:v>17.041650000000001</c:v>
                </c:pt>
                <c:pt idx="85">
                  <c:v>17.646940000000001</c:v>
                </c:pt>
                <c:pt idx="86">
                  <c:v>18.109480000000001</c:v>
                </c:pt>
                <c:pt idx="87">
                  <c:v>18.799209999999999</c:v>
                </c:pt>
                <c:pt idx="88">
                  <c:v>19.39096</c:v>
                </c:pt>
                <c:pt idx="89">
                  <c:v>20.074909999999999</c:v>
                </c:pt>
                <c:pt idx="90">
                  <c:v>20.660450000000001</c:v>
                </c:pt>
                <c:pt idx="91">
                  <c:v>21.238479999999999</c:v>
                </c:pt>
                <c:pt idx="92">
                  <c:v>21.926880000000001</c:v>
                </c:pt>
                <c:pt idx="93">
                  <c:v>22.684830000000002</c:v>
                </c:pt>
                <c:pt idx="94">
                  <c:v>23.45599</c:v>
                </c:pt>
                <c:pt idx="95">
                  <c:v>24.065550000000002</c:v>
                </c:pt>
                <c:pt idx="96">
                  <c:v>24.654019999999999</c:v>
                </c:pt>
                <c:pt idx="97">
                  <c:v>25.30489</c:v>
                </c:pt>
                <c:pt idx="98">
                  <c:v>25.869160000000001</c:v>
                </c:pt>
              </c:numCache>
            </c:numRef>
          </c:xVal>
          <c:yVal>
            <c:numRef>
              <c:f>'UMi-7GHz'!$BI$156:$BI$254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E67-453E-9036-4BD6FA242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ETRI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-6.4262579999999998</c:v>
                </c:pt>
                <c:pt idx="1">
                  <c:v>-3.5035669999999999</c:v>
                </c:pt>
                <c:pt idx="2">
                  <c:v>-2.8101859999999999</c:v>
                </c:pt>
                <c:pt idx="3">
                  <c:v>-2.385904</c:v>
                </c:pt>
                <c:pt idx="4">
                  <c:v>-1.8943559999999999</c:v>
                </c:pt>
                <c:pt idx="5">
                  <c:v>-1.598425</c:v>
                </c:pt>
                <c:pt idx="6">
                  <c:v>-1.2852650000000001</c:v>
                </c:pt>
                <c:pt idx="7">
                  <c:v>-1.0662670000000001</c:v>
                </c:pt>
                <c:pt idx="8">
                  <c:v>-0.72762110000000002</c:v>
                </c:pt>
                <c:pt idx="9">
                  <c:v>-0.54176899999999995</c:v>
                </c:pt>
                <c:pt idx="10">
                  <c:v>-0.32639689999999999</c:v>
                </c:pt>
                <c:pt idx="11">
                  <c:v>-0.16471479999999999</c:v>
                </c:pt>
                <c:pt idx="12">
                  <c:v>-2.3971559999999999E-2</c:v>
                </c:pt>
                <c:pt idx="13">
                  <c:v>0.1329632</c:v>
                </c:pt>
                <c:pt idx="14">
                  <c:v>0.29471019999999998</c:v>
                </c:pt>
                <c:pt idx="15">
                  <c:v>0.43408780000000002</c:v>
                </c:pt>
                <c:pt idx="16">
                  <c:v>0.60018159999999998</c:v>
                </c:pt>
                <c:pt idx="17">
                  <c:v>0.71933360000000002</c:v>
                </c:pt>
                <c:pt idx="18">
                  <c:v>0.87306209999999995</c:v>
                </c:pt>
                <c:pt idx="19">
                  <c:v>1.013245</c:v>
                </c:pt>
                <c:pt idx="20">
                  <c:v>1.170525</c:v>
                </c:pt>
                <c:pt idx="21">
                  <c:v>1.3363929999999999</c:v>
                </c:pt>
                <c:pt idx="22">
                  <c:v>1.5379069999999999</c:v>
                </c:pt>
                <c:pt idx="23">
                  <c:v>1.7351110000000001</c:v>
                </c:pt>
                <c:pt idx="24">
                  <c:v>1.9679340000000001</c:v>
                </c:pt>
                <c:pt idx="25">
                  <c:v>2.1557900000000001</c:v>
                </c:pt>
                <c:pt idx="26">
                  <c:v>2.33596</c:v>
                </c:pt>
                <c:pt idx="27">
                  <c:v>2.5529609999999998</c:v>
                </c:pt>
                <c:pt idx="28">
                  <c:v>2.7451650000000001</c:v>
                </c:pt>
                <c:pt idx="29">
                  <c:v>2.948172</c:v>
                </c:pt>
                <c:pt idx="30">
                  <c:v>3.1808380000000001</c:v>
                </c:pt>
                <c:pt idx="31">
                  <c:v>3.3397250000000001</c:v>
                </c:pt>
                <c:pt idx="32">
                  <c:v>3.494926</c:v>
                </c:pt>
                <c:pt idx="33">
                  <c:v>3.702286</c:v>
                </c:pt>
                <c:pt idx="34">
                  <c:v>3.9187789999999998</c:v>
                </c:pt>
                <c:pt idx="35">
                  <c:v>4.1710050000000001</c:v>
                </c:pt>
                <c:pt idx="36">
                  <c:v>4.3595370000000004</c:v>
                </c:pt>
                <c:pt idx="37">
                  <c:v>4.5583099999999996</c:v>
                </c:pt>
                <c:pt idx="38">
                  <c:v>4.7018599999999999</c:v>
                </c:pt>
                <c:pt idx="39">
                  <c:v>4.8813589999999998</c:v>
                </c:pt>
                <c:pt idx="40">
                  <c:v>5.0853859999999997</c:v>
                </c:pt>
                <c:pt idx="41">
                  <c:v>5.2952209999999997</c:v>
                </c:pt>
                <c:pt idx="42">
                  <c:v>5.5516680000000003</c:v>
                </c:pt>
                <c:pt idx="43">
                  <c:v>5.793482</c:v>
                </c:pt>
                <c:pt idx="44">
                  <c:v>6.0537609999999997</c:v>
                </c:pt>
                <c:pt idx="45">
                  <c:v>6.2314930000000004</c:v>
                </c:pt>
                <c:pt idx="46">
                  <c:v>6.5210229999999996</c:v>
                </c:pt>
                <c:pt idx="47">
                  <c:v>6.787096</c:v>
                </c:pt>
                <c:pt idx="48">
                  <c:v>7.0338820000000002</c:v>
                </c:pt>
                <c:pt idx="49">
                  <c:v>7.2217849999999997</c:v>
                </c:pt>
                <c:pt idx="50">
                  <c:v>7.4134200000000003</c:v>
                </c:pt>
                <c:pt idx="51">
                  <c:v>7.6552910000000001</c:v>
                </c:pt>
                <c:pt idx="52">
                  <c:v>7.850727</c:v>
                </c:pt>
                <c:pt idx="53">
                  <c:v>8.1703340000000004</c:v>
                </c:pt>
                <c:pt idx="54">
                  <c:v>8.4322610000000005</c:v>
                </c:pt>
                <c:pt idx="55">
                  <c:v>8.7187160000000006</c:v>
                </c:pt>
                <c:pt idx="56">
                  <c:v>8.9497680000000006</c:v>
                </c:pt>
                <c:pt idx="57">
                  <c:v>9.2235790000000009</c:v>
                </c:pt>
                <c:pt idx="58">
                  <c:v>9.5043179999999996</c:v>
                </c:pt>
                <c:pt idx="59">
                  <c:v>9.8062839999999998</c:v>
                </c:pt>
                <c:pt idx="60">
                  <c:v>10.103149999999999</c:v>
                </c:pt>
                <c:pt idx="61">
                  <c:v>10.371689999999999</c:v>
                </c:pt>
                <c:pt idx="62">
                  <c:v>10.722709999999999</c:v>
                </c:pt>
                <c:pt idx="63">
                  <c:v>11.02425</c:v>
                </c:pt>
                <c:pt idx="64">
                  <c:v>11.33788</c:v>
                </c:pt>
                <c:pt idx="65">
                  <c:v>11.625540000000001</c:v>
                </c:pt>
                <c:pt idx="66">
                  <c:v>11.96297</c:v>
                </c:pt>
                <c:pt idx="67">
                  <c:v>12.33797</c:v>
                </c:pt>
                <c:pt idx="68">
                  <c:v>12.60731</c:v>
                </c:pt>
                <c:pt idx="69">
                  <c:v>12.98217</c:v>
                </c:pt>
                <c:pt idx="70">
                  <c:v>13.309380000000001</c:v>
                </c:pt>
                <c:pt idx="71">
                  <c:v>13.65117</c:v>
                </c:pt>
                <c:pt idx="72">
                  <c:v>14.01708</c:v>
                </c:pt>
                <c:pt idx="73">
                  <c:v>14.34788</c:v>
                </c:pt>
                <c:pt idx="74">
                  <c:v>14.822329999999999</c:v>
                </c:pt>
                <c:pt idx="75">
                  <c:v>15.21054</c:v>
                </c:pt>
                <c:pt idx="76">
                  <c:v>15.56622</c:v>
                </c:pt>
                <c:pt idx="77">
                  <c:v>15.950850000000001</c:v>
                </c:pt>
                <c:pt idx="78">
                  <c:v>16.398160000000001</c:v>
                </c:pt>
                <c:pt idx="79">
                  <c:v>16.86112</c:v>
                </c:pt>
                <c:pt idx="80">
                  <c:v>17.233920000000001</c:v>
                </c:pt>
                <c:pt idx="81">
                  <c:v>17.67567</c:v>
                </c:pt>
                <c:pt idx="82">
                  <c:v>18.078530000000001</c:v>
                </c:pt>
                <c:pt idx="83">
                  <c:v>18.552040000000002</c:v>
                </c:pt>
                <c:pt idx="84">
                  <c:v>19.021049999999999</c:v>
                </c:pt>
                <c:pt idx="85">
                  <c:v>19.576350000000001</c:v>
                </c:pt>
                <c:pt idx="86">
                  <c:v>20.07516</c:v>
                </c:pt>
                <c:pt idx="87">
                  <c:v>20.504629999999999</c:v>
                </c:pt>
                <c:pt idx="88">
                  <c:v>21.0259</c:v>
                </c:pt>
                <c:pt idx="89">
                  <c:v>21.715260000000001</c:v>
                </c:pt>
                <c:pt idx="90">
                  <c:v>22.161049999999999</c:v>
                </c:pt>
                <c:pt idx="91">
                  <c:v>22.734870000000001</c:v>
                </c:pt>
                <c:pt idx="92">
                  <c:v>23.291350000000001</c:v>
                </c:pt>
                <c:pt idx="93">
                  <c:v>23.876169999999998</c:v>
                </c:pt>
                <c:pt idx="94">
                  <c:v>24.350439999999999</c:v>
                </c:pt>
                <c:pt idx="95">
                  <c:v>24.872699999999998</c:v>
                </c:pt>
                <c:pt idx="96">
                  <c:v>25.385560000000002</c:v>
                </c:pt>
                <c:pt idx="97">
                  <c:v>25.809699999999999</c:v>
                </c:pt>
                <c:pt idx="98">
                  <c:v>26.148420000000002</c:v>
                </c:pt>
              </c:numCache>
            </c:numRef>
          </c:xVal>
          <c:yVal>
            <c:numRef>
              <c:f>'UMi-7GHz'!$BL$156:$BL$254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02-4DC0-90B0-5B602E101190}"/>
            </c:ext>
          </c:extLst>
        </c:ser>
        <c:ser>
          <c:idx val="1"/>
          <c:order val="1"/>
          <c:tx>
            <c:strRef>
              <c:f>'UMi-7GHz'!$C$155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-6.4262579999999998</c:v>
                </c:pt>
                <c:pt idx="1">
                  <c:v>-3.5035669999999999</c:v>
                </c:pt>
                <c:pt idx="2">
                  <c:v>-2.8101859999999999</c:v>
                </c:pt>
                <c:pt idx="3">
                  <c:v>-2.385904</c:v>
                </c:pt>
                <c:pt idx="4">
                  <c:v>-1.8943559999999999</c:v>
                </c:pt>
                <c:pt idx="5">
                  <c:v>-1.598425</c:v>
                </c:pt>
                <c:pt idx="6">
                  <c:v>-1.2852650000000001</c:v>
                </c:pt>
                <c:pt idx="7">
                  <c:v>-1.0662670000000001</c:v>
                </c:pt>
                <c:pt idx="8">
                  <c:v>-0.72762110000000002</c:v>
                </c:pt>
                <c:pt idx="9">
                  <c:v>-0.54176899999999995</c:v>
                </c:pt>
                <c:pt idx="10">
                  <c:v>-0.32639689999999999</c:v>
                </c:pt>
                <c:pt idx="11">
                  <c:v>-0.16471479999999999</c:v>
                </c:pt>
                <c:pt idx="12">
                  <c:v>-2.3971559999999999E-2</c:v>
                </c:pt>
                <c:pt idx="13">
                  <c:v>0.1329632</c:v>
                </c:pt>
                <c:pt idx="14">
                  <c:v>0.29471019999999998</c:v>
                </c:pt>
                <c:pt idx="15">
                  <c:v>0.43408780000000002</c:v>
                </c:pt>
                <c:pt idx="16">
                  <c:v>0.60018159999999998</c:v>
                </c:pt>
                <c:pt idx="17">
                  <c:v>0.71933360000000002</c:v>
                </c:pt>
                <c:pt idx="18">
                  <c:v>0.87306209999999995</c:v>
                </c:pt>
                <c:pt idx="19">
                  <c:v>1.013245</c:v>
                </c:pt>
                <c:pt idx="20">
                  <c:v>1.170525</c:v>
                </c:pt>
                <c:pt idx="21">
                  <c:v>1.3363929999999999</c:v>
                </c:pt>
                <c:pt idx="22">
                  <c:v>1.5379069999999999</c:v>
                </c:pt>
                <c:pt idx="23">
                  <c:v>1.7351110000000001</c:v>
                </c:pt>
                <c:pt idx="24">
                  <c:v>1.9679340000000001</c:v>
                </c:pt>
                <c:pt idx="25">
                  <c:v>2.1557900000000001</c:v>
                </c:pt>
                <c:pt idx="26">
                  <c:v>2.33596</c:v>
                </c:pt>
                <c:pt idx="27">
                  <c:v>2.5529609999999998</c:v>
                </c:pt>
                <c:pt idx="28">
                  <c:v>2.7451650000000001</c:v>
                </c:pt>
                <c:pt idx="29">
                  <c:v>2.948172</c:v>
                </c:pt>
                <c:pt idx="30">
                  <c:v>3.1808380000000001</c:v>
                </c:pt>
                <c:pt idx="31">
                  <c:v>3.3397250000000001</c:v>
                </c:pt>
                <c:pt idx="32">
                  <c:v>3.494926</c:v>
                </c:pt>
                <c:pt idx="33">
                  <c:v>3.702286</c:v>
                </c:pt>
                <c:pt idx="34">
                  <c:v>3.9187789999999998</c:v>
                </c:pt>
                <c:pt idx="35">
                  <c:v>4.1710050000000001</c:v>
                </c:pt>
                <c:pt idx="36">
                  <c:v>4.3595370000000004</c:v>
                </c:pt>
                <c:pt idx="37">
                  <c:v>4.5583099999999996</c:v>
                </c:pt>
                <c:pt idx="38">
                  <c:v>4.7018599999999999</c:v>
                </c:pt>
                <c:pt idx="39">
                  <c:v>4.8813589999999998</c:v>
                </c:pt>
                <c:pt idx="40">
                  <c:v>5.0853859999999997</c:v>
                </c:pt>
                <c:pt idx="41">
                  <c:v>5.2952209999999997</c:v>
                </c:pt>
                <c:pt idx="42">
                  <c:v>5.5516680000000003</c:v>
                </c:pt>
                <c:pt idx="43">
                  <c:v>5.793482</c:v>
                </c:pt>
                <c:pt idx="44">
                  <c:v>6.0537609999999997</c:v>
                </c:pt>
                <c:pt idx="45">
                  <c:v>6.2314930000000004</c:v>
                </c:pt>
                <c:pt idx="46">
                  <c:v>6.5210229999999996</c:v>
                </c:pt>
                <c:pt idx="47">
                  <c:v>6.787096</c:v>
                </c:pt>
                <c:pt idx="48">
                  <c:v>7.0338820000000002</c:v>
                </c:pt>
                <c:pt idx="49">
                  <c:v>7.2217849999999997</c:v>
                </c:pt>
                <c:pt idx="50">
                  <c:v>7.4134200000000003</c:v>
                </c:pt>
                <c:pt idx="51">
                  <c:v>7.6552910000000001</c:v>
                </c:pt>
                <c:pt idx="52">
                  <c:v>7.850727</c:v>
                </c:pt>
                <c:pt idx="53">
                  <c:v>8.1703340000000004</c:v>
                </c:pt>
                <c:pt idx="54">
                  <c:v>8.4322610000000005</c:v>
                </c:pt>
                <c:pt idx="55">
                  <c:v>8.7187160000000006</c:v>
                </c:pt>
                <c:pt idx="56">
                  <c:v>8.9497680000000006</c:v>
                </c:pt>
                <c:pt idx="57">
                  <c:v>9.2235790000000009</c:v>
                </c:pt>
                <c:pt idx="58">
                  <c:v>9.5043179999999996</c:v>
                </c:pt>
                <c:pt idx="59">
                  <c:v>9.8062839999999998</c:v>
                </c:pt>
                <c:pt idx="60">
                  <c:v>10.103149999999999</c:v>
                </c:pt>
                <c:pt idx="61">
                  <c:v>10.371689999999999</c:v>
                </c:pt>
                <c:pt idx="62">
                  <c:v>10.722709999999999</c:v>
                </c:pt>
                <c:pt idx="63">
                  <c:v>11.02425</c:v>
                </c:pt>
                <c:pt idx="64">
                  <c:v>11.33788</c:v>
                </c:pt>
                <c:pt idx="65">
                  <c:v>11.625540000000001</c:v>
                </c:pt>
                <c:pt idx="66">
                  <c:v>11.96297</c:v>
                </c:pt>
                <c:pt idx="67">
                  <c:v>12.33797</c:v>
                </c:pt>
                <c:pt idx="68">
                  <c:v>12.60731</c:v>
                </c:pt>
                <c:pt idx="69">
                  <c:v>12.98217</c:v>
                </c:pt>
                <c:pt idx="70">
                  <c:v>13.309380000000001</c:v>
                </c:pt>
                <c:pt idx="71">
                  <c:v>13.65117</c:v>
                </c:pt>
                <c:pt idx="72">
                  <c:v>14.01708</c:v>
                </c:pt>
                <c:pt idx="73">
                  <c:v>14.34788</c:v>
                </c:pt>
                <c:pt idx="74">
                  <c:v>14.822329999999999</c:v>
                </c:pt>
                <c:pt idx="75">
                  <c:v>15.21054</c:v>
                </c:pt>
                <c:pt idx="76">
                  <c:v>15.56622</c:v>
                </c:pt>
                <c:pt idx="77">
                  <c:v>15.950850000000001</c:v>
                </c:pt>
                <c:pt idx="78">
                  <c:v>16.398160000000001</c:v>
                </c:pt>
                <c:pt idx="79">
                  <c:v>16.86112</c:v>
                </c:pt>
                <c:pt idx="80">
                  <c:v>17.233920000000001</c:v>
                </c:pt>
                <c:pt idx="81">
                  <c:v>17.67567</c:v>
                </c:pt>
                <c:pt idx="82">
                  <c:v>18.078530000000001</c:v>
                </c:pt>
                <c:pt idx="83">
                  <c:v>18.552040000000002</c:v>
                </c:pt>
                <c:pt idx="84">
                  <c:v>19.021049999999999</c:v>
                </c:pt>
                <c:pt idx="85">
                  <c:v>19.576350000000001</c:v>
                </c:pt>
                <c:pt idx="86">
                  <c:v>20.07516</c:v>
                </c:pt>
                <c:pt idx="87">
                  <c:v>20.504629999999999</c:v>
                </c:pt>
                <c:pt idx="88">
                  <c:v>21.0259</c:v>
                </c:pt>
                <c:pt idx="89">
                  <c:v>21.715260000000001</c:v>
                </c:pt>
                <c:pt idx="90">
                  <c:v>22.161049999999999</c:v>
                </c:pt>
                <c:pt idx="91">
                  <c:v>22.734870000000001</c:v>
                </c:pt>
                <c:pt idx="92">
                  <c:v>23.291350000000001</c:v>
                </c:pt>
                <c:pt idx="93">
                  <c:v>23.876169999999998</c:v>
                </c:pt>
                <c:pt idx="94">
                  <c:v>24.350439999999999</c:v>
                </c:pt>
                <c:pt idx="95">
                  <c:v>24.872699999999998</c:v>
                </c:pt>
                <c:pt idx="96">
                  <c:v>25.385560000000002</c:v>
                </c:pt>
                <c:pt idx="97">
                  <c:v>25.809699999999999</c:v>
                </c:pt>
                <c:pt idx="98">
                  <c:v>26.148420000000002</c:v>
                </c:pt>
              </c:numCache>
            </c:numRef>
          </c:xVal>
          <c:yVal>
            <c:numRef>
              <c:f>'UMi-7GHz'!$BM$156:$BM$254</c:f>
              <c:numCache>
                <c:formatCode>0.000_ </c:formatCode>
                <c:ptCount val="99"/>
                <c:pt idx="0">
                  <c:v>6.4262579999999998</c:v>
                </c:pt>
                <c:pt idx="1">
                  <c:v>3.5035669999999999</c:v>
                </c:pt>
                <c:pt idx="2">
                  <c:v>2.8101859999999999</c:v>
                </c:pt>
                <c:pt idx="3">
                  <c:v>2.385904</c:v>
                </c:pt>
                <c:pt idx="4">
                  <c:v>1.8943559999999999</c:v>
                </c:pt>
                <c:pt idx="5">
                  <c:v>1.598425</c:v>
                </c:pt>
                <c:pt idx="6">
                  <c:v>1.2852650000000001</c:v>
                </c:pt>
                <c:pt idx="7">
                  <c:v>1.0662670000000001</c:v>
                </c:pt>
                <c:pt idx="8">
                  <c:v>0.72762110000000002</c:v>
                </c:pt>
                <c:pt idx="9">
                  <c:v>0.54176899999999995</c:v>
                </c:pt>
                <c:pt idx="10">
                  <c:v>0.32639689999999999</c:v>
                </c:pt>
                <c:pt idx="11">
                  <c:v>0.16471479999999999</c:v>
                </c:pt>
                <c:pt idx="12">
                  <c:v>2.3971559999999999E-2</c:v>
                </c:pt>
                <c:pt idx="13">
                  <c:v>-0.1329632</c:v>
                </c:pt>
                <c:pt idx="14">
                  <c:v>-0.29471019999999998</c:v>
                </c:pt>
                <c:pt idx="15">
                  <c:v>-0.43408780000000002</c:v>
                </c:pt>
                <c:pt idx="16">
                  <c:v>-0.60018159999999998</c:v>
                </c:pt>
                <c:pt idx="17">
                  <c:v>-0.71933360000000002</c:v>
                </c:pt>
                <c:pt idx="18">
                  <c:v>-0.87306209999999995</c:v>
                </c:pt>
                <c:pt idx="19">
                  <c:v>-1.013245</c:v>
                </c:pt>
                <c:pt idx="20">
                  <c:v>-1.170525</c:v>
                </c:pt>
                <c:pt idx="21">
                  <c:v>-1.3363929999999999</c:v>
                </c:pt>
                <c:pt idx="22">
                  <c:v>-1.5379069999999999</c:v>
                </c:pt>
                <c:pt idx="23">
                  <c:v>-1.7351110000000001</c:v>
                </c:pt>
                <c:pt idx="24">
                  <c:v>-1.9679340000000001</c:v>
                </c:pt>
                <c:pt idx="25">
                  <c:v>-2.1557900000000001</c:v>
                </c:pt>
                <c:pt idx="26">
                  <c:v>-2.33596</c:v>
                </c:pt>
                <c:pt idx="27">
                  <c:v>-2.5529609999999998</c:v>
                </c:pt>
                <c:pt idx="28">
                  <c:v>-2.7451650000000001</c:v>
                </c:pt>
                <c:pt idx="29">
                  <c:v>-2.948172</c:v>
                </c:pt>
                <c:pt idx="30">
                  <c:v>-3.1808380000000001</c:v>
                </c:pt>
                <c:pt idx="31">
                  <c:v>-3.3397250000000001</c:v>
                </c:pt>
                <c:pt idx="32">
                  <c:v>-3.494926</c:v>
                </c:pt>
                <c:pt idx="33">
                  <c:v>-3.702286</c:v>
                </c:pt>
                <c:pt idx="34">
                  <c:v>-3.9187789999999998</c:v>
                </c:pt>
                <c:pt idx="35">
                  <c:v>-4.1710050000000001</c:v>
                </c:pt>
                <c:pt idx="36">
                  <c:v>-4.3595370000000004</c:v>
                </c:pt>
                <c:pt idx="37">
                  <c:v>-4.5583099999999996</c:v>
                </c:pt>
                <c:pt idx="38">
                  <c:v>-4.7018599999999999</c:v>
                </c:pt>
                <c:pt idx="39">
                  <c:v>-4.8813589999999998</c:v>
                </c:pt>
                <c:pt idx="40">
                  <c:v>-5.0853859999999997</c:v>
                </c:pt>
                <c:pt idx="41">
                  <c:v>-5.2952209999999997</c:v>
                </c:pt>
                <c:pt idx="42">
                  <c:v>-5.5516680000000003</c:v>
                </c:pt>
                <c:pt idx="43">
                  <c:v>-5.793482</c:v>
                </c:pt>
                <c:pt idx="44">
                  <c:v>-6.0537609999999997</c:v>
                </c:pt>
                <c:pt idx="45">
                  <c:v>-6.2314930000000004</c:v>
                </c:pt>
                <c:pt idx="46">
                  <c:v>-6.5210229999999996</c:v>
                </c:pt>
                <c:pt idx="47">
                  <c:v>-6.787096</c:v>
                </c:pt>
                <c:pt idx="48">
                  <c:v>-7.0338820000000002</c:v>
                </c:pt>
                <c:pt idx="49">
                  <c:v>-7.2217849999999997</c:v>
                </c:pt>
                <c:pt idx="50">
                  <c:v>-7.4134200000000003</c:v>
                </c:pt>
                <c:pt idx="51">
                  <c:v>-7.6552910000000001</c:v>
                </c:pt>
                <c:pt idx="52">
                  <c:v>-7.850727</c:v>
                </c:pt>
                <c:pt idx="53">
                  <c:v>-8.1703340000000004</c:v>
                </c:pt>
                <c:pt idx="54">
                  <c:v>-8.4322610000000005</c:v>
                </c:pt>
                <c:pt idx="55">
                  <c:v>-8.7187160000000006</c:v>
                </c:pt>
                <c:pt idx="56">
                  <c:v>-8.9497680000000006</c:v>
                </c:pt>
                <c:pt idx="57">
                  <c:v>-9.2235790000000009</c:v>
                </c:pt>
                <c:pt idx="58">
                  <c:v>-9.5043179999999996</c:v>
                </c:pt>
                <c:pt idx="59">
                  <c:v>-9.8062839999999998</c:v>
                </c:pt>
                <c:pt idx="60">
                  <c:v>-10.103149999999999</c:v>
                </c:pt>
                <c:pt idx="61">
                  <c:v>-10.371689999999999</c:v>
                </c:pt>
                <c:pt idx="62">
                  <c:v>-10.722709999999999</c:v>
                </c:pt>
                <c:pt idx="63">
                  <c:v>-11.02425</c:v>
                </c:pt>
                <c:pt idx="64">
                  <c:v>-11.33788</c:v>
                </c:pt>
                <c:pt idx="65">
                  <c:v>-11.625540000000001</c:v>
                </c:pt>
                <c:pt idx="66">
                  <c:v>-11.96297</c:v>
                </c:pt>
                <c:pt idx="67">
                  <c:v>-12.33797</c:v>
                </c:pt>
                <c:pt idx="68">
                  <c:v>-12.60731</c:v>
                </c:pt>
                <c:pt idx="69">
                  <c:v>-12.98217</c:v>
                </c:pt>
                <c:pt idx="70">
                  <c:v>-13.309380000000001</c:v>
                </c:pt>
                <c:pt idx="71">
                  <c:v>-13.65117</c:v>
                </c:pt>
                <c:pt idx="72">
                  <c:v>-14.01708</c:v>
                </c:pt>
                <c:pt idx="73">
                  <c:v>-14.34788</c:v>
                </c:pt>
                <c:pt idx="74">
                  <c:v>-14.822329999999999</c:v>
                </c:pt>
                <c:pt idx="75">
                  <c:v>-15.21054</c:v>
                </c:pt>
                <c:pt idx="76">
                  <c:v>-15.56622</c:v>
                </c:pt>
                <c:pt idx="77">
                  <c:v>-15.950850000000001</c:v>
                </c:pt>
                <c:pt idx="78">
                  <c:v>-16.398160000000001</c:v>
                </c:pt>
                <c:pt idx="79">
                  <c:v>-16.86112</c:v>
                </c:pt>
                <c:pt idx="80">
                  <c:v>-17.233920000000001</c:v>
                </c:pt>
                <c:pt idx="81">
                  <c:v>-17.67567</c:v>
                </c:pt>
                <c:pt idx="82">
                  <c:v>-18.078530000000001</c:v>
                </c:pt>
                <c:pt idx="83">
                  <c:v>-18.552040000000002</c:v>
                </c:pt>
                <c:pt idx="84">
                  <c:v>-19.021049999999999</c:v>
                </c:pt>
                <c:pt idx="85">
                  <c:v>-19.576350000000001</c:v>
                </c:pt>
                <c:pt idx="86">
                  <c:v>-20.07516</c:v>
                </c:pt>
                <c:pt idx="87">
                  <c:v>-20.504629999999999</c:v>
                </c:pt>
                <c:pt idx="88">
                  <c:v>-21.0259</c:v>
                </c:pt>
                <c:pt idx="89">
                  <c:v>-21.715260000000001</c:v>
                </c:pt>
                <c:pt idx="90">
                  <c:v>-22.161049999999999</c:v>
                </c:pt>
                <c:pt idx="91">
                  <c:v>-22.734870000000001</c:v>
                </c:pt>
                <c:pt idx="92">
                  <c:v>-23.291350000000001</c:v>
                </c:pt>
                <c:pt idx="93">
                  <c:v>-23.876169999999998</c:v>
                </c:pt>
                <c:pt idx="94">
                  <c:v>-24.350439999999999</c:v>
                </c:pt>
                <c:pt idx="95">
                  <c:v>-24.872699999999998</c:v>
                </c:pt>
                <c:pt idx="96">
                  <c:v>-25.385560000000002</c:v>
                </c:pt>
                <c:pt idx="97">
                  <c:v>-25.809699999999999</c:v>
                </c:pt>
                <c:pt idx="98">
                  <c:v>-26.148420000000002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02-4DC0-90B0-5B602E101190}"/>
            </c:ext>
          </c:extLst>
        </c:ser>
        <c:ser>
          <c:idx val="2"/>
          <c:order val="2"/>
          <c:tx>
            <c:strRef>
              <c:f>'UMi-7GHz'!$D$155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-6.4262579999999998</c:v>
                </c:pt>
                <c:pt idx="1">
                  <c:v>-3.5035669999999999</c:v>
                </c:pt>
                <c:pt idx="2">
                  <c:v>-2.8101859999999999</c:v>
                </c:pt>
                <c:pt idx="3">
                  <c:v>-2.385904</c:v>
                </c:pt>
                <c:pt idx="4">
                  <c:v>-1.8943559999999999</c:v>
                </c:pt>
                <c:pt idx="5">
                  <c:v>-1.598425</c:v>
                </c:pt>
                <c:pt idx="6">
                  <c:v>-1.2852650000000001</c:v>
                </c:pt>
                <c:pt idx="7">
                  <c:v>-1.0662670000000001</c:v>
                </c:pt>
                <c:pt idx="8">
                  <c:v>-0.72762110000000002</c:v>
                </c:pt>
                <c:pt idx="9">
                  <c:v>-0.54176899999999995</c:v>
                </c:pt>
                <c:pt idx="10">
                  <c:v>-0.32639689999999999</c:v>
                </c:pt>
                <c:pt idx="11">
                  <c:v>-0.16471479999999999</c:v>
                </c:pt>
                <c:pt idx="12">
                  <c:v>-2.3971559999999999E-2</c:v>
                </c:pt>
                <c:pt idx="13">
                  <c:v>0.1329632</c:v>
                </c:pt>
                <c:pt idx="14">
                  <c:v>0.29471019999999998</c:v>
                </c:pt>
                <c:pt idx="15">
                  <c:v>0.43408780000000002</c:v>
                </c:pt>
                <c:pt idx="16">
                  <c:v>0.60018159999999998</c:v>
                </c:pt>
                <c:pt idx="17">
                  <c:v>0.71933360000000002</c:v>
                </c:pt>
                <c:pt idx="18">
                  <c:v>0.87306209999999995</c:v>
                </c:pt>
                <c:pt idx="19">
                  <c:v>1.013245</c:v>
                </c:pt>
                <c:pt idx="20">
                  <c:v>1.170525</c:v>
                </c:pt>
                <c:pt idx="21">
                  <c:v>1.3363929999999999</c:v>
                </c:pt>
                <c:pt idx="22">
                  <c:v>1.5379069999999999</c:v>
                </c:pt>
                <c:pt idx="23">
                  <c:v>1.7351110000000001</c:v>
                </c:pt>
                <c:pt idx="24">
                  <c:v>1.9679340000000001</c:v>
                </c:pt>
                <c:pt idx="25">
                  <c:v>2.1557900000000001</c:v>
                </c:pt>
                <c:pt idx="26">
                  <c:v>2.33596</c:v>
                </c:pt>
                <c:pt idx="27">
                  <c:v>2.5529609999999998</c:v>
                </c:pt>
                <c:pt idx="28">
                  <c:v>2.7451650000000001</c:v>
                </c:pt>
                <c:pt idx="29">
                  <c:v>2.948172</c:v>
                </c:pt>
                <c:pt idx="30">
                  <c:v>3.1808380000000001</c:v>
                </c:pt>
                <c:pt idx="31">
                  <c:v>3.3397250000000001</c:v>
                </c:pt>
                <c:pt idx="32">
                  <c:v>3.494926</c:v>
                </c:pt>
                <c:pt idx="33">
                  <c:v>3.702286</c:v>
                </c:pt>
                <c:pt idx="34">
                  <c:v>3.9187789999999998</c:v>
                </c:pt>
                <c:pt idx="35">
                  <c:v>4.1710050000000001</c:v>
                </c:pt>
                <c:pt idx="36">
                  <c:v>4.3595370000000004</c:v>
                </c:pt>
                <c:pt idx="37">
                  <c:v>4.5583099999999996</c:v>
                </c:pt>
                <c:pt idx="38">
                  <c:v>4.7018599999999999</c:v>
                </c:pt>
                <c:pt idx="39">
                  <c:v>4.8813589999999998</c:v>
                </c:pt>
                <c:pt idx="40">
                  <c:v>5.0853859999999997</c:v>
                </c:pt>
                <c:pt idx="41">
                  <c:v>5.2952209999999997</c:v>
                </c:pt>
                <c:pt idx="42">
                  <c:v>5.5516680000000003</c:v>
                </c:pt>
                <c:pt idx="43">
                  <c:v>5.793482</c:v>
                </c:pt>
                <c:pt idx="44">
                  <c:v>6.0537609999999997</c:v>
                </c:pt>
                <c:pt idx="45">
                  <c:v>6.2314930000000004</c:v>
                </c:pt>
                <c:pt idx="46">
                  <c:v>6.5210229999999996</c:v>
                </c:pt>
                <c:pt idx="47">
                  <c:v>6.787096</c:v>
                </c:pt>
                <c:pt idx="48">
                  <c:v>7.0338820000000002</c:v>
                </c:pt>
                <c:pt idx="49">
                  <c:v>7.2217849999999997</c:v>
                </c:pt>
                <c:pt idx="50">
                  <c:v>7.4134200000000003</c:v>
                </c:pt>
                <c:pt idx="51">
                  <c:v>7.6552910000000001</c:v>
                </c:pt>
                <c:pt idx="52">
                  <c:v>7.850727</c:v>
                </c:pt>
                <c:pt idx="53">
                  <c:v>8.1703340000000004</c:v>
                </c:pt>
                <c:pt idx="54">
                  <c:v>8.4322610000000005</c:v>
                </c:pt>
                <c:pt idx="55">
                  <c:v>8.7187160000000006</c:v>
                </c:pt>
                <c:pt idx="56">
                  <c:v>8.9497680000000006</c:v>
                </c:pt>
                <c:pt idx="57">
                  <c:v>9.2235790000000009</c:v>
                </c:pt>
                <c:pt idx="58">
                  <c:v>9.5043179999999996</c:v>
                </c:pt>
                <c:pt idx="59">
                  <c:v>9.8062839999999998</c:v>
                </c:pt>
                <c:pt idx="60">
                  <c:v>10.103149999999999</c:v>
                </c:pt>
                <c:pt idx="61">
                  <c:v>10.371689999999999</c:v>
                </c:pt>
                <c:pt idx="62">
                  <c:v>10.722709999999999</c:v>
                </c:pt>
                <c:pt idx="63">
                  <c:v>11.02425</c:v>
                </c:pt>
                <c:pt idx="64">
                  <c:v>11.33788</c:v>
                </c:pt>
                <c:pt idx="65">
                  <c:v>11.625540000000001</c:v>
                </c:pt>
                <c:pt idx="66">
                  <c:v>11.96297</c:v>
                </c:pt>
                <c:pt idx="67">
                  <c:v>12.33797</c:v>
                </c:pt>
                <c:pt idx="68">
                  <c:v>12.60731</c:v>
                </c:pt>
                <c:pt idx="69">
                  <c:v>12.98217</c:v>
                </c:pt>
                <c:pt idx="70">
                  <c:v>13.309380000000001</c:v>
                </c:pt>
                <c:pt idx="71">
                  <c:v>13.65117</c:v>
                </c:pt>
                <c:pt idx="72">
                  <c:v>14.01708</c:v>
                </c:pt>
                <c:pt idx="73">
                  <c:v>14.34788</c:v>
                </c:pt>
                <c:pt idx="74">
                  <c:v>14.822329999999999</c:v>
                </c:pt>
                <c:pt idx="75">
                  <c:v>15.21054</c:v>
                </c:pt>
                <c:pt idx="76">
                  <c:v>15.56622</c:v>
                </c:pt>
                <c:pt idx="77">
                  <c:v>15.950850000000001</c:v>
                </c:pt>
                <c:pt idx="78">
                  <c:v>16.398160000000001</c:v>
                </c:pt>
                <c:pt idx="79">
                  <c:v>16.86112</c:v>
                </c:pt>
                <c:pt idx="80">
                  <c:v>17.233920000000001</c:v>
                </c:pt>
                <c:pt idx="81">
                  <c:v>17.67567</c:v>
                </c:pt>
                <c:pt idx="82">
                  <c:v>18.078530000000001</c:v>
                </c:pt>
                <c:pt idx="83">
                  <c:v>18.552040000000002</c:v>
                </c:pt>
                <c:pt idx="84">
                  <c:v>19.021049999999999</c:v>
                </c:pt>
                <c:pt idx="85">
                  <c:v>19.576350000000001</c:v>
                </c:pt>
                <c:pt idx="86">
                  <c:v>20.07516</c:v>
                </c:pt>
                <c:pt idx="87">
                  <c:v>20.504629999999999</c:v>
                </c:pt>
                <c:pt idx="88">
                  <c:v>21.0259</c:v>
                </c:pt>
                <c:pt idx="89">
                  <c:v>21.715260000000001</c:v>
                </c:pt>
                <c:pt idx="90">
                  <c:v>22.161049999999999</c:v>
                </c:pt>
                <c:pt idx="91">
                  <c:v>22.734870000000001</c:v>
                </c:pt>
                <c:pt idx="92">
                  <c:v>23.291350000000001</c:v>
                </c:pt>
                <c:pt idx="93">
                  <c:v>23.876169999999998</c:v>
                </c:pt>
                <c:pt idx="94">
                  <c:v>24.350439999999999</c:v>
                </c:pt>
                <c:pt idx="95">
                  <c:v>24.872699999999998</c:v>
                </c:pt>
                <c:pt idx="96">
                  <c:v>25.385560000000002</c:v>
                </c:pt>
                <c:pt idx="97">
                  <c:v>25.809699999999999</c:v>
                </c:pt>
                <c:pt idx="98">
                  <c:v>26.148420000000002</c:v>
                </c:pt>
              </c:numCache>
            </c:numRef>
          </c:xVal>
          <c:yVal>
            <c:numRef>
              <c:f>'UMi-7GHz'!$BN$156:$BN$254</c:f>
              <c:numCache>
                <c:formatCode>0.000_ </c:formatCode>
                <c:ptCount val="99"/>
                <c:pt idx="0">
                  <c:v>6.4262579999999998</c:v>
                </c:pt>
                <c:pt idx="1">
                  <c:v>3.5035669999999999</c:v>
                </c:pt>
                <c:pt idx="2">
                  <c:v>2.8101859999999999</c:v>
                </c:pt>
                <c:pt idx="3">
                  <c:v>2.385904</c:v>
                </c:pt>
                <c:pt idx="4">
                  <c:v>1.8943559999999999</c:v>
                </c:pt>
                <c:pt idx="5">
                  <c:v>1.598425</c:v>
                </c:pt>
                <c:pt idx="6">
                  <c:v>1.2852650000000001</c:v>
                </c:pt>
                <c:pt idx="7">
                  <c:v>1.0662670000000001</c:v>
                </c:pt>
                <c:pt idx="8">
                  <c:v>0.72762110000000002</c:v>
                </c:pt>
                <c:pt idx="9">
                  <c:v>0.54176899999999995</c:v>
                </c:pt>
                <c:pt idx="10">
                  <c:v>0.32639689999999999</c:v>
                </c:pt>
                <c:pt idx="11">
                  <c:v>0.16471479999999999</c:v>
                </c:pt>
                <c:pt idx="12">
                  <c:v>2.3971559999999999E-2</c:v>
                </c:pt>
                <c:pt idx="13">
                  <c:v>-0.1329632</c:v>
                </c:pt>
                <c:pt idx="14">
                  <c:v>-0.29471019999999998</c:v>
                </c:pt>
                <c:pt idx="15">
                  <c:v>-0.43408780000000002</c:v>
                </c:pt>
                <c:pt idx="16">
                  <c:v>-0.60018159999999998</c:v>
                </c:pt>
                <c:pt idx="17">
                  <c:v>-0.71933360000000002</c:v>
                </c:pt>
                <c:pt idx="18">
                  <c:v>-0.87306209999999995</c:v>
                </c:pt>
                <c:pt idx="19">
                  <c:v>-1.013245</c:v>
                </c:pt>
                <c:pt idx="20">
                  <c:v>-1.170525</c:v>
                </c:pt>
                <c:pt idx="21">
                  <c:v>-1.3363929999999999</c:v>
                </c:pt>
                <c:pt idx="22">
                  <c:v>-1.5379069999999999</c:v>
                </c:pt>
                <c:pt idx="23">
                  <c:v>-1.7351110000000001</c:v>
                </c:pt>
                <c:pt idx="24">
                  <c:v>-1.9679340000000001</c:v>
                </c:pt>
                <c:pt idx="25">
                  <c:v>-2.1557900000000001</c:v>
                </c:pt>
                <c:pt idx="26">
                  <c:v>-2.33596</c:v>
                </c:pt>
                <c:pt idx="27">
                  <c:v>-2.5529609999999998</c:v>
                </c:pt>
                <c:pt idx="28">
                  <c:v>-2.7451650000000001</c:v>
                </c:pt>
                <c:pt idx="29">
                  <c:v>-2.948172</c:v>
                </c:pt>
                <c:pt idx="30">
                  <c:v>-3.1808380000000001</c:v>
                </c:pt>
                <c:pt idx="31">
                  <c:v>-3.3397250000000001</c:v>
                </c:pt>
                <c:pt idx="32">
                  <c:v>-3.494926</c:v>
                </c:pt>
                <c:pt idx="33">
                  <c:v>-3.702286</c:v>
                </c:pt>
                <c:pt idx="34">
                  <c:v>-3.9187789999999998</c:v>
                </c:pt>
                <c:pt idx="35">
                  <c:v>-4.1710050000000001</c:v>
                </c:pt>
                <c:pt idx="36">
                  <c:v>-4.3595370000000004</c:v>
                </c:pt>
                <c:pt idx="37">
                  <c:v>-4.5583099999999996</c:v>
                </c:pt>
                <c:pt idx="38">
                  <c:v>-4.7018599999999999</c:v>
                </c:pt>
                <c:pt idx="39">
                  <c:v>-4.8813589999999998</c:v>
                </c:pt>
                <c:pt idx="40">
                  <c:v>-5.0853859999999997</c:v>
                </c:pt>
                <c:pt idx="41">
                  <c:v>-5.2952209999999997</c:v>
                </c:pt>
                <c:pt idx="42">
                  <c:v>-5.5516680000000003</c:v>
                </c:pt>
                <c:pt idx="43">
                  <c:v>-5.793482</c:v>
                </c:pt>
                <c:pt idx="44">
                  <c:v>-6.0537609999999997</c:v>
                </c:pt>
                <c:pt idx="45">
                  <c:v>-6.2314930000000004</c:v>
                </c:pt>
                <c:pt idx="46">
                  <c:v>-6.5210229999999996</c:v>
                </c:pt>
                <c:pt idx="47">
                  <c:v>-6.787096</c:v>
                </c:pt>
                <c:pt idx="48">
                  <c:v>-7.0338820000000002</c:v>
                </c:pt>
                <c:pt idx="49">
                  <c:v>-7.2217849999999997</c:v>
                </c:pt>
                <c:pt idx="50">
                  <c:v>-7.4134200000000003</c:v>
                </c:pt>
                <c:pt idx="51">
                  <c:v>-7.6552910000000001</c:v>
                </c:pt>
                <c:pt idx="52">
                  <c:v>-7.850727</c:v>
                </c:pt>
                <c:pt idx="53">
                  <c:v>-8.1703340000000004</c:v>
                </c:pt>
                <c:pt idx="54">
                  <c:v>-8.4322610000000005</c:v>
                </c:pt>
                <c:pt idx="55">
                  <c:v>-8.7187160000000006</c:v>
                </c:pt>
                <c:pt idx="56">
                  <c:v>-8.9497680000000006</c:v>
                </c:pt>
                <c:pt idx="57">
                  <c:v>-9.2235790000000009</c:v>
                </c:pt>
                <c:pt idx="58">
                  <c:v>-9.5043179999999996</c:v>
                </c:pt>
                <c:pt idx="59">
                  <c:v>-9.8062839999999998</c:v>
                </c:pt>
                <c:pt idx="60">
                  <c:v>-10.103149999999999</c:v>
                </c:pt>
                <c:pt idx="61">
                  <c:v>-10.371689999999999</c:v>
                </c:pt>
                <c:pt idx="62">
                  <c:v>-10.722709999999999</c:v>
                </c:pt>
                <c:pt idx="63">
                  <c:v>-11.02425</c:v>
                </c:pt>
                <c:pt idx="64">
                  <c:v>-11.33788</c:v>
                </c:pt>
                <c:pt idx="65">
                  <c:v>-11.625540000000001</c:v>
                </c:pt>
                <c:pt idx="66">
                  <c:v>-11.96297</c:v>
                </c:pt>
                <c:pt idx="67">
                  <c:v>-12.33797</c:v>
                </c:pt>
                <c:pt idx="68">
                  <c:v>-12.60731</c:v>
                </c:pt>
                <c:pt idx="69">
                  <c:v>-12.98217</c:v>
                </c:pt>
                <c:pt idx="70">
                  <c:v>-13.309380000000001</c:v>
                </c:pt>
                <c:pt idx="71">
                  <c:v>-13.65117</c:v>
                </c:pt>
                <c:pt idx="72">
                  <c:v>-14.01708</c:v>
                </c:pt>
                <c:pt idx="73">
                  <c:v>-14.34788</c:v>
                </c:pt>
                <c:pt idx="74">
                  <c:v>-14.822329999999999</c:v>
                </c:pt>
                <c:pt idx="75">
                  <c:v>-15.21054</c:v>
                </c:pt>
                <c:pt idx="76">
                  <c:v>-15.56622</c:v>
                </c:pt>
                <c:pt idx="77">
                  <c:v>-15.950850000000001</c:v>
                </c:pt>
                <c:pt idx="78">
                  <c:v>-16.398160000000001</c:v>
                </c:pt>
                <c:pt idx="79">
                  <c:v>-16.86112</c:v>
                </c:pt>
                <c:pt idx="80">
                  <c:v>-17.233920000000001</c:v>
                </c:pt>
                <c:pt idx="81">
                  <c:v>-17.67567</c:v>
                </c:pt>
                <c:pt idx="82">
                  <c:v>-18.078530000000001</c:v>
                </c:pt>
                <c:pt idx="83">
                  <c:v>-18.552040000000002</c:v>
                </c:pt>
                <c:pt idx="84">
                  <c:v>-19.021049999999999</c:v>
                </c:pt>
                <c:pt idx="85">
                  <c:v>-19.576350000000001</c:v>
                </c:pt>
                <c:pt idx="86">
                  <c:v>-20.07516</c:v>
                </c:pt>
                <c:pt idx="87">
                  <c:v>-20.504629999999999</c:v>
                </c:pt>
                <c:pt idx="88">
                  <c:v>-21.0259</c:v>
                </c:pt>
                <c:pt idx="89">
                  <c:v>-21.715260000000001</c:v>
                </c:pt>
                <c:pt idx="90">
                  <c:v>-22.161049999999999</c:v>
                </c:pt>
                <c:pt idx="91">
                  <c:v>-22.734870000000001</c:v>
                </c:pt>
                <c:pt idx="92">
                  <c:v>-23.291350000000001</c:v>
                </c:pt>
                <c:pt idx="93">
                  <c:v>-23.876169999999998</c:v>
                </c:pt>
                <c:pt idx="94">
                  <c:v>-24.350439999999999</c:v>
                </c:pt>
                <c:pt idx="95">
                  <c:v>-24.872699999999998</c:v>
                </c:pt>
                <c:pt idx="96">
                  <c:v>-25.385560000000002</c:v>
                </c:pt>
                <c:pt idx="97">
                  <c:v>-25.809699999999999</c:v>
                </c:pt>
                <c:pt idx="98">
                  <c:v>-26.148420000000002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A02-4DC0-90B0-5B602E101190}"/>
            </c:ext>
          </c:extLst>
        </c:ser>
        <c:ser>
          <c:idx val="3"/>
          <c:order val="3"/>
          <c:tx>
            <c:strRef>
              <c:f>'UMi-7GHz'!$BO$155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-6.4262579999999998</c:v>
                </c:pt>
                <c:pt idx="1">
                  <c:v>-3.5035669999999999</c:v>
                </c:pt>
                <c:pt idx="2">
                  <c:v>-2.8101859999999999</c:v>
                </c:pt>
                <c:pt idx="3">
                  <c:v>-2.385904</c:v>
                </c:pt>
                <c:pt idx="4">
                  <c:v>-1.8943559999999999</c:v>
                </c:pt>
                <c:pt idx="5">
                  <c:v>-1.598425</c:v>
                </c:pt>
                <c:pt idx="6">
                  <c:v>-1.2852650000000001</c:v>
                </c:pt>
                <c:pt idx="7">
                  <c:v>-1.0662670000000001</c:v>
                </c:pt>
                <c:pt idx="8">
                  <c:v>-0.72762110000000002</c:v>
                </c:pt>
                <c:pt idx="9">
                  <c:v>-0.54176899999999995</c:v>
                </c:pt>
                <c:pt idx="10">
                  <c:v>-0.32639689999999999</c:v>
                </c:pt>
                <c:pt idx="11">
                  <c:v>-0.16471479999999999</c:v>
                </c:pt>
                <c:pt idx="12">
                  <c:v>-2.3971559999999999E-2</c:v>
                </c:pt>
                <c:pt idx="13">
                  <c:v>0.1329632</c:v>
                </c:pt>
                <c:pt idx="14">
                  <c:v>0.29471019999999998</c:v>
                </c:pt>
                <c:pt idx="15">
                  <c:v>0.43408780000000002</c:v>
                </c:pt>
                <c:pt idx="16">
                  <c:v>0.60018159999999998</c:v>
                </c:pt>
                <c:pt idx="17">
                  <c:v>0.71933360000000002</c:v>
                </c:pt>
                <c:pt idx="18">
                  <c:v>0.87306209999999995</c:v>
                </c:pt>
                <c:pt idx="19">
                  <c:v>1.013245</c:v>
                </c:pt>
                <c:pt idx="20">
                  <c:v>1.170525</c:v>
                </c:pt>
                <c:pt idx="21">
                  <c:v>1.3363929999999999</c:v>
                </c:pt>
                <c:pt idx="22">
                  <c:v>1.5379069999999999</c:v>
                </c:pt>
                <c:pt idx="23">
                  <c:v>1.7351110000000001</c:v>
                </c:pt>
                <c:pt idx="24">
                  <c:v>1.9679340000000001</c:v>
                </c:pt>
                <c:pt idx="25">
                  <c:v>2.1557900000000001</c:v>
                </c:pt>
                <c:pt idx="26">
                  <c:v>2.33596</c:v>
                </c:pt>
                <c:pt idx="27">
                  <c:v>2.5529609999999998</c:v>
                </c:pt>
                <c:pt idx="28">
                  <c:v>2.7451650000000001</c:v>
                </c:pt>
                <c:pt idx="29">
                  <c:v>2.948172</c:v>
                </c:pt>
                <c:pt idx="30">
                  <c:v>3.1808380000000001</c:v>
                </c:pt>
                <c:pt idx="31">
                  <c:v>3.3397250000000001</c:v>
                </c:pt>
                <c:pt idx="32">
                  <c:v>3.494926</c:v>
                </c:pt>
                <c:pt idx="33">
                  <c:v>3.702286</c:v>
                </c:pt>
                <c:pt idx="34">
                  <c:v>3.9187789999999998</c:v>
                </c:pt>
                <c:pt idx="35">
                  <c:v>4.1710050000000001</c:v>
                </c:pt>
                <c:pt idx="36">
                  <c:v>4.3595370000000004</c:v>
                </c:pt>
                <c:pt idx="37">
                  <c:v>4.5583099999999996</c:v>
                </c:pt>
                <c:pt idx="38">
                  <c:v>4.7018599999999999</c:v>
                </c:pt>
                <c:pt idx="39">
                  <c:v>4.8813589999999998</c:v>
                </c:pt>
                <c:pt idx="40">
                  <c:v>5.0853859999999997</c:v>
                </c:pt>
                <c:pt idx="41">
                  <c:v>5.2952209999999997</c:v>
                </c:pt>
                <c:pt idx="42">
                  <c:v>5.5516680000000003</c:v>
                </c:pt>
                <c:pt idx="43">
                  <c:v>5.793482</c:v>
                </c:pt>
                <c:pt idx="44">
                  <c:v>6.0537609999999997</c:v>
                </c:pt>
                <c:pt idx="45">
                  <c:v>6.2314930000000004</c:v>
                </c:pt>
                <c:pt idx="46">
                  <c:v>6.5210229999999996</c:v>
                </c:pt>
                <c:pt idx="47">
                  <c:v>6.787096</c:v>
                </c:pt>
                <c:pt idx="48">
                  <c:v>7.0338820000000002</c:v>
                </c:pt>
                <c:pt idx="49">
                  <c:v>7.2217849999999997</c:v>
                </c:pt>
                <c:pt idx="50">
                  <c:v>7.4134200000000003</c:v>
                </c:pt>
                <c:pt idx="51">
                  <c:v>7.6552910000000001</c:v>
                </c:pt>
                <c:pt idx="52">
                  <c:v>7.850727</c:v>
                </c:pt>
                <c:pt idx="53">
                  <c:v>8.1703340000000004</c:v>
                </c:pt>
                <c:pt idx="54">
                  <c:v>8.4322610000000005</c:v>
                </c:pt>
                <c:pt idx="55">
                  <c:v>8.7187160000000006</c:v>
                </c:pt>
                <c:pt idx="56">
                  <c:v>8.9497680000000006</c:v>
                </c:pt>
                <c:pt idx="57">
                  <c:v>9.2235790000000009</c:v>
                </c:pt>
                <c:pt idx="58">
                  <c:v>9.5043179999999996</c:v>
                </c:pt>
                <c:pt idx="59">
                  <c:v>9.8062839999999998</c:v>
                </c:pt>
                <c:pt idx="60">
                  <c:v>10.103149999999999</c:v>
                </c:pt>
                <c:pt idx="61">
                  <c:v>10.371689999999999</c:v>
                </c:pt>
                <c:pt idx="62">
                  <c:v>10.722709999999999</c:v>
                </c:pt>
                <c:pt idx="63">
                  <c:v>11.02425</c:v>
                </c:pt>
                <c:pt idx="64">
                  <c:v>11.33788</c:v>
                </c:pt>
                <c:pt idx="65">
                  <c:v>11.625540000000001</c:v>
                </c:pt>
                <c:pt idx="66">
                  <c:v>11.96297</c:v>
                </c:pt>
                <c:pt idx="67">
                  <c:v>12.33797</c:v>
                </c:pt>
                <c:pt idx="68">
                  <c:v>12.60731</c:v>
                </c:pt>
                <c:pt idx="69">
                  <c:v>12.98217</c:v>
                </c:pt>
                <c:pt idx="70">
                  <c:v>13.309380000000001</c:v>
                </c:pt>
                <c:pt idx="71">
                  <c:v>13.65117</c:v>
                </c:pt>
                <c:pt idx="72">
                  <c:v>14.01708</c:v>
                </c:pt>
                <c:pt idx="73">
                  <c:v>14.34788</c:v>
                </c:pt>
                <c:pt idx="74">
                  <c:v>14.822329999999999</c:v>
                </c:pt>
                <c:pt idx="75">
                  <c:v>15.21054</c:v>
                </c:pt>
                <c:pt idx="76">
                  <c:v>15.56622</c:v>
                </c:pt>
                <c:pt idx="77">
                  <c:v>15.950850000000001</c:v>
                </c:pt>
                <c:pt idx="78">
                  <c:v>16.398160000000001</c:v>
                </c:pt>
                <c:pt idx="79">
                  <c:v>16.86112</c:v>
                </c:pt>
                <c:pt idx="80">
                  <c:v>17.233920000000001</c:v>
                </c:pt>
                <c:pt idx="81">
                  <c:v>17.67567</c:v>
                </c:pt>
                <c:pt idx="82">
                  <c:v>18.078530000000001</c:v>
                </c:pt>
                <c:pt idx="83">
                  <c:v>18.552040000000002</c:v>
                </c:pt>
                <c:pt idx="84">
                  <c:v>19.021049999999999</c:v>
                </c:pt>
                <c:pt idx="85">
                  <c:v>19.576350000000001</c:v>
                </c:pt>
                <c:pt idx="86">
                  <c:v>20.07516</c:v>
                </c:pt>
                <c:pt idx="87">
                  <c:v>20.504629999999999</c:v>
                </c:pt>
                <c:pt idx="88">
                  <c:v>21.0259</c:v>
                </c:pt>
                <c:pt idx="89">
                  <c:v>21.715260000000001</c:v>
                </c:pt>
                <c:pt idx="90">
                  <c:v>22.161049999999999</c:v>
                </c:pt>
                <c:pt idx="91">
                  <c:v>22.734870000000001</c:v>
                </c:pt>
                <c:pt idx="92">
                  <c:v>23.291350000000001</c:v>
                </c:pt>
                <c:pt idx="93">
                  <c:v>23.876169999999998</c:v>
                </c:pt>
                <c:pt idx="94">
                  <c:v>24.350439999999999</c:v>
                </c:pt>
                <c:pt idx="95">
                  <c:v>24.872699999999998</c:v>
                </c:pt>
                <c:pt idx="96">
                  <c:v>25.385560000000002</c:v>
                </c:pt>
                <c:pt idx="97">
                  <c:v>25.809699999999999</c:v>
                </c:pt>
                <c:pt idx="98">
                  <c:v>26.148420000000002</c:v>
                </c:pt>
              </c:numCache>
            </c:numRef>
          </c:xVal>
          <c:yVal>
            <c:numRef>
              <c:f>'UMi-7GHz'!$BO$156:$BO$254</c:f>
              <c:numCache>
                <c:formatCode>0.000_ </c:formatCode>
                <c:ptCount val="99"/>
                <c:pt idx="0">
                  <c:v>6.4262579999999998</c:v>
                </c:pt>
                <c:pt idx="1">
                  <c:v>3.5035669999999999</c:v>
                </c:pt>
                <c:pt idx="2">
                  <c:v>2.8101859999999999</c:v>
                </c:pt>
                <c:pt idx="3">
                  <c:v>2.385904</c:v>
                </c:pt>
                <c:pt idx="4">
                  <c:v>1.8943559999999999</c:v>
                </c:pt>
                <c:pt idx="5">
                  <c:v>1.598425</c:v>
                </c:pt>
                <c:pt idx="6">
                  <c:v>1.2852650000000001</c:v>
                </c:pt>
                <c:pt idx="7">
                  <c:v>1.0662670000000001</c:v>
                </c:pt>
                <c:pt idx="8">
                  <c:v>0.72762110000000002</c:v>
                </c:pt>
                <c:pt idx="9">
                  <c:v>0.54176899999999995</c:v>
                </c:pt>
                <c:pt idx="10">
                  <c:v>0.32639689999999999</c:v>
                </c:pt>
                <c:pt idx="11">
                  <c:v>0.16471479999999999</c:v>
                </c:pt>
                <c:pt idx="12">
                  <c:v>2.3971559999999999E-2</c:v>
                </c:pt>
                <c:pt idx="13">
                  <c:v>-0.1329632</c:v>
                </c:pt>
                <c:pt idx="14">
                  <c:v>-0.29471019999999998</c:v>
                </c:pt>
                <c:pt idx="15">
                  <c:v>-0.43408780000000002</c:v>
                </c:pt>
                <c:pt idx="16">
                  <c:v>-0.60018159999999998</c:v>
                </c:pt>
                <c:pt idx="17">
                  <c:v>-0.71933360000000002</c:v>
                </c:pt>
                <c:pt idx="18">
                  <c:v>-0.87306209999999995</c:v>
                </c:pt>
                <c:pt idx="19">
                  <c:v>-1.013245</c:v>
                </c:pt>
                <c:pt idx="20">
                  <c:v>-1.170525</c:v>
                </c:pt>
                <c:pt idx="21">
                  <c:v>-1.3363929999999999</c:v>
                </c:pt>
                <c:pt idx="22">
                  <c:v>-1.5379069999999999</c:v>
                </c:pt>
                <c:pt idx="23">
                  <c:v>-1.7351110000000001</c:v>
                </c:pt>
                <c:pt idx="24">
                  <c:v>-1.9679340000000001</c:v>
                </c:pt>
                <c:pt idx="25">
                  <c:v>-2.1557900000000001</c:v>
                </c:pt>
                <c:pt idx="26">
                  <c:v>-2.33596</c:v>
                </c:pt>
                <c:pt idx="27">
                  <c:v>-2.5529609999999998</c:v>
                </c:pt>
                <c:pt idx="28">
                  <c:v>-2.7451650000000001</c:v>
                </c:pt>
                <c:pt idx="29">
                  <c:v>-2.948172</c:v>
                </c:pt>
                <c:pt idx="30">
                  <c:v>-3.1808380000000001</c:v>
                </c:pt>
                <c:pt idx="31">
                  <c:v>-3.3397250000000001</c:v>
                </c:pt>
                <c:pt idx="32">
                  <c:v>-3.494926</c:v>
                </c:pt>
                <c:pt idx="33">
                  <c:v>-3.702286</c:v>
                </c:pt>
                <c:pt idx="34">
                  <c:v>-3.9187789999999998</c:v>
                </c:pt>
                <c:pt idx="35">
                  <c:v>-4.1710050000000001</c:v>
                </c:pt>
                <c:pt idx="36">
                  <c:v>-4.3595370000000004</c:v>
                </c:pt>
                <c:pt idx="37">
                  <c:v>-4.5583099999999996</c:v>
                </c:pt>
                <c:pt idx="38">
                  <c:v>-4.7018599999999999</c:v>
                </c:pt>
                <c:pt idx="39">
                  <c:v>-4.8813589999999998</c:v>
                </c:pt>
                <c:pt idx="40">
                  <c:v>-5.0853859999999997</c:v>
                </c:pt>
                <c:pt idx="41">
                  <c:v>-5.2952209999999997</c:v>
                </c:pt>
                <c:pt idx="42">
                  <c:v>-5.5516680000000003</c:v>
                </c:pt>
                <c:pt idx="43">
                  <c:v>-5.793482</c:v>
                </c:pt>
                <c:pt idx="44">
                  <c:v>-6.0537609999999997</c:v>
                </c:pt>
                <c:pt idx="45">
                  <c:v>-6.2314930000000004</c:v>
                </c:pt>
                <c:pt idx="46">
                  <c:v>-6.5210229999999996</c:v>
                </c:pt>
                <c:pt idx="47">
                  <c:v>-6.787096</c:v>
                </c:pt>
                <c:pt idx="48">
                  <c:v>-7.0338820000000002</c:v>
                </c:pt>
                <c:pt idx="49">
                  <c:v>-7.2217849999999997</c:v>
                </c:pt>
                <c:pt idx="50">
                  <c:v>-7.4134200000000003</c:v>
                </c:pt>
                <c:pt idx="51">
                  <c:v>-7.6552910000000001</c:v>
                </c:pt>
                <c:pt idx="52">
                  <c:v>-7.850727</c:v>
                </c:pt>
                <c:pt idx="53">
                  <c:v>-8.1703340000000004</c:v>
                </c:pt>
                <c:pt idx="54">
                  <c:v>-8.4322610000000005</c:v>
                </c:pt>
                <c:pt idx="55">
                  <c:v>-8.7187160000000006</c:v>
                </c:pt>
                <c:pt idx="56">
                  <c:v>-8.9497680000000006</c:v>
                </c:pt>
                <c:pt idx="57">
                  <c:v>-9.2235790000000009</c:v>
                </c:pt>
                <c:pt idx="58">
                  <c:v>-9.5043179999999996</c:v>
                </c:pt>
                <c:pt idx="59">
                  <c:v>-9.8062839999999998</c:v>
                </c:pt>
                <c:pt idx="60">
                  <c:v>-10.103149999999999</c:v>
                </c:pt>
                <c:pt idx="61">
                  <c:v>-10.371689999999999</c:v>
                </c:pt>
                <c:pt idx="62">
                  <c:v>-10.722709999999999</c:v>
                </c:pt>
                <c:pt idx="63">
                  <c:v>-11.02425</c:v>
                </c:pt>
                <c:pt idx="64">
                  <c:v>-11.33788</c:v>
                </c:pt>
                <c:pt idx="65">
                  <c:v>-11.625540000000001</c:v>
                </c:pt>
                <c:pt idx="66">
                  <c:v>-11.96297</c:v>
                </c:pt>
                <c:pt idx="67">
                  <c:v>-12.33797</c:v>
                </c:pt>
                <c:pt idx="68">
                  <c:v>-12.60731</c:v>
                </c:pt>
                <c:pt idx="69">
                  <c:v>-12.98217</c:v>
                </c:pt>
                <c:pt idx="70">
                  <c:v>-13.309380000000001</c:v>
                </c:pt>
                <c:pt idx="71">
                  <c:v>-13.65117</c:v>
                </c:pt>
                <c:pt idx="72">
                  <c:v>-14.01708</c:v>
                </c:pt>
                <c:pt idx="73">
                  <c:v>-14.34788</c:v>
                </c:pt>
                <c:pt idx="74">
                  <c:v>-14.822329999999999</c:v>
                </c:pt>
                <c:pt idx="75">
                  <c:v>-15.21054</c:v>
                </c:pt>
                <c:pt idx="76">
                  <c:v>-15.56622</c:v>
                </c:pt>
                <c:pt idx="77">
                  <c:v>-15.950850000000001</c:v>
                </c:pt>
                <c:pt idx="78">
                  <c:v>-16.398160000000001</c:v>
                </c:pt>
                <c:pt idx="79">
                  <c:v>-16.86112</c:v>
                </c:pt>
                <c:pt idx="80">
                  <c:v>-17.233920000000001</c:v>
                </c:pt>
                <c:pt idx="81">
                  <c:v>-17.67567</c:v>
                </c:pt>
                <c:pt idx="82">
                  <c:v>-18.078530000000001</c:v>
                </c:pt>
                <c:pt idx="83">
                  <c:v>-18.552040000000002</c:v>
                </c:pt>
                <c:pt idx="84">
                  <c:v>-19.021049999999999</c:v>
                </c:pt>
                <c:pt idx="85">
                  <c:v>-19.576350000000001</c:v>
                </c:pt>
                <c:pt idx="86">
                  <c:v>-20.07516</c:v>
                </c:pt>
                <c:pt idx="87">
                  <c:v>-20.504629999999999</c:v>
                </c:pt>
                <c:pt idx="88">
                  <c:v>-21.0259</c:v>
                </c:pt>
                <c:pt idx="89">
                  <c:v>-21.715260000000001</c:v>
                </c:pt>
                <c:pt idx="90">
                  <c:v>-22.161049999999999</c:v>
                </c:pt>
                <c:pt idx="91">
                  <c:v>-22.734870000000001</c:v>
                </c:pt>
                <c:pt idx="92">
                  <c:v>-23.291350000000001</c:v>
                </c:pt>
                <c:pt idx="93">
                  <c:v>-23.876169999999998</c:v>
                </c:pt>
                <c:pt idx="94">
                  <c:v>-24.350439999999999</c:v>
                </c:pt>
                <c:pt idx="95">
                  <c:v>-24.872699999999998</c:v>
                </c:pt>
                <c:pt idx="96">
                  <c:v>-25.385560000000002</c:v>
                </c:pt>
                <c:pt idx="97">
                  <c:v>-25.809699999999999</c:v>
                </c:pt>
                <c:pt idx="98">
                  <c:v>-26.148420000000002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A02-4DC0-90B0-5B602E101190}"/>
            </c:ext>
          </c:extLst>
        </c:ser>
        <c:ser>
          <c:idx val="4"/>
          <c:order val="4"/>
          <c:tx>
            <c:strRef>
              <c:f>'UMi-7GHz'!$BP$155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-6.4262579999999998</c:v>
                </c:pt>
                <c:pt idx="1">
                  <c:v>-3.5035669999999999</c:v>
                </c:pt>
                <c:pt idx="2">
                  <c:v>-2.8101859999999999</c:v>
                </c:pt>
                <c:pt idx="3">
                  <c:v>-2.385904</c:v>
                </c:pt>
                <c:pt idx="4">
                  <c:v>-1.8943559999999999</c:v>
                </c:pt>
                <c:pt idx="5">
                  <c:v>-1.598425</c:v>
                </c:pt>
                <c:pt idx="6">
                  <c:v>-1.2852650000000001</c:v>
                </c:pt>
                <c:pt idx="7">
                  <c:v>-1.0662670000000001</c:v>
                </c:pt>
                <c:pt idx="8">
                  <c:v>-0.72762110000000002</c:v>
                </c:pt>
                <c:pt idx="9">
                  <c:v>-0.54176899999999995</c:v>
                </c:pt>
                <c:pt idx="10">
                  <c:v>-0.32639689999999999</c:v>
                </c:pt>
                <c:pt idx="11">
                  <c:v>-0.16471479999999999</c:v>
                </c:pt>
                <c:pt idx="12">
                  <c:v>-2.3971559999999999E-2</c:v>
                </c:pt>
                <c:pt idx="13">
                  <c:v>0.1329632</c:v>
                </c:pt>
                <c:pt idx="14">
                  <c:v>0.29471019999999998</c:v>
                </c:pt>
                <c:pt idx="15">
                  <c:v>0.43408780000000002</c:v>
                </c:pt>
                <c:pt idx="16">
                  <c:v>0.60018159999999998</c:v>
                </c:pt>
                <c:pt idx="17">
                  <c:v>0.71933360000000002</c:v>
                </c:pt>
                <c:pt idx="18">
                  <c:v>0.87306209999999995</c:v>
                </c:pt>
                <c:pt idx="19">
                  <c:v>1.013245</c:v>
                </c:pt>
                <c:pt idx="20">
                  <c:v>1.170525</c:v>
                </c:pt>
                <c:pt idx="21">
                  <c:v>1.3363929999999999</c:v>
                </c:pt>
                <c:pt idx="22">
                  <c:v>1.5379069999999999</c:v>
                </c:pt>
                <c:pt idx="23">
                  <c:v>1.7351110000000001</c:v>
                </c:pt>
                <c:pt idx="24">
                  <c:v>1.9679340000000001</c:v>
                </c:pt>
                <c:pt idx="25">
                  <c:v>2.1557900000000001</c:v>
                </c:pt>
                <c:pt idx="26">
                  <c:v>2.33596</c:v>
                </c:pt>
                <c:pt idx="27">
                  <c:v>2.5529609999999998</c:v>
                </c:pt>
                <c:pt idx="28">
                  <c:v>2.7451650000000001</c:v>
                </c:pt>
                <c:pt idx="29">
                  <c:v>2.948172</c:v>
                </c:pt>
                <c:pt idx="30">
                  <c:v>3.1808380000000001</c:v>
                </c:pt>
                <c:pt idx="31">
                  <c:v>3.3397250000000001</c:v>
                </c:pt>
                <c:pt idx="32">
                  <c:v>3.494926</c:v>
                </c:pt>
                <c:pt idx="33">
                  <c:v>3.702286</c:v>
                </c:pt>
                <c:pt idx="34">
                  <c:v>3.9187789999999998</c:v>
                </c:pt>
                <c:pt idx="35">
                  <c:v>4.1710050000000001</c:v>
                </c:pt>
                <c:pt idx="36">
                  <c:v>4.3595370000000004</c:v>
                </c:pt>
                <c:pt idx="37">
                  <c:v>4.5583099999999996</c:v>
                </c:pt>
                <c:pt idx="38">
                  <c:v>4.7018599999999999</c:v>
                </c:pt>
                <c:pt idx="39">
                  <c:v>4.8813589999999998</c:v>
                </c:pt>
                <c:pt idx="40">
                  <c:v>5.0853859999999997</c:v>
                </c:pt>
                <c:pt idx="41">
                  <c:v>5.2952209999999997</c:v>
                </c:pt>
                <c:pt idx="42">
                  <c:v>5.5516680000000003</c:v>
                </c:pt>
                <c:pt idx="43">
                  <c:v>5.793482</c:v>
                </c:pt>
                <c:pt idx="44">
                  <c:v>6.0537609999999997</c:v>
                </c:pt>
                <c:pt idx="45">
                  <c:v>6.2314930000000004</c:v>
                </c:pt>
                <c:pt idx="46">
                  <c:v>6.5210229999999996</c:v>
                </c:pt>
                <c:pt idx="47">
                  <c:v>6.787096</c:v>
                </c:pt>
                <c:pt idx="48">
                  <c:v>7.0338820000000002</c:v>
                </c:pt>
                <c:pt idx="49">
                  <c:v>7.2217849999999997</c:v>
                </c:pt>
                <c:pt idx="50">
                  <c:v>7.4134200000000003</c:v>
                </c:pt>
                <c:pt idx="51">
                  <c:v>7.6552910000000001</c:v>
                </c:pt>
                <c:pt idx="52">
                  <c:v>7.850727</c:v>
                </c:pt>
                <c:pt idx="53">
                  <c:v>8.1703340000000004</c:v>
                </c:pt>
                <c:pt idx="54">
                  <c:v>8.4322610000000005</c:v>
                </c:pt>
                <c:pt idx="55">
                  <c:v>8.7187160000000006</c:v>
                </c:pt>
                <c:pt idx="56">
                  <c:v>8.9497680000000006</c:v>
                </c:pt>
                <c:pt idx="57">
                  <c:v>9.2235790000000009</c:v>
                </c:pt>
                <c:pt idx="58">
                  <c:v>9.5043179999999996</c:v>
                </c:pt>
                <c:pt idx="59">
                  <c:v>9.8062839999999998</c:v>
                </c:pt>
                <c:pt idx="60">
                  <c:v>10.103149999999999</c:v>
                </c:pt>
                <c:pt idx="61">
                  <c:v>10.371689999999999</c:v>
                </c:pt>
                <c:pt idx="62">
                  <c:v>10.722709999999999</c:v>
                </c:pt>
                <c:pt idx="63">
                  <c:v>11.02425</c:v>
                </c:pt>
                <c:pt idx="64">
                  <c:v>11.33788</c:v>
                </c:pt>
                <c:pt idx="65">
                  <c:v>11.625540000000001</c:v>
                </c:pt>
                <c:pt idx="66">
                  <c:v>11.96297</c:v>
                </c:pt>
                <c:pt idx="67">
                  <c:v>12.33797</c:v>
                </c:pt>
                <c:pt idx="68">
                  <c:v>12.60731</c:v>
                </c:pt>
                <c:pt idx="69">
                  <c:v>12.98217</c:v>
                </c:pt>
                <c:pt idx="70">
                  <c:v>13.309380000000001</c:v>
                </c:pt>
                <c:pt idx="71">
                  <c:v>13.65117</c:v>
                </c:pt>
                <c:pt idx="72">
                  <c:v>14.01708</c:v>
                </c:pt>
                <c:pt idx="73">
                  <c:v>14.34788</c:v>
                </c:pt>
                <c:pt idx="74">
                  <c:v>14.822329999999999</c:v>
                </c:pt>
                <c:pt idx="75">
                  <c:v>15.21054</c:v>
                </c:pt>
                <c:pt idx="76">
                  <c:v>15.56622</c:v>
                </c:pt>
                <c:pt idx="77">
                  <c:v>15.950850000000001</c:v>
                </c:pt>
                <c:pt idx="78">
                  <c:v>16.398160000000001</c:v>
                </c:pt>
                <c:pt idx="79">
                  <c:v>16.86112</c:v>
                </c:pt>
                <c:pt idx="80">
                  <c:v>17.233920000000001</c:v>
                </c:pt>
                <c:pt idx="81">
                  <c:v>17.67567</c:v>
                </c:pt>
                <c:pt idx="82">
                  <c:v>18.078530000000001</c:v>
                </c:pt>
                <c:pt idx="83">
                  <c:v>18.552040000000002</c:v>
                </c:pt>
                <c:pt idx="84">
                  <c:v>19.021049999999999</c:v>
                </c:pt>
                <c:pt idx="85">
                  <c:v>19.576350000000001</c:v>
                </c:pt>
                <c:pt idx="86">
                  <c:v>20.07516</c:v>
                </c:pt>
                <c:pt idx="87">
                  <c:v>20.504629999999999</c:v>
                </c:pt>
                <c:pt idx="88">
                  <c:v>21.0259</c:v>
                </c:pt>
                <c:pt idx="89">
                  <c:v>21.715260000000001</c:v>
                </c:pt>
                <c:pt idx="90">
                  <c:v>22.161049999999999</c:v>
                </c:pt>
                <c:pt idx="91">
                  <c:v>22.734870000000001</c:v>
                </c:pt>
                <c:pt idx="92">
                  <c:v>23.291350000000001</c:v>
                </c:pt>
                <c:pt idx="93">
                  <c:v>23.876169999999998</c:v>
                </c:pt>
                <c:pt idx="94">
                  <c:v>24.350439999999999</c:v>
                </c:pt>
                <c:pt idx="95">
                  <c:v>24.872699999999998</c:v>
                </c:pt>
                <c:pt idx="96">
                  <c:v>25.385560000000002</c:v>
                </c:pt>
                <c:pt idx="97">
                  <c:v>25.809699999999999</c:v>
                </c:pt>
                <c:pt idx="98">
                  <c:v>26.148420000000002</c:v>
                </c:pt>
              </c:numCache>
            </c:numRef>
          </c:xVal>
          <c:yVal>
            <c:numRef>
              <c:f>'UMi-7GHz'!$BP$156:$BP$254</c:f>
              <c:numCache>
                <c:formatCode>0.000_ </c:formatCode>
                <c:ptCount val="99"/>
                <c:pt idx="0">
                  <c:v>6.4262579999999998</c:v>
                </c:pt>
                <c:pt idx="1">
                  <c:v>3.5035669999999999</c:v>
                </c:pt>
                <c:pt idx="2">
                  <c:v>2.8101859999999999</c:v>
                </c:pt>
                <c:pt idx="3">
                  <c:v>2.385904</c:v>
                </c:pt>
                <c:pt idx="4">
                  <c:v>1.8943559999999999</c:v>
                </c:pt>
                <c:pt idx="5">
                  <c:v>1.598425</c:v>
                </c:pt>
                <c:pt idx="6">
                  <c:v>1.2852650000000001</c:v>
                </c:pt>
                <c:pt idx="7">
                  <c:v>1.0662670000000001</c:v>
                </c:pt>
                <c:pt idx="8">
                  <c:v>0.72762110000000002</c:v>
                </c:pt>
                <c:pt idx="9">
                  <c:v>0.54176899999999995</c:v>
                </c:pt>
                <c:pt idx="10">
                  <c:v>0.32639689999999999</c:v>
                </c:pt>
                <c:pt idx="11">
                  <c:v>0.16471479999999999</c:v>
                </c:pt>
                <c:pt idx="12">
                  <c:v>2.3971559999999999E-2</c:v>
                </c:pt>
                <c:pt idx="13">
                  <c:v>-0.1329632</c:v>
                </c:pt>
                <c:pt idx="14">
                  <c:v>-0.29471019999999998</c:v>
                </c:pt>
                <c:pt idx="15">
                  <c:v>-0.43408780000000002</c:v>
                </c:pt>
                <c:pt idx="16">
                  <c:v>-0.60018159999999998</c:v>
                </c:pt>
                <c:pt idx="17">
                  <c:v>-0.71933360000000002</c:v>
                </c:pt>
                <c:pt idx="18">
                  <c:v>-0.87306209999999995</c:v>
                </c:pt>
                <c:pt idx="19">
                  <c:v>-1.013245</c:v>
                </c:pt>
                <c:pt idx="20">
                  <c:v>-1.170525</c:v>
                </c:pt>
                <c:pt idx="21">
                  <c:v>-1.3363929999999999</c:v>
                </c:pt>
                <c:pt idx="22">
                  <c:v>-1.5379069999999999</c:v>
                </c:pt>
                <c:pt idx="23">
                  <c:v>-1.7351110000000001</c:v>
                </c:pt>
                <c:pt idx="24">
                  <c:v>-1.9679340000000001</c:v>
                </c:pt>
                <c:pt idx="25">
                  <c:v>-2.1557900000000001</c:v>
                </c:pt>
                <c:pt idx="26">
                  <c:v>-2.33596</c:v>
                </c:pt>
                <c:pt idx="27">
                  <c:v>-2.5529609999999998</c:v>
                </c:pt>
                <c:pt idx="28">
                  <c:v>-2.7451650000000001</c:v>
                </c:pt>
                <c:pt idx="29">
                  <c:v>-2.948172</c:v>
                </c:pt>
                <c:pt idx="30">
                  <c:v>-3.1808380000000001</c:v>
                </c:pt>
                <c:pt idx="31">
                  <c:v>-3.3397250000000001</c:v>
                </c:pt>
                <c:pt idx="32">
                  <c:v>-3.494926</c:v>
                </c:pt>
                <c:pt idx="33">
                  <c:v>-3.702286</c:v>
                </c:pt>
                <c:pt idx="34">
                  <c:v>-3.9187789999999998</c:v>
                </c:pt>
                <c:pt idx="35">
                  <c:v>-4.1710050000000001</c:v>
                </c:pt>
                <c:pt idx="36">
                  <c:v>-4.3595370000000004</c:v>
                </c:pt>
                <c:pt idx="37">
                  <c:v>-4.5583099999999996</c:v>
                </c:pt>
                <c:pt idx="38">
                  <c:v>-4.7018599999999999</c:v>
                </c:pt>
                <c:pt idx="39">
                  <c:v>-4.8813589999999998</c:v>
                </c:pt>
                <c:pt idx="40">
                  <c:v>-5.0853859999999997</c:v>
                </c:pt>
                <c:pt idx="41">
                  <c:v>-5.2952209999999997</c:v>
                </c:pt>
                <c:pt idx="42">
                  <c:v>-5.5516680000000003</c:v>
                </c:pt>
                <c:pt idx="43">
                  <c:v>-5.793482</c:v>
                </c:pt>
                <c:pt idx="44">
                  <c:v>-6.0537609999999997</c:v>
                </c:pt>
                <c:pt idx="45">
                  <c:v>-6.2314930000000004</c:v>
                </c:pt>
                <c:pt idx="46">
                  <c:v>-6.5210229999999996</c:v>
                </c:pt>
                <c:pt idx="47">
                  <c:v>-6.787096</c:v>
                </c:pt>
                <c:pt idx="48">
                  <c:v>-7.0338820000000002</c:v>
                </c:pt>
                <c:pt idx="49">
                  <c:v>-7.2217849999999997</c:v>
                </c:pt>
                <c:pt idx="50">
                  <c:v>-7.4134200000000003</c:v>
                </c:pt>
                <c:pt idx="51">
                  <c:v>-7.6552910000000001</c:v>
                </c:pt>
                <c:pt idx="52">
                  <c:v>-7.850727</c:v>
                </c:pt>
                <c:pt idx="53">
                  <c:v>-8.1703340000000004</c:v>
                </c:pt>
                <c:pt idx="54">
                  <c:v>-8.4322610000000005</c:v>
                </c:pt>
                <c:pt idx="55">
                  <c:v>-8.7187160000000006</c:v>
                </c:pt>
                <c:pt idx="56">
                  <c:v>-8.9497680000000006</c:v>
                </c:pt>
                <c:pt idx="57">
                  <c:v>-9.2235790000000009</c:v>
                </c:pt>
                <c:pt idx="58">
                  <c:v>-9.5043179999999996</c:v>
                </c:pt>
                <c:pt idx="59">
                  <c:v>-9.8062839999999998</c:v>
                </c:pt>
                <c:pt idx="60">
                  <c:v>-10.103149999999999</c:v>
                </c:pt>
                <c:pt idx="61">
                  <c:v>-10.371689999999999</c:v>
                </c:pt>
                <c:pt idx="62">
                  <c:v>-10.722709999999999</c:v>
                </c:pt>
                <c:pt idx="63">
                  <c:v>-11.02425</c:v>
                </c:pt>
                <c:pt idx="64">
                  <c:v>-11.33788</c:v>
                </c:pt>
                <c:pt idx="65">
                  <c:v>-11.625540000000001</c:v>
                </c:pt>
                <c:pt idx="66">
                  <c:v>-11.96297</c:v>
                </c:pt>
                <c:pt idx="67">
                  <c:v>-12.33797</c:v>
                </c:pt>
                <c:pt idx="68">
                  <c:v>-12.60731</c:v>
                </c:pt>
                <c:pt idx="69">
                  <c:v>-12.98217</c:v>
                </c:pt>
                <c:pt idx="70">
                  <c:v>-13.309380000000001</c:v>
                </c:pt>
                <c:pt idx="71">
                  <c:v>-13.65117</c:v>
                </c:pt>
                <c:pt idx="72">
                  <c:v>-14.01708</c:v>
                </c:pt>
                <c:pt idx="73">
                  <c:v>-14.34788</c:v>
                </c:pt>
                <c:pt idx="74">
                  <c:v>-14.822329999999999</c:v>
                </c:pt>
                <c:pt idx="75">
                  <c:v>-15.21054</c:v>
                </c:pt>
                <c:pt idx="76">
                  <c:v>-15.56622</c:v>
                </c:pt>
                <c:pt idx="77">
                  <c:v>-15.950850000000001</c:v>
                </c:pt>
                <c:pt idx="78">
                  <c:v>-16.398160000000001</c:v>
                </c:pt>
                <c:pt idx="79">
                  <c:v>-16.86112</c:v>
                </c:pt>
                <c:pt idx="80">
                  <c:v>-17.233920000000001</c:v>
                </c:pt>
                <c:pt idx="81">
                  <c:v>-17.67567</c:v>
                </c:pt>
                <c:pt idx="82">
                  <c:v>-18.078530000000001</c:v>
                </c:pt>
                <c:pt idx="83">
                  <c:v>-18.552040000000002</c:v>
                </c:pt>
                <c:pt idx="84">
                  <c:v>-19.021049999999999</c:v>
                </c:pt>
                <c:pt idx="85">
                  <c:v>-19.576350000000001</c:v>
                </c:pt>
                <c:pt idx="86">
                  <c:v>-20.07516</c:v>
                </c:pt>
                <c:pt idx="87">
                  <c:v>-20.504629999999999</c:v>
                </c:pt>
                <c:pt idx="88">
                  <c:v>-21.0259</c:v>
                </c:pt>
                <c:pt idx="89">
                  <c:v>-21.715260000000001</c:v>
                </c:pt>
                <c:pt idx="90">
                  <c:v>-22.161049999999999</c:v>
                </c:pt>
                <c:pt idx="91">
                  <c:v>-22.734870000000001</c:v>
                </c:pt>
                <c:pt idx="92">
                  <c:v>-23.291350000000001</c:v>
                </c:pt>
                <c:pt idx="93">
                  <c:v>-23.876169999999998</c:v>
                </c:pt>
                <c:pt idx="94">
                  <c:v>-24.350439999999999</c:v>
                </c:pt>
                <c:pt idx="95">
                  <c:v>-24.872699999999998</c:v>
                </c:pt>
                <c:pt idx="96">
                  <c:v>-25.385560000000002</c:v>
                </c:pt>
                <c:pt idx="97">
                  <c:v>-25.809699999999999</c:v>
                </c:pt>
                <c:pt idx="98">
                  <c:v>-26.148420000000002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A02-4DC0-90B0-5B602E101190}"/>
            </c:ext>
          </c:extLst>
        </c:ser>
        <c:ser>
          <c:idx val="5"/>
          <c:order val="5"/>
          <c:tx>
            <c:strRef>
              <c:f>'UMi-7GHz'!$BQ$155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-6.4262579999999998</c:v>
                </c:pt>
                <c:pt idx="1">
                  <c:v>-3.5035669999999999</c:v>
                </c:pt>
                <c:pt idx="2">
                  <c:v>-2.8101859999999999</c:v>
                </c:pt>
                <c:pt idx="3">
                  <c:v>-2.385904</c:v>
                </c:pt>
                <c:pt idx="4">
                  <c:v>-1.8943559999999999</c:v>
                </c:pt>
                <c:pt idx="5">
                  <c:v>-1.598425</c:v>
                </c:pt>
                <c:pt idx="6">
                  <c:v>-1.2852650000000001</c:v>
                </c:pt>
                <c:pt idx="7">
                  <c:v>-1.0662670000000001</c:v>
                </c:pt>
                <c:pt idx="8">
                  <c:v>-0.72762110000000002</c:v>
                </c:pt>
                <c:pt idx="9">
                  <c:v>-0.54176899999999995</c:v>
                </c:pt>
                <c:pt idx="10">
                  <c:v>-0.32639689999999999</c:v>
                </c:pt>
                <c:pt idx="11">
                  <c:v>-0.16471479999999999</c:v>
                </c:pt>
                <c:pt idx="12">
                  <c:v>-2.3971559999999999E-2</c:v>
                </c:pt>
                <c:pt idx="13">
                  <c:v>0.1329632</c:v>
                </c:pt>
                <c:pt idx="14">
                  <c:v>0.29471019999999998</c:v>
                </c:pt>
                <c:pt idx="15">
                  <c:v>0.43408780000000002</c:v>
                </c:pt>
                <c:pt idx="16">
                  <c:v>0.60018159999999998</c:v>
                </c:pt>
                <c:pt idx="17">
                  <c:v>0.71933360000000002</c:v>
                </c:pt>
                <c:pt idx="18">
                  <c:v>0.87306209999999995</c:v>
                </c:pt>
                <c:pt idx="19">
                  <c:v>1.013245</c:v>
                </c:pt>
                <c:pt idx="20">
                  <c:v>1.170525</c:v>
                </c:pt>
                <c:pt idx="21">
                  <c:v>1.3363929999999999</c:v>
                </c:pt>
                <c:pt idx="22">
                  <c:v>1.5379069999999999</c:v>
                </c:pt>
                <c:pt idx="23">
                  <c:v>1.7351110000000001</c:v>
                </c:pt>
                <c:pt idx="24">
                  <c:v>1.9679340000000001</c:v>
                </c:pt>
                <c:pt idx="25">
                  <c:v>2.1557900000000001</c:v>
                </c:pt>
                <c:pt idx="26">
                  <c:v>2.33596</c:v>
                </c:pt>
                <c:pt idx="27">
                  <c:v>2.5529609999999998</c:v>
                </c:pt>
                <c:pt idx="28">
                  <c:v>2.7451650000000001</c:v>
                </c:pt>
                <c:pt idx="29">
                  <c:v>2.948172</c:v>
                </c:pt>
                <c:pt idx="30">
                  <c:v>3.1808380000000001</c:v>
                </c:pt>
                <c:pt idx="31">
                  <c:v>3.3397250000000001</c:v>
                </c:pt>
                <c:pt idx="32">
                  <c:v>3.494926</c:v>
                </c:pt>
                <c:pt idx="33">
                  <c:v>3.702286</c:v>
                </c:pt>
                <c:pt idx="34">
                  <c:v>3.9187789999999998</c:v>
                </c:pt>
                <c:pt idx="35">
                  <c:v>4.1710050000000001</c:v>
                </c:pt>
                <c:pt idx="36">
                  <c:v>4.3595370000000004</c:v>
                </c:pt>
                <c:pt idx="37">
                  <c:v>4.5583099999999996</c:v>
                </c:pt>
                <c:pt idx="38">
                  <c:v>4.7018599999999999</c:v>
                </c:pt>
                <c:pt idx="39">
                  <c:v>4.8813589999999998</c:v>
                </c:pt>
                <c:pt idx="40">
                  <c:v>5.0853859999999997</c:v>
                </c:pt>
                <c:pt idx="41">
                  <c:v>5.2952209999999997</c:v>
                </c:pt>
                <c:pt idx="42">
                  <c:v>5.5516680000000003</c:v>
                </c:pt>
                <c:pt idx="43">
                  <c:v>5.793482</c:v>
                </c:pt>
                <c:pt idx="44">
                  <c:v>6.0537609999999997</c:v>
                </c:pt>
                <c:pt idx="45">
                  <c:v>6.2314930000000004</c:v>
                </c:pt>
                <c:pt idx="46">
                  <c:v>6.5210229999999996</c:v>
                </c:pt>
                <c:pt idx="47">
                  <c:v>6.787096</c:v>
                </c:pt>
                <c:pt idx="48">
                  <c:v>7.0338820000000002</c:v>
                </c:pt>
                <c:pt idx="49">
                  <c:v>7.2217849999999997</c:v>
                </c:pt>
                <c:pt idx="50">
                  <c:v>7.4134200000000003</c:v>
                </c:pt>
                <c:pt idx="51">
                  <c:v>7.6552910000000001</c:v>
                </c:pt>
                <c:pt idx="52">
                  <c:v>7.850727</c:v>
                </c:pt>
                <c:pt idx="53">
                  <c:v>8.1703340000000004</c:v>
                </c:pt>
                <c:pt idx="54">
                  <c:v>8.4322610000000005</c:v>
                </c:pt>
                <c:pt idx="55">
                  <c:v>8.7187160000000006</c:v>
                </c:pt>
                <c:pt idx="56">
                  <c:v>8.9497680000000006</c:v>
                </c:pt>
                <c:pt idx="57">
                  <c:v>9.2235790000000009</c:v>
                </c:pt>
                <c:pt idx="58">
                  <c:v>9.5043179999999996</c:v>
                </c:pt>
                <c:pt idx="59">
                  <c:v>9.8062839999999998</c:v>
                </c:pt>
                <c:pt idx="60">
                  <c:v>10.103149999999999</c:v>
                </c:pt>
                <c:pt idx="61">
                  <c:v>10.371689999999999</c:v>
                </c:pt>
                <c:pt idx="62">
                  <c:v>10.722709999999999</c:v>
                </c:pt>
                <c:pt idx="63">
                  <c:v>11.02425</c:v>
                </c:pt>
                <c:pt idx="64">
                  <c:v>11.33788</c:v>
                </c:pt>
                <c:pt idx="65">
                  <c:v>11.625540000000001</c:v>
                </c:pt>
                <c:pt idx="66">
                  <c:v>11.96297</c:v>
                </c:pt>
                <c:pt idx="67">
                  <c:v>12.33797</c:v>
                </c:pt>
                <c:pt idx="68">
                  <c:v>12.60731</c:v>
                </c:pt>
                <c:pt idx="69">
                  <c:v>12.98217</c:v>
                </c:pt>
                <c:pt idx="70">
                  <c:v>13.309380000000001</c:v>
                </c:pt>
                <c:pt idx="71">
                  <c:v>13.65117</c:v>
                </c:pt>
                <c:pt idx="72">
                  <c:v>14.01708</c:v>
                </c:pt>
                <c:pt idx="73">
                  <c:v>14.34788</c:v>
                </c:pt>
                <c:pt idx="74">
                  <c:v>14.822329999999999</c:v>
                </c:pt>
                <c:pt idx="75">
                  <c:v>15.21054</c:v>
                </c:pt>
                <c:pt idx="76">
                  <c:v>15.56622</c:v>
                </c:pt>
                <c:pt idx="77">
                  <c:v>15.950850000000001</c:v>
                </c:pt>
                <c:pt idx="78">
                  <c:v>16.398160000000001</c:v>
                </c:pt>
                <c:pt idx="79">
                  <c:v>16.86112</c:v>
                </c:pt>
                <c:pt idx="80">
                  <c:v>17.233920000000001</c:v>
                </c:pt>
                <c:pt idx="81">
                  <c:v>17.67567</c:v>
                </c:pt>
                <c:pt idx="82">
                  <c:v>18.078530000000001</c:v>
                </c:pt>
                <c:pt idx="83">
                  <c:v>18.552040000000002</c:v>
                </c:pt>
                <c:pt idx="84">
                  <c:v>19.021049999999999</c:v>
                </c:pt>
                <c:pt idx="85">
                  <c:v>19.576350000000001</c:v>
                </c:pt>
                <c:pt idx="86">
                  <c:v>20.07516</c:v>
                </c:pt>
                <c:pt idx="87">
                  <c:v>20.504629999999999</c:v>
                </c:pt>
                <c:pt idx="88">
                  <c:v>21.0259</c:v>
                </c:pt>
                <c:pt idx="89">
                  <c:v>21.715260000000001</c:v>
                </c:pt>
                <c:pt idx="90">
                  <c:v>22.161049999999999</c:v>
                </c:pt>
                <c:pt idx="91">
                  <c:v>22.734870000000001</c:v>
                </c:pt>
                <c:pt idx="92">
                  <c:v>23.291350000000001</c:v>
                </c:pt>
                <c:pt idx="93">
                  <c:v>23.876169999999998</c:v>
                </c:pt>
                <c:pt idx="94">
                  <c:v>24.350439999999999</c:v>
                </c:pt>
                <c:pt idx="95">
                  <c:v>24.872699999999998</c:v>
                </c:pt>
                <c:pt idx="96">
                  <c:v>25.385560000000002</c:v>
                </c:pt>
                <c:pt idx="97">
                  <c:v>25.809699999999999</c:v>
                </c:pt>
                <c:pt idx="98">
                  <c:v>26.148420000000002</c:v>
                </c:pt>
              </c:numCache>
            </c:numRef>
          </c:xVal>
          <c:yVal>
            <c:numRef>
              <c:f>'UMi-7GHz'!$BQ$156:$BQ$254</c:f>
              <c:numCache>
                <c:formatCode>0.000_ </c:formatCode>
                <c:ptCount val="99"/>
                <c:pt idx="0">
                  <c:v>6.4262579999999998</c:v>
                </c:pt>
                <c:pt idx="1">
                  <c:v>3.5035669999999999</c:v>
                </c:pt>
                <c:pt idx="2">
                  <c:v>2.8101859999999999</c:v>
                </c:pt>
                <c:pt idx="3">
                  <c:v>2.385904</c:v>
                </c:pt>
                <c:pt idx="4">
                  <c:v>1.8943559999999999</c:v>
                </c:pt>
                <c:pt idx="5">
                  <c:v>1.598425</c:v>
                </c:pt>
                <c:pt idx="6">
                  <c:v>1.2852650000000001</c:v>
                </c:pt>
                <c:pt idx="7">
                  <c:v>1.0662670000000001</c:v>
                </c:pt>
                <c:pt idx="8">
                  <c:v>0.72762110000000002</c:v>
                </c:pt>
                <c:pt idx="9">
                  <c:v>0.54176899999999995</c:v>
                </c:pt>
                <c:pt idx="10">
                  <c:v>0.32639689999999999</c:v>
                </c:pt>
                <c:pt idx="11">
                  <c:v>0.16471479999999999</c:v>
                </c:pt>
                <c:pt idx="12">
                  <c:v>2.3971559999999999E-2</c:v>
                </c:pt>
                <c:pt idx="13">
                  <c:v>-0.1329632</c:v>
                </c:pt>
                <c:pt idx="14">
                  <c:v>-0.29471019999999998</c:v>
                </c:pt>
                <c:pt idx="15">
                  <c:v>-0.43408780000000002</c:v>
                </c:pt>
                <c:pt idx="16">
                  <c:v>-0.60018159999999998</c:v>
                </c:pt>
                <c:pt idx="17">
                  <c:v>-0.71933360000000002</c:v>
                </c:pt>
                <c:pt idx="18">
                  <c:v>-0.87306209999999995</c:v>
                </c:pt>
                <c:pt idx="19">
                  <c:v>-1.013245</c:v>
                </c:pt>
                <c:pt idx="20">
                  <c:v>-1.170525</c:v>
                </c:pt>
                <c:pt idx="21">
                  <c:v>-1.3363929999999999</c:v>
                </c:pt>
                <c:pt idx="22">
                  <c:v>-1.5379069999999999</c:v>
                </c:pt>
                <c:pt idx="23">
                  <c:v>-1.7351110000000001</c:v>
                </c:pt>
                <c:pt idx="24">
                  <c:v>-1.9679340000000001</c:v>
                </c:pt>
                <c:pt idx="25">
                  <c:v>-2.1557900000000001</c:v>
                </c:pt>
                <c:pt idx="26">
                  <c:v>-2.33596</c:v>
                </c:pt>
                <c:pt idx="27">
                  <c:v>-2.5529609999999998</c:v>
                </c:pt>
                <c:pt idx="28">
                  <c:v>-2.7451650000000001</c:v>
                </c:pt>
                <c:pt idx="29">
                  <c:v>-2.948172</c:v>
                </c:pt>
                <c:pt idx="30">
                  <c:v>-3.1808380000000001</c:v>
                </c:pt>
                <c:pt idx="31">
                  <c:v>-3.3397250000000001</c:v>
                </c:pt>
                <c:pt idx="32">
                  <c:v>-3.494926</c:v>
                </c:pt>
                <c:pt idx="33">
                  <c:v>-3.702286</c:v>
                </c:pt>
                <c:pt idx="34">
                  <c:v>-3.9187789999999998</c:v>
                </c:pt>
                <c:pt idx="35">
                  <c:v>-4.1710050000000001</c:v>
                </c:pt>
                <c:pt idx="36">
                  <c:v>-4.3595370000000004</c:v>
                </c:pt>
                <c:pt idx="37">
                  <c:v>-4.5583099999999996</c:v>
                </c:pt>
                <c:pt idx="38">
                  <c:v>-4.7018599999999999</c:v>
                </c:pt>
                <c:pt idx="39">
                  <c:v>-4.8813589999999998</c:v>
                </c:pt>
                <c:pt idx="40">
                  <c:v>-5.0853859999999997</c:v>
                </c:pt>
                <c:pt idx="41">
                  <c:v>-5.2952209999999997</c:v>
                </c:pt>
                <c:pt idx="42">
                  <c:v>-5.5516680000000003</c:v>
                </c:pt>
                <c:pt idx="43">
                  <c:v>-5.793482</c:v>
                </c:pt>
                <c:pt idx="44">
                  <c:v>-6.0537609999999997</c:v>
                </c:pt>
                <c:pt idx="45">
                  <c:v>-6.2314930000000004</c:v>
                </c:pt>
                <c:pt idx="46">
                  <c:v>-6.5210229999999996</c:v>
                </c:pt>
                <c:pt idx="47">
                  <c:v>-6.787096</c:v>
                </c:pt>
                <c:pt idx="48">
                  <c:v>-7.0338820000000002</c:v>
                </c:pt>
                <c:pt idx="49">
                  <c:v>-7.2217849999999997</c:v>
                </c:pt>
                <c:pt idx="50">
                  <c:v>-7.4134200000000003</c:v>
                </c:pt>
                <c:pt idx="51">
                  <c:v>-7.6552910000000001</c:v>
                </c:pt>
                <c:pt idx="52">
                  <c:v>-7.850727</c:v>
                </c:pt>
                <c:pt idx="53">
                  <c:v>-8.1703340000000004</c:v>
                </c:pt>
                <c:pt idx="54">
                  <c:v>-8.4322610000000005</c:v>
                </c:pt>
                <c:pt idx="55">
                  <c:v>-8.7187160000000006</c:v>
                </c:pt>
                <c:pt idx="56">
                  <c:v>-8.9497680000000006</c:v>
                </c:pt>
                <c:pt idx="57">
                  <c:v>-9.2235790000000009</c:v>
                </c:pt>
                <c:pt idx="58">
                  <c:v>-9.5043179999999996</c:v>
                </c:pt>
                <c:pt idx="59">
                  <c:v>-9.8062839999999998</c:v>
                </c:pt>
                <c:pt idx="60">
                  <c:v>-10.103149999999999</c:v>
                </c:pt>
                <c:pt idx="61">
                  <c:v>-10.371689999999999</c:v>
                </c:pt>
                <c:pt idx="62">
                  <c:v>-10.722709999999999</c:v>
                </c:pt>
                <c:pt idx="63">
                  <c:v>-11.02425</c:v>
                </c:pt>
                <c:pt idx="64">
                  <c:v>-11.33788</c:v>
                </c:pt>
                <c:pt idx="65">
                  <c:v>-11.625540000000001</c:v>
                </c:pt>
                <c:pt idx="66">
                  <c:v>-11.96297</c:v>
                </c:pt>
                <c:pt idx="67">
                  <c:v>-12.33797</c:v>
                </c:pt>
                <c:pt idx="68">
                  <c:v>-12.60731</c:v>
                </c:pt>
                <c:pt idx="69">
                  <c:v>-12.98217</c:v>
                </c:pt>
                <c:pt idx="70">
                  <c:v>-13.309380000000001</c:v>
                </c:pt>
                <c:pt idx="71">
                  <c:v>-13.65117</c:v>
                </c:pt>
                <c:pt idx="72">
                  <c:v>-14.01708</c:v>
                </c:pt>
                <c:pt idx="73">
                  <c:v>-14.34788</c:v>
                </c:pt>
                <c:pt idx="74">
                  <c:v>-14.822329999999999</c:v>
                </c:pt>
                <c:pt idx="75">
                  <c:v>-15.21054</c:v>
                </c:pt>
                <c:pt idx="76">
                  <c:v>-15.56622</c:v>
                </c:pt>
                <c:pt idx="77">
                  <c:v>-15.950850000000001</c:v>
                </c:pt>
                <c:pt idx="78">
                  <c:v>-16.398160000000001</c:v>
                </c:pt>
                <c:pt idx="79">
                  <c:v>-16.86112</c:v>
                </c:pt>
                <c:pt idx="80">
                  <c:v>-17.233920000000001</c:v>
                </c:pt>
                <c:pt idx="81">
                  <c:v>-17.67567</c:v>
                </c:pt>
                <c:pt idx="82">
                  <c:v>-18.078530000000001</c:v>
                </c:pt>
                <c:pt idx="83">
                  <c:v>-18.552040000000002</c:v>
                </c:pt>
                <c:pt idx="84">
                  <c:v>-19.021049999999999</c:v>
                </c:pt>
                <c:pt idx="85">
                  <c:v>-19.576350000000001</c:v>
                </c:pt>
                <c:pt idx="86">
                  <c:v>-20.07516</c:v>
                </c:pt>
                <c:pt idx="87">
                  <c:v>-20.504629999999999</c:v>
                </c:pt>
                <c:pt idx="88">
                  <c:v>-21.0259</c:v>
                </c:pt>
                <c:pt idx="89">
                  <c:v>-21.715260000000001</c:v>
                </c:pt>
                <c:pt idx="90">
                  <c:v>-22.161049999999999</c:v>
                </c:pt>
                <c:pt idx="91">
                  <c:v>-22.734870000000001</c:v>
                </c:pt>
                <c:pt idx="92">
                  <c:v>-23.291350000000001</c:v>
                </c:pt>
                <c:pt idx="93">
                  <c:v>-23.876169999999998</c:v>
                </c:pt>
                <c:pt idx="94">
                  <c:v>-24.350439999999999</c:v>
                </c:pt>
                <c:pt idx="95">
                  <c:v>-24.872699999999998</c:v>
                </c:pt>
                <c:pt idx="96">
                  <c:v>-25.385560000000002</c:v>
                </c:pt>
                <c:pt idx="97">
                  <c:v>-25.809699999999999</c:v>
                </c:pt>
                <c:pt idx="98">
                  <c:v>-26.148420000000002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A02-4DC0-90B0-5B602E101190}"/>
            </c:ext>
          </c:extLst>
        </c:ser>
        <c:ser>
          <c:idx val="6"/>
          <c:order val="6"/>
          <c:tx>
            <c:strRef>
              <c:f>'UMi-7GHz'!$BR$155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-6.4262579999999998</c:v>
                </c:pt>
                <c:pt idx="1">
                  <c:v>-3.5035669999999999</c:v>
                </c:pt>
                <c:pt idx="2">
                  <c:v>-2.8101859999999999</c:v>
                </c:pt>
                <c:pt idx="3">
                  <c:v>-2.385904</c:v>
                </c:pt>
                <c:pt idx="4">
                  <c:v>-1.8943559999999999</c:v>
                </c:pt>
                <c:pt idx="5">
                  <c:v>-1.598425</c:v>
                </c:pt>
                <c:pt idx="6">
                  <c:v>-1.2852650000000001</c:v>
                </c:pt>
                <c:pt idx="7">
                  <c:v>-1.0662670000000001</c:v>
                </c:pt>
                <c:pt idx="8">
                  <c:v>-0.72762110000000002</c:v>
                </c:pt>
                <c:pt idx="9">
                  <c:v>-0.54176899999999995</c:v>
                </c:pt>
                <c:pt idx="10">
                  <c:v>-0.32639689999999999</c:v>
                </c:pt>
                <c:pt idx="11">
                  <c:v>-0.16471479999999999</c:v>
                </c:pt>
                <c:pt idx="12">
                  <c:v>-2.3971559999999999E-2</c:v>
                </c:pt>
                <c:pt idx="13">
                  <c:v>0.1329632</c:v>
                </c:pt>
                <c:pt idx="14">
                  <c:v>0.29471019999999998</c:v>
                </c:pt>
                <c:pt idx="15">
                  <c:v>0.43408780000000002</c:v>
                </c:pt>
                <c:pt idx="16">
                  <c:v>0.60018159999999998</c:v>
                </c:pt>
                <c:pt idx="17">
                  <c:v>0.71933360000000002</c:v>
                </c:pt>
                <c:pt idx="18">
                  <c:v>0.87306209999999995</c:v>
                </c:pt>
                <c:pt idx="19">
                  <c:v>1.013245</c:v>
                </c:pt>
                <c:pt idx="20">
                  <c:v>1.170525</c:v>
                </c:pt>
                <c:pt idx="21">
                  <c:v>1.3363929999999999</c:v>
                </c:pt>
                <c:pt idx="22">
                  <c:v>1.5379069999999999</c:v>
                </c:pt>
                <c:pt idx="23">
                  <c:v>1.7351110000000001</c:v>
                </c:pt>
                <c:pt idx="24">
                  <c:v>1.9679340000000001</c:v>
                </c:pt>
                <c:pt idx="25">
                  <c:v>2.1557900000000001</c:v>
                </c:pt>
                <c:pt idx="26">
                  <c:v>2.33596</c:v>
                </c:pt>
                <c:pt idx="27">
                  <c:v>2.5529609999999998</c:v>
                </c:pt>
                <c:pt idx="28">
                  <c:v>2.7451650000000001</c:v>
                </c:pt>
                <c:pt idx="29">
                  <c:v>2.948172</c:v>
                </c:pt>
                <c:pt idx="30">
                  <c:v>3.1808380000000001</c:v>
                </c:pt>
                <c:pt idx="31">
                  <c:v>3.3397250000000001</c:v>
                </c:pt>
                <c:pt idx="32">
                  <c:v>3.494926</c:v>
                </c:pt>
                <c:pt idx="33">
                  <c:v>3.702286</c:v>
                </c:pt>
                <c:pt idx="34">
                  <c:v>3.9187789999999998</c:v>
                </c:pt>
                <c:pt idx="35">
                  <c:v>4.1710050000000001</c:v>
                </c:pt>
                <c:pt idx="36">
                  <c:v>4.3595370000000004</c:v>
                </c:pt>
                <c:pt idx="37">
                  <c:v>4.5583099999999996</c:v>
                </c:pt>
                <c:pt idx="38">
                  <c:v>4.7018599999999999</c:v>
                </c:pt>
                <c:pt idx="39">
                  <c:v>4.8813589999999998</c:v>
                </c:pt>
                <c:pt idx="40">
                  <c:v>5.0853859999999997</c:v>
                </c:pt>
                <c:pt idx="41">
                  <c:v>5.2952209999999997</c:v>
                </c:pt>
                <c:pt idx="42">
                  <c:v>5.5516680000000003</c:v>
                </c:pt>
                <c:pt idx="43">
                  <c:v>5.793482</c:v>
                </c:pt>
                <c:pt idx="44">
                  <c:v>6.0537609999999997</c:v>
                </c:pt>
                <c:pt idx="45">
                  <c:v>6.2314930000000004</c:v>
                </c:pt>
                <c:pt idx="46">
                  <c:v>6.5210229999999996</c:v>
                </c:pt>
                <c:pt idx="47">
                  <c:v>6.787096</c:v>
                </c:pt>
                <c:pt idx="48">
                  <c:v>7.0338820000000002</c:v>
                </c:pt>
                <c:pt idx="49">
                  <c:v>7.2217849999999997</c:v>
                </c:pt>
                <c:pt idx="50">
                  <c:v>7.4134200000000003</c:v>
                </c:pt>
                <c:pt idx="51">
                  <c:v>7.6552910000000001</c:v>
                </c:pt>
                <c:pt idx="52">
                  <c:v>7.850727</c:v>
                </c:pt>
                <c:pt idx="53">
                  <c:v>8.1703340000000004</c:v>
                </c:pt>
                <c:pt idx="54">
                  <c:v>8.4322610000000005</c:v>
                </c:pt>
                <c:pt idx="55">
                  <c:v>8.7187160000000006</c:v>
                </c:pt>
                <c:pt idx="56">
                  <c:v>8.9497680000000006</c:v>
                </c:pt>
                <c:pt idx="57">
                  <c:v>9.2235790000000009</c:v>
                </c:pt>
                <c:pt idx="58">
                  <c:v>9.5043179999999996</c:v>
                </c:pt>
                <c:pt idx="59">
                  <c:v>9.8062839999999998</c:v>
                </c:pt>
                <c:pt idx="60">
                  <c:v>10.103149999999999</c:v>
                </c:pt>
                <c:pt idx="61">
                  <c:v>10.371689999999999</c:v>
                </c:pt>
                <c:pt idx="62">
                  <c:v>10.722709999999999</c:v>
                </c:pt>
                <c:pt idx="63">
                  <c:v>11.02425</c:v>
                </c:pt>
                <c:pt idx="64">
                  <c:v>11.33788</c:v>
                </c:pt>
                <c:pt idx="65">
                  <c:v>11.625540000000001</c:v>
                </c:pt>
                <c:pt idx="66">
                  <c:v>11.96297</c:v>
                </c:pt>
                <c:pt idx="67">
                  <c:v>12.33797</c:v>
                </c:pt>
                <c:pt idx="68">
                  <c:v>12.60731</c:v>
                </c:pt>
                <c:pt idx="69">
                  <c:v>12.98217</c:v>
                </c:pt>
                <c:pt idx="70">
                  <c:v>13.309380000000001</c:v>
                </c:pt>
                <c:pt idx="71">
                  <c:v>13.65117</c:v>
                </c:pt>
                <c:pt idx="72">
                  <c:v>14.01708</c:v>
                </c:pt>
                <c:pt idx="73">
                  <c:v>14.34788</c:v>
                </c:pt>
                <c:pt idx="74">
                  <c:v>14.822329999999999</c:v>
                </c:pt>
                <c:pt idx="75">
                  <c:v>15.21054</c:v>
                </c:pt>
                <c:pt idx="76">
                  <c:v>15.56622</c:v>
                </c:pt>
                <c:pt idx="77">
                  <c:v>15.950850000000001</c:v>
                </c:pt>
                <c:pt idx="78">
                  <c:v>16.398160000000001</c:v>
                </c:pt>
                <c:pt idx="79">
                  <c:v>16.86112</c:v>
                </c:pt>
                <c:pt idx="80">
                  <c:v>17.233920000000001</c:v>
                </c:pt>
                <c:pt idx="81">
                  <c:v>17.67567</c:v>
                </c:pt>
                <c:pt idx="82">
                  <c:v>18.078530000000001</c:v>
                </c:pt>
                <c:pt idx="83">
                  <c:v>18.552040000000002</c:v>
                </c:pt>
                <c:pt idx="84">
                  <c:v>19.021049999999999</c:v>
                </c:pt>
                <c:pt idx="85">
                  <c:v>19.576350000000001</c:v>
                </c:pt>
                <c:pt idx="86">
                  <c:v>20.07516</c:v>
                </c:pt>
                <c:pt idx="87">
                  <c:v>20.504629999999999</c:v>
                </c:pt>
                <c:pt idx="88">
                  <c:v>21.0259</c:v>
                </c:pt>
                <c:pt idx="89">
                  <c:v>21.715260000000001</c:v>
                </c:pt>
                <c:pt idx="90">
                  <c:v>22.161049999999999</c:v>
                </c:pt>
                <c:pt idx="91">
                  <c:v>22.734870000000001</c:v>
                </c:pt>
                <c:pt idx="92">
                  <c:v>23.291350000000001</c:v>
                </c:pt>
                <c:pt idx="93">
                  <c:v>23.876169999999998</c:v>
                </c:pt>
                <c:pt idx="94">
                  <c:v>24.350439999999999</c:v>
                </c:pt>
                <c:pt idx="95">
                  <c:v>24.872699999999998</c:v>
                </c:pt>
                <c:pt idx="96">
                  <c:v>25.385560000000002</c:v>
                </c:pt>
                <c:pt idx="97">
                  <c:v>25.809699999999999</c:v>
                </c:pt>
                <c:pt idx="98">
                  <c:v>26.148420000000002</c:v>
                </c:pt>
              </c:numCache>
            </c:numRef>
          </c:xVal>
          <c:yVal>
            <c:numRef>
              <c:f>'UMi-7GHz'!$BR$156:$BR$254</c:f>
              <c:numCache>
                <c:formatCode>0.000_ </c:formatCode>
                <c:ptCount val="99"/>
                <c:pt idx="0">
                  <c:v>6.4262579999999998</c:v>
                </c:pt>
                <c:pt idx="1">
                  <c:v>3.5035669999999999</c:v>
                </c:pt>
                <c:pt idx="2">
                  <c:v>2.8101859999999999</c:v>
                </c:pt>
                <c:pt idx="3">
                  <c:v>2.385904</c:v>
                </c:pt>
                <c:pt idx="4">
                  <c:v>1.8943559999999999</c:v>
                </c:pt>
                <c:pt idx="5">
                  <c:v>1.598425</c:v>
                </c:pt>
                <c:pt idx="6">
                  <c:v>1.2852650000000001</c:v>
                </c:pt>
                <c:pt idx="7">
                  <c:v>1.0662670000000001</c:v>
                </c:pt>
                <c:pt idx="8">
                  <c:v>0.72762110000000002</c:v>
                </c:pt>
                <c:pt idx="9">
                  <c:v>0.54176899999999995</c:v>
                </c:pt>
                <c:pt idx="10">
                  <c:v>0.32639689999999999</c:v>
                </c:pt>
                <c:pt idx="11">
                  <c:v>0.16471479999999999</c:v>
                </c:pt>
                <c:pt idx="12">
                  <c:v>2.3971559999999999E-2</c:v>
                </c:pt>
                <c:pt idx="13">
                  <c:v>-0.1329632</c:v>
                </c:pt>
                <c:pt idx="14">
                  <c:v>-0.29471019999999998</c:v>
                </c:pt>
                <c:pt idx="15">
                  <c:v>-0.43408780000000002</c:v>
                </c:pt>
                <c:pt idx="16">
                  <c:v>-0.60018159999999998</c:v>
                </c:pt>
                <c:pt idx="17">
                  <c:v>-0.71933360000000002</c:v>
                </c:pt>
                <c:pt idx="18">
                  <c:v>-0.87306209999999995</c:v>
                </c:pt>
                <c:pt idx="19">
                  <c:v>-1.013245</c:v>
                </c:pt>
                <c:pt idx="20">
                  <c:v>-1.170525</c:v>
                </c:pt>
                <c:pt idx="21">
                  <c:v>-1.3363929999999999</c:v>
                </c:pt>
                <c:pt idx="22">
                  <c:v>-1.5379069999999999</c:v>
                </c:pt>
                <c:pt idx="23">
                  <c:v>-1.7351110000000001</c:v>
                </c:pt>
                <c:pt idx="24">
                  <c:v>-1.9679340000000001</c:v>
                </c:pt>
                <c:pt idx="25">
                  <c:v>-2.1557900000000001</c:v>
                </c:pt>
                <c:pt idx="26">
                  <c:v>-2.33596</c:v>
                </c:pt>
                <c:pt idx="27">
                  <c:v>-2.5529609999999998</c:v>
                </c:pt>
                <c:pt idx="28">
                  <c:v>-2.7451650000000001</c:v>
                </c:pt>
                <c:pt idx="29">
                  <c:v>-2.948172</c:v>
                </c:pt>
                <c:pt idx="30">
                  <c:v>-3.1808380000000001</c:v>
                </c:pt>
                <c:pt idx="31">
                  <c:v>-3.3397250000000001</c:v>
                </c:pt>
                <c:pt idx="32">
                  <c:v>-3.494926</c:v>
                </c:pt>
                <c:pt idx="33">
                  <c:v>-3.702286</c:v>
                </c:pt>
                <c:pt idx="34">
                  <c:v>-3.9187789999999998</c:v>
                </c:pt>
                <c:pt idx="35">
                  <c:v>-4.1710050000000001</c:v>
                </c:pt>
                <c:pt idx="36">
                  <c:v>-4.3595370000000004</c:v>
                </c:pt>
                <c:pt idx="37">
                  <c:v>-4.5583099999999996</c:v>
                </c:pt>
                <c:pt idx="38">
                  <c:v>-4.7018599999999999</c:v>
                </c:pt>
                <c:pt idx="39">
                  <c:v>-4.8813589999999998</c:v>
                </c:pt>
                <c:pt idx="40">
                  <c:v>-5.0853859999999997</c:v>
                </c:pt>
                <c:pt idx="41">
                  <c:v>-5.2952209999999997</c:v>
                </c:pt>
                <c:pt idx="42">
                  <c:v>-5.5516680000000003</c:v>
                </c:pt>
                <c:pt idx="43">
                  <c:v>-5.793482</c:v>
                </c:pt>
                <c:pt idx="44">
                  <c:v>-6.0537609999999997</c:v>
                </c:pt>
                <c:pt idx="45">
                  <c:v>-6.2314930000000004</c:v>
                </c:pt>
                <c:pt idx="46">
                  <c:v>-6.5210229999999996</c:v>
                </c:pt>
                <c:pt idx="47">
                  <c:v>-6.787096</c:v>
                </c:pt>
                <c:pt idx="48">
                  <c:v>-7.0338820000000002</c:v>
                </c:pt>
                <c:pt idx="49">
                  <c:v>-7.2217849999999997</c:v>
                </c:pt>
                <c:pt idx="50">
                  <c:v>-7.4134200000000003</c:v>
                </c:pt>
                <c:pt idx="51">
                  <c:v>-7.6552910000000001</c:v>
                </c:pt>
                <c:pt idx="52">
                  <c:v>-7.850727</c:v>
                </c:pt>
                <c:pt idx="53">
                  <c:v>-8.1703340000000004</c:v>
                </c:pt>
                <c:pt idx="54">
                  <c:v>-8.4322610000000005</c:v>
                </c:pt>
                <c:pt idx="55">
                  <c:v>-8.7187160000000006</c:v>
                </c:pt>
                <c:pt idx="56">
                  <c:v>-8.9497680000000006</c:v>
                </c:pt>
                <c:pt idx="57">
                  <c:v>-9.2235790000000009</c:v>
                </c:pt>
                <c:pt idx="58">
                  <c:v>-9.5043179999999996</c:v>
                </c:pt>
                <c:pt idx="59">
                  <c:v>-9.8062839999999998</c:v>
                </c:pt>
                <c:pt idx="60">
                  <c:v>-10.103149999999999</c:v>
                </c:pt>
                <c:pt idx="61">
                  <c:v>-10.371689999999999</c:v>
                </c:pt>
                <c:pt idx="62">
                  <c:v>-10.722709999999999</c:v>
                </c:pt>
                <c:pt idx="63">
                  <c:v>-11.02425</c:v>
                </c:pt>
                <c:pt idx="64">
                  <c:v>-11.33788</c:v>
                </c:pt>
                <c:pt idx="65">
                  <c:v>-11.625540000000001</c:v>
                </c:pt>
                <c:pt idx="66">
                  <c:v>-11.96297</c:v>
                </c:pt>
                <c:pt idx="67">
                  <c:v>-12.33797</c:v>
                </c:pt>
                <c:pt idx="68">
                  <c:v>-12.60731</c:v>
                </c:pt>
                <c:pt idx="69">
                  <c:v>-12.98217</c:v>
                </c:pt>
                <c:pt idx="70">
                  <c:v>-13.309380000000001</c:v>
                </c:pt>
                <c:pt idx="71">
                  <c:v>-13.65117</c:v>
                </c:pt>
                <c:pt idx="72">
                  <c:v>-14.01708</c:v>
                </c:pt>
                <c:pt idx="73">
                  <c:v>-14.34788</c:v>
                </c:pt>
                <c:pt idx="74">
                  <c:v>-14.822329999999999</c:v>
                </c:pt>
                <c:pt idx="75">
                  <c:v>-15.21054</c:v>
                </c:pt>
                <c:pt idx="76">
                  <c:v>-15.56622</c:v>
                </c:pt>
                <c:pt idx="77">
                  <c:v>-15.950850000000001</c:v>
                </c:pt>
                <c:pt idx="78">
                  <c:v>-16.398160000000001</c:v>
                </c:pt>
                <c:pt idx="79">
                  <c:v>-16.86112</c:v>
                </c:pt>
                <c:pt idx="80">
                  <c:v>-17.233920000000001</c:v>
                </c:pt>
                <c:pt idx="81">
                  <c:v>-17.67567</c:v>
                </c:pt>
                <c:pt idx="82">
                  <c:v>-18.078530000000001</c:v>
                </c:pt>
                <c:pt idx="83">
                  <c:v>-18.552040000000002</c:v>
                </c:pt>
                <c:pt idx="84">
                  <c:v>-19.021049999999999</c:v>
                </c:pt>
                <c:pt idx="85">
                  <c:v>-19.576350000000001</c:v>
                </c:pt>
                <c:pt idx="86">
                  <c:v>-20.07516</c:v>
                </c:pt>
                <c:pt idx="87">
                  <c:v>-20.504629999999999</c:v>
                </c:pt>
                <c:pt idx="88">
                  <c:v>-21.0259</c:v>
                </c:pt>
                <c:pt idx="89">
                  <c:v>-21.715260000000001</c:v>
                </c:pt>
                <c:pt idx="90">
                  <c:v>-22.161049999999999</c:v>
                </c:pt>
                <c:pt idx="91">
                  <c:v>-22.734870000000001</c:v>
                </c:pt>
                <c:pt idx="92">
                  <c:v>-23.291350000000001</c:v>
                </c:pt>
                <c:pt idx="93">
                  <c:v>-23.876169999999998</c:v>
                </c:pt>
                <c:pt idx="94">
                  <c:v>-24.350439999999999</c:v>
                </c:pt>
                <c:pt idx="95">
                  <c:v>-24.872699999999998</c:v>
                </c:pt>
                <c:pt idx="96">
                  <c:v>-25.385560000000002</c:v>
                </c:pt>
                <c:pt idx="97">
                  <c:v>-25.809699999999999</c:v>
                </c:pt>
                <c:pt idx="98">
                  <c:v>-26.148420000000002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A02-4DC0-90B0-5B602E101190}"/>
            </c:ext>
          </c:extLst>
        </c:ser>
        <c:ser>
          <c:idx val="7"/>
          <c:order val="7"/>
          <c:tx>
            <c:strRef>
              <c:f>'UMi-7GHz'!$BS$155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-6.4262579999999998</c:v>
                </c:pt>
                <c:pt idx="1">
                  <c:v>-3.5035669999999999</c:v>
                </c:pt>
                <c:pt idx="2">
                  <c:v>-2.8101859999999999</c:v>
                </c:pt>
                <c:pt idx="3">
                  <c:v>-2.385904</c:v>
                </c:pt>
                <c:pt idx="4">
                  <c:v>-1.8943559999999999</c:v>
                </c:pt>
                <c:pt idx="5">
                  <c:v>-1.598425</c:v>
                </c:pt>
                <c:pt idx="6">
                  <c:v>-1.2852650000000001</c:v>
                </c:pt>
                <c:pt idx="7">
                  <c:v>-1.0662670000000001</c:v>
                </c:pt>
                <c:pt idx="8">
                  <c:v>-0.72762110000000002</c:v>
                </c:pt>
                <c:pt idx="9">
                  <c:v>-0.54176899999999995</c:v>
                </c:pt>
                <c:pt idx="10">
                  <c:v>-0.32639689999999999</c:v>
                </c:pt>
                <c:pt idx="11">
                  <c:v>-0.16471479999999999</c:v>
                </c:pt>
                <c:pt idx="12">
                  <c:v>-2.3971559999999999E-2</c:v>
                </c:pt>
                <c:pt idx="13">
                  <c:v>0.1329632</c:v>
                </c:pt>
                <c:pt idx="14">
                  <c:v>0.29471019999999998</c:v>
                </c:pt>
                <c:pt idx="15">
                  <c:v>0.43408780000000002</c:v>
                </c:pt>
                <c:pt idx="16">
                  <c:v>0.60018159999999998</c:v>
                </c:pt>
                <c:pt idx="17">
                  <c:v>0.71933360000000002</c:v>
                </c:pt>
                <c:pt idx="18">
                  <c:v>0.87306209999999995</c:v>
                </c:pt>
                <c:pt idx="19">
                  <c:v>1.013245</c:v>
                </c:pt>
                <c:pt idx="20">
                  <c:v>1.170525</c:v>
                </c:pt>
                <c:pt idx="21">
                  <c:v>1.3363929999999999</c:v>
                </c:pt>
                <c:pt idx="22">
                  <c:v>1.5379069999999999</c:v>
                </c:pt>
                <c:pt idx="23">
                  <c:v>1.7351110000000001</c:v>
                </c:pt>
                <c:pt idx="24">
                  <c:v>1.9679340000000001</c:v>
                </c:pt>
                <c:pt idx="25">
                  <c:v>2.1557900000000001</c:v>
                </c:pt>
                <c:pt idx="26">
                  <c:v>2.33596</c:v>
                </c:pt>
                <c:pt idx="27">
                  <c:v>2.5529609999999998</c:v>
                </c:pt>
                <c:pt idx="28">
                  <c:v>2.7451650000000001</c:v>
                </c:pt>
                <c:pt idx="29">
                  <c:v>2.948172</c:v>
                </c:pt>
                <c:pt idx="30">
                  <c:v>3.1808380000000001</c:v>
                </c:pt>
                <c:pt idx="31">
                  <c:v>3.3397250000000001</c:v>
                </c:pt>
                <c:pt idx="32">
                  <c:v>3.494926</c:v>
                </c:pt>
                <c:pt idx="33">
                  <c:v>3.702286</c:v>
                </c:pt>
                <c:pt idx="34">
                  <c:v>3.9187789999999998</c:v>
                </c:pt>
                <c:pt idx="35">
                  <c:v>4.1710050000000001</c:v>
                </c:pt>
                <c:pt idx="36">
                  <c:v>4.3595370000000004</c:v>
                </c:pt>
                <c:pt idx="37">
                  <c:v>4.5583099999999996</c:v>
                </c:pt>
                <c:pt idx="38">
                  <c:v>4.7018599999999999</c:v>
                </c:pt>
                <c:pt idx="39">
                  <c:v>4.8813589999999998</c:v>
                </c:pt>
                <c:pt idx="40">
                  <c:v>5.0853859999999997</c:v>
                </c:pt>
                <c:pt idx="41">
                  <c:v>5.2952209999999997</c:v>
                </c:pt>
                <c:pt idx="42">
                  <c:v>5.5516680000000003</c:v>
                </c:pt>
                <c:pt idx="43">
                  <c:v>5.793482</c:v>
                </c:pt>
                <c:pt idx="44">
                  <c:v>6.0537609999999997</c:v>
                </c:pt>
                <c:pt idx="45">
                  <c:v>6.2314930000000004</c:v>
                </c:pt>
                <c:pt idx="46">
                  <c:v>6.5210229999999996</c:v>
                </c:pt>
                <c:pt idx="47">
                  <c:v>6.787096</c:v>
                </c:pt>
                <c:pt idx="48">
                  <c:v>7.0338820000000002</c:v>
                </c:pt>
                <c:pt idx="49">
                  <c:v>7.2217849999999997</c:v>
                </c:pt>
                <c:pt idx="50">
                  <c:v>7.4134200000000003</c:v>
                </c:pt>
                <c:pt idx="51">
                  <c:v>7.6552910000000001</c:v>
                </c:pt>
                <c:pt idx="52">
                  <c:v>7.850727</c:v>
                </c:pt>
                <c:pt idx="53">
                  <c:v>8.1703340000000004</c:v>
                </c:pt>
                <c:pt idx="54">
                  <c:v>8.4322610000000005</c:v>
                </c:pt>
                <c:pt idx="55">
                  <c:v>8.7187160000000006</c:v>
                </c:pt>
                <c:pt idx="56">
                  <c:v>8.9497680000000006</c:v>
                </c:pt>
                <c:pt idx="57">
                  <c:v>9.2235790000000009</c:v>
                </c:pt>
                <c:pt idx="58">
                  <c:v>9.5043179999999996</c:v>
                </c:pt>
                <c:pt idx="59">
                  <c:v>9.8062839999999998</c:v>
                </c:pt>
                <c:pt idx="60">
                  <c:v>10.103149999999999</c:v>
                </c:pt>
                <c:pt idx="61">
                  <c:v>10.371689999999999</c:v>
                </c:pt>
                <c:pt idx="62">
                  <c:v>10.722709999999999</c:v>
                </c:pt>
                <c:pt idx="63">
                  <c:v>11.02425</c:v>
                </c:pt>
                <c:pt idx="64">
                  <c:v>11.33788</c:v>
                </c:pt>
                <c:pt idx="65">
                  <c:v>11.625540000000001</c:v>
                </c:pt>
                <c:pt idx="66">
                  <c:v>11.96297</c:v>
                </c:pt>
                <c:pt idx="67">
                  <c:v>12.33797</c:v>
                </c:pt>
                <c:pt idx="68">
                  <c:v>12.60731</c:v>
                </c:pt>
                <c:pt idx="69">
                  <c:v>12.98217</c:v>
                </c:pt>
                <c:pt idx="70">
                  <c:v>13.309380000000001</c:v>
                </c:pt>
                <c:pt idx="71">
                  <c:v>13.65117</c:v>
                </c:pt>
                <c:pt idx="72">
                  <c:v>14.01708</c:v>
                </c:pt>
                <c:pt idx="73">
                  <c:v>14.34788</c:v>
                </c:pt>
                <c:pt idx="74">
                  <c:v>14.822329999999999</c:v>
                </c:pt>
                <c:pt idx="75">
                  <c:v>15.21054</c:v>
                </c:pt>
                <c:pt idx="76">
                  <c:v>15.56622</c:v>
                </c:pt>
                <c:pt idx="77">
                  <c:v>15.950850000000001</c:v>
                </c:pt>
                <c:pt idx="78">
                  <c:v>16.398160000000001</c:v>
                </c:pt>
                <c:pt idx="79">
                  <c:v>16.86112</c:v>
                </c:pt>
                <c:pt idx="80">
                  <c:v>17.233920000000001</c:v>
                </c:pt>
                <c:pt idx="81">
                  <c:v>17.67567</c:v>
                </c:pt>
                <c:pt idx="82">
                  <c:v>18.078530000000001</c:v>
                </c:pt>
                <c:pt idx="83">
                  <c:v>18.552040000000002</c:v>
                </c:pt>
                <c:pt idx="84">
                  <c:v>19.021049999999999</c:v>
                </c:pt>
                <c:pt idx="85">
                  <c:v>19.576350000000001</c:v>
                </c:pt>
                <c:pt idx="86">
                  <c:v>20.07516</c:v>
                </c:pt>
                <c:pt idx="87">
                  <c:v>20.504629999999999</c:v>
                </c:pt>
                <c:pt idx="88">
                  <c:v>21.0259</c:v>
                </c:pt>
                <c:pt idx="89">
                  <c:v>21.715260000000001</c:v>
                </c:pt>
                <c:pt idx="90">
                  <c:v>22.161049999999999</c:v>
                </c:pt>
                <c:pt idx="91">
                  <c:v>22.734870000000001</c:v>
                </c:pt>
                <c:pt idx="92">
                  <c:v>23.291350000000001</c:v>
                </c:pt>
                <c:pt idx="93">
                  <c:v>23.876169999999998</c:v>
                </c:pt>
                <c:pt idx="94">
                  <c:v>24.350439999999999</c:v>
                </c:pt>
                <c:pt idx="95">
                  <c:v>24.872699999999998</c:v>
                </c:pt>
                <c:pt idx="96">
                  <c:v>25.385560000000002</c:v>
                </c:pt>
                <c:pt idx="97">
                  <c:v>25.809699999999999</c:v>
                </c:pt>
                <c:pt idx="98">
                  <c:v>26.148420000000002</c:v>
                </c:pt>
              </c:numCache>
            </c:numRef>
          </c:xVal>
          <c:yVal>
            <c:numRef>
              <c:f>'UMi-7GHz'!$BS$156:$BS$254</c:f>
              <c:numCache>
                <c:formatCode>0.000_ </c:formatCode>
                <c:ptCount val="99"/>
                <c:pt idx="0">
                  <c:v>6.4262579999999998</c:v>
                </c:pt>
                <c:pt idx="1">
                  <c:v>3.5035669999999999</c:v>
                </c:pt>
                <c:pt idx="2">
                  <c:v>2.8101859999999999</c:v>
                </c:pt>
                <c:pt idx="3">
                  <c:v>2.385904</c:v>
                </c:pt>
                <c:pt idx="4">
                  <c:v>1.8943559999999999</c:v>
                </c:pt>
                <c:pt idx="5">
                  <c:v>1.598425</c:v>
                </c:pt>
                <c:pt idx="6">
                  <c:v>1.2852650000000001</c:v>
                </c:pt>
                <c:pt idx="7">
                  <c:v>1.0662670000000001</c:v>
                </c:pt>
                <c:pt idx="8">
                  <c:v>0.72762110000000002</c:v>
                </c:pt>
                <c:pt idx="9">
                  <c:v>0.54176899999999995</c:v>
                </c:pt>
                <c:pt idx="10">
                  <c:v>0.32639689999999999</c:v>
                </c:pt>
                <c:pt idx="11">
                  <c:v>0.16471479999999999</c:v>
                </c:pt>
                <c:pt idx="12">
                  <c:v>2.3971559999999999E-2</c:v>
                </c:pt>
                <c:pt idx="13">
                  <c:v>-0.1329632</c:v>
                </c:pt>
                <c:pt idx="14">
                  <c:v>-0.29471019999999998</c:v>
                </c:pt>
                <c:pt idx="15">
                  <c:v>-0.43408780000000002</c:v>
                </c:pt>
                <c:pt idx="16">
                  <c:v>-0.60018159999999998</c:v>
                </c:pt>
                <c:pt idx="17">
                  <c:v>-0.71933360000000002</c:v>
                </c:pt>
                <c:pt idx="18">
                  <c:v>-0.87306209999999995</c:v>
                </c:pt>
                <c:pt idx="19">
                  <c:v>-1.013245</c:v>
                </c:pt>
                <c:pt idx="20">
                  <c:v>-1.170525</c:v>
                </c:pt>
                <c:pt idx="21">
                  <c:v>-1.3363929999999999</c:v>
                </c:pt>
                <c:pt idx="22">
                  <c:v>-1.5379069999999999</c:v>
                </c:pt>
                <c:pt idx="23">
                  <c:v>-1.7351110000000001</c:v>
                </c:pt>
                <c:pt idx="24">
                  <c:v>-1.9679340000000001</c:v>
                </c:pt>
                <c:pt idx="25">
                  <c:v>-2.1557900000000001</c:v>
                </c:pt>
                <c:pt idx="26">
                  <c:v>-2.33596</c:v>
                </c:pt>
                <c:pt idx="27">
                  <c:v>-2.5529609999999998</c:v>
                </c:pt>
                <c:pt idx="28">
                  <c:v>-2.7451650000000001</c:v>
                </c:pt>
                <c:pt idx="29">
                  <c:v>-2.948172</c:v>
                </c:pt>
                <c:pt idx="30">
                  <c:v>-3.1808380000000001</c:v>
                </c:pt>
                <c:pt idx="31">
                  <c:v>-3.3397250000000001</c:v>
                </c:pt>
                <c:pt idx="32">
                  <c:v>-3.494926</c:v>
                </c:pt>
                <c:pt idx="33">
                  <c:v>-3.702286</c:v>
                </c:pt>
                <c:pt idx="34">
                  <c:v>-3.9187789999999998</c:v>
                </c:pt>
                <c:pt idx="35">
                  <c:v>-4.1710050000000001</c:v>
                </c:pt>
                <c:pt idx="36">
                  <c:v>-4.3595370000000004</c:v>
                </c:pt>
                <c:pt idx="37">
                  <c:v>-4.5583099999999996</c:v>
                </c:pt>
                <c:pt idx="38">
                  <c:v>-4.7018599999999999</c:v>
                </c:pt>
                <c:pt idx="39">
                  <c:v>-4.8813589999999998</c:v>
                </c:pt>
                <c:pt idx="40">
                  <c:v>-5.0853859999999997</c:v>
                </c:pt>
                <c:pt idx="41">
                  <c:v>-5.2952209999999997</c:v>
                </c:pt>
                <c:pt idx="42">
                  <c:v>-5.5516680000000003</c:v>
                </c:pt>
                <c:pt idx="43">
                  <c:v>-5.793482</c:v>
                </c:pt>
                <c:pt idx="44">
                  <c:v>-6.0537609999999997</c:v>
                </c:pt>
                <c:pt idx="45">
                  <c:v>-6.2314930000000004</c:v>
                </c:pt>
                <c:pt idx="46">
                  <c:v>-6.5210229999999996</c:v>
                </c:pt>
                <c:pt idx="47">
                  <c:v>-6.787096</c:v>
                </c:pt>
                <c:pt idx="48">
                  <c:v>-7.0338820000000002</c:v>
                </c:pt>
                <c:pt idx="49">
                  <c:v>-7.2217849999999997</c:v>
                </c:pt>
                <c:pt idx="50">
                  <c:v>-7.4134200000000003</c:v>
                </c:pt>
                <c:pt idx="51">
                  <c:v>-7.6552910000000001</c:v>
                </c:pt>
                <c:pt idx="52">
                  <c:v>-7.850727</c:v>
                </c:pt>
                <c:pt idx="53">
                  <c:v>-8.1703340000000004</c:v>
                </c:pt>
                <c:pt idx="54">
                  <c:v>-8.4322610000000005</c:v>
                </c:pt>
                <c:pt idx="55">
                  <c:v>-8.7187160000000006</c:v>
                </c:pt>
                <c:pt idx="56">
                  <c:v>-8.9497680000000006</c:v>
                </c:pt>
                <c:pt idx="57">
                  <c:v>-9.2235790000000009</c:v>
                </c:pt>
                <c:pt idx="58">
                  <c:v>-9.5043179999999996</c:v>
                </c:pt>
                <c:pt idx="59">
                  <c:v>-9.8062839999999998</c:v>
                </c:pt>
                <c:pt idx="60">
                  <c:v>-10.103149999999999</c:v>
                </c:pt>
                <c:pt idx="61">
                  <c:v>-10.371689999999999</c:v>
                </c:pt>
                <c:pt idx="62">
                  <c:v>-10.722709999999999</c:v>
                </c:pt>
                <c:pt idx="63">
                  <c:v>-11.02425</c:v>
                </c:pt>
                <c:pt idx="64">
                  <c:v>-11.33788</c:v>
                </c:pt>
                <c:pt idx="65">
                  <c:v>-11.625540000000001</c:v>
                </c:pt>
                <c:pt idx="66">
                  <c:v>-11.96297</c:v>
                </c:pt>
                <c:pt idx="67">
                  <c:v>-12.33797</c:v>
                </c:pt>
                <c:pt idx="68">
                  <c:v>-12.60731</c:v>
                </c:pt>
                <c:pt idx="69">
                  <c:v>-12.98217</c:v>
                </c:pt>
                <c:pt idx="70">
                  <c:v>-13.309380000000001</c:v>
                </c:pt>
                <c:pt idx="71">
                  <c:v>-13.65117</c:v>
                </c:pt>
                <c:pt idx="72">
                  <c:v>-14.01708</c:v>
                </c:pt>
                <c:pt idx="73">
                  <c:v>-14.34788</c:v>
                </c:pt>
                <c:pt idx="74">
                  <c:v>-14.822329999999999</c:v>
                </c:pt>
                <c:pt idx="75">
                  <c:v>-15.21054</c:v>
                </c:pt>
                <c:pt idx="76">
                  <c:v>-15.56622</c:v>
                </c:pt>
                <c:pt idx="77">
                  <c:v>-15.950850000000001</c:v>
                </c:pt>
                <c:pt idx="78">
                  <c:v>-16.398160000000001</c:v>
                </c:pt>
                <c:pt idx="79">
                  <c:v>-16.86112</c:v>
                </c:pt>
                <c:pt idx="80">
                  <c:v>-17.233920000000001</c:v>
                </c:pt>
                <c:pt idx="81">
                  <c:v>-17.67567</c:v>
                </c:pt>
                <c:pt idx="82">
                  <c:v>-18.078530000000001</c:v>
                </c:pt>
                <c:pt idx="83">
                  <c:v>-18.552040000000002</c:v>
                </c:pt>
                <c:pt idx="84">
                  <c:v>-19.021049999999999</c:v>
                </c:pt>
                <c:pt idx="85">
                  <c:v>-19.576350000000001</c:v>
                </c:pt>
                <c:pt idx="86">
                  <c:v>-20.07516</c:v>
                </c:pt>
                <c:pt idx="87">
                  <c:v>-20.504629999999999</c:v>
                </c:pt>
                <c:pt idx="88">
                  <c:v>-21.0259</c:v>
                </c:pt>
                <c:pt idx="89">
                  <c:v>-21.715260000000001</c:v>
                </c:pt>
                <c:pt idx="90">
                  <c:v>-22.161049999999999</c:v>
                </c:pt>
                <c:pt idx="91">
                  <c:v>-22.734870000000001</c:v>
                </c:pt>
                <c:pt idx="92">
                  <c:v>-23.291350000000001</c:v>
                </c:pt>
                <c:pt idx="93">
                  <c:v>-23.876169999999998</c:v>
                </c:pt>
                <c:pt idx="94">
                  <c:v>-24.350439999999999</c:v>
                </c:pt>
                <c:pt idx="95">
                  <c:v>-24.872699999999998</c:v>
                </c:pt>
                <c:pt idx="96">
                  <c:v>-25.385560000000002</c:v>
                </c:pt>
                <c:pt idx="97">
                  <c:v>-25.809699999999999</c:v>
                </c:pt>
                <c:pt idx="98">
                  <c:v>-26.148420000000002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A02-4DC0-90B0-5B602E101190}"/>
            </c:ext>
          </c:extLst>
        </c:ser>
        <c:ser>
          <c:idx val="11"/>
          <c:order val="8"/>
          <c:tx>
            <c:strRef>
              <c:f>'UMi-7GHz'!$BT$155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-6.4262579999999998</c:v>
                </c:pt>
                <c:pt idx="1">
                  <c:v>-3.5035669999999999</c:v>
                </c:pt>
                <c:pt idx="2">
                  <c:v>-2.8101859999999999</c:v>
                </c:pt>
                <c:pt idx="3">
                  <c:v>-2.385904</c:v>
                </c:pt>
                <c:pt idx="4">
                  <c:v>-1.8943559999999999</c:v>
                </c:pt>
                <c:pt idx="5">
                  <c:v>-1.598425</c:v>
                </c:pt>
                <c:pt idx="6">
                  <c:v>-1.2852650000000001</c:v>
                </c:pt>
                <c:pt idx="7">
                  <c:v>-1.0662670000000001</c:v>
                </c:pt>
                <c:pt idx="8">
                  <c:v>-0.72762110000000002</c:v>
                </c:pt>
                <c:pt idx="9">
                  <c:v>-0.54176899999999995</c:v>
                </c:pt>
                <c:pt idx="10">
                  <c:v>-0.32639689999999999</c:v>
                </c:pt>
                <c:pt idx="11">
                  <c:v>-0.16471479999999999</c:v>
                </c:pt>
                <c:pt idx="12">
                  <c:v>-2.3971559999999999E-2</c:v>
                </c:pt>
                <c:pt idx="13">
                  <c:v>0.1329632</c:v>
                </c:pt>
                <c:pt idx="14">
                  <c:v>0.29471019999999998</c:v>
                </c:pt>
                <c:pt idx="15">
                  <c:v>0.43408780000000002</c:v>
                </c:pt>
                <c:pt idx="16">
                  <c:v>0.60018159999999998</c:v>
                </c:pt>
                <c:pt idx="17">
                  <c:v>0.71933360000000002</c:v>
                </c:pt>
                <c:pt idx="18">
                  <c:v>0.87306209999999995</c:v>
                </c:pt>
                <c:pt idx="19">
                  <c:v>1.013245</c:v>
                </c:pt>
                <c:pt idx="20">
                  <c:v>1.170525</c:v>
                </c:pt>
                <c:pt idx="21">
                  <c:v>1.3363929999999999</c:v>
                </c:pt>
                <c:pt idx="22">
                  <c:v>1.5379069999999999</c:v>
                </c:pt>
                <c:pt idx="23">
                  <c:v>1.7351110000000001</c:v>
                </c:pt>
                <c:pt idx="24">
                  <c:v>1.9679340000000001</c:v>
                </c:pt>
                <c:pt idx="25">
                  <c:v>2.1557900000000001</c:v>
                </c:pt>
                <c:pt idx="26">
                  <c:v>2.33596</c:v>
                </c:pt>
                <c:pt idx="27">
                  <c:v>2.5529609999999998</c:v>
                </c:pt>
                <c:pt idx="28">
                  <c:v>2.7451650000000001</c:v>
                </c:pt>
                <c:pt idx="29">
                  <c:v>2.948172</c:v>
                </c:pt>
                <c:pt idx="30">
                  <c:v>3.1808380000000001</c:v>
                </c:pt>
                <c:pt idx="31">
                  <c:v>3.3397250000000001</c:v>
                </c:pt>
                <c:pt idx="32">
                  <c:v>3.494926</c:v>
                </c:pt>
                <c:pt idx="33">
                  <c:v>3.702286</c:v>
                </c:pt>
                <c:pt idx="34">
                  <c:v>3.9187789999999998</c:v>
                </c:pt>
                <c:pt idx="35">
                  <c:v>4.1710050000000001</c:v>
                </c:pt>
                <c:pt idx="36">
                  <c:v>4.3595370000000004</c:v>
                </c:pt>
                <c:pt idx="37">
                  <c:v>4.5583099999999996</c:v>
                </c:pt>
                <c:pt idx="38">
                  <c:v>4.7018599999999999</c:v>
                </c:pt>
                <c:pt idx="39">
                  <c:v>4.8813589999999998</c:v>
                </c:pt>
                <c:pt idx="40">
                  <c:v>5.0853859999999997</c:v>
                </c:pt>
                <c:pt idx="41">
                  <c:v>5.2952209999999997</c:v>
                </c:pt>
                <c:pt idx="42">
                  <c:v>5.5516680000000003</c:v>
                </c:pt>
                <c:pt idx="43">
                  <c:v>5.793482</c:v>
                </c:pt>
                <c:pt idx="44">
                  <c:v>6.0537609999999997</c:v>
                </c:pt>
                <c:pt idx="45">
                  <c:v>6.2314930000000004</c:v>
                </c:pt>
                <c:pt idx="46">
                  <c:v>6.5210229999999996</c:v>
                </c:pt>
                <c:pt idx="47">
                  <c:v>6.787096</c:v>
                </c:pt>
                <c:pt idx="48">
                  <c:v>7.0338820000000002</c:v>
                </c:pt>
                <c:pt idx="49">
                  <c:v>7.2217849999999997</c:v>
                </c:pt>
                <c:pt idx="50">
                  <c:v>7.4134200000000003</c:v>
                </c:pt>
                <c:pt idx="51">
                  <c:v>7.6552910000000001</c:v>
                </c:pt>
                <c:pt idx="52">
                  <c:v>7.850727</c:v>
                </c:pt>
                <c:pt idx="53">
                  <c:v>8.1703340000000004</c:v>
                </c:pt>
                <c:pt idx="54">
                  <c:v>8.4322610000000005</c:v>
                </c:pt>
                <c:pt idx="55">
                  <c:v>8.7187160000000006</c:v>
                </c:pt>
                <c:pt idx="56">
                  <c:v>8.9497680000000006</c:v>
                </c:pt>
                <c:pt idx="57">
                  <c:v>9.2235790000000009</c:v>
                </c:pt>
                <c:pt idx="58">
                  <c:v>9.5043179999999996</c:v>
                </c:pt>
                <c:pt idx="59">
                  <c:v>9.8062839999999998</c:v>
                </c:pt>
                <c:pt idx="60">
                  <c:v>10.103149999999999</c:v>
                </c:pt>
                <c:pt idx="61">
                  <c:v>10.371689999999999</c:v>
                </c:pt>
                <c:pt idx="62">
                  <c:v>10.722709999999999</c:v>
                </c:pt>
                <c:pt idx="63">
                  <c:v>11.02425</c:v>
                </c:pt>
                <c:pt idx="64">
                  <c:v>11.33788</c:v>
                </c:pt>
                <c:pt idx="65">
                  <c:v>11.625540000000001</c:v>
                </c:pt>
                <c:pt idx="66">
                  <c:v>11.96297</c:v>
                </c:pt>
                <c:pt idx="67">
                  <c:v>12.33797</c:v>
                </c:pt>
                <c:pt idx="68">
                  <c:v>12.60731</c:v>
                </c:pt>
                <c:pt idx="69">
                  <c:v>12.98217</c:v>
                </c:pt>
                <c:pt idx="70">
                  <c:v>13.309380000000001</c:v>
                </c:pt>
                <c:pt idx="71">
                  <c:v>13.65117</c:v>
                </c:pt>
                <c:pt idx="72">
                  <c:v>14.01708</c:v>
                </c:pt>
                <c:pt idx="73">
                  <c:v>14.34788</c:v>
                </c:pt>
                <c:pt idx="74">
                  <c:v>14.822329999999999</c:v>
                </c:pt>
                <c:pt idx="75">
                  <c:v>15.21054</c:v>
                </c:pt>
                <c:pt idx="76">
                  <c:v>15.56622</c:v>
                </c:pt>
                <c:pt idx="77">
                  <c:v>15.950850000000001</c:v>
                </c:pt>
                <c:pt idx="78">
                  <c:v>16.398160000000001</c:v>
                </c:pt>
                <c:pt idx="79">
                  <c:v>16.86112</c:v>
                </c:pt>
                <c:pt idx="80">
                  <c:v>17.233920000000001</c:v>
                </c:pt>
                <c:pt idx="81">
                  <c:v>17.67567</c:v>
                </c:pt>
                <c:pt idx="82">
                  <c:v>18.078530000000001</c:v>
                </c:pt>
                <c:pt idx="83">
                  <c:v>18.552040000000002</c:v>
                </c:pt>
                <c:pt idx="84">
                  <c:v>19.021049999999999</c:v>
                </c:pt>
                <c:pt idx="85">
                  <c:v>19.576350000000001</c:v>
                </c:pt>
                <c:pt idx="86">
                  <c:v>20.07516</c:v>
                </c:pt>
                <c:pt idx="87">
                  <c:v>20.504629999999999</c:v>
                </c:pt>
                <c:pt idx="88">
                  <c:v>21.0259</c:v>
                </c:pt>
                <c:pt idx="89">
                  <c:v>21.715260000000001</c:v>
                </c:pt>
                <c:pt idx="90">
                  <c:v>22.161049999999999</c:v>
                </c:pt>
                <c:pt idx="91">
                  <c:v>22.734870000000001</c:v>
                </c:pt>
                <c:pt idx="92">
                  <c:v>23.291350000000001</c:v>
                </c:pt>
                <c:pt idx="93">
                  <c:v>23.876169999999998</c:v>
                </c:pt>
                <c:pt idx="94">
                  <c:v>24.350439999999999</c:v>
                </c:pt>
                <c:pt idx="95">
                  <c:v>24.872699999999998</c:v>
                </c:pt>
                <c:pt idx="96">
                  <c:v>25.385560000000002</c:v>
                </c:pt>
                <c:pt idx="97">
                  <c:v>25.809699999999999</c:v>
                </c:pt>
                <c:pt idx="98">
                  <c:v>26.148420000000002</c:v>
                </c:pt>
              </c:numCache>
            </c:numRef>
          </c:xVal>
          <c:yVal>
            <c:numRef>
              <c:f>'UMi-7GHz'!$BT$156:$BT$254</c:f>
              <c:numCache>
                <c:formatCode>0.000_ </c:formatCode>
                <c:ptCount val="99"/>
                <c:pt idx="0">
                  <c:v>6.4262579999999998</c:v>
                </c:pt>
                <c:pt idx="1">
                  <c:v>3.5035669999999999</c:v>
                </c:pt>
                <c:pt idx="2">
                  <c:v>2.8101859999999999</c:v>
                </c:pt>
                <c:pt idx="3">
                  <c:v>2.385904</c:v>
                </c:pt>
                <c:pt idx="4">
                  <c:v>1.8943559999999999</c:v>
                </c:pt>
                <c:pt idx="5">
                  <c:v>1.598425</c:v>
                </c:pt>
                <c:pt idx="6">
                  <c:v>1.2852650000000001</c:v>
                </c:pt>
                <c:pt idx="7">
                  <c:v>1.0662670000000001</c:v>
                </c:pt>
                <c:pt idx="8">
                  <c:v>0.72762110000000002</c:v>
                </c:pt>
                <c:pt idx="9">
                  <c:v>0.54176899999999995</c:v>
                </c:pt>
                <c:pt idx="10">
                  <c:v>0.32639689999999999</c:v>
                </c:pt>
                <c:pt idx="11">
                  <c:v>0.16471479999999999</c:v>
                </c:pt>
                <c:pt idx="12">
                  <c:v>2.3971559999999999E-2</c:v>
                </c:pt>
                <c:pt idx="13">
                  <c:v>-0.1329632</c:v>
                </c:pt>
                <c:pt idx="14">
                  <c:v>-0.29471019999999998</c:v>
                </c:pt>
                <c:pt idx="15">
                  <c:v>-0.43408780000000002</c:v>
                </c:pt>
                <c:pt idx="16">
                  <c:v>-0.60018159999999998</c:v>
                </c:pt>
                <c:pt idx="17">
                  <c:v>-0.71933360000000002</c:v>
                </c:pt>
                <c:pt idx="18">
                  <c:v>-0.87306209999999995</c:v>
                </c:pt>
                <c:pt idx="19">
                  <c:v>-1.013245</c:v>
                </c:pt>
                <c:pt idx="20">
                  <c:v>-1.170525</c:v>
                </c:pt>
                <c:pt idx="21">
                  <c:v>-1.3363929999999999</c:v>
                </c:pt>
                <c:pt idx="22">
                  <c:v>-1.5379069999999999</c:v>
                </c:pt>
                <c:pt idx="23">
                  <c:v>-1.7351110000000001</c:v>
                </c:pt>
                <c:pt idx="24">
                  <c:v>-1.9679340000000001</c:v>
                </c:pt>
                <c:pt idx="25">
                  <c:v>-2.1557900000000001</c:v>
                </c:pt>
                <c:pt idx="26">
                  <c:v>-2.33596</c:v>
                </c:pt>
                <c:pt idx="27">
                  <c:v>-2.5529609999999998</c:v>
                </c:pt>
                <c:pt idx="28">
                  <c:v>-2.7451650000000001</c:v>
                </c:pt>
                <c:pt idx="29">
                  <c:v>-2.948172</c:v>
                </c:pt>
                <c:pt idx="30">
                  <c:v>-3.1808380000000001</c:v>
                </c:pt>
                <c:pt idx="31">
                  <c:v>-3.3397250000000001</c:v>
                </c:pt>
                <c:pt idx="32">
                  <c:v>-3.494926</c:v>
                </c:pt>
                <c:pt idx="33">
                  <c:v>-3.702286</c:v>
                </c:pt>
                <c:pt idx="34">
                  <c:v>-3.9187789999999998</c:v>
                </c:pt>
                <c:pt idx="35">
                  <c:v>-4.1710050000000001</c:v>
                </c:pt>
                <c:pt idx="36">
                  <c:v>-4.3595370000000004</c:v>
                </c:pt>
                <c:pt idx="37">
                  <c:v>-4.5583099999999996</c:v>
                </c:pt>
                <c:pt idx="38">
                  <c:v>-4.7018599999999999</c:v>
                </c:pt>
                <c:pt idx="39">
                  <c:v>-4.8813589999999998</c:v>
                </c:pt>
                <c:pt idx="40">
                  <c:v>-5.0853859999999997</c:v>
                </c:pt>
                <c:pt idx="41">
                  <c:v>-5.2952209999999997</c:v>
                </c:pt>
                <c:pt idx="42">
                  <c:v>-5.5516680000000003</c:v>
                </c:pt>
                <c:pt idx="43">
                  <c:v>-5.793482</c:v>
                </c:pt>
                <c:pt idx="44">
                  <c:v>-6.0537609999999997</c:v>
                </c:pt>
                <c:pt idx="45">
                  <c:v>-6.2314930000000004</c:v>
                </c:pt>
                <c:pt idx="46">
                  <c:v>-6.5210229999999996</c:v>
                </c:pt>
                <c:pt idx="47">
                  <c:v>-6.787096</c:v>
                </c:pt>
                <c:pt idx="48">
                  <c:v>-7.0338820000000002</c:v>
                </c:pt>
                <c:pt idx="49">
                  <c:v>-7.2217849999999997</c:v>
                </c:pt>
                <c:pt idx="50">
                  <c:v>-7.4134200000000003</c:v>
                </c:pt>
                <c:pt idx="51">
                  <c:v>-7.6552910000000001</c:v>
                </c:pt>
                <c:pt idx="52">
                  <c:v>-7.850727</c:v>
                </c:pt>
                <c:pt idx="53">
                  <c:v>-8.1703340000000004</c:v>
                </c:pt>
                <c:pt idx="54">
                  <c:v>-8.4322610000000005</c:v>
                </c:pt>
                <c:pt idx="55">
                  <c:v>-8.7187160000000006</c:v>
                </c:pt>
                <c:pt idx="56">
                  <c:v>-8.9497680000000006</c:v>
                </c:pt>
                <c:pt idx="57">
                  <c:v>-9.2235790000000009</c:v>
                </c:pt>
                <c:pt idx="58">
                  <c:v>-9.5043179999999996</c:v>
                </c:pt>
                <c:pt idx="59">
                  <c:v>-9.8062839999999998</c:v>
                </c:pt>
                <c:pt idx="60">
                  <c:v>-10.103149999999999</c:v>
                </c:pt>
                <c:pt idx="61">
                  <c:v>-10.371689999999999</c:v>
                </c:pt>
                <c:pt idx="62">
                  <c:v>-10.722709999999999</c:v>
                </c:pt>
                <c:pt idx="63">
                  <c:v>-11.02425</c:v>
                </c:pt>
                <c:pt idx="64">
                  <c:v>-11.33788</c:v>
                </c:pt>
                <c:pt idx="65">
                  <c:v>-11.625540000000001</c:v>
                </c:pt>
                <c:pt idx="66">
                  <c:v>-11.96297</c:v>
                </c:pt>
                <c:pt idx="67">
                  <c:v>-12.33797</c:v>
                </c:pt>
                <c:pt idx="68">
                  <c:v>-12.60731</c:v>
                </c:pt>
                <c:pt idx="69">
                  <c:v>-12.98217</c:v>
                </c:pt>
                <c:pt idx="70">
                  <c:v>-13.309380000000001</c:v>
                </c:pt>
                <c:pt idx="71">
                  <c:v>-13.65117</c:v>
                </c:pt>
                <c:pt idx="72">
                  <c:v>-14.01708</c:v>
                </c:pt>
                <c:pt idx="73">
                  <c:v>-14.34788</c:v>
                </c:pt>
                <c:pt idx="74">
                  <c:v>-14.822329999999999</c:v>
                </c:pt>
                <c:pt idx="75">
                  <c:v>-15.21054</c:v>
                </c:pt>
                <c:pt idx="76">
                  <c:v>-15.56622</c:v>
                </c:pt>
                <c:pt idx="77">
                  <c:v>-15.950850000000001</c:v>
                </c:pt>
                <c:pt idx="78">
                  <c:v>-16.398160000000001</c:v>
                </c:pt>
                <c:pt idx="79">
                  <c:v>-16.86112</c:v>
                </c:pt>
                <c:pt idx="80">
                  <c:v>-17.233920000000001</c:v>
                </c:pt>
                <c:pt idx="81">
                  <c:v>-17.67567</c:v>
                </c:pt>
                <c:pt idx="82">
                  <c:v>-18.078530000000001</c:v>
                </c:pt>
                <c:pt idx="83">
                  <c:v>-18.552040000000002</c:v>
                </c:pt>
                <c:pt idx="84">
                  <c:v>-19.021049999999999</c:v>
                </c:pt>
                <c:pt idx="85">
                  <c:v>-19.576350000000001</c:v>
                </c:pt>
                <c:pt idx="86">
                  <c:v>-20.07516</c:v>
                </c:pt>
                <c:pt idx="87">
                  <c:v>-20.504629999999999</c:v>
                </c:pt>
                <c:pt idx="88">
                  <c:v>-21.0259</c:v>
                </c:pt>
                <c:pt idx="89">
                  <c:v>-21.715260000000001</c:v>
                </c:pt>
                <c:pt idx="90">
                  <c:v>-22.161049999999999</c:v>
                </c:pt>
                <c:pt idx="91">
                  <c:v>-22.734870000000001</c:v>
                </c:pt>
                <c:pt idx="92">
                  <c:v>-23.291350000000001</c:v>
                </c:pt>
                <c:pt idx="93">
                  <c:v>-23.876169999999998</c:v>
                </c:pt>
                <c:pt idx="94">
                  <c:v>-24.350439999999999</c:v>
                </c:pt>
                <c:pt idx="95">
                  <c:v>-24.872699999999998</c:v>
                </c:pt>
                <c:pt idx="96">
                  <c:v>-25.385560000000002</c:v>
                </c:pt>
                <c:pt idx="97">
                  <c:v>-25.809699999999999</c:v>
                </c:pt>
                <c:pt idx="98">
                  <c:v>-26.148420000000002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A02-4DC0-90B0-5B602E101190}"/>
            </c:ext>
          </c:extLst>
        </c:ser>
        <c:ser>
          <c:idx val="9"/>
          <c:order val="9"/>
          <c:tx>
            <c:strRef>
              <c:f>'UMi-7GHz'!$BU$155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-6.4262579999999998</c:v>
                </c:pt>
                <c:pt idx="1">
                  <c:v>-3.5035669999999999</c:v>
                </c:pt>
                <c:pt idx="2">
                  <c:v>-2.8101859999999999</c:v>
                </c:pt>
                <c:pt idx="3">
                  <c:v>-2.385904</c:v>
                </c:pt>
                <c:pt idx="4">
                  <c:v>-1.8943559999999999</c:v>
                </c:pt>
                <c:pt idx="5">
                  <c:v>-1.598425</c:v>
                </c:pt>
                <c:pt idx="6">
                  <c:v>-1.2852650000000001</c:v>
                </c:pt>
                <c:pt idx="7">
                  <c:v>-1.0662670000000001</c:v>
                </c:pt>
                <c:pt idx="8">
                  <c:v>-0.72762110000000002</c:v>
                </c:pt>
                <c:pt idx="9">
                  <c:v>-0.54176899999999995</c:v>
                </c:pt>
                <c:pt idx="10">
                  <c:v>-0.32639689999999999</c:v>
                </c:pt>
                <c:pt idx="11">
                  <c:v>-0.16471479999999999</c:v>
                </c:pt>
                <c:pt idx="12">
                  <c:v>-2.3971559999999999E-2</c:v>
                </c:pt>
                <c:pt idx="13">
                  <c:v>0.1329632</c:v>
                </c:pt>
                <c:pt idx="14">
                  <c:v>0.29471019999999998</c:v>
                </c:pt>
                <c:pt idx="15">
                  <c:v>0.43408780000000002</c:v>
                </c:pt>
                <c:pt idx="16">
                  <c:v>0.60018159999999998</c:v>
                </c:pt>
                <c:pt idx="17">
                  <c:v>0.71933360000000002</c:v>
                </c:pt>
                <c:pt idx="18">
                  <c:v>0.87306209999999995</c:v>
                </c:pt>
                <c:pt idx="19">
                  <c:v>1.013245</c:v>
                </c:pt>
                <c:pt idx="20">
                  <c:v>1.170525</c:v>
                </c:pt>
                <c:pt idx="21">
                  <c:v>1.3363929999999999</c:v>
                </c:pt>
                <c:pt idx="22">
                  <c:v>1.5379069999999999</c:v>
                </c:pt>
                <c:pt idx="23">
                  <c:v>1.7351110000000001</c:v>
                </c:pt>
                <c:pt idx="24">
                  <c:v>1.9679340000000001</c:v>
                </c:pt>
                <c:pt idx="25">
                  <c:v>2.1557900000000001</c:v>
                </c:pt>
                <c:pt idx="26">
                  <c:v>2.33596</c:v>
                </c:pt>
                <c:pt idx="27">
                  <c:v>2.5529609999999998</c:v>
                </c:pt>
                <c:pt idx="28">
                  <c:v>2.7451650000000001</c:v>
                </c:pt>
                <c:pt idx="29">
                  <c:v>2.948172</c:v>
                </c:pt>
                <c:pt idx="30">
                  <c:v>3.1808380000000001</c:v>
                </c:pt>
                <c:pt idx="31">
                  <c:v>3.3397250000000001</c:v>
                </c:pt>
                <c:pt idx="32">
                  <c:v>3.494926</c:v>
                </c:pt>
                <c:pt idx="33">
                  <c:v>3.702286</c:v>
                </c:pt>
                <c:pt idx="34">
                  <c:v>3.9187789999999998</c:v>
                </c:pt>
                <c:pt idx="35">
                  <c:v>4.1710050000000001</c:v>
                </c:pt>
                <c:pt idx="36">
                  <c:v>4.3595370000000004</c:v>
                </c:pt>
                <c:pt idx="37">
                  <c:v>4.5583099999999996</c:v>
                </c:pt>
                <c:pt idx="38">
                  <c:v>4.7018599999999999</c:v>
                </c:pt>
                <c:pt idx="39">
                  <c:v>4.8813589999999998</c:v>
                </c:pt>
                <c:pt idx="40">
                  <c:v>5.0853859999999997</c:v>
                </c:pt>
                <c:pt idx="41">
                  <c:v>5.2952209999999997</c:v>
                </c:pt>
                <c:pt idx="42">
                  <c:v>5.5516680000000003</c:v>
                </c:pt>
                <c:pt idx="43">
                  <c:v>5.793482</c:v>
                </c:pt>
                <c:pt idx="44">
                  <c:v>6.0537609999999997</c:v>
                </c:pt>
                <c:pt idx="45">
                  <c:v>6.2314930000000004</c:v>
                </c:pt>
                <c:pt idx="46">
                  <c:v>6.5210229999999996</c:v>
                </c:pt>
                <c:pt idx="47">
                  <c:v>6.787096</c:v>
                </c:pt>
                <c:pt idx="48">
                  <c:v>7.0338820000000002</c:v>
                </c:pt>
                <c:pt idx="49">
                  <c:v>7.2217849999999997</c:v>
                </c:pt>
                <c:pt idx="50">
                  <c:v>7.4134200000000003</c:v>
                </c:pt>
                <c:pt idx="51">
                  <c:v>7.6552910000000001</c:v>
                </c:pt>
                <c:pt idx="52">
                  <c:v>7.850727</c:v>
                </c:pt>
                <c:pt idx="53">
                  <c:v>8.1703340000000004</c:v>
                </c:pt>
                <c:pt idx="54">
                  <c:v>8.4322610000000005</c:v>
                </c:pt>
                <c:pt idx="55">
                  <c:v>8.7187160000000006</c:v>
                </c:pt>
                <c:pt idx="56">
                  <c:v>8.9497680000000006</c:v>
                </c:pt>
                <c:pt idx="57">
                  <c:v>9.2235790000000009</c:v>
                </c:pt>
                <c:pt idx="58">
                  <c:v>9.5043179999999996</c:v>
                </c:pt>
                <c:pt idx="59">
                  <c:v>9.8062839999999998</c:v>
                </c:pt>
                <c:pt idx="60">
                  <c:v>10.103149999999999</c:v>
                </c:pt>
                <c:pt idx="61">
                  <c:v>10.371689999999999</c:v>
                </c:pt>
                <c:pt idx="62">
                  <c:v>10.722709999999999</c:v>
                </c:pt>
                <c:pt idx="63">
                  <c:v>11.02425</c:v>
                </c:pt>
                <c:pt idx="64">
                  <c:v>11.33788</c:v>
                </c:pt>
                <c:pt idx="65">
                  <c:v>11.625540000000001</c:v>
                </c:pt>
                <c:pt idx="66">
                  <c:v>11.96297</c:v>
                </c:pt>
                <c:pt idx="67">
                  <c:v>12.33797</c:v>
                </c:pt>
                <c:pt idx="68">
                  <c:v>12.60731</c:v>
                </c:pt>
                <c:pt idx="69">
                  <c:v>12.98217</c:v>
                </c:pt>
                <c:pt idx="70">
                  <c:v>13.309380000000001</c:v>
                </c:pt>
                <c:pt idx="71">
                  <c:v>13.65117</c:v>
                </c:pt>
                <c:pt idx="72">
                  <c:v>14.01708</c:v>
                </c:pt>
                <c:pt idx="73">
                  <c:v>14.34788</c:v>
                </c:pt>
                <c:pt idx="74">
                  <c:v>14.822329999999999</c:v>
                </c:pt>
                <c:pt idx="75">
                  <c:v>15.21054</c:v>
                </c:pt>
                <c:pt idx="76">
                  <c:v>15.56622</c:v>
                </c:pt>
                <c:pt idx="77">
                  <c:v>15.950850000000001</c:v>
                </c:pt>
                <c:pt idx="78">
                  <c:v>16.398160000000001</c:v>
                </c:pt>
                <c:pt idx="79">
                  <c:v>16.86112</c:v>
                </c:pt>
                <c:pt idx="80">
                  <c:v>17.233920000000001</c:v>
                </c:pt>
                <c:pt idx="81">
                  <c:v>17.67567</c:v>
                </c:pt>
                <c:pt idx="82">
                  <c:v>18.078530000000001</c:v>
                </c:pt>
                <c:pt idx="83">
                  <c:v>18.552040000000002</c:v>
                </c:pt>
                <c:pt idx="84">
                  <c:v>19.021049999999999</c:v>
                </c:pt>
                <c:pt idx="85">
                  <c:v>19.576350000000001</c:v>
                </c:pt>
                <c:pt idx="86">
                  <c:v>20.07516</c:v>
                </c:pt>
                <c:pt idx="87">
                  <c:v>20.504629999999999</c:v>
                </c:pt>
                <c:pt idx="88">
                  <c:v>21.0259</c:v>
                </c:pt>
                <c:pt idx="89">
                  <c:v>21.715260000000001</c:v>
                </c:pt>
                <c:pt idx="90">
                  <c:v>22.161049999999999</c:v>
                </c:pt>
                <c:pt idx="91">
                  <c:v>22.734870000000001</c:v>
                </c:pt>
                <c:pt idx="92">
                  <c:v>23.291350000000001</c:v>
                </c:pt>
                <c:pt idx="93">
                  <c:v>23.876169999999998</c:v>
                </c:pt>
                <c:pt idx="94">
                  <c:v>24.350439999999999</c:v>
                </c:pt>
                <c:pt idx="95">
                  <c:v>24.872699999999998</c:v>
                </c:pt>
                <c:pt idx="96">
                  <c:v>25.385560000000002</c:v>
                </c:pt>
                <c:pt idx="97">
                  <c:v>25.809699999999999</c:v>
                </c:pt>
                <c:pt idx="98">
                  <c:v>26.148420000000002</c:v>
                </c:pt>
              </c:numCache>
            </c:numRef>
          </c:xVal>
          <c:yVal>
            <c:numRef>
              <c:f>'UMi-7GHz'!$BU$156:$BU$254</c:f>
              <c:numCache>
                <c:formatCode>0.000_ </c:formatCode>
                <c:ptCount val="99"/>
                <c:pt idx="0">
                  <c:v>6.4262579999999998</c:v>
                </c:pt>
                <c:pt idx="1">
                  <c:v>3.5035669999999999</c:v>
                </c:pt>
                <c:pt idx="2">
                  <c:v>2.8101859999999999</c:v>
                </c:pt>
                <c:pt idx="3">
                  <c:v>2.385904</c:v>
                </c:pt>
                <c:pt idx="4">
                  <c:v>1.8943559999999999</c:v>
                </c:pt>
                <c:pt idx="5">
                  <c:v>1.598425</c:v>
                </c:pt>
                <c:pt idx="6">
                  <c:v>1.2852650000000001</c:v>
                </c:pt>
                <c:pt idx="7">
                  <c:v>1.0662670000000001</c:v>
                </c:pt>
                <c:pt idx="8">
                  <c:v>0.72762110000000002</c:v>
                </c:pt>
                <c:pt idx="9">
                  <c:v>0.54176899999999995</c:v>
                </c:pt>
                <c:pt idx="10">
                  <c:v>0.32639689999999999</c:v>
                </c:pt>
                <c:pt idx="11">
                  <c:v>0.16471479999999999</c:v>
                </c:pt>
                <c:pt idx="12">
                  <c:v>2.3971559999999999E-2</c:v>
                </c:pt>
                <c:pt idx="13">
                  <c:v>-0.1329632</c:v>
                </c:pt>
                <c:pt idx="14">
                  <c:v>-0.29471019999999998</c:v>
                </c:pt>
                <c:pt idx="15">
                  <c:v>-0.43408780000000002</c:v>
                </c:pt>
                <c:pt idx="16">
                  <c:v>-0.60018159999999998</c:v>
                </c:pt>
                <c:pt idx="17">
                  <c:v>-0.71933360000000002</c:v>
                </c:pt>
                <c:pt idx="18">
                  <c:v>-0.87306209999999995</c:v>
                </c:pt>
                <c:pt idx="19">
                  <c:v>-1.013245</c:v>
                </c:pt>
                <c:pt idx="20">
                  <c:v>-1.170525</c:v>
                </c:pt>
                <c:pt idx="21">
                  <c:v>-1.3363929999999999</c:v>
                </c:pt>
                <c:pt idx="22">
                  <c:v>-1.5379069999999999</c:v>
                </c:pt>
                <c:pt idx="23">
                  <c:v>-1.7351110000000001</c:v>
                </c:pt>
                <c:pt idx="24">
                  <c:v>-1.9679340000000001</c:v>
                </c:pt>
                <c:pt idx="25">
                  <c:v>-2.1557900000000001</c:v>
                </c:pt>
                <c:pt idx="26">
                  <c:v>-2.33596</c:v>
                </c:pt>
                <c:pt idx="27">
                  <c:v>-2.5529609999999998</c:v>
                </c:pt>
                <c:pt idx="28">
                  <c:v>-2.7451650000000001</c:v>
                </c:pt>
                <c:pt idx="29">
                  <c:v>-2.948172</c:v>
                </c:pt>
                <c:pt idx="30">
                  <c:v>-3.1808380000000001</c:v>
                </c:pt>
                <c:pt idx="31">
                  <c:v>-3.3397250000000001</c:v>
                </c:pt>
                <c:pt idx="32">
                  <c:v>-3.494926</c:v>
                </c:pt>
                <c:pt idx="33">
                  <c:v>-3.702286</c:v>
                </c:pt>
                <c:pt idx="34">
                  <c:v>-3.9187789999999998</c:v>
                </c:pt>
                <c:pt idx="35">
                  <c:v>-4.1710050000000001</c:v>
                </c:pt>
                <c:pt idx="36">
                  <c:v>-4.3595370000000004</c:v>
                </c:pt>
                <c:pt idx="37">
                  <c:v>-4.5583099999999996</c:v>
                </c:pt>
                <c:pt idx="38">
                  <c:v>-4.7018599999999999</c:v>
                </c:pt>
                <c:pt idx="39">
                  <c:v>-4.8813589999999998</c:v>
                </c:pt>
                <c:pt idx="40">
                  <c:v>-5.0853859999999997</c:v>
                </c:pt>
                <c:pt idx="41">
                  <c:v>-5.2952209999999997</c:v>
                </c:pt>
                <c:pt idx="42">
                  <c:v>-5.5516680000000003</c:v>
                </c:pt>
                <c:pt idx="43">
                  <c:v>-5.793482</c:v>
                </c:pt>
                <c:pt idx="44">
                  <c:v>-6.0537609999999997</c:v>
                </c:pt>
                <c:pt idx="45">
                  <c:v>-6.2314930000000004</c:v>
                </c:pt>
                <c:pt idx="46">
                  <c:v>-6.5210229999999996</c:v>
                </c:pt>
                <c:pt idx="47">
                  <c:v>-6.787096</c:v>
                </c:pt>
                <c:pt idx="48">
                  <c:v>-7.0338820000000002</c:v>
                </c:pt>
                <c:pt idx="49">
                  <c:v>-7.2217849999999997</c:v>
                </c:pt>
                <c:pt idx="50">
                  <c:v>-7.4134200000000003</c:v>
                </c:pt>
                <c:pt idx="51">
                  <c:v>-7.6552910000000001</c:v>
                </c:pt>
                <c:pt idx="52">
                  <c:v>-7.850727</c:v>
                </c:pt>
                <c:pt idx="53">
                  <c:v>-8.1703340000000004</c:v>
                </c:pt>
                <c:pt idx="54">
                  <c:v>-8.4322610000000005</c:v>
                </c:pt>
                <c:pt idx="55">
                  <c:v>-8.7187160000000006</c:v>
                </c:pt>
                <c:pt idx="56">
                  <c:v>-8.9497680000000006</c:v>
                </c:pt>
                <c:pt idx="57">
                  <c:v>-9.2235790000000009</c:v>
                </c:pt>
                <c:pt idx="58">
                  <c:v>-9.5043179999999996</c:v>
                </c:pt>
                <c:pt idx="59">
                  <c:v>-9.8062839999999998</c:v>
                </c:pt>
                <c:pt idx="60">
                  <c:v>-10.103149999999999</c:v>
                </c:pt>
                <c:pt idx="61">
                  <c:v>-10.371689999999999</c:v>
                </c:pt>
                <c:pt idx="62">
                  <c:v>-10.722709999999999</c:v>
                </c:pt>
                <c:pt idx="63">
                  <c:v>-11.02425</c:v>
                </c:pt>
                <c:pt idx="64">
                  <c:v>-11.33788</c:v>
                </c:pt>
                <c:pt idx="65">
                  <c:v>-11.625540000000001</c:v>
                </c:pt>
                <c:pt idx="66">
                  <c:v>-11.96297</c:v>
                </c:pt>
                <c:pt idx="67">
                  <c:v>-12.33797</c:v>
                </c:pt>
                <c:pt idx="68">
                  <c:v>-12.60731</c:v>
                </c:pt>
                <c:pt idx="69">
                  <c:v>-12.98217</c:v>
                </c:pt>
                <c:pt idx="70">
                  <c:v>-13.309380000000001</c:v>
                </c:pt>
                <c:pt idx="71">
                  <c:v>-13.65117</c:v>
                </c:pt>
                <c:pt idx="72">
                  <c:v>-14.01708</c:v>
                </c:pt>
                <c:pt idx="73">
                  <c:v>-14.34788</c:v>
                </c:pt>
                <c:pt idx="74">
                  <c:v>-14.822329999999999</c:v>
                </c:pt>
                <c:pt idx="75">
                  <c:v>-15.21054</c:v>
                </c:pt>
                <c:pt idx="76">
                  <c:v>-15.56622</c:v>
                </c:pt>
                <c:pt idx="77">
                  <c:v>-15.950850000000001</c:v>
                </c:pt>
                <c:pt idx="78">
                  <c:v>-16.398160000000001</c:v>
                </c:pt>
                <c:pt idx="79">
                  <c:v>-16.86112</c:v>
                </c:pt>
                <c:pt idx="80">
                  <c:v>-17.233920000000001</c:v>
                </c:pt>
                <c:pt idx="81">
                  <c:v>-17.67567</c:v>
                </c:pt>
                <c:pt idx="82">
                  <c:v>-18.078530000000001</c:v>
                </c:pt>
                <c:pt idx="83">
                  <c:v>-18.552040000000002</c:v>
                </c:pt>
                <c:pt idx="84">
                  <c:v>-19.021049999999999</c:v>
                </c:pt>
                <c:pt idx="85">
                  <c:v>-19.576350000000001</c:v>
                </c:pt>
                <c:pt idx="86">
                  <c:v>-20.07516</c:v>
                </c:pt>
                <c:pt idx="87">
                  <c:v>-20.504629999999999</c:v>
                </c:pt>
                <c:pt idx="88">
                  <c:v>-21.0259</c:v>
                </c:pt>
                <c:pt idx="89">
                  <c:v>-21.715260000000001</c:v>
                </c:pt>
                <c:pt idx="90">
                  <c:v>-22.161049999999999</c:v>
                </c:pt>
                <c:pt idx="91">
                  <c:v>-22.734870000000001</c:v>
                </c:pt>
                <c:pt idx="92">
                  <c:v>-23.291350000000001</c:v>
                </c:pt>
                <c:pt idx="93">
                  <c:v>-23.876169999999998</c:v>
                </c:pt>
                <c:pt idx="94">
                  <c:v>-24.350439999999999</c:v>
                </c:pt>
                <c:pt idx="95">
                  <c:v>-24.872699999999998</c:v>
                </c:pt>
                <c:pt idx="96">
                  <c:v>-25.385560000000002</c:v>
                </c:pt>
                <c:pt idx="97">
                  <c:v>-25.809699999999999</c:v>
                </c:pt>
                <c:pt idx="98">
                  <c:v>-26.148420000000002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A02-4DC0-90B0-5B602E101190}"/>
            </c:ext>
          </c:extLst>
        </c:ser>
        <c:ser>
          <c:idx val="8"/>
          <c:order val="10"/>
          <c:tx>
            <c:strRef>
              <c:f>'UMi-7GHz'!$BV$155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-6.4262579999999998</c:v>
                </c:pt>
                <c:pt idx="1">
                  <c:v>-3.5035669999999999</c:v>
                </c:pt>
                <c:pt idx="2">
                  <c:v>-2.8101859999999999</c:v>
                </c:pt>
                <c:pt idx="3">
                  <c:v>-2.385904</c:v>
                </c:pt>
                <c:pt idx="4">
                  <c:v>-1.8943559999999999</c:v>
                </c:pt>
                <c:pt idx="5">
                  <c:v>-1.598425</c:v>
                </c:pt>
                <c:pt idx="6">
                  <c:v>-1.2852650000000001</c:v>
                </c:pt>
                <c:pt idx="7">
                  <c:v>-1.0662670000000001</c:v>
                </c:pt>
                <c:pt idx="8">
                  <c:v>-0.72762110000000002</c:v>
                </c:pt>
                <c:pt idx="9">
                  <c:v>-0.54176899999999995</c:v>
                </c:pt>
                <c:pt idx="10">
                  <c:v>-0.32639689999999999</c:v>
                </c:pt>
                <c:pt idx="11">
                  <c:v>-0.16471479999999999</c:v>
                </c:pt>
                <c:pt idx="12">
                  <c:v>-2.3971559999999999E-2</c:v>
                </c:pt>
                <c:pt idx="13">
                  <c:v>0.1329632</c:v>
                </c:pt>
                <c:pt idx="14">
                  <c:v>0.29471019999999998</c:v>
                </c:pt>
                <c:pt idx="15">
                  <c:v>0.43408780000000002</c:v>
                </c:pt>
                <c:pt idx="16">
                  <c:v>0.60018159999999998</c:v>
                </c:pt>
                <c:pt idx="17">
                  <c:v>0.71933360000000002</c:v>
                </c:pt>
                <c:pt idx="18">
                  <c:v>0.87306209999999995</c:v>
                </c:pt>
                <c:pt idx="19">
                  <c:v>1.013245</c:v>
                </c:pt>
                <c:pt idx="20">
                  <c:v>1.170525</c:v>
                </c:pt>
                <c:pt idx="21">
                  <c:v>1.3363929999999999</c:v>
                </c:pt>
                <c:pt idx="22">
                  <c:v>1.5379069999999999</c:v>
                </c:pt>
                <c:pt idx="23">
                  <c:v>1.7351110000000001</c:v>
                </c:pt>
                <c:pt idx="24">
                  <c:v>1.9679340000000001</c:v>
                </c:pt>
                <c:pt idx="25">
                  <c:v>2.1557900000000001</c:v>
                </c:pt>
                <c:pt idx="26">
                  <c:v>2.33596</c:v>
                </c:pt>
                <c:pt idx="27">
                  <c:v>2.5529609999999998</c:v>
                </c:pt>
                <c:pt idx="28">
                  <c:v>2.7451650000000001</c:v>
                </c:pt>
                <c:pt idx="29">
                  <c:v>2.948172</c:v>
                </c:pt>
                <c:pt idx="30">
                  <c:v>3.1808380000000001</c:v>
                </c:pt>
                <c:pt idx="31">
                  <c:v>3.3397250000000001</c:v>
                </c:pt>
                <c:pt idx="32">
                  <c:v>3.494926</c:v>
                </c:pt>
                <c:pt idx="33">
                  <c:v>3.702286</c:v>
                </c:pt>
                <c:pt idx="34">
                  <c:v>3.9187789999999998</c:v>
                </c:pt>
                <c:pt idx="35">
                  <c:v>4.1710050000000001</c:v>
                </c:pt>
                <c:pt idx="36">
                  <c:v>4.3595370000000004</c:v>
                </c:pt>
                <c:pt idx="37">
                  <c:v>4.5583099999999996</c:v>
                </c:pt>
                <c:pt idx="38">
                  <c:v>4.7018599999999999</c:v>
                </c:pt>
                <c:pt idx="39">
                  <c:v>4.8813589999999998</c:v>
                </c:pt>
                <c:pt idx="40">
                  <c:v>5.0853859999999997</c:v>
                </c:pt>
                <c:pt idx="41">
                  <c:v>5.2952209999999997</c:v>
                </c:pt>
                <c:pt idx="42">
                  <c:v>5.5516680000000003</c:v>
                </c:pt>
                <c:pt idx="43">
                  <c:v>5.793482</c:v>
                </c:pt>
                <c:pt idx="44">
                  <c:v>6.0537609999999997</c:v>
                </c:pt>
                <c:pt idx="45">
                  <c:v>6.2314930000000004</c:v>
                </c:pt>
                <c:pt idx="46">
                  <c:v>6.5210229999999996</c:v>
                </c:pt>
                <c:pt idx="47">
                  <c:v>6.787096</c:v>
                </c:pt>
                <c:pt idx="48">
                  <c:v>7.0338820000000002</c:v>
                </c:pt>
                <c:pt idx="49">
                  <c:v>7.2217849999999997</c:v>
                </c:pt>
                <c:pt idx="50">
                  <c:v>7.4134200000000003</c:v>
                </c:pt>
                <c:pt idx="51">
                  <c:v>7.6552910000000001</c:v>
                </c:pt>
                <c:pt idx="52">
                  <c:v>7.850727</c:v>
                </c:pt>
                <c:pt idx="53">
                  <c:v>8.1703340000000004</c:v>
                </c:pt>
                <c:pt idx="54">
                  <c:v>8.4322610000000005</c:v>
                </c:pt>
                <c:pt idx="55">
                  <c:v>8.7187160000000006</c:v>
                </c:pt>
                <c:pt idx="56">
                  <c:v>8.9497680000000006</c:v>
                </c:pt>
                <c:pt idx="57">
                  <c:v>9.2235790000000009</c:v>
                </c:pt>
                <c:pt idx="58">
                  <c:v>9.5043179999999996</c:v>
                </c:pt>
                <c:pt idx="59">
                  <c:v>9.8062839999999998</c:v>
                </c:pt>
                <c:pt idx="60">
                  <c:v>10.103149999999999</c:v>
                </c:pt>
                <c:pt idx="61">
                  <c:v>10.371689999999999</c:v>
                </c:pt>
                <c:pt idx="62">
                  <c:v>10.722709999999999</c:v>
                </c:pt>
                <c:pt idx="63">
                  <c:v>11.02425</c:v>
                </c:pt>
                <c:pt idx="64">
                  <c:v>11.33788</c:v>
                </c:pt>
                <c:pt idx="65">
                  <c:v>11.625540000000001</c:v>
                </c:pt>
                <c:pt idx="66">
                  <c:v>11.96297</c:v>
                </c:pt>
                <c:pt idx="67">
                  <c:v>12.33797</c:v>
                </c:pt>
                <c:pt idx="68">
                  <c:v>12.60731</c:v>
                </c:pt>
                <c:pt idx="69">
                  <c:v>12.98217</c:v>
                </c:pt>
                <c:pt idx="70">
                  <c:v>13.309380000000001</c:v>
                </c:pt>
                <c:pt idx="71">
                  <c:v>13.65117</c:v>
                </c:pt>
                <c:pt idx="72">
                  <c:v>14.01708</c:v>
                </c:pt>
                <c:pt idx="73">
                  <c:v>14.34788</c:v>
                </c:pt>
                <c:pt idx="74">
                  <c:v>14.822329999999999</c:v>
                </c:pt>
                <c:pt idx="75">
                  <c:v>15.21054</c:v>
                </c:pt>
                <c:pt idx="76">
                  <c:v>15.56622</c:v>
                </c:pt>
                <c:pt idx="77">
                  <c:v>15.950850000000001</c:v>
                </c:pt>
                <c:pt idx="78">
                  <c:v>16.398160000000001</c:v>
                </c:pt>
                <c:pt idx="79">
                  <c:v>16.86112</c:v>
                </c:pt>
                <c:pt idx="80">
                  <c:v>17.233920000000001</c:v>
                </c:pt>
                <c:pt idx="81">
                  <c:v>17.67567</c:v>
                </c:pt>
                <c:pt idx="82">
                  <c:v>18.078530000000001</c:v>
                </c:pt>
                <c:pt idx="83">
                  <c:v>18.552040000000002</c:v>
                </c:pt>
                <c:pt idx="84">
                  <c:v>19.021049999999999</c:v>
                </c:pt>
                <c:pt idx="85">
                  <c:v>19.576350000000001</c:v>
                </c:pt>
                <c:pt idx="86">
                  <c:v>20.07516</c:v>
                </c:pt>
                <c:pt idx="87">
                  <c:v>20.504629999999999</c:v>
                </c:pt>
                <c:pt idx="88">
                  <c:v>21.0259</c:v>
                </c:pt>
                <c:pt idx="89">
                  <c:v>21.715260000000001</c:v>
                </c:pt>
                <c:pt idx="90">
                  <c:v>22.161049999999999</c:v>
                </c:pt>
                <c:pt idx="91">
                  <c:v>22.734870000000001</c:v>
                </c:pt>
                <c:pt idx="92">
                  <c:v>23.291350000000001</c:v>
                </c:pt>
                <c:pt idx="93">
                  <c:v>23.876169999999998</c:v>
                </c:pt>
                <c:pt idx="94">
                  <c:v>24.350439999999999</c:v>
                </c:pt>
                <c:pt idx="95">
                  <c:v>24.872699999999998</c:v>
                </c:pt>
                <c:pt idx="96">
                  <c:v>25.385560000000002</c:v>
                </c:pt>
                <c:pt idx="97">
                  <c:v>25.809699999999999</c:v>
                </c:pt>
                <c:pt idx="98">
                  <c:v>26.148420000000002</c:v>
                </c:pt>
              </c:numCache>
            </c:numRef>
          </c:xVal>
          <c:yVal>
            <c:numRef>
              <c:f>'UMi-7GHz'!$BV$156:$BV$254</c:f>
              <c:numCache>
                <c:formatCode>0.000_ </c:formatCode>
                <c:ptCount val="99"/>
                <c:pt idx="0">
                  <c:v>6.4262579999999998</c:v>
                </c:pt>
                <c:pt idx="1">
                  <c:v>3.5035669999999999</c:v>
                </c:pt>
                <c:pt idx="2">
                  <c:v>2.8101859999999999</c:v>
                </c:pt>
                <c:pt idx="3">
                  <c:v>2.385904</c:v>
                </c:pt>
                <c:pt idx="4">
                  <c:v>1.8943559999999999</c:v>
                </c:pt>
                <c:pt idx="5">
                  <c:v>1.598425</c:v>
                </c:pt>
                <c:pt idx="6">
                  <c:v>1.2852650000000001</c:v>
                </c:pt>
                <c:pt idx="7">
                  <c:v>1.0662670000000001</c:v>
                </c:pt>
                <c:pt idx="8">
                  <c:v>0.72762110000000002</c:v>
                </c:pt>
                <c:pt idx="9">
                  <c:v>0.54176899999999995</c:v>
                </c:pt>
                <c:pt idx="10">
                  <c:v>0.32639689999999999</c:v>
                </c:pt>
                <c:pt idx="11">
                  <c:v>0.16471479999999999</c:v>
                </c:pt>
                <c:pt idx="12">
                  <c:v>2.3971559999999999E-2</c:v>
                </c:pt>
                <c:pt idx="13">
                  <c:v>-0.1329632</c:v>
                </c:pt>
                <c:pt idx="14">
                  <c:v>-0.29471019999999998</c:v>
                </c:pt>
                <c:pt idx="15">
                  <c:v>-0.43408780000000002</c:v>
                </c:pt>
                <c:pt idx="16">
                  <c:v>-0.60018159999999998</c:v>
                </c:pt>
                <c:pt idx="17">
                  <c:v>-0.71933360000000002</c:v>
                </c:pt>
                <c:pt idx="18">
                  <c:v>-0.87306209999999995</c:v>
                </c:pt>
                <c:pt idx="19">
                  <c:v>-1.013245</c:v>
                </c:pt>
                <c:pt idx="20">
                  <c:v>-1.170525</c:v>
                </c:pt>
                <c:pt idx="21">
                  <c:v>-1.3363929999999999</c:v>
                </c:pt>
                <c:pt idx="22">
                  <c:v>-1.5379069999999999</c:v>
                </c:pt>
                <c:pt idx="23">
                  <c:v>-1.7351110000000001</c:v>
                </c:pt>
                <c:pt idx="24">
                  <c:v>-1.9679340000000001</c:v>
                </c:pt>
                <c:pt idx="25">
                  <c:v>-2.1557900000000001</c:v>
                </c:pt>
                <c:pt idx="26">
                  <c:v>-2.33596</c:v>
                </c:pt>
                <c:pt idx="27">
                  <c:v>-2.5529609999999998</c:v>
                </c:pt>
                <c:pt idx="28">
                  <c:v>-2.7451650000000001</c:v>
                </c:pt>
                <c:pt idx="29">
                  <c:v>-2.948172</c:v>
                </c:pt>
                <c:pt idx="30">
                  <c:v>-3.1808380000000001</c:v>
                </c:pt>
                <c:pt idx="31">
                  <c:v>-3.3397250000000001</c:v>
                </c:pt>
                <c:pt idx="32">
                  <c:v>-3.494926</c:v>
                </c:pt>
                <c:pt idx="33">
                  <c:v>-3.702286</c:v>
                </c:pt>
                <c:pt idx="34">
                  <c:v>-3.9187789999999998</c:v>
                </c:pt>
                <c:pt idx="35">
                  <c:v>-4.1710050000000001</c:v>
                </c:pt>
                <c:pt idx="36">
                  <c:v>-4.3595370000000004</c:v>
                </c:pt>
                <c:pt idx="37">
                  <c:v>-4.5583099999999996</c:v>
                </c:pt>
                <c:pt idx="38">
                  <c:v>-4.7018599999999999</c:v>
                </c:pt>
                <c:pt idx="39">
                  <c:v>-4.8813589999999998</c:v>
                </c:pt>
                <c:pt idx="40">
                  <c:v>-5.0853859999999997</c:v>
                </c:pt>
                <c:pt idx="41">
                  <c:v>-5.2952209999999997</c:v>
                </c:pt>
                <c:pt idx="42">
                  <c:v>-5.5516680000000003</c:v>
                </c:pt>
                <c:pt idx="43">
                  <c:v>-5.793482</c:v>
                </c:pt>
                <c:pt idx="44">
                  <c:v>-6.0537609999999997</c:v>
                </c:pt>
                <c:pt idx="45">
                  <c:v>-6.2314930000000004</c:v>
                </c:pt>
                <c:pt idx="46">
                  <c:v>-6.5210229999999996</c:v>
                </c:pt>
                <c:pt idx="47">
                  <c:v>-6.787096</c:v>
                </c:pt>
                <c:pt idx="48">
                  <c:v>-7.0338820000000002</c:v>
                </c:pt>
                <c:pt idx="49">
                  <c:v>-7.2217849999999997</c:v>
                </c:pt>
                <c:pt idx="50">
                  <c:v>-7.4134200000000003</c:v>
                </c:pt>
                <c:pt idx="51">
                  <c:v>-7.6552910000000001</c:v>
                </c:pt>
                <c:pt idx="52">
                  <c:v>-7.850727</c:v>
                </c:pt>
                <c:pt idx="53">
                  <c:v>-8.1703340000000004</c:v>
                </c:pt>
                <c:pt idx="54">
                  <c:v>-8.4322610000000005</c:v>
                </c:pt>
                <c:pt idx="55">
                  <c:v>-8.7187160000000006</c:v>
                </c:pt>
                <c:pt idx="56">
                  <c:v>-8.9497680000000006</c:v>
                </c:pt>
                <c:pt idx="57">
                  <c:v>-9.2235790000000009</c:v>
                </c:pt>
                <c:pt idx="58">
                  <c:v>-9.5043179999999996</c:v>
                </c:pt>
                <c:pt idx="59">
                  <c:v>-9.8062839999999998</c:v>
                </c:pt>
                <c:pt idx="60">
                  <c:v>-10.103149999999999</c:v>
                </c:pt>
                <c:pt idx="61">
                  <c:v>-10.371689999999999</c:v>
                </c:pt>
                <c:pt idx="62">
                  <c:v>-10.722709999999999</c:v>
                </c:pt>
                <c:pt idx="63">
                  <c:v>-11.02425</c:v>
                </c:pt>
                <c:pt idx="64">
                  <c:v>-11.33788</c:v>
                </c:pt>
                <c:pt idx="65">
                  <c:v>-11.625540000000001</c:v>
                </c:pt>
                <c:pt idx="66">
                  <c:v>-11.96297</c:v>
                </c:pt>
                <c:pt idx="67">
                  <c:v>-12.33797</c:v>
                </c:pt>
                <c:pt idx="68">
                  <c:v>-12.60731</c:v>
                </c:pt>
                <c:pt idx="69">
                  <c:v>-12.98217</c:v>
                </c:pt>
                <c:pt idx="70">
                  <c:v>-13.309380000000001</c:v>
                </c:pt>
                <c:pt idx="71">
                  <c:v>-13.65117</c:v>
                </c:pt>
                <c:pt idx="72">
                  <c:v>-14.01708</c:v>
                </c:pt>
                <c:pt idx="73">
                  <c:v>-14.34788</c:v>
                </c:pt>
                <c:pt idx="74">
                  <c:v>-14.822329999999999</c:v>
                </c:pt>
                <c:pt idx="75">
                  <c:v>-15.21054</c:v>
                </c:pt>
                <c:pt idx="76">
                  <c:v>-15.56622</c:v>
                </c:pt>
                <c:pt idx="77">
                  <c:v>-15.950850000000001</c:v>
                </c:pt>
                <c:pt idx="78">
                  <c:v>-16.398160000000001</c:v>
                </c:pt>
                <c:pt idx="79">
                  <c:v>-16.86112</c:v>
                </c:pt>
                <c:pt idx="80">
                  <c:v>-17.233920000000001</c:v>
                </c:pt>
                <c:pt idx="81">
                  <c:v>-17.67567</c:v>
                </c:pt>
                <c:pt idx="82">
                  <c:v>-18.078530000000001</c:v>
                </c:pt>
                <c:pt idx="83">
                  <c:v>-18.552040000000002</c:v>
                </c:pt>
                <c:pt idx="84">
                  <c:v>-19.021049999999999</c:v>
                </c:pt>
                <c:pt idx="85">
                  <c:v>-19.576350000000001</c:v>
                </c:pt>
                <c:pt idx="86">
                  <c:v>-20.07516</c:v>
                </c:pt>
                <c:pt idx="87">
                  <c:v>-20.504629999999999</c:v>
                </c:pt>
                <c:pt idx="88">
                  <c:v>-21.0259</c:v>
                </c:pt>
                <c:pt idx="89">
                  <c:v>-21.715260000000001</c:v>
                </c:pt>
                <c:pt idx="90">
                  <c:v>-22.161049999999999</c:v>
                </c:pt>
                <c:pt idx="91">
                  <c:v>-22.734870000000001</c:v>
                </c:pt>
                <c:pt idx="92">
                  <c:v>-23.291350000000001</c:v>
                </c:pt>
                <c:pt idx="93">
                  <c:v>-23.876169999999998</c:v>
                </c:pt>
                <c:pt idx="94">
                  <c:v>-24.350439999999999</c:v>
                </c:pt>
                <c:pt idx="95">
                  <c:v>-24.872699999999998</c:v>
                </c:pt>
                <c:pt idx="96">
                  <c:v>-25.385560000000002</c:v>
                </c:pt>
                <c:pt idx="97">
                  <c:v>-25.809699999999999</c:v>
                </c:pt>
                <c:pt idx="98">
                  <c:v>-26.148420000000002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A02-4DC0-90B0-5B602E101190}"/>
            </c:ext>
          </c:extLst>
        </c:ser>
        <c:ser>
          <c:idx val="12"/>
          <c:order val="11"/>
          <c:tx>
            <c:strRef>
              <c:f>'UMi-7GHz'!$BW$155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-6.4262579999999998</c:v>
                </c:pt>
                <c:pt idx="1">
                  <c:v>-3.5035669999999999</c:v>
                </c:pt>
                <c:pt idx="2">
                  <c:v>-2.8101859999999999</c:v>
                </c:pt>
                <c:pt idx="3">
                  <c:v>-2.385904</c:v>
                </c:pt>
                <c:pt idx="4">
                  <c:v>-1.8943559999999999</c:v>
                </c:pt>
                <c:pt idx="5">
                  <c:v>-1.598425</c:v>
                </c:pt>
                <c:pt idx="6">
                  <c:v>-1.2852650000000001</c:v>
                </c:pt>
                <c:pt idx="7">
                  <c:v>-1.0662670000000001</c:v>
                </c:pt>
                <c:pt idx="8">
                  <c:v>-0.72762110000000002</c:v>
                </c:pt>
                <c:pt idx="9">
                  <c:v>-0.54176899999999995</c:v>
                </c:pt>
                <c:pt idx="10">
                  <c:v>-0.32639689999999999</c:v>
                </c:pt>
                <c:pt idx="11">
                  <c:v>-0.16471479999999999</c:v>
                </c:pt>
                <c:pt idx="12">
                  <c:v>-2.3971559999999999E-2</c:v>
                </c:pt>
                <c:pt idx="13">
                  <c:v>0.1329632</c:v>
                </c:pt>
                <c:pt idx="14">
                  <c:v>0.29471019999999998</c:v>
                </c:pt>
                <c:pt idx="15">
                  <c:v>0.43408780000000002</c:v>
                </c:pt>
                <c:pt idx="16">
                  <c:v>0.60018159999999998</c:v>
                </c:pt>
                <c:pt idx="17">
                  <c:v>0.71933360000000002</c:v>
                </c:pt>
                <c:pt idx="18">
                  <c:v>0.87306209999999995</c:v>
                </c:pt>
                <c:pt idx="19">
                  <c:v>1.013245</c:v>
                </c:pt>
                <c:pt idx="20">
                  <c:v>1.170525</c:v>
                </c:pt>
                <c:pt idx="21">
                  <c:v>1.3363929999999999</c:v>
                </c:pt>
                <c:pt idx="22">
                  <c:v>1.5379069999999999</c:v>
                </c:pt>
                <c:pt idx="23">
                  <c:v>1.7351110000000001</c:v>
                </c:pt>
                <c:pt idx="24">
                  <c:v>1.9679340000000001</c:v>
                </c:pt>
                <c:pt idx="25">
                  <c:v>2.1557900000000001</c:v>
                </c:pt>
                <c:pt idx="26">
                  <c:v>2.33596</c:v>
                </c:pt>
                <c:pt idx="27">
                  <c:v>2.5529609999999998</c:v>
                </c:pt>
                <c:pt idx="28">
                  <c:v>2.7451650000000001</c:v>
                </c:pt>
                <c:pt idx="29">
                  <c:v>2.948172</c:v>
                </c:pt>
                <c:pt idx="30">
                  <c:v>3.1808380000000001</c:v>
                </c:pt>
                <c:pt idx="31">
                  <c:v>3.3397250000000001</c:v>
                </c:pt>
                <c:pt idx="32">
                  <c:v>3.494926</c:v>
                </c:pt>
                <c:pt idx="33">
                  <c:v>3.702286</c:v>
                </c:pt>
                <c:pt idx="34">
                  <c:v>3.9187789999999998</c:v>
                </c:pt>
                <c:pt idx="35">
                  <c:v>4.1710050000000001</c:v>
                </c:pt>
                <c:pt idx="36">
                  <c:v>4.3595370000000004</c:v>
                </c:pt>
                <c:pt idx="37">
                  <c:v>4.5583099999999996</c:v>
                </c:pt>
                <c:pt idx="38">
                  <c:v>4.7018599999999999</c:v>
                </c:pt>
                <c:pt idx="39">
                  <c:v>4.8813589999999998</c:v>
                </c:pt>
                <c:pt idx="40">
                  <c:v>5.0853859999999997</c:v>
                </c:pt>
                <c:pt idx="41">
                  <c:v>5.2952209999999997</c:v>
                </c:pt>
                <c:pt idx="42">
                  <c:v>5.5516680000000003</c:v>
                </c:pt>
                <c:pt idx="43">
                  <c:v>5.793482</c:v>
                </c:pt>
                <c:pt idx="44">
                  <c:v>6.0537609999999997</c:v>
                </c:pt>
                <c:pt idx="45">
                  <c:v>6.2314930000000004</c:v>
                </c:pt>
                <c:pt idx="46">
                  <c:v>6.5210229999999996</c:v>
                </c:pt>
                <c:pt idx="47">
                  <c:v>6.787096</c:v>
                </c:pt>
                <c:pt idx="48">
                  <c:v>7.0338820000000002</c:v>
                </c:pt>
                <c:pt idx="49">
                  <c:v>7.2217849999999997</c:v>
                </c:pt>
                <c:pt idx="50">
                  <c:v>7.4134200000000003</c:v>
                </c:pt>
                <c:pt idx="51">
                  <c:v>7.6552910000000001</c:v>
                </c:pt>
                <c:pt idx="52">
                  <c:v>7.850727</c:v>
                </c:pt>
                <c:pt idx="53">
                  <c:v>8.1703340000000004</c:v>
                </c:pt>
                <c:pt idx="54">
                  <c:v>8.4322610000000005</c:v>
                </c:pt>
                <c:pt idx="55">
                  <c:v>8.7187160000000006</c:v>
                </c:pt>
                <c:pt idx="56">
                  <c:v>8.9497680000000006</c:v>
                </c:pt>
                <c:pt idx="57">
                  <c:v>9.2235790000000009</c:v>
                </c:pt>
                <c:pt idx="58">
                  <c:v>9.5043179999999996</c:v>
                </c:pt>
                <c:pt idx="59">
                  <c:v>9.8062839999999998</c:v>
                </c:pt>
                <c:pt idx="60">
                  <c:v>10.103149999999999</c:v>
                </c:pt>
                <c:pt idx="61">
                  <c:v>10.371689999999999</c:v>
                </c:pt>
                <c:pt idx="62">
                  <c:v>10.722709999999999</c:v>
                </c:pt>
                <c:pt idx="63">
                  <c:v>11.02425</c:v>
                </c:pt>
                <c:pt idx="64">
                  <c:v>11.33788</c:v>
                </c:pt>
                <c:pt idx="65">
                  <c:v>11.625540000000001</c:v>
                </c:pt>
                <c:pt idx="66">
                  <c:v>11.96297</c:v>
                </c:pt>
                <c:pt idx="67">
                  <c:v>12.33797</c:v>
                </c:pt>
                <c:pt idx="68">
                  <c:v>12.60731</c:v>
                </c:pt>
                <c:pt idx="69">
                  <c:v>12.98217</c:v>
                </c:pt>
                <c:pt idx="70">
                  <c:v>13.309380000000001</c:v>
                </c:pt>
                <c:pt idx="71">
                  <c:v>13.65117</c:v>
                </c:pt>
                <c:pt idx="72">
                  <c:v>14.01708</c:v>
                </c:pt>
                <c:pt idx="73">
                  <c:v>14.34788</c:v>
                </c:pt>
                <c:pt idx="74">
                  <c:v>14.822329999999999</c:v>
                </c:pt>
                <c:pt idx="75">
                  <c:v>15.21054</c:v>
                </c:pt>
                <c:pt idx="76">
                  <c:v>15.56622</c:v>
                </c:pt>
                <c:pt idx="77">
                  <c:v>15.950850000000001</c:v>
                </c:pt>
                <c:pt idx="78">
                  <c:v>16.398160000000001</c:v>
                </c:pt>
                <c:pt idx="79">
                  <c:v>16.86112</c:v>
                </c:pt>
                <c:pt idx="80">
                  <c:v>17.233920000000001</c:v>
                </c:pt>
                <c:pt idx="81">
                  <c:v>17.67567</c:v>
                </c:pt>
                <c:pt idx="82">
                  <c:v>18.078530000000001</c:v>
                </c:pt>
                <c:pt idx="83">
                  <c:v>18.552040000000002</c:v>
                </c:pt>
                <c:pt idx="84">
                  <c:v>19.021049999999999</c:v>
                </c:pt>
                <c:pt idx="85">
                  <c:v>19.576350000000001</c:v>
                </c:pt>
                <c:pt idx="86">
                  <c:v>20.07516</c:v>
                </c:pt>
                <c:pt idx="87">
                  <c:v>20.504629999999999</c:v>
                </c:pt>
                <c:pt idx="88">
                  <c:v>21.0259</c:v>
                </c:pt>
                <c:pt idx="89">
                  <c:v>21.715260000000001</c:v>
                </c:pt>
                <c:pt idx="90">
                  <c:v>22.161049999999999</c:v>
                </c:pt>
                <c:pt idx="91">
                  <c:v>22.734870000000001</c:v>
                </c:pt>
                <c:pt idx="92">
                  <c:v>23.291350000000001</c:v>
                </c:pt>
                <c:pt idx="93">
                  <c:v>23.876169999999998</c:v>
                </c:pt>
                <c:pt idx="94">
                  <c:v>24.350439999999999</c:v>
                </c:pt>
                <c:pt idx="95">
                  <c:v>24.872699999999998</c:v>
                </c:pt>
                <c:pt idx="96">
                  <c:v>25.385560000000002</c:v>
                </c:pt>
                <c:pt idx="97">
                  <c:v>25.809699999999999</c:v>
                </c:pt>
                <c:pt idx="98">
                  <c:v>26.148420000000002</c:v>
                </c:pt>
              </c:numCache>
            </c:numRef>
          </c:xVal>
          <c:yVal>
            <c:numRef>
              <c:f>'UMi-7GHz'!$BW$156:$BW$254</c:f>
              <c:numCache>
                <c:formatCode>0.000_ </c:formatCode>
                <c:ptCount val="99"/>
                <c:pt idx="0">
                  <c:v>6.4262579999999998</c:v>
                </c:pt>
                <c:pt idx="1">
                  <c:v>3.5035669999999999</c:v>
                </c:pt>
                <c:pt idx="2">
                  <c:v>2.8101859999999999</c:v>
                </c:pt>
                <c:pt idx="3">
                  <c:v>2.385904</c:v>
                </c:pt>
                <c:pt idx="4">
                  <c:v>1.8943559999999999</c:v>
                </c:pt>
                <c:pt idx="5">
                  <c:v>1.598425</c:v>
                </c:pt>
                <c:pt idx="6">
                  <c:v>1.2852650000000001</c:v>
                </c:pt>
                <c:pt idx="7">
                  <c:v>1.0662670000000001</c:v>
                </c:pt>
                <c:pt idx="8">
                  <c:v>0.72762110000000002</c:v>
                </c:pt>
                <c:pt idx="9">
                  <c:v>0.54176899999999995</c:v>
                </c:pt>
                <c:pt idx="10">
                  <c:v>0.32639689999999999</c:v>
                </c:pt>
                <c:pt idx="11">
                  <c:v>0.16471479999999999</c:v>
                </c:pt>
                <c:pt idx="12">
                  <c:v>2.3971559999999999E-2</c:v>
                </c:pt>
                <c:pt idx="13">
                  <c:v>-0.1329632</c:v>
                </c:pt>
                <c:pt idx="14">
                  <c:v>-0.29471019999999998</c:v>
                </c:pt>
                <c:pt idx="15">
                  <c:v>-0.43408780000000002</c:v>
                </c:pt>
                <c:pt idx="16">
                  <c:v>-0.60018159999999998</c:v>
                </c:pt>
                <c:pt idx="17">
                  <c:v>-0.71933360000000002</c:v>
                </c:pt>
                <c:pt idx="18">
                  <c:v>-0.87306209999999995</c:v>
                </c:pt>
                <c:pt idx="19">
                  <c:v>-1.013245</c:v>
                </c:pt>
                <c:pt idx="20">
                  <c:v>-1.170525</c:v>
                </c:pt>
                <c:pt idx="21">
                  <c:v>-1.3363929999999999</c:v>
                </c:pt>
                <c:pt idx="22">
                  <c:v>-1.5379069999999999</c:v>
                </c:pt>
                <c:pt idx="23">
                  <c:v>-1.7351110000000001</c:v>
                </c:pt>
                <c:pt idx="24">
                  <c:v>-1.9679340000000001</c:v>
                </c:pt>
                <c:pt idx="25">
                  <c:v>-2.1557900000000001</c:v>
                </c:pt>
                <c:pt idx="26">
                  <c:v>-2.33596</c:v>
                </c:pt>
                <c:pt idx="27">
                  <c:v>-2.5529609999999998</c:v>
                </c:pt>
                <c:pt idx="28">
                  <c:v>-2.7451650000000001</c:v>
                </c:pt>
                <c:pt idx="29">
                  <c:v>-2.948172</c:v>
                </c:pt>
                <c:pt idx="30">
                  <c:v>-3.1808380000000001</c:v>
                </c:pt>
                <c:pt idx="31">
                  <c:v>-3.3397250000000001</c:v>
                </c:pt>
                <c:pt idx="32">
                  <c:v>-3.494926</c:v>
                </c:pt>
                <c:pt idx="33">
                  <c:v>-3.702286</c:v>
                </c:pt>
                <c:pt idx="34">
                  <c:v>-3.9187789999999998</c:v>
                </c:pt>
                <c:pt idx="35">
                  <c:v>-4.1710050000000001</c:v>
                </c:pt>
                <c:pt idx="36">
                  <c:v>-4.3595370000000004</c:v>
                </c:pt>
                <c:pt idx="37">
                  <c:v>-4.5583099999999996</c:v>
                </c:pt>
                <c:pt idx="38">
                  <c:v>-4.7018599999999999</c:v>
                </c:pt>
                <c:pt idx="39">
                  <c:v>-4.8813589999999998</c:v>
                </c:pt>
                <c:pt idx="40">
                  <c:v>-5.0853859999999997</c:v>
                </c:pt>
                <c:pt idx="41">
                  <c:v>-5.2952209999999997</c:v>
                </c:pt>
                <c:pt idx="42">
                  <c:v>-5.5516680000000003</c:v>
                </c:pt>
                <c:pt idx="43">
                  <c:v>-5.793482</c:v>
                </c:pt>
                <c:pt idx="44">
                  <c:v>-6.0537609999999997</c:v>
                </c:pt>
                <c:pt idx="45">
                  <c:v>-6.2314930000000004</c:v>
                </c:pt>
                <c:pt idx="46">
                  <c:v>-6.5210229999999996</c:v>
                </c:pt>
                <c:pt idx="47">
                  <c:v>-6.787096</c:v>
                </c:pt>
                <c:pt idx="48">
                  <c:v>-7.0338820000000002</c:v>
                </c:pt>
                <c:pt idx="49">
                  <c:v>-7.2217849999999997</c:v>
                </c:pt>
                <c:pt idx="50">
                  <c:v>-7.4134200000000003</c:v>
                </c:pt>
                <c:pt idx="51">
                  <c:v>-7.6552910000000001</c:v>
                </c:pt>
                <c:pt idx="52">
                  <c:v>-7.850727</c:v>
                </c:pt>
                <c:pt idx="53">
                  <c:v>-8.1703340000000004</c:v>
                </c:pt>
                <c:pt idx="54">
                  <c:v>-8.4322610000000005</c:v>
                </c:pt>
                <c:pt idx="55">
                  <c:v>-8.7187160000000006</c:v>
                </c:pt>
                <c:pt idx="56">
                  <c:v>-8.9497680000000006</c:v>
                </c:pt>
                <c:pt idx="57">
                  <c:v>-9.2235790000000009</c:v>
                </c:pt>
                <c:pt idx="58">
                  <c:v>-9.5043179999999996</c:v>
                </c:pt>
                <c:pt idx="59">
                  <c:v>-9.8062839999999998</c:v>
                </c:pt>
                <c:pt idx="60">
                  <c:v>-10.103149999999999</c:v>
                </c:pt>
                <c:pt idx="61">
                  <c:v>-10.371689999999999</c:v>
                </c:pt>
                <c:pt idx="62">
                  <c:v>-10.722709999999999</c:v>
                </c:pt>
                <c:pt idx="63">
                  <c:v>-11.02425</c:v>
                </c:pt>
                <c:pt idx="64">
                  <c:v>-11.33788</c:v>
                </c:pt>
                <c:pt idx="65">
                  <c:v>-11.625540000000001</c:v>
                </c:pt>
                <c:pt idx="66">
                  <c:v>-11.96297</c:v>
                </c:pt>
                <c:pt idx="67">
                  <c:v>-12.33797</c:v>
                </c:pt>
                <c:pt idx="68">
                  <c:v>-12.60731</c:v>
                </c:pt>
                <c:pt idx="69">
                  <c:v>-12.98217</c:v>
                </c:pt>
                <c:pt idx="70">
                  <c:v>-13.309380000000001</c:v>
                </c:pt>
                <c:pt idx="71">
                  <c:v>-13.65117</c:v>
                </c:pt>
                <c:pt idx="72">
                  <c:v>-14.01708</c:v>
                </c:pt>
                <c:pt idx="73">
                  <c:v>-14.34788</c:v>
                </c:pt>
                <c:pt idx="74">
                  <c:v>-14.822329999999999</c:v>
                </c:pt>
                <c:pt idx="75">
                  <c:v>-15.21054</c:v>
                </c:pt>
                <c:pt idx="76">
                  <c:v>-15.56622</c:v>
                </c:pt>
                <c:pt idx="77">
                  <c:v>-15.950850000000001</c:v>
                </c:pt>
                <c:pt idx="78">
                  <c:v>-16.398160000000001</c:v>
                </c:pt>
                <c:pt idx="79">
                  <c:v>-16.86112</c:v>
                </c:pt>
                <c:pt idx="80">
                  <c:v>-17.233920000000001</c:v>
                </c:pt>
                <c:pt idx="81">
                  <c:v>-17.67567</c:v>
                </c:pt>
                <c:pt idx="82">
                  <c:v>-18.078530000000001</c:v>
                </c:pt>
                <c:pt idx="83">
                  <c:v>-18.552040000000002</c:v>
                </c:pt>
                <c:pt idx="84">
                  <c:v>-19.021049999999999</c:v>
                </c:pt>
                <c:pt idx="85">
                  <c:v>-19.576350000000001</c:v>
                </c:pt>
                <c:pt idx="86">
                  <c:v>-20.07516</c:v>
                </c:pt>
                <c:pt idx="87">
                  <c:v>-20.504629999999999</c:v>
                </c:pt>
                <c:pt idx="88">
                  <c:v>-21.0259</c:v>
                </c:pt>
                <c:pt idx="89">
                  <c:v>-21.715260000000001</c:v>
                </c:pt>
                <c:pt idx="90">
                  <c:v>-22.161049999999999</c:v>
                </c:pt>
                <c:pt idx="91">
                  <c:v>-22.734870000000001</c:v>
                </c:pt>
                <c:pt idx="92">
                  <c:v>-23.291350000000001</c:v>
                </c:pt>
                <c:pt idx="93">
                  <c:v>-23.876169999999998</c:v>
                </c:pt>
                <c:pt idx="94">
                  <c:v>-24.350439999999999</c:v>
                </c:pt>
                <c:pt idx="95">
                  <c:v>-24.872699999999998</c:v>
                </c:pt>
                <c:pt idx="96">
                  <c:v>-25.385560000000002</c:v>
                </c:pt>
                <c:pt idx="97">
                  <c:v>-25.809699999999999</c:v>
                </c:pt>
                <c:pt idx="98">
                  <c:v>-26.148420000000002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A02-4DC0-90B0-5B602E101190}"/>
            </c:ext>
          </c:extLst>
        </c:ser>
        <c:ser>
          <c:idx val="10"/>
          <c:order val="12"/>
          <c:tx>
            <c:strRef>
              <c:f>'UMi-7GHz'!$BX$155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-6.4262579999999998</c:v>
                </c:pt>
                <c:pt idx="1">
                  <c:v>-3.5035669999999999</c:v>
                </c:pt>
                <c:pt idx="2">
                  <c:v>-2.8101859999999999</c:v>
                </c:pt>
                <c:pt idx="3">
                  <c:v>-2.385904</c:v>
                </c:pt>
                <c:pt idx="4">
                  <c:v>-1.8943559999999999</c:v>
                </c:pt>
                <c:pt idx="5">
                  <c:v>-1.598425</c:v>
                </c:pt>
                <c:pt idx="6">
                  <c:v>-1.2852650000000001</c:v>
                </c:pt>
                <c:pt idx="7">
                  <c:v>-1.0662670000000001</c:v>
                </c:pt>
                <c:pt idx="8">
                  <c:v>-0.72762110000000002</c:v>
                </c:pt>
                <c:pt idx="9">
                  <c:v>-0.54176899999999995</c:v>
                </c:pt>
                <c:pt idx="10">
                  <c:v>-0.32639689999999999</c:v>
                </c:pt>
                <c:pt idx="11">
                  <c:v>-0.16471479999999999</c:v>
                </c:pt>
                <c:pt idx="12">
                  <c:v>-2.3971559999999999E-2</c:v>
                </c:pt>
                <c:pt idx="13">
                  <c:v>0.1329632</c:v>
                </c:pt>
                <c:pt idx="14">
                  <c:v>0.29471019999999998</c:v>
                </c:pt>
                <c:pt idx="15">
                  <c:v>0.43408780000000002</c:v>
                </c:pt>
                <c:pt idx="16">
                  <c:v>0.60018159999999998</c:v>
                </c:pt>
                <c:pt idx="17">
                  <c:v>0.71933360000000002</c:v>
                </c:pt>
                <c:pt idx="18">
                  <c:v>0.87306209999999995</c:v>
                </c:pt>
                <c:pt idx="19">
                  <c:v>1.013245</c:v>
                </c:pt>
                <c:pt idx="20">
                  <c:v>1.170525</c:v>
                </c:pt>
                <c:pt idx="21">
                  <c:v>1.3363929999999999</c:v>
                </c:pt>
                <c:pt idx="22">
                  <c:v>1.5379069999999999</c:v>
                </c:pt>
                <c:pt idx="23">
                  <c:v>1.7351110000000001</c:v>
                </c:pt>
                <c:pt idx="24">
                  <c:v>1.9679340000000001</c:v>
                </c:pt>
                <c:pt idx="25">
                  <c:v>2.1557900000000001</c:v>
                </c:pt>
                <c:pt idx="26">
                  <c:v>2.33596</c:v>
                </c:pt>
                <c:pt idx="27">
                  <c:v>2.5529609999999998</c:v>
                </c:pt>
                <c:pt idx="28">
                  <c:v>2.7451650000000001</c:v>
                </c:pt>
                <c:pt idx="29">
                  <c:v>2.948172</c:v>
                </c:pt>
                <c:pt idx="30">
                  <c:v>3.1808380000000001</c:v>
                </c:pt>
                <c:pt idx="31">
                  <c:v>3.3397250000000001</c:v>
                </c:pt>
                <c:pt idx="32">
                  <c:v>3.494926</c:v>
                </c:pt>
                <c:pt idx="33">
                  <c:v>3.702286</c:v>
                </c:pt>
                <c:pt idx="34">
                  <c:v>3.9187789999999998</c:v>
                </c:pt>
                <c:pt idx="35">
                  <c:v>4.1710050000000001</c:v>
                </c:pt>
                <c:pt idx="36">
                  <c:v>4.3595370000000004</c:v>
                </c:pt>
                <c:pt idx="37">
                  <c:v>4.5583099999999996</c:v>
                </c:pt>
                <c:pt idx="38">
                  <c:v>4.7018599999999999</c:v>
                </c:pt>
                <c:pt idx="39">
                  <c:v>4.8813589999999998</c:v>
                </c:pt>
                <c:pt idx="40">
                  <c:v>5.0853859999999997</c:v>
                </c:pt>
                <c:pt idx="41">
                  <c:v>5.2952209999999997</c:v>
                </c:pt>
                <c:pt idx="42">
                  <c:v>5.5516680000000003</c:v>
                </c:pt>
                <c:pt idx="43">
                  <c:v>5.793482</c:v>
                </c:pt>
                <c:pt idx="44">
                  <c:v>6.0537609999999997</c:v>
                </c:pt>
                <c:pt idx="45">
                  <c:v>6.2314930000000004</c:v>
                </c:pt>
                <c:pt idx="46">
                  <c:v>6.5210229999999996</c:v>
                </c:pt>
                <c:pt idx="47">
                  <c:v>6.787096</c:v>
                </c:pt>
                <c:pt idx="48">
                  <c:v>7.0338820000000002</c:v>
                </c:pt>
                <c:pt idx="49">
                  <c:v>7.2217849999999997</c:v>
                </c:pt>
                <c:pt idx="50">
                  <c:v>7.4134200000000003</c:v>
                </c:pt>
                <c:pt idx="51">
                  <c:v>7.6552910000000001</c:v>
                </c:pt>
                <c:pt idx="52">
                  <c:v>7.850727</c:v>
                </c:pt>
                <c:pt idx="53">
                  <c:v>8.1703340000000004</c:v>
                </c:pt>
                <c:pt idx="54">
                  <c:v>8.4322610000000005</c:v>
                </c:pt>
                <c:pt idx="55">
                  <c:v>8.7187160000000006</c:v>
                </c:pt>
                <c:pt idx="56">
                  <c:v>8.9497680000000006</c:v>
                </c:pt>
                <c:pt idx="57">
                  <c:v>9.2235790000000009</c:v>
                </c:pt>
                <c:pt idx="58">
                  <c:v>9.5043179999999996</c:v>
                </c:pt>
                <c:pt idx="59">
                  <c:v>9.8062839999999998</c:v>
                </c:pt>
                <c:pt idx="60">
                  <c:v>10.103149999999999</c:v>
                </c:pt>
                <c:pt idx="61">
                  <c:v>10.371689999999999</c:v>
                </c:pt>
                <c:pt idx="62">
                  <c:v>10.722709999999999</c:v>
                </c:pt>
                <c:pt idx="63">
                  <c:v>11.02425</c:v>
                </c:pt>
                <c:pt idx="64">
                  <c:v>11.33788</c:v>
                </c:pt>
                <c:pt idx="65">
                  <c:v>11.625540000000001</c:v>
                </c:pt>
                <c:pt idx="66">
                  <c:v>11.96297</c:v>
                </c:pt>
                <c:pt idx="67">
                  <c:v>12.33797</c:v>
                </c:pt>
                <c:pt idx="68">
                  <c:v>12.60731</c:v>
                </c:pt>
                <c:pt idx="69">
                  <c:v>12.98217</c:v>
                </c:pt>
                <c:pt idx="70">
                  <c:v>13.309380000000001</c:v>
                </c:pt>
                <c:pt idx="71">
                  <c:v>13.65117</c:v>
                </c:pt>
                <c:pt idx="72">
                  <c:v>14.01708</c:v>
                </c:pt>
                <c:pt idx="73">
                  <c:v>14.34788</c:v>
                </c:pt>
                <c:pt idx="74">
                  <c:v>14.822329999999999</c:v>
                </c:pt>
                <c:pt idx="75">
                  <c:v>15.21054</c:v>
                </c:pt>
                <c:pt idx="76">
                  <c:v>15.56622</c:v>
                </c:pt>
                <c:pt idx="77">
                  <c:v>15.950850000000001</c:v>
                </c:pt>
                <c:pt idx="78">
                  <c:v>16.398160000000001</c:v>
                </c:pt>
                <c:pt idx="79">
                  <c:v>16.86112</c:v>
                </c:pt>
                <c:pt idx="80">
                  <c:v>17.233920000000001</c:v>
                </c:pt>
                <c:pt idx="81">
                  <c:v>17.67567</c:v>
                </c:pt>
                <c:pt idx="82">
                  <c:v>18.078530000000001</c:v>
                </c:pt>
                <c:pt idx="83">
                  <c:v>18.552040000000002</c:v>
                </c:pt>
                <c:pt idx="84">
                  <c:v>19.021049999999999</c:v>
                </c:pt>
                <c:pt idx="85">
                  <c:v>19.576350000000001</c:v>
                </c:pt>
                <c:pt idx="86">
                  <c:v>20.07516</c:v>
                </c:pt>
                <c:pt idx="87">
                  <c:v>20.504629999999999</c:v>
                </c:pt>
                <c:pt idx="88">
                  <c:v>21.0259</c:v>
                </c:pt>
                <c:pt idx="89">
                  <c:v>21.715260000000001</c:v>
                </c:pt>
                <c:pt idx="90">
                  <c:v>22.161049999999999</c:v>
                </c:pt>
                <c:pt idx="91">
                  <c:v>22.734870000000001</c:v>
                </c:pt>
                <c:pt idx="92">
                  <c:v>23.291350000000001</c:v>
                </c:pt>
                <c:pt idx="93">
                  <c:v>23.876169999999998</c:v>
                </c:pt>
                <c:pt idx="94">
                  <c:v>24.350439999999999</c:v>
                </c:pt>
                <c:pt idx="95">
                  <c:v>24.872699999999998</c:v>
                </c:pt>
                <c:pt idx="96">
                  <c:v>25.385560000000002</c:v>
                </c:pt>
                <c:pt idx="97">
                  <c:v>25.809699999999999</c:v>
                </c:pt>
                <c:pt idx="98">
                  <c:v>26.148420000000002</c:v>
                </c:pt>
              </c:numCache>
            </c:numRef>
          </c:xVal>
          <c:yVal>
            <c:numRef>
              <c:f>'UMi-7GHz'!$BX$156:$BX$254</c:f>
              <c:numCache>
                <c:formatCode>0.000_ </c:formatCode>
                <c:ptCount val="99"/>
                <c:pt idx="0">
                  <c:v>6.4262579999999998</c:v>
                </c:pt>
                <c:pt idx="1">
                  <c:v>3.5035669999999999</c:v>
                </c:pt>
                <c:pt idx="2">
                  <c:v>2.8101859999999999</c:v>
                </c:pt>
                <c:pt idx="3">
                  <c:v>2.385904</c:v>
                </c:pt>
                <c:pt idx="4">
                  <c:v>1.8943559999999999</c:v>
                </c:pt>
                <c:pt idx="5">
                  <c:v>1.598425</c:v>
                </c:pt>
                <c:pt idx="6">
                  <c:v>1.2852650000000001</c:v>
                </c:pt>
                <c:pt idx="7">
                  <c:v>1.0662670000000001</c:v>
                </c:pt>
                <c:pt idx="8">
                  <c:v>0.72762110000000002</c:v>
                </c:pt>
                <c:pt idx="9">
                  <c:v>0.54176899999999995</c:v>
                </c:pt>
                <c:pt idx="10">
                  <c:v>0.32639689999999999</c:v>
                </c:pt>
                <c:pt idx="11">
                  <c:v>0.16471479999999999</c:v>
                </c:pt>
                <c:pt idx="12">
                  <c:v>2.3971559999999999E-2</c:v>
                </c:pt>
                <c:pt idx="13">
                  <c:v>-0.1329632</c:v>
                </c:pt>
                <c:pt idx="14">
                  <c:v>-0.29471019999999998</c:v>
                </c:pt>
                <c:pt idx="15">
                  <c:v>-0.43408780000000002</c:v>
                </c:pt>
                <c:pt idx="16">
                  <c:v>-0.60018159999999998</c:v>
                </c:pt>
                <c:pt idx="17">
                  <c:v>-0.71933360000000002</c:v>
                </c:pt>
                <c:pt idx="18">
                  <c:v>-0.87306209999999995</c:v>
                </c:pt>
                <c:pt idx="19">
                  <c:v>-1.013245</c:v>
                </c:pt>
                <c:pt idx="20">
                  <c:v>-1.170525</c:v>
                </c:pt>
                <c:pt idx="21">
                  <c:v>-1.3363929999999999</c:v>
                </c:pt>
                <c:pt idx="22">
                  <c:v>-1.5379069999999999</c:v>
                </c:pt>
                <c:pt idx="23">
                  <c:v>-1.7351110000000001</c:v>
                </c:pt>
                <c:pt idx="24">
                  <c:v>-1.9679340000000001</c:v>
                </c:pt>
                <c:pt idx="25">
                  <c:v>-2.1557900000000001</c:v>
                </c:pt>
                <c:pt idx="26">
                  <c:v>-2.33596</c:v>
                </c:pt>
                <c:pt idx="27">
                  <c:v>-2.5529609999999998</c:v>
                </c:pt>
                <c:pt idx="28">
                  <c:v>-2.7451650000000001</c:v>
                </c:pt>
                <c:pt idx="29">
                  <c:v>-2.948172</c:v>
                </c:pt>
                <c:pt idx="30">
                  <c:v>-3.1808380000000001</c:v>
                </c:pt>
                <c:pt idx="31">
                  <c:v>-3.3397250000000001</c:v>
                </c:pt>
                <c:pt idx="32">
                  <c:v>-3.494926</c:v>
                </c:pt>
                <c:pt idx="33">
                  <c:v>-3.702286</c:v>
                </c:pt>
                <c:pt idx="34">
                  <c:v>-3.9187789999999998</c:v>
                </c:pt>
                <c:pt idx="35">
                  <c:v>-4.1710050000000001</c:v>
                </c:pt>
                <c:pt idx="36">
                  <c:v>-4.3595370000000004</c:v>
                </c:pt>
                <c:pt idx="37">
                  <c:v>-4.5583099999999996</c:v>
                </c:pt>
                <c:pt idx="38">
                  <c:v>-4.7018599999999999</c:v>
                </c:pt>
                <c:pt idx="39">
                  <c:v>-4.8813589999999998</c:v>
                </c:pt>
                <c:pt idx="40">
                  <c:v>-5.0853859999999997</c:v>
                </c:pt>
                <c:pt idx="41">
                  <c:v>-5.2952209999999997</c:v>
                </c:pt>
                <c:pt idx="42">
                  <c:v>-5.5516680000000003</c:v>
                </c:pt>
                <c:pt idx="43">
                  <c:v>-5.793482</c:v>
                </c:pt>
                <c:pt idx="44">
                  <c:v>-6.0537609999999997</c:v>
                </c:pt>
                <c:pt idx="45">
                  <c:v>-6.2314930000000004</c:v>
                </c:pt>
                <c:pt idx="46">
                  <c:v>-6.5210229999999996</c:v>
                </c:pt>
                <c:pt idx="47">
                  <c:v>-6.787096</c:v>
                </c:pt>
                <c:pt idx="48">
                  <c:v>-7.0338820000000002</c:v>
                </c:pt>
                <c:pt idx="49">
                  <c:v>-7.2217849999999997</c:v>
                </c:pt>
                <c:pt idx="50">
                  <c:v>-7.4134200000000003</c:v>
                </c:pt>
                <c:pt idx="51">
                  <c:v>-7.6552910000000001</c:v>
                </c:pt>
                <c:pt idx="52">
                  <c:v>-7.850727</c:v>
                </c:pt>
                <c:pt idx="53">
                  <c:v>-8.1703340000000004</c:v>
                </c:pt>
                <c:pt idx="54">
                  <c:v>-8.4322610000000005</c:v>
                </c:pt>
                <c:pt idx="55">
                  <c:v>-8.7187160000000006</c:v>
                </c:pt>
                <c:pt idx="56">
                  <c:v>-8.9497680000000006</c:v>
                </c:pt>
                <c:pt idx="57">
                  <c:v>-9.2235790000000009</c:v>
                </c:pt>
                <c:pt idx="58">
                  <c:v>-9.5043179999999996</c:v>
                </c:pt>
                <c:pt idx="59">
                  <c:v>-9.8062839999999998</c:v>
                </c:pt>
                <c:pt idx="60">
                  <c:v>-10.103149999999999</c:v>
                </c:pt>
                <c:pt idx="61">
                  <c:v>-10.371689999999999</c:v>
                </c:pt>
                <c:pt idx="62">
                  <c:v>-10.722709999999999</c:v>
                </c:pt>
                <c:pt idx="63">
                  <c:v>-11.02425</c:v>
                </c:pt>
                <c:pt idx="64">
                  <c:v>-11.33788</c:v>
                </c:pt>
                <c:pt idx="65">
                  <c:v>-11.625540000000001</c:v>
                </c:pt>
                <c:pt idx="66">
                  <c:v>-11.96297</c:v>
                </c:pt>
                <c:pt idx="67">
                  <c:v>-12.33797</c:v>
                </c:pt>
                <c:pt idx="68">
                  <c:v>-12.60731</c:v>
                </c:pt>
                <c:pt idx="69">
                  <c:v>-12.98217</c:v>
                </c:pt>
                <c:pt idx="70">
                  <c:v>-13.309380000000001</c:v>
                </c:pt>
                <c:pt idx="71">
                  <c:v>-13.65117</c:v>
                </c:pt>
                <c:pt idx="72">
                  <c:v>-14.01708</c:v>
                </c:pt>
                <c:pt idx="73">
                  <c:v>-14.34788</c:v>
                </c:pt>
                <c:pt idx="74">
                  <c:v>-14.822329999999999</c:v>
                </c:pt>
                <c:pt idx="75">
                  <c:v>-15.21054</c:v>
                </c:pt>
                <c:pt idx="76">
                  <c:v>-15.56622</c:v>
                </c:pt>
                <c:pt idx="77">
                  <c:v>-15.950850000000001</c:v>
                </c:pt>
                <c:pt idx="78">
                  <c:v>-16.398160000000001</c:v>
                </c:pt>
                <c:pt idx="79">
                  <c:v>-16.86112</c:v>
                </c:pt>
                <c:pt idx="80">
                  <c:v>-17.233920000000001</c:v>
                </c:pt>
                <c:pt idx="81">
                  <c:v>-17.67567</c:v>
                </c:pt>
                <c:pt idx="82">
                  <c:v>-18.078530000000001</c:v>
                </c:pt>
                <c:pt idx="83">
                  <c:v>-18.552040000000002</c:v>
                </c:pt>
                <c:pt idx="84">
                  <c:v>-19.021049999999999</c:v>
                </c:pt>
                <c:pt idx="85">
                  <c:v>-19.576350000000001</c:v>
                </c:pt>
                <c:pt idx="86">
                  <c:v>-20.07516</c:v>
                </c:pt>
                <c:pt idx="87">
                  <c:v>-20.504629999999999</c:v>
                </c:pt>
                <c:pt idx="88">
                  <c:v>-21.0259</c:v>
                </c:pt>
                <c:pt idx="89">
                  <c:v>-21.715260000000001</c:v>
                </c:pt>
                <c:pt idx="90">
                  <c:v>-22.161049999999999</c:v>
                </c:pt>
                <c:pt idx="91">
                  <c:v>-22.734870000000001</c:v>
                </c:pt>
                <c:pt idx="92">
                  <c:v>-23.291350000000001</c:v>
                </c:pt>
                <c:pt idx="93">
                  <c:v>-23.876169999999998</c:v>
                </c:pt>
                <c:pt idx="94">
                  <c:v>-24.350439999999999</c:v>
                </c:pt>
                <c:pt idx="95">
                  <c:v>-24.872699999999998</c:v>
                </c:pt>
                <c:pt idx="96">
                  <c:v>-25.385560000000002</c:v>
                </c:pt>
                <c:pt idx="97">
                  <c:v>-25.809699999999999</c:v>
                </c:pt>
                <c:pt idx="98">
                  <c:v>-26.148420000000002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A02-4DC0-90B0-5B602E101190}"/>
            </c:ext>
          </c:extLst>
        </c:ser>
        <c:ser>
          <c:idx val="13"/>
          <c:order val="13"/>
          <c:tx>
            <c:strRef>
              <c:f>'UMi-7GHz'!$BY$155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-6.4262579999999998</c:v>
                </c:pt>
                <c:pt idx="1">
                  <c:v>-3.5035669999999999</c:v>
                </c:pt>
                <c:pt idx="2">
                  <c:v>-2.8101859999999999</c:v>
                </c:pt>
                <c:pt idx="3">
                  <c:v>-2.385904</c:v>
                </c:pt>
                <c:pt idx="4">
                  <c:v>-1.8943559999999999</c:v>
                </c:pt>
                <c:pt idx="5">
                  <c:v>-1.598425</c:v>
                </c:pt>
                <c:pt idx="6">
                  <c:v>-1.2852650000000001</c:v>
                </c:pt>
                <c:pt idx="7">
                  <c:v>-1.0662670000000001</c:v>
                </c:pt>
                <c:pt idx="8">
                  <c:v>-0.72762110000000002</c:v>
                </c:pt>
                <c:pt idx="9">
                  <c:v>-0.54176899999999995</c:v>
                </c:pt>
                <c:pt idx="10">
                  <c:v>-0.32639689999999999</c:v>
                </c:pt>
                <c:pt idx="11">
                  <c:v>-0.16471479999999999</c:v>
                </c:pt>
                <c:pt idx="12">
                  <c:v>-2.3971559999999999E-2</c:v>
                </c:pt>
                <c:pt idx="13">
                  <c:v>0.1329632</c:v>
                </c:pt>
                <c:pt idx="14">
                  <c:v>0.29471019999999998</c:v>
                </c:pt>
                <c:pt idx="15">
                  <c:v>0.43408780000000002</c:v>
                </c:pt>
                <c:pt idx="16">
                  <c:v>0.60018159999999998</c:v>
                </c:pt>
                <c:pt idx="17">
                  <c:v>0.71933360000000002</c:v>
                </c:pt>
                <c:pt idx="18">
                  <c:v>0.87306209999999995</c:v>
                </c:pt>
                <c:pt idx="19">
                  <c:v>1.013245</c:v>
                </c:pt>
                <c:pt idx="20">
                  <c:v>1.170525</c:v>
                </c:pt>
                <c:pt idx="21">
                  <c:v>1.3363929999999999</c:v>
                </c:pt>
                <c:pt idx="22">
                  <c:v>1.5379069999999999</c:v>
                </c:pt>
                <c:pt idx="23">
                  <c:v>1.7351110000000001</c:v>
                </c:pt>
                <c:pt idx="24">
                  <c:v>1.9679340000000001</c:v>
                </c:pt>
                <c:pt idx="25">
                  <c:v>2.1557900000000001</c:v>
                </c:pt>
                <c:pt idx="26">
                  <c:v>2.33596</c:v>
                </c:pt>
                <c:pt idx="27">
                  <c:v>2.5529609999999998</c:v>
                </c:pt>
                <c:pt idx="28">
                  <c:v>2.7451650000000001</c:v>
                </c:pt>
                <c:pt idx="29">
                  <c:v>2.948172</c:v>
                </c:pt>
                <c:pt idx="30">
                  <c:v>3.1808380000000001</c:v>
                </c:pt>
                <c:pt idx="31">
                  <c:v>3.3397250000000001</c:v>
                </c:pt>
                <c:pt idx="32">
                  <c:v>3.494926</c:v>
                </c:pt>
                <c:pt idx="33">
                  <c:v>3.702286</c:v>
                </c:pt>
                <c:pt idx="34">
                  <c:v>3.9187789999999998</c:v>
                </c:pt>
                <c:pt idx="35">
                  <c:v>4.1710050000000001</c:v>
                </c:pt>
                <c:pt idx="36">
                  <c:v>4.3595370000000004</c:v>
                </c:pt>
                <c:pt idx="37">
                  <c:v>4.5583099999999996</c:v>
                </c:pt>
                <c:pt idx="38">
                  <c:v>4.7018599999999999</c:v>
                </c:pt>
                <c:pt idx="39">
                  <c:v>4.8813589999999998</c:v>
                </c:pt>
                <c:pt idx="40">
                  <c:v>5.0853859999999997</c:v>
                </c:pt>
                <c:pt idx="41">
                  <c:v>5.2952209999999997</c:v>
                </c:pt>
                <c:pt idx="42">
                  <c:v>5.5516680000000003</c:v>
                </c:pt>
                <c:pt idx="43">
                  <c:v>5.793482</c:v>
                </c:pt>
                <c:pt idx="44">
                  <c:v>6.0537609999999997</c:v>
                </c:pt>
                <c:pt idx="45">
                  <c:v>6.2314930000000004</c:v>
                </c:pt>
                <c:pt idx="46">
                  <c:v>6.5210229999999996</c:v>
                </c:pt>
                <c:pt idx="47">
                  <c:v>6.787096</c:v>
                </c:pt>
                <c:pt idx="48">
                  <c:v>7.0338820000000002</c:v>
                </c:pt>
                <c:pt idx="49">
                  <c:v>7.2217849999999997</c:v>
                </c:pt>
                <c:pt idx="50">
                  <c:v>7.4134200000000003</c:v>
                </c:pt>
                <c:pt idx="51">
                  <c:v>7.6552910000000001</c:v>
                </c:pt>
                <c:pt idx="52">
                  <c:v>7.850727</c:v>
                </c:pt>
                <c:pt idx="53">
                  <c:v>8.1703340000000004</c:v>
                </c:pt>
                <c:pt idx="54">
                  <c:v>8.4322610000000005</c:v>
                </c:pt>
                <c:pt idx="55">
                  <c:v>8.7187160000000006</c:v>
                </c:pt>
                <c:pt idx="56">
                  <c:v>8.9497680000000006</c:v>
                </c:pt>
                <c:pt idx="57">
                  <c:v>9.2235790000000009</c:v>
                </c:pt>
                <c:pt idx="58">
                  <c:v>9.5043179999999996</c:v>
                </c:pt>
                <c:pt idx="59">
                  <c:v>9.8062839999999998</c:v>
                </c:pt>
                <c:pt idx="60">
                  <c:v>10.103149999999999</c:v>
                </c:pt>
                <c:pt idx="61">
                  <c:v>10.371689999999999</c:v>
                </c:pt>
                <c:pt idx="62">
                  <c:v>10.722709999999999</c:v>
                </c:pt>
                <c:pt idx="63">
                  <c:v>11.02425</c:v>
                </c:pt>
                <c:pt idx="64">
                  <c:v>11.33788</c:v>
                </c:pt>
                <c:pt idx="65">
                  <c:v>11.625540000000001</c:v>
                </c:pt>
                <c:pt idx="66">
                  <c:v>11.96297</c:v>
                </c:pt>
                <c:pt idx="67">
                  <c:v>12.33797</c:v>
                </c:pt>
                <c:pt idx="68">
                  <c:v>12.60731</c:v>
                </c:pt>
                <c:pt idx="69">
                  <c:v>12.98217</c:v>
                </c:pt>
                <c:pt idx="70">
                  <c:v>13.309380000000001</c:v>
                </c:pt>
                <c:pt idx="71">
                  <c:v>13.65117</c:v>
                </c:pt>
                <c:pt idx="72">
                  <c:v>14.01708</c:v>
                </c:pt>
                <c:pt idx="73">
                  <c:v>14.34788</c:v>
                </c:pt>
                <c:pt idx="74">
                  <c:v>14.822329999999999</c:v>
                </c:pt>
                <c:pt idx="75">
                  <c:v>15.21054</c:v>
                </c:pt>
                <c:pt idx="76">
                  <c:v>15.56622</c:v>
                </c:pt>
                <c:pt idx="77">
                  <c:v>15.950850000000001</c:v>
                </c:pt>
                <c:pt idx="78">
                  <c:v>16.398160000000001</c:v>
                </c:pt>
                <c:pt idx="79">
                  <c:v>16.86112</c:v>
                </c:pt>
                <c:pt idx="80">
                  <c:v>17.233920000000001</c:v>
                </c:pt>
                <c:pt idx="81">
                  <c:v>17.67567</c:v>
                </c:pt>
                <c:pt idx="82">
                  <c:v>18.078530000000001</c:v>
                </c:pt>
                <c:pt idx="83">
                  <c:v>18.552040000000002</c:v>
                </c:pt>
                <c:pt idx="84">
                  <c:v>19.021049999999999</c:v>
                </c:pt>
                <c:pt idx="85">
                  <c:v>19.576350000000001</c:v>
                </c:pt>
                <c:pt idx="86">
                  <c:v>20.07516</c:v>
                </c:pt>
                <c:pt idx="87">
                  <c:v>20.504629999999999</c:v>
                </c:pt>
                <c:pt idx="88">
                  <c:v>21.0259</c:v>
                </c:pt>
                <c:pt idx="89">
                  <c:v>21.715260000000001</c:v>
                </c:pt>
                <c:pt idx="90">
                  <c:v>22.161049999999999</c:v>
                </c:pt>
                <c:pt idx="91">
                  <c:v>22.734870000000001</c:v>
                </c:pt>
                <c:pt idx="92">
                  <c:v>23.291350000000001</c:v>
                </c:pt>
                <c:pt idx="93">
                  <c:v>23.876169999999998</c:v>
                </c:pt>
                <c:pt idx="94">
                  <c:v>24.350439999999999</c:v>
                </c:pt>
                <c:pt idx="95">
                  <c:v>24.872699999999998</c:v>
                </c:pt>
                <c:pt idx="96">
                  <c:v>25.385560000000002</c:v>
                </c:pt>
                <c:pt idx="97">
                  <c:v>25.809699999999999</c:v>
                </c:pt>
                <c:pt idx="98">
                  <c:v>26.148420000000002</c:v>
                </c:pt>
              </c:numCache>
            </c:numRef>
          </c:xVal>
          <c:yVal>
            <c:numRef>
              <c:f>'UMi-7GHz'!$BY$156:$BY$254</c:f>
              <c:numCache>
                <c:formatCode>0.000_ </c:formatCode>
                <c:ptCount val="99"/>
                <c:pt idx="0">
                  <c:v>6.4262579999999998</c:v>
                </c:pt>
                <c:pt idx="1">
                  <c:v>3.5035669999999999</c:v>
                </c:pt>
                <c:pt idx="2">
                  <c:v>2.8101859999999999</c:v>
                </c:pt>
                <c:pt idx="3">
                  <c:v>2.385904</c:v>
                </c:pt>
                <c:pt idx="4">
                  <c:v>1.8943559999999999</c:v>
                </c:pt>
                <c:pt idx="5">
                  <c:v>1.598425</c:v>
                </c:pt>
                <c:pt idx="6">
                  <c:v>1.2852650000000001</c:v>
                </c:pt>
                <c:pt idx="7">
                  <c:v>1.0662670000000001</c:v>
                </c:pt>
                <c:pt idx="8">
                  <c:v>0.72762110000000002</c:v>
                </c:pt>
                <c:pt idx="9">
                  <c:v>0.54176899999999995</c:v>
                </c:pt>
                <c:pt idx="10">
                  <c:v>0.32639689999999999</c:v>
                </c:pt>
                <c:pt idx="11">
                  <c:v>0.16471479999999999</c:v>
                </c:pt>
                <c:pt idx="12">
                  <c:v>2.3971559999999999E-2</c:v>
                </c:pt>
                <c:pt idx="13">
                  <c:v>-0.1329632</c:v>
                </c:pt>
                <c:pt idx="14">
                  <c:v>-0.29471019999999998</c:v>
                </c:pt>
                <c:pt idx="15">
                  <c:v>-0.43408780000000002</c:v>
                </c:pt>
                <c:pt idx="16">
                  <c:v>-0.60018159999999998</c:v>
                </c:pt>
                <c:pt idx="17">
                  <c:v>-0.71933360000000002</c:v>
                </c:pt>
                <c:pt idx="18">
                  <c:v>-0.87306209999999995</c:v>
                </c:pt>
                <c:pt idx="19">
                  <c:v>-1.013245</c:v>
                </c:pt>
                <c:pt idx="20">
                  <c:v>-1.170525</c:v>
                </c:pt>
                <c:pt idx="21">
                  <c:v>-1.3363929999999999</c:v>
                </c:pt>
                <c:pt idx="22">
                  <c:v>-1.5379069999999999</c:v>
                </c:pt>
                <c:pt idx="23">
                  <c:v>-1.7351110000000001</c:v>
                </c:pt>
                <c:pt idx="24">
                  <c:v>-1.9679340000000001</c:v>
                </c:pt>
                <c:pt idx="25">
                  <c:v>-2.1557900000000001</c:v>
                </c:pt>
                <c:pt idx="26">
                  <c:v>-2.33596</c:v>
                </c:pt>
                <c:pt idx="27">
                  <c:v>-2.5529609999999998</c:v>
                </c:pt>
                <c:pt idx="28">
                  <c:v>-2.7451650000000001</c:v>
                </c:pt>
                <c:pt idx="29">
                  <c:v>-2.948172</c:v>
                </c:pt>
                <c:pt idx="30">
                  <c:v>-3.1808380000000001</c:v>
                </c:pt>
                <c:pt idx="31">
                  <c:v>-3.3397250000000001</c:v>
                </c:pt>
                <c:pt idx="32">
                  <c:v>-3.494926</c:v>
                </c:pt>
                <c:pt idx="33">
                  <c:v>-3.702286</c:v>
                </c:pt>
                <c:pt idx="34">
                  <c:v>-3.9187789999999998</c:v>
                </c:pt>
                <c:pt idx="35">
                  <c:v>-4.1710050000000001</c:v>
                </c:pt>
                <c:pt idx="36">
                  <c:v>-4.3595370000000004</c:v>
                </c:pt>
                <c:pt idx="37">
                  <c:v>-4.5583099999999996</c:v>
                </c:pt>
                <c:pt idx="38">
                  <c:v>-4.7018599999999999</c:v>
                </c:pt>
                <c:pt idx="39">
                  <c:v>-4.8813589999999998</c:v>
                </c:pt>
                <c:pt idx="40">
                  <c:v>-5.0853859999999997</c:v>
                </c:pt>
                <c:pt idx="41">
                  <c:v>-5.2952209999999997</c:v>
                </c:pt>
                <c:pt idx="42">
                  <c:v>-5.5516680000000003</c:v>
                </c:pt>
                <c:pt idx="43">
                  <c:v>-5.793482</c:v>
                </c:pt>
                <c:pt idx="44">
                  <c:v>-6.0537609999999997</c:v>
                </c:pt>
                <c:pt idx="45">
                  <c:v>-6.2314930000000004</c:v>
                </c:pt>
                <c:pt idx="46">
                  <c:v>-6.5210229999999996</c:v>
                </c:pt>
                <c:pt idx="47">
                  <c:v>-6.787096</c:v>
                </c:pt>
                <c:pt idx="48">
                  <c:v>-7.0338820000000002</c:v>
                </c:pt>
                <c:pt idx="49">
                  <c:v>-7.2217849999999997</c:v>
                </c:pt>
                <c:pt idx="50">
                  <c:v>-7.4134200000000003</c:v>
                </c:pt>
                <c:pt idx="51">
                  <c:v>-7.6552910000000001</c:v>
                </c:pt>
                <c:pt idx="52">
                  <c:v>-7.850727</c:v>
                </c:pt>
                <c:pt idx="53">
                  <c:v>-8.1703340000000004</c:v>
                </c:pt>
                <c:pt idx="54">
                  <c:v>-8.4322610000000005</c:v>
                </c:pt>
                <c:pt idx="55">
                  <c:v>-8.7187160000000006</c:v>
                </c:pt>
                <c:pt idx="56">
                  <c:v>-8.9497680000000006</c:v>
                </c:pt>
                <c:pt idx="57">
                  <c:v>-9.2235790000000009</c:v>
                </c:pt>
                <c:pt idx="58">
                  <c:v>-9.5043179999999996</c:v>
                </c:pt>
                <c:pt idx="59">
                  <c:v>-9.8062839999999998</c:v>
                </c:pt>
                <c:pt idx="60">
                  <c:v>-10.103149999999999</c:v>
                </c:pt>
                <c:pt idx="61">
                  <c:v>-10.371689999999999</c:v>
                </c:pt>
                <c:pt idx="62">
                  <c:v>-10.722709999999999</c:v>
                </c:pt>
                <c:pt idx="63">
                  <c:v>-11.02425</c:v>
                </c:pt>
                <c:pt idx="64">
                  <c:v>-11.33788</c:v>
                </c:pt>
                <c:pt idx="65">
                  <c:v>-11.625540000000001</c:v>
                </c:pt>
                <c:pt idx="66">
                  <c:v>-11.96297</c:v>
                </c:pt>
                <c:pt idx="67">
                  <c:v>-12.33797</c:v>
                </c:pt>
                <c:pt idx="68">
                  <c:v>-12.60731</c:v>
                </c:pt>
                <c:pt idx="69">
                  <c:v>-12.98217</c:v>
                </c:pt>
                <c:pt idx="70">
                  <c:v>-13.309380000000001</c:v>
                </c:pt>
                <c:pt idx="71">
                  <c:v>-13.65117</c:v>
                </c:pt>
                <c:pt idx="72">
                  <c:v>-14.01708</c:v>
                </c:pt>
                <c:pt idx="73">
                  <c:v>-14.34788</c:v>
                </c:pt>
                <c:pt idx="74">
                  <c:v>-14.822329999999999</c:v>
                </c:pt>
                <c:pt idx="75">
                  <c:v>-15.21054</c:v>
                </c:pt>
                <c:pt idx="76">
                  <c:v>-15.56622</c:v>
                </c:pt>
                <c:pt idx="77">
                  <c:v>-15.950850000000001</c:v>
                </c:pt>
                <c:pt idx="78">
                  <c:v>-16.398160000000001</c:v>
                </c:pt>
                <c:pt idx="79">
                  <c:v>-16.86112</c:v>
                </c:pt>
                <c:pt idx="80">
                  <c:v>-17.233920000000001</c:v>
                </c:pt>
                <c:pt idx="81">
                  <c:v>-17.67567</c:v>
                </c:pt>
                <c:pt idx="82">
                  <c:v>-18.078530000000001</c:v>
                </c:pt>
                <c:pt idx="83">
                  <c:v>-18.552040000000002</c:v>
                </c:pt>
                <c:pt idx="84">
                  <c:v>-19.021049999999999</c:v>
                </c:pt>
                <c:pt idx="85">
                  <c:v>-19.576350000000001</c:v>
                </c:pt>
                <c:pt idx="86">
                  <c:v>-20.07516</c:v>
                </c:pt>
                <c:pt idx="87">
                  <c:v>-20.504629999999999</c:v>
                </c:pt>
                <c:pt idx="88">
                  <c:v>-21.0259</c:v>
                </c:pt>
                <c:pt idx="89">
                  <c:v>-21.715260000000001</c:v>
                </c:pt>
                <c:pt idx="90">
                  <c:v>-22.161049999999999</c:v>
                </c:pt>
                <c:pt idx="91">
                  <c:v>-22.734870000000001</c:v>
                </c:pt>
                <c:pt idx="92">
                  <c:v>-23.291350000000001</c:v>
                </c:pt>
                <c:pt idx="93">
                  <c:v>-23.876169999999998</c:v>
                </c:pt>
                <c:pt idx="94">
                  <c:v>-24.350439999999999</c:v>
                </c:pt>
                <c:pt idx="95">
                  <c:v>-24.872699999999998</c:v>
                </c:pt>
                <c:pt idx="96">
                  <c:v>-25.385560000000002</c:v>
                </c:pt>
                <c:pt idx="97">
                  <c:v>-25.809699999999999</c:v>
                </c:pt>
                <c:pt idx="98">
                  <c:v>-26.148420000000002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A02-4DC0-90B0-5B602E101190}"/>
            </c:ext>
          </c:extLst>
        </c:ser>
        <c:ser>
          <c:idx val="14"/>
          <c:order val="14"/>
          <c:tx>
            <c:strRef>
              <c:f>'UMi-7GHz'!$BZ$155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-6.4262579999999998</c:v>
                </c:pt>
                <c:pt idx="1">
                  <c:v>-3.5035669999999999</c:v>
                </c:pt>
                <c:pt idx="2">
                  <c:v>-2.8101859999999999</c:v>
                </c:pt>
                <c:pt idx="3">
                  <c:v>-2.385904</c:v>
                </c:pt>
                <c:pt idx="4">
                  <c:v>-1.8943559999999999</c:v>
                </c:pt>
                <c:pt idx="5">
                  <c:v>-1.598425</c:v>
                </c:pt>
                <c:pt idx="6">
                  <c:v>-1.2852650000000001</c:v>
                </c:pt>
                <c:pt idx="7">
                  <c:v>-1.0662670000000001</c:v>
                </c:pt>
                <c:pt idx="8">
                  <c:v>-0.72762110000000002</c:v>
                </c:pt>
                <c:pt idx="9">
                  <c:v>-0.54176899999999995</c:v>
                </c:pt>
                <c:pt idx="10">
                  <c:v>-0.32639689999999999</c:v>
                </c:pt>
                <c:pt idx="11">
                  <c:v>-0.16471479999999999</c:v>
                </c:pt>
                <c:pt idx="12">
                  <c:v>-2.3971559999999999E-2</c:v>
                </c:pt>
                <c:pt idx="13">
                  <c:v>0.1329632</c:v>
                </c:pt>
                <c:pt idx="14">
                  <c:v>0.29471019999999998</c:v>
                </c:pt>
                <c:pt idx="15">
                  <c:v>0.43408780000000002</c:v>
                </c:pt>
                <c:pt idx="16">
                  <c:v>0.60018159999999998</c:v>
                </c:pt>
                <c:pt idx="17">
                  <c:v>0.71933360000000002</c:v>
                </c:pt>
                <c:pt idx="18">
                  <c:v>0.87306209999999995</c:v>
                </c:pt>
                <c:pt idx="19">
                  <c:v>1.013245</c:v>
                </c:pt>
                <c:pt idx="20">
                  <c:v>1.170525</c:v>
                </c:pt>
                <c:pt idx="21">
                  <c:v>1.3363929999999999</c:v>
                </c:pt>
                <c:pt idx="22">
                  <c:v>1.5379069999999999</c:v>
                </c:pt>
                <c:pt idx="23">
                  <c:v>1.7351110000000001</c:v>
                </c:pt>
                <c:pt idx="24">
                  <c:v>1.9679340000000001</c:v>
                </c:pt>
                <c:pt idx="25">
                  <c:v>2.1557900000000001</c:v>
                </c:pt>
                <c:pt idx="26">
                  <c:v>2.33596</c:v>
                </c:pt>
                <c:pt idx="27">
                  <c:v>2.5529609999999998</c:v>
                </c:pt>
                <c:pt idx="28">
                  <c:v>2.7451650000000001</c:v>
                </c:pt>
                <c:pt idx="29">
                  <c:v>2.948172</c:v>
                </c:pt>
                <c:pt idx="30">
                  <c:v>3.1808380000000001</c:v>
                </c:pt>
                <c:pt idx="31">
                  <c:v>3.3397250000000001</c:v>
                </c:pt>
                <c:pt idx="32">
                  <c:v>3.494926</c:v>
                </c:pt>
                <c:pt idx="33">
                  <c:v>3.702286</c:v>
                </c:pt>
                <c:pt idx="34">
                  <c:v>3.9187789999999998</c:v>
                </c:pt>
                <c:pt idx="35">
                  <c:v>4.1710050000000001</c:v>
                </c:pt>
                <c:pt idx="36">
                  <c:v>4.3595370000000004</c:v>
                </c:pt>
                <c:pt idx="37">
                  <c:v>4.5583099999999996</c:v>
                </c:pt>
                <c:pt idx="38">
                  <c:v>4.7018599999999999</c:v>
                </c:pt>
                <c:pt idx="39">
                  <c:v>4.8813589999999998</c:v>
                </c:pt>
                <c:pt idx="40">
                  <c:v>5.0853859999999997</c:v>
                </c:pt>
                <c:pt idx="41">
                  <c:v>5.2952209999999997</c:v>
                </c:pt>
                <c:pt idx="42">
                  <c:v>5.5516680000000003</c:v>
                </c:pt>
                <c:pt idx="43">
                  <c:v>5.793482</c:v>
                </c:pt>
                <c:pt idx="44">
                  <c:v>6.0537609999999997</c:v>
                </c:pt>
                <c:pt idx="45">
                  <c:v>6.2314930000000004</c:v>
                </c:pt>
                <c:pt idx="46">
                  <c:v>6.5210229999999996</c:v>
                </c:pt>
                <c:pt idx="47">
                  <c:v>6.787096</c:v>
                </c:pt>
                <c:pt idx="48">
                  <c:v>7.0338820000000002</c:v>
                </c:pt>
                <c:pt idx="49">
                  <c:v>7.2217849999999997</c:v>
                </c:pt>
                <c:pt idx="50">
                  <c:v>7.4134200000000003</c:v>
                </c:pt>
                <c:pt idx="51">
                  <c:v>7.6552910000000001</c:v>
                </c:pt>
                <c:pt idx="52">
                  <c:v>7.850727</c:v>
                </c:pt>
                <c:pt idx="53">
                  <c:v>8.1703340000000004</c:v>
                </c:pt>
                <c:pt idx="54">
                  <c:v>8.4322610000000005</c:v>
                </c:pt>
                <c:pt idx="55">
                  <c:v>8.7187160000000006</c:v>
                </c:pt>
                <c:pt idx="56">
                  <c:v>8.9497680000000006</c:v>
                </c:pt>
                <c:pt idx="57">
                  <c:v>9.2235790000000009</c:v>
                </c:pt>
                <c:pt idx="58">
                  <c:v>9.5043179999999996</c:v>
                </c:pt>
                <c:pt idx="59">
                  <c:v>9.8062839999999998</c:v>
                </c:pt>
                <c:pt idx="60">
                  <c:v>10.103149999999999</c:v>
                </c:pt>
                <c:pt idx="61">
                  <c:v>10.371689999999999</c:v>
                </c:pt>
                <c:pt idx="62">
                  <c:v>10.722709999999999</c:v>
                </c:pt>
                <c:pt idx="63">
                  <c:v>11.02425</c:v>
                </c:pt>
                <c:pt idx="64">
                  <c:v>11.33788</c:v>
                </c:pt>
                <c:pt idx="65">
                  <c:v>11.625540000000001</c:v>
                </c:pt>
                <c:pt idx="66">
                  <c:v>11.96297</c:v>
                </c:pt>
                <c:pt idx="67">
                  <c:v>12.33797</c:v>
                </c:pt>
                <c:pt idx="68">
                  <c:v>12.60731</c:v>
                </c:pt>
                <c:pt idx="69">
                  <c:v>12.98217</c:v>
                </c:pt>
                <c:pt idx="70">
                  <c:v>13.309380000000001</c:v>
                </c:pt>
                <c:pt idx="71">
                  <c:v>13.65117</c:v>
                </c:pt>
                <c:pt idx="72">
                  <c:v>14.01708</c:v>
                </c:pt>
                <c:pt idx="73">
                  <c:v>14.34788</c:v>
                </c:pt>
                <c:pt idx="74">
                  <c:v>14.822329999999999</c:v>
                </c:pt>
                <c:pt idx="75">
                  <c:v>15.21054</c:v>
                </c:pt>
                <c:pt idx="76">
                  <c:v>15.56622</c:v>
                </c:pt>
                <c:pt idx="77">
                  <c:v>15.950850000000001</c:v>
                </c:pt>
                <c:pt idx="78">
                  <c:v>16.398160000000001</c:v>
                </c:pt>
                <c:pt idx="79">
                  <c:v>16.86112</c:v>
                </c:pt>
                <c:pt idx="80">
                  <c:v>17.233920000000001</c:v>
                </c:pt>
                <c:pt idx="81">
                  <c:v>17.67567</c:v>
                </c:pt>
                <c:pt idx="82">
                  <c:v>18.078530000000001</c:v>
                </c:pt>
                <c:pt idx="83">
                  <c:v>18.552040000000002</c:v>
                </c:pt>
                <c:pt idx="84">
                  <c:v>19.021049999999999</c:v>
                </c:pt>
                <c:pt idx="85">
                  <c:v>19.576350000000001</c:v>
                </c:pt>
                <c:pt idx="86">
                  <c:v>20.07516</c:v>
                </c:pt>
                <c:pt idx="87">
                  <c:v>20.504629999999999</c:v>
                </c:pt>
                <c:pt idx="88">
                  <c:v>21.0259</c:v>
                </c:pt>
                <c:pt idx="89">
                  <c:v>21.715260000000001</c:v>
                </c:pt>
                <c:pt idx="90">
                  <c:v>22.161049999999999</c:v>
                </c:pt>
                <c:pt idx="91">
                  <c:v>22.734870000000001</c:v>
                </c:pt>
                <c:pt idx="92">
                  <c:v>23.291350000000001</c:v>
                </c:pt>
                <c:pt idx="93">
                  <c:v>23.876169999999998</c:v>
                </c:pt>
                <c:pt idx="94">
                  <c:v>24.350439999999999</c:v>
                </c:pt>
                <c:pt idx="95">
                  <c:v>24.872699999999998</c:v>
                </c:pt>
                <c:pt idx="96">
                  <c:v>25.385560000000002</c:v>
                </c:pt>
                <c:pt idx="97">
                  <c:v>25.809699999999999</c:v>
                </c:pt>
                <c:pt idx="98">
                  <c:v>26.148420000000002</c:v>
                </c:pt>
              </c:numCache>
            </c:numRef>
          </c:xVal>
          <c:yVal>
            <c:numRef>
              <c:f>'UMi-7GHz'!$BZ$156:$BZ$254</c:f>
              <c:numCache>
                <c:formatCode>0.000_ </c:formatCode>
                <c:ptCount val="99"/>
                <c:pt idx="0">
                  <c:v>6.4262579999999998</c:v>
                </c:pt>
                <c:pt idx="1">
                  <c:v>3.5035669999999999</c:v>
                </c:pt>
                <c:pt idx="2">
                  <c:v>2.8101859999999999</c:v>
                </c:pt>
                <c:pt idx="3">
                  <c:v>2.385904</c:v>
                </c:pt>
                <c:pt idx="4">
                  <c:v>1.8943559999999999</c:v>
                </c:pt>
                <c:pt idx="5">
                  <c:v>1.598425</c:v>
                </c:pt>
                <c:pt idx="6">
                  <c:v>1.2852650000000001</c:v>
                </c:pt>
                <c:pt idx="7">
                  <c:v>1.0662670000000001</c:v>
                </c:pt>
                <c:pt idx="8">
                  <c:v>0.72762110000000002</c:v>
                </c:pt>
                <c:pt idx="9">
                  <c:v>0.54176899999999995</c:v>
                </c:pt>
                <c:pt idx="10">
                  <c:v>0.32639689999999999</c:v>
                </c:pt>
                <c:pt idx="11">
                  <c:v>0.16471479999999999</c:v>
                </c:pt>
                <c:pt idx="12">
                  <c:v>2.3971559999999999E-2</c:v>
                </c:pt>
                <c:pt idx="13">
                  <c:v>-0.1329632</c:v>
                </c:pt>
                <c:pt idx="14">
                  <c:v>-0.29471019999999998</c:v>
                </c:pt>
                <c:pt idx="15">
                  <c:v>-0.43408780000000002</c:v>
                </c:pt>
                <c:pt idx="16">
                  <c:v>-0.60018159999999998</c:v>
                </c:pt>
                <c:pt idx="17">
                  <c:v>-0.71933360000000002</c:v>
                </c:pt>
                <c:pt idx="18">
                  <c:v>-0.87306209999999995</c:v>
                </c:pt>
                <c:pt idx="19">
                  <c:v>-1.013245</c:v>
                </c:pt>
                <c:pt idx="20">
                  <c:v>-1.170525</c:v>
                </c:pt>
                <c:pt idx="21">
                  <c:v>-1.3363929999999999</c:v>
                </c:pt>
                <c:pt idx="22">
                  <c:v>-1.5379069999999999</c:v>
                </c:pt>
                <c:pt idx="23">
                  <c:v>-1.7351110000000001</c:v>
                </c:pt>
                <c:pt idx="24">
                  <c:v>-1.9679340000000001</c:v>
                </c:pt>
                <c:pt idx="25">
                  <c:v>-2.1557900000000001</c:v>
                </c:pt>
                <c:pt idx="26">
                  <c:v>-2.33596</c:v>
                </c:pt>
                <c:pt idx="27">
                  <c:v>-2.5529609999999998</c:v>
                </c:pt>
                <c:pt idx="28">
                  <c:v>-2.7451650000000001</c:v>
                </c:pt>
                <c:pt idx="29">
                  <c:v>-2.948172</c:v>
                </c:pt>
                <c:pt idx="30">
                  <c:v>-3.1808380000000001</c:v>
                </c:pt>
                <c:pt idx="31">
                  <c:v>-3.3397250000000001</c:v>
                </c:pt>
                <c:pt idx="32">
                  <c:v>-3.494926</c:v>
                </c:pt>
                <c:pt idx="33">
                  <c:v>-3.702286</c:v>
                </c:pt>
                <c:pt idx="34">
                  <c:v>-3.9187789999999998</c:v>
                </c:pt>
                <c:pt idx="35">
                  <c:v>-4.1710050000000001</c:v>
                </c:pt>
                <c:pt idx="36">
                  <c:v>-4.3595370000000004</c:v>
                </c:pt>
                <c:pt idx="37">
                  <c:v>-4.5583099999999996</c:v>
                </c:pt>
                <c:pt idx="38">
                  <c:v>-4.7018599999999999</c:v>
                </c:pt>
                <c:pt idx="39">
                  <c:v>-4.8813589999999998</c:v>
                </c:pt>
                <c:pt idx="40">
                  <c:v>-5.0853859999999997</c:v>
                </c:pt>
                <c:pt idx="41">
                  <c:v>-5.2952209999999997</c:v>
                </c:pt>
                <c:pt idx="42">
                  <c:v>-5.5516680000000003</c:v>
                </c:pt>
                <c:pt idx="43">
                  <c:v>-5.793482</c:v>
                </c:pt>
                <c:pt idx="44">
                  <c:v>-6.0537609999999997</c:v>
                </c:pt>
                <c:pt idx="45">
                  <c:v>-6.2314930000000004</c:v>
                </c:pt>
                <c:pt idx="46">
                  <c:v>-6.5210229999999996</c:v>
                </c:pt>
                <c:pt idx="47">
                  <c:v>-6.787096</c:v>
                </c:pt>
                <c:pt idx="48">
                  <c:v>-7.0338820000000002</c:v>
                </c:pt>
                <c:pt idx="49">
                  <c:v>-7.2217849999999997</c:v>
                </c:pt>
                <c:pt idx="50">
                  <c:v>-7.4134200000000003</c:v>
                </c:pt>
                <c:pt idx="51">
                  <c:v>-7.6552910000000001</c:v>
                </c:pt>
                <c:pt idx="52">
                  <c:v>-7.850727</c:v>
                </c:pt>
                <c:pt idx="53">
                  <c:v>-8.1703340000000004</c:v>
                </c:pt>
                <c:pt idx="54">
                  <c:v>-8.4322610000000005</c:v>
                </c:pt>
                <c:pt idx="55">
                  <c:v>-8.7187160000000006</c:v>
                </c:pt>
                <c:pt idx="56">
                  <c:v>-8.9497680000000006</c:v>
                </c:pt>
                <c:pt idx="57">
                  <c:v>-9.2235790000000009</c:v>
                </c:pt>
                <c:pt idx="58">
                  <c:v>-9.5043179999999996</c:v>
                </c:pt>
                <c:pt idx="59">
                  <c:v>-9.8062839999999998</c:v>
                </c:pt>
                <c:pt idx="60">
                  <c:v>-10.103149999999999</c:v>
                </c:pt>
                <c:pt idx="61">
                  <c:v>-10.371689999999999</c:v>
                </c:pt>
                <c:pt idx="62">
                  <c:v>-10.722709999999999</c:v>
                </c:pt>
                <c:pt idx="63">
                  <c:v>-11.02425</c:v>
                </c:pt>
                <c:pt idx="64">
                  <c:v>-11.33788</c:v>
                </c:pt>
                <c:pt idx="65">
                  <c:v>-11.625540000000001</c:v>
                </c:pt>
                <c:pt idx="66">
                  <c:v>-11.96297</c:v>
                </c:pt>
                <c:pt idx="67">
                  <c:v>-12.33797</c:v>
                </c:pt>
                <c:pt idx="68">
                  <c:v>-12.60731</c:v>
                </c:pt>
                <c:pt idx="69">
                  <c:v>-12.98217</c:v>
                </c:pt>
                <c:pt idx="70">
                  <c:v>-13.309380000000001</c:v>
                </c:pt>
                <c:pt idx="71">
                  <c:v>-13.65117</c:v>
                </c:pt>
                <c:pt idx="72">
                  <c:v>-14.01708</c:v>
                </c:pt>
                <c:pt idx="73">
                  <c:v>-14.34788</c:v>
                </c:pt>
                <c:pt idx="74">
                  <c:v>-14.822329999999999</c:v>
                </c:pt>
                <c:pt idx="75">
                  <c:v>-15.21054</c:v>
                </c:pt>
                <c:pt idx="76">
                  <c:v>-15.56622</c:v>
                </c:pt>
                <c:pt idx="77">
                  <c:v>-15.950850000000001</c:v>
                </c:pt>
                <c:pt idx="78">
                  <c:v>-16.398160000000001</c:v>
                </c:pt>
                <c:pt idx="79">
                  <c:v>-16.86112</c:v>
                </c:pt>
                <c:pt idx="80">
                  <c:v>-17.233920000000001</c:v>
                </c:pt>
                <c:pt idx="81">
                  <c:v>-17.67567</c:v>
                </c:pt>
                <c:pt idx="82">
                  <c:v>-18.078530000000001</c:v>
                </c:pt>
                <c:pt idx="83">
                  <c:v>-18.552040000000002</c:v>
                </c:pt>
                <c:pt idx="84">
                  <c:v>-19.021049999999999</c:v>
                </c:pt>
                <c:pt idx="85">
                  <c:v>-19.576350000000001</c:v>
                </c:pt>
                <c:pt idx="86">
                  <c:v>-20.07516</c:v>
                </c:pt>
                <c:pt idx="87">
                  <c:v>-20.504629999999999</c:v>
                </c:pt>
                <c:pt idx="88">
                  <c:v>-21.0259</c:v>
                </c:pt>
                <c:pt idx="89">
                  <c:v>-21.715260000000001</c:v>
                </c:pt>
                <c:pt idx="90">
                  <c:v>-22.161049999999999</c:v>
                </c:pt>
                <c:pt idx="91">
                  <c:v>-22.734870000000001</c:v>
                </c:pt>
                <c:pt idx="92">
                  <c:v>-23.291350000000001</c:v>
                </c:pt>
                <c:pt idx="93">
                  <c:v>-23.876169999999998</c:v>
                </c:pt>
                <c:pt idx="94">
                  <c:v>-24.350439999999999</c:v>
                </c:pt>
                <c:pt idx="95">
                  <c:v>-24.872699999999998</c:v>
                </c:pt>
                <c:pt idx="96">
                  <c:v>-25.385560000000002</c:v>
                </c:pt>
                <c:pt idx="97">
                  <c:v>-25.809699999999999</c:v>
                </c:pt>
                <c:pt idx="98">
                  <c:v>-26.148420000000002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A02-4DC0-90B0-5B602E101190}"/>
            </c:ext>
          </c:extLst>
        </c:ser>
        <c:ser>
          <c:idx val="15"/>
          <c:order val="15"/>
          <c:tx>
            <c:strRef>
              <c:f>'UMi-7GHz'!$CA$155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-6.4262579999999998</c:v>
                </c:pt>
                <c:pt idx="1">
                  <c:v>-3.5035669999999999</c:v>
                </c:pt>
                <c:pt idx="2">
                  <c:v>-2.8101859999999999</c:v>
                </c:pt>
                <c:pt idx="3">
                  <c:v>-2.385904</c:v>
                </c:pt>
                <c:pt idx="4">
                  <c:v>-1.8943559999999999</c:v>
                </c:pt>
                <c:pt idx="5">
                  <c:v>-1.598425</c:v>
                </c:pt>
                <c:pt idx="6">
                  <c:v>-1.2852650000000001</c:v>
                </c:pt>
                <c:pt idx="7">
                  <c:v>-1.0662670000000001</c:v>
                </c:pt>
                <c:pt idx="8">
                  <c:v>-0.72762110000000002</c:v>
                </c:pt>
                <c:pt idx="9">
                  <c:v>-0.54176899999999995</c:v>
                </c:pt>
                <c:pt idx="10">
                  <c:v>-0.32639689999999999</c:v>
                </c:pt>
                <c:pt idx="11">
                  <c:v>-0.16471479999999999</c:v>
                </c:pt>
                <c:pt idx="12">
                  <c:v>-2.3971559999999999E-2</c:v>
                </c:pt>
                <c:pt idx="13">
                  <c:v>0.1329632</c:v>
                </c:pt>
                <c:pt idx="14">
                  <c:v>0.29471019999999998</c:v>
                </c:pt>
                <c:pt idx="15">
                  <c:v>0.43408780000000002</c:v>
                </c:pt>
                <c:pt idx="16">
                  <c:v>0.60018159999999998</c:v>
                </c:pt>
                <c:pt idx="17">
                  <c:v>0.71933360000000002</c:v>
                </c:pt>
                <c:pt idx="18">
                  <c:v>0.87306209999999995</c:v>
                </c:pt>
                <c:pt idx="19">
                  <c:v>1.013245</c:v>
                </c:pt>
                <c:pt idx="20">
                  <c:v>1.170525</c:v>
                </c:pt>
                <c:pt idx="21">
                  <c:v>1.3363929999999999</c:v>
                </c:pt>
                <c:pt idx="22">
                  <c:v>1.5379069999999999</c:v>
                </c:pt>
                <c:pt idx="23">
                  <c:v>1.7351110000000001</c:v>
                </c:pt>
                <c:pt idx="24">
                  <c:v>1.9679340000000001</c:v>
                </c:pt>
                <c:pt idx="25">
                  <c:v>2.1557900000000001</c:v>
                </c:pt>
                <c:pt idx="26">
                  <c:v>2.33596</c:v>
                </c:pt>
                <c:pt idx="27">
                  <c:v>2.5529609999999998</c:v>
                </c:pt>
                <c:pt idx="28">
                  <c:v>2.7451650000000001</c:v>
                </c:pt>
                <c:pt idx="29">
                  <c:v>2.948172</c:v>
                </c:pt>
                <c:pt idx="30">
                  <c:v>3.1808380000000001</c:v>
                </c:pt>
                <c:pt idx="31">
                  <c:v>3.3397250000000001</c:v>
                </c:pt>
                <c:pt idx="32">
                  <c:v>3.494926</c:v>
                </c:pt>
                <c:pt idx="33">
                  <c:v>3.702286</c:v>
                </c:pt>
                <c:pt idx="34">
                  <c:v>3.9187789999999998</c:v>
                </c:pt>
                <c:pt idx="35">
                  <c:v>4.1710050000000001</c:v>
                </c:pt>
                <c:pt idx="36">
                  <c:v>4.3595370000000004</c:v>
                </c:pt>
                <c:pt idx="37">
                  <c:v>4.5583099999999996</c:v>
                </c:pt>
                <c:pt idx="38">
                  <c:v>4.7018599999999999</c:v>
                </c:pt>
                <c:pt idx="39">
                  <c:v>4.8813589999999998</c:v>
                </c:pt>
                <c:pt idx="40">
                  <c:v>5.0853859999999997</c:v>
                </c:pt>
                <c:pt idx="41">
                  <c:v>5.2952209999999997</c:v>
                </c:pt>
                <c:pt idx="42">
                  <c:v>5.5516680000000003</c:v>
                </c:pt>
                <c:pt idx="43">
                  <c:v>5.793482</c:v>
                </c:pt>
                <c:pt idx="44">
                  <c:v>6.0537609999999997</c:v>
                </c:pt>
                <c:pt idx="45">
                  <c:v>6.2314930000000004</c:v>
                </c:pt>
                <c:pt idx="46">
                  <c:v>6.5210229999999996</c:v>
                </c:pt>
                <c:pt idx="47">
                  <c:v>6.787096</c:v>
                </c:pt>
                <c:pt idx="48">
                  <c:v>7.0338820000000002</c:v>
                </c:pt>
                <c:pt idx="49">
                  <c:v>7.2217849999999997</c:v>
                </c:pt>
                <c:pt idx="50">
                  <c:v>7.4134200000000003</c:v>
                </c:pt>
                <c:pt idx="51">
                  <c:v>7.6552910000000001</c:v>
                </c:pt>
                <c:pt idx="52">
                  <c:v>7.850727</c:v>
                </c:pt>
                <c:pt idx="53">
                  <c:v>8.1703340000000004</c:v>
                </c:pt>
                <c:pt idx="54">
                  <c:v>8.4322610000000005</c:v>
                </c:pt>
                <c:pt idx="55">
                  <c:v>8.7187160000000006</c:v>
                </c:pt>
                <c:pt idx="56">
                  <c:v>8.9497680000000006</c:v>
                </c:pt>
                <c:pt idx="57">
                  <c:v>9.2235790000000009</c:v>
                </c:pt>
                <c:pt idx="58">
                  <c:v>9.5043179999999996</c:v>
                </c:pt>
                <c:pt idx="59">
                  <c:v>9.8062839999999998</c:v>
                </c:pt>
                <c:pt idx="60">
                  <c:v>10.103149999999999</c:v>
                </c:pt>
                <c:pt idx="61">
                  <c:v>10.371689999999999</c:v>
                </c:pt>
                <c:pt idx="62">
                  <c:v>10.722709999999999</c:v>
                </c:pt>
                <c:pt idx="63">
                  <c:v>11.02425</c:v>
                </c:pt>
                <c:pt idx="64">
                  <c:v>11.33788</c:v>
                </c:pt>
                <c:pt idx="65">
                  <c:v>11.625540000000001</c:v>
                </c:pt>
                <c:pt idx="66">
                  <c:v>11.96297</c:v>
                </c:pt>
                <c:pt idx="67">
                  <c:v>12.33797</c:v>
                </c:pt>
                <c:pt idx="68">
                  <c:v>12.60731</c:v>
                </c:pt>
                <c:pt idx="69">
                  <c:v>12.98217</c:v>
                </c:pt>
                <c:pt idx="70">
                  <c:v>13.309380000000001</c:v>
                </c:pt>
                <c:pt idx="71">
                  <c:v>13.65117</c:v>
                </c:pt>
                <c:pt idx="72">
                  <c:v>14.01708</c:v>
                </c:pt>
                <c:pt idx="73">
                  <c:v>14.34788</c:v>
                </c:pt>
                <c:pt idx="74">
                  <c:v>14.822329999999999</c:v>
                </c:pt>
                <c:pt idx="75">
                  <c:v>15.21054</c:v>
                </c:pt>
                <c:pt idx="76">
                  <c:v>15.56622</c:v>
                </c:pt>
                <c:pt idx="77">
                  <c:v>15.950850000000001</c:v>
                </c:pt>
                <c:pt idx="78">
                  <c:v>16.398160000000001</c:v>
                </c:pt>
                <c:pt idx="79">
                  <c:v>16.86112</c:v>
                </c:pt>
                <c:pt idx="80">
                  <c:v>17.233920000000001</c:v>
                </c:pt>
                <c:pt idx="81">
                  <c:v>17.67567</c:v>
                </c:pt>
                <c:pt idx="82">
                  <c:v>18.078530000000001</c:v>
                </c:pt>
                <c:pt idx="83">
                  <c:v>18.552040000000002</c:v>
                </c:pt>
                <c:pt idx="84">
                  <c:v>19.021049999999999</c:v>
                </c:pt>
                <c:pt idx="85">
                  <c:v>19.576350000000001</c:v>
                </c:pt>
                <c:pt idx="86">
                  <c:v>20.07516</c:v>
                </c:pt>
                <c:pt idx="87">
                  <c:v>20.504629999999999</c:v>
                </c:pt>
                <c:pt idx="88">
                  <c:v>21.0259</c:v>
                </c:pt>
                <c:pt idx="89">
                  <c:v>21.715260000000001</c:v>
                </c:pt>
                <c:pt idx="90">
                  <c:v>22.161049999999999</c:v>
                </c:pt>
                <c:pt idx="91">
                  <c:v>22.734870000000001</c:v>
                </c:pt>
                <c:pt idx="92">
                  <c:v>23.291350000000001</c:v>
                </c:pt>
                <c:pt idx="93">
                  <c:v>23.876169999999998</c:v>
                </c:pt>
                <c:pt idx="94">
                  <c:v>24.350439999999999</c:v>
                </c:pt>
                <c:pt idx="95">
                  <c:v>24.872699999999998</c:v>
                </c:pt>
                <c:pt idx="96">
                  <c:v>25.385560000000002</c:v>
                </c:pt>
                <c:pt idx="97">
                  <c:v>25.809699999999999</c:v>
                </c:pt>
                <c:pt idx="98">
                  <c:v>26.148420000000002</c:v>
                </c:pt>
              </c:numCache>
            </c:numRef>
          </c:xVal>
          <c:yVal>
            <c:numRef>
              <c:f>'UMi-7GHz'!$CA$156:$CA$254</c:f>
              <c:numCache>
                <c:formatCode>0.000_ </c:formatCode>
                <c:ptCount val="99"/>
                <c:pt idx="0">
                  <c:v>6.4262579999999998</c:v>
                </c:pt>
                <c:pt idx="1">
                  <c:v>3.5035669999999999</c:v>
                </c:pt>
                <c:pt idx="2">
                  <c:v>2.8101859999999999</c:v>
                </c:pt>
                <c:pt idx="3">
                  <c:v>2.385904</c:v>
                </c:pt>
                <c:pt idx="4">
                  <c:v>1.8943559999999999</c:v>
                </c:pt>
                <c:pt idx="5">
                  <c:v>1.598425</c:v>
                </c:pt>
                <c:pt idx="6">
                  <c:v>1.2852650000000001</c:v>
                </c:pt>
                <c:pt idx="7">
                  <c:v>1.0662670000000001</c:v>
                </c:pt>
                <c:pt idx="8">
                  <c:v>0.72762110000000002</c:v>
                </c:pt>
                <c:pt idx="9">
                  <c:v>0.54176899999999995</c:v>
                </c:pt>
                <c:pt idx="10">
                  <c:v>0.32639689999999999</c:v>
                </c:pt>
                <c:pt idx="11">
                  <c:v>0.16471479999999999</c:v>
                </c:pt>
                <c:pt idx="12">
                  <c:v>2.3971559999999999E-2</c:v>
                </c:pt>
                <c:pt idx="13">
                  <c:v>-0.1329632</c:v>
                </c:pt>
                <c:pt idx="14">
                  <c:v>-0.29471019999999998</c:v>
                </c:pt>
                <c:pt idx="15">
                  <c:v>-0.43408780000000002</c:v>
                </c:pt>
                <c:pt idx="16">
                  <c:v>-0.60018159999999998</c:v>
                </c:pt>
                <c:pt idx="17">
                  <c:v>-0.71933360000000002</c:v>
                </c:pt>
                <c:pt idx="18">
                  <c:v>-0.87306209999999995</c:v>
                </c:pt>
                <c:pt idx="19">
                  <c:v>-1.013245</c:v>
                </c:pt>
                <c:pt idx="20">
                  <c:v>-1.170525</c:v>
                </c:pt>
                <c:pt idx="21">
                  <c:v>-1.3363929999999999</c:v>
                </c:pt>
                <c:pt idx="22">
                  <c:v>-1.5379069999999999</c:v>
                </c:pt>
                <c:pt idx="23">
                  <c:v>-1.7351110000000001</c:v>
                </c:pt>
                <c:pt idx="24">
                  <c:v>-1.9679340000000001</c:v>
                </c:pt>
                <c:pt idx="25">
                  <c:v>-2.1557900000000001</c:v>
                </c:pt>
                <c:pt idx="26">
                  <c:v>-2.33596</c:v>
                </c:pt>
                <c:pt idx="27">
                  <c:v>-2.5529609999999998</c:v>
                </c:pt>
                <c:pt idx="28">
                  <c:v>-2.7451650000000001</c:v>
                </c:pt>
                <c:pt idx="29">
                  <c:v>-2.948172</c:v>
                </c:pt>
                <c:pt idx="30">
                  <c:v>-3.1808380000000001</c:v>
                </c:pt>
                <c:pt idx="31">
                  <c:v>-3.3397250000000001</c:v>
                </c:pt>
                <c:pt idx="32">
                  <c:v>-3.494926</c:v>
                </c:pt>
                <c:pt idx="33">
                  <c:v>-3.702286</c:v>
                </c:pt>
                <c:pt idx="34">
                  <c:v>-3.9187789999999998</c:v>
                </c:pt>
                <c:pt idx="35">
                  <c:v>-4.1710050000000001</c:v>
                </c:pt>
                <c:pt idx="36">
                  <c:v>-4.3595370000000004</c:v>
                </c:pt>
                <c:pt idx="37">
                  <c:v>-4.5583099999999996</c:v>
                </c:pt>
                <c:pt idx="38">
                  <c:v>-4.7018599999999999</c:v>
                </c:pt>
                <c:pt idx="39">
                  <c:v>-4.8813589999999998</c:v>
                </c:pt>
                <c:pt idx="40">
                  <c:v>-5.0853859999999997</c:v>
                </c:pt>
                <c:pt idx="41">
                  <c:v>-5.2952209999999997</c:v>
                </c:pt>
                <c:pt idx="42">
                  <c:v>-5.5516680000000003</c:v>
                </c:pt>
                <c:pt idx="43">
                  <c:v>-5.793482</c:v>
                </c:pt>
                <c:pt idx="44">
                  <c:v>-6.0537609999999997</c:v>
                </c:pt>
                <c:pt idx="45">
                  <c:v>-6.2314930000000004</c:v>
                </c:pt>
                <c:pt idx="46">
                  <c:v>-6.5210229999999996</c:v>
                </c:pt>
                <c:pt idx="47">
                  <c:v>-6.787096</c:v>
                </c:pt>
                <c:pt idx="48">
                  <c:v>-7.0338820000000002</c:v>
                </c:pt>
                <c:pt idx="49">
                  <c:v>-7.2217849999999997</c:v>
                </c:pt>
                <c:pt idx="50">
                  <c:v>-7.4134200000000003</c:v>
                </c:pt>
                <c:pt idx="51">
                  <c:v>-7.6552910000000001</c:v>
                </c:pt>
                <c:pt idx="52">
                  <c:v>-7.850727</c:v>
                </c:pt>
                <c:pt idx="53">
                  <c:v>-8.1703340000000004</c:v>
                </c:pt>
                <c:pt idx="54">
                  <c:v>-8.4322610000000005</c:v>
                </c:pt>
                <c:pt idx="55">
                  <c:v>-8.7187160000000006</c:v>
                </c:pt>
                <c:pt idx="56">
                  <c:v>-8.9497680000000006</c:v>
                </c:pt>
                <c:pt idx="57">
                  <c:v>-9.2235790000000009</c:v>
                </c:pt>
                <c:pt idx="58">
                  <c:v>-9.5043179999999996</c:v>
                </c:pt>
                <c:pt idx="59">
                  <c:v>-9.8062839999999998</c:v>
                </c:pt>
                <c:pt idx="60">
                  <c:v>-10.103149999999999</c:v>
                </c:pt>
                <c:pt idx="61">
                  <c:v>-10.371689999999999</c:v>
                </c:pt>
                <c:pt idx="62">
                  <c:v>-10.722709999999999</c:v>
                </c:pt>
                <c:pt idx="63">
                  <c:v>-11.02425</c:v>
                </c:pt>
                <c:pt idx="64">
                  <c:v>-11.33788</c:v>
                </c:pt>
                <c:pt idx="65">
                  <c:v>-11.625540000000001</c:v>
                </c:pt>
                <c:pt idx="66">
                  <c:v>-11.96297</c:v>
                </c:pt>
                <c:pt idx="67">
                  <c:v>-12.33797</c:v>
                </c:pt>
                <c:pt idx="68">
                  <c:v>-12.60731</c:v>
                </c:pt>
                <c:pt idx="69">
                  <c:v>-12.98217</c:v>
                </c:pt>
                <c:pt idx="70">
                  <c:v>-13.309380000000001</c:v>
                </c:pt>
                <c:pt idx="71">
                  <c:v>-13.65117</c:v>
                </c:pt>
                <c:pt idx="72">
                  <c:v>-14.01708</c:v>
                </c:pt>
                <c:pt idx="73">
                  <c:v>-14.34788</c:v>
                </c:pt>
                <c:pt idx="74">
                  <c:v>-14.822329999999999</c:v>
                </c:pt>
                <c:pt idx="75">
                  <c:v>-15.21054</c:v>
                </c:pt>
                <c:pt idx="76">
                  <c:v>-15.56622</c:v>
                </c:pt>
                <c:pt idx="77">
                  <c:v>-15.950850000000001</c:v>
                </c:pt>
                <c:pt idx="78">
                  <c:v>-16.398160000000001</c:v>
                </c:pt>
                <c:pt idx="79">
                  <c:v>-16.86112</c:v>
                </c:pt>
                <c:pt idx="80">
                  <c:v>-17.233920000000001</c:v>
                </c:pt>
                <c:pt idx="81">
                  <c:v>-17.67567</c:v>
                </c:pt>
                <c:pt idx="82">
                  <c:v>-18.078530000000001</c:v>
                </c:pt>
                <c:pt idx="83">
                  <c:v>-18.552040000000002</c:v>
                </c:pt>
                <c:pt idx="84">
                  <c:v>-19.021049999999999</c:v>
                </c:pt>
                <c:pt idx="85">
                  <c:v>-19.576350000000001</c:v>
                </c:pt>
                <c:pt idx="86">
                  <c:v>-20.07516</c:v>
                </c:pt>
                <c:pt idx="87">
                  <c:v>-20.504629999999999</c:v>
                </c:pt>
                <c:pt idx="88">
                  <c:v>-21.0259</c:v>
                </c:pt>
                <c:pt idx="89">
                  <c:v>-21.715260000000001</c:v>
                </c:pt>
                <c:pt idx="90">
                  <c:v>-22.161049999999999</c:v>
                </c:pt>
                <c:pt idx="91">
                  <c:v>-22.734870000000001</c:v>
                </c:pt>
                <c:pt idx="92">
                  <c:v>-23.291350000000001</c:v>
                </c:pt>
                <c:pt idx="93">
                  <c:v>-23.876169999999998</c:v>
                </c:pt>
                <c:pt idx="94">
                  <c:v>-24.350439999999999</c:v>
                </c:pt>
                <c:pt idx="95">
                  <c:v>-24.872699999999998</c:v>
                </c:pt>
                <c:pt idx="96">
                  <c:v>-25.385560000000002</c:v>
                </c:pt>
                <c:pt idx="97">
                  <c:v>-25.809699999999999</c:v>
                </c:pt>
                <c:pt idx="98">
                  <c:v>-26.148420000000002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A02-4DC0-90B0-5B602E101190}"/>
            </c:ext>
          </c:extLst>
        </c:ser>
        <c:ser>
          <c:idx val="16"/>
          <c:order val="16"/>
          <c:tx>
            <c:strRef>
              <c:f>'UMi-7GHz'!$CB$155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-6.4262579999999998</c:v>
                </c:pt>
                <c:pt idx="1">
                  <c:v>-3.5035669999999999</c:v>
                </c:pt>
                <c:pt idx="2">
                  <c:v>-2.8101859999999999</c:v>
                </c:pt>
                <c:pt idx="3">
                  <c:v>-2.385904</c:v>
                </c:pt>
                <c:pt idx="4">
                  <c:v>-1.8943559999999999</c:v>
                </c:pt>
                <c:pt idx="5">
                  <c:v>-1.598425</c:v>
                </c:pt>
                <c:pt idx="6">
                  <c:v>-1.2852650000000001</c:v>
                </c:pt>
                <c:pt idx="7">
                  <c:v>-1.0662670000000001</c:v>
                </c:pt>
                <c:pt idx="8">
                  <c:v>-0.72762110000000002</c:v>
                </c:pt>
                <c:pt idx="9">
                  <c:v>-0.54176899999999995</c:v>
                </c:pt>
                <c:pt idx="10">
                  <c:v>-0.32639689999999999</c:v>
                </c:pt>
                <c:pt idx="11">
                  <c:v>-0.16471479999999999</c:v>
                </c:pt>
                <c:pt idx="12">
                  <c:v>-2.3971559999999999E-2</c:v>
                </c:pt>
                <c:pt idx="13">
                  <c:v>0.1329632</c:v>
                </c:pt>
                <c:pt idx="14">
                  <c:v>0.29471019999999998</c:v>
                </c:pt>
                <c:pt idx="15">
                  <c:v>0.43408780000000002</c:v>
                </c:pt>
                <c:pt idx="16">
                  <c:v>0.60018159999999998</c:v>
                </c:pt>
                <c:pt idx="17">
                  <c:v>0.71933360000000002</c:v>
                </c:pt>
                <c:pt idx="18">
                  <c:v>0.87306209999999995</c:v>
                </c:pt>
                <c:pt idx="19">
                  <c:v>1.013245</c:v>
                </c:pt>
                <c:pt idx="20">
                  <c:v>1.170525</c:v>
                </c:pt>
                <c:pt idx="21">
                  <c:v>1.3363929999999999</c:v>
                </c:pt>
                <c:pt idx="22">
                  <c:v>1.5379069999999999</c:v>
                </c:pt>
                <c:pt idx="23">
                  <c:v>1.7351110000000001</c:v>
                </c:pt>
                <c:pt idx="24">
                  <c:v>1.9679340000000001</c:v>
                </c:pt>
                <c:pt idx="25">
                  <c:v>2.1557900000000001</c:v>
                </c:pt>
                <c:pt idx="26">
                  <c:v>2.33596</c:v>
                </c:pt>
                <c:pt idx="27">
                  <c:v>2.5529609999999998</c:v>
                </c:pt>
                <c:pt idx="28">
                  <c:v>2.7451650000000001</c:v>
                </c:pt>
                <c:pt idx="29">
                  <c:v>2.948172</c:v>
                </c:pt>
                <c:pt idx="30">
                  <c:v>3.1808380000000001</c:v>
                </c:pt>
                <c:pt idx="31">
                  <c:v>3.3397250000000001</c:v>
                </c:pt>
                <c:pt idx="32">
                  <c:v>3.494926</c:v>
                </c:pt>
                <c:pt idx="33">
                  <c:v>3.702286</c:v>
                </c:pt>
                <c:pt idx="34">
                  <c:v>3.9187789999999998</c:v>
                </c:pt>
                <c:pt idx="35">
                  <c:v>4.1710050000000001</c:v>
                </c:pt>
                <c:pt idx="36">
                  <c:v>4.3595370000000004</c:v>
                </c:pt>
                <c:pt idx="37">
                  <c:v>4.5583099999999996</c:v>
                </c:pt>
                <c:pt idx="38">
                  <c:v>4.7018599999999999</c:v>
                </c:pt>
                <c:pt idx="39">
                  <c:v>4.8813589999999998</c:v>
                </c:pt>
                <c:pt idx="40">
                  <c:v>5.0853859999999997</c:v>
                </c:pt>
                <c:pt idx="41">
                  <c:v>5.2952209999999997</c:v>
                </c:pt>
                <c:pt idx="42">
                  <c:v>5.5516680000000003</c:v>
                </c:pt>
                <c:pt idx="43">
                  <c:v>5.793482</c:v>
                </c:pt>
                <c:pt idx="44">
                  <c:v>6.0537609999999997</c:v>
                </c:pt>
                <c:pt idx="45">
                  <c:v>6.2314930000000004</c:v>
                </c:pt>
                <c:pt idx="46">
                  <c:v>6.5210229999999996</c:v>
                </c:pt>
                <c:pt idx="47">
                  <c:v>6.787096</c:v>
                </c:pt>
                <c:pt idx="48">
                  <c:v>7.0338820000000002</c:v>
                </c:pt>
                <c:pt idx="49">
                  <c:v>7.2217849999999997</c:v>
                </c:pt>
                <c:pt idx="50">
                  <c:v>7.4134200000000003</c:v>
                </c:pt>
                <c:pt idx="51">
                  <c:v>7.6552910000000001</c:v>
                </c:pt>
                <c:pt idx="52">
                  <c:v>7.850727</c:v>
                </c:pt>
                <c:pt idx="53">
                  <c:v>8.1703340000000004</c:v>
                </c:pt>
                <c:pt idx="54">
                  <c:v>8.4322610000000005</c:v>
                </c:pt>
                <c:pt idx="55">
                  <c:v>8.7187160000000006</c:v>
                </c:pt>
                <c:pt idx="56">
                  <c:v>8.9497680000000006</c:v>
                </c:pt>
                <c:pt idx="57">
                  <c:v>9.2235790000000009</c:v>
                </c:pt>
                <c:pt idx="58">
                  <c:v>9.5043179999999996</c:v>
                </c:pt>
                <c:pt idx="59">
                  <c:v>9.8062839999999998</c:v>
                </c:pt>
                <c:pt idx="60">
                  <c:v>10.103149999999999</c:v>
                </c:pt>
                <c:pt idx="61">
                  <c:v>10.371689999999999</c:v>
                </c:pt>
                <c:pt idx="62">
                  <c:v>10.722709999999999</c:v>
                </c:pt>
                <c:pt idx="63">
                  <c:v>11.02425</c:v>
                </c:pt>
                <c:pt idx="64">
                  <c:v>11.33788</c:v>
                </c:pt>
                <c:pt idx="65">
                  <c:v>11.625540000000001</c:v>
                </c:pt>
                <c:pt idx="66">
                  <c:v>11.96297</c:v>
                </c:pt>
                <c:pt idx="67">
                  <c:v>12.33797</c:v>
                </c:pt>
                <c:pt idx="68">
                  <c:v>12.60731</c:v>
                </c:pt>
                <c:pt idx="69">
                  <c:v>12.98217</c:v>
                </c:pt>
                <c:pt idx="70">
                  <c:v>13.309380000000001</c:v>
                </c:pt>
                <c:pt idx="71">
                  <c:v>13.65117</c:v>
                </c:pt>
                <c:pt idx="72">
                  <c:v>14.01708</c:v>
                </c:pt>
                <c:pt idx="73">
                  <c:v>14.34788</c:v>
                </c:pt>
                <c:pt idx="74">
                  <c:v>14.822329999999999</c:v>
                </c:pt>
                <c:pt idx="75">
                  <c:v>15.21054</c:v>
                </c:pt>
                <c:pt idx="76">
                  <c:v>15.56622</c:v>
                </c:pt>
                <c:pt idx="77">
                  <c:v>15.950850000000001</c:v>
                </c:pt>
                <c:pt idx="78">
                  <c:v>16.398160000000001</c:v>
                </c:pt>
                <c:pt idx="79">
                  <c:v>16.86112</c:v>
                </c:pt>
                <c:pt idx="80">
                  <c:v>17.233920000000001</c:v>
                </c:pt>
                <c:pt idx="81">
                  <c:v>17.67567</c:v>
                </c:pt>
                <c:pt idx="82">
                  <c:v>18.078530000000001</c:v>
                </c:pt>
                <c:pt idx="83">
                  <c:v>18.552040000000002</c:v>
                </c:pt>
                <c:pt idx="84">
                  <c:v>19.021049999999999</c:v>
                </c:pt>
                <c:pt idx="85">
                  <c:v>19.576350000000001</c:v>
                </c:pt>
                <c:pt idx="86">
                  <c:v>20.07516</c:v>
                </c:pt>
                <c:pt idx="87">
                  <c:v>20.504629999999999</c:v>
                </c:pt>
                <c:pt idx="88">
                  <c:v>21.0259</c:v>
                </c:pt>
                <c:pt idx="89">
                  <c:v>21.715260000000001</c:v>
                </c:pt>
                <c:pt idx="90">
                  <c:v>22.161049999999999</c:v>
                </c:pt>
                <c:pt idx="91">
                  <c:v>22.734870000000001</c:v>
                </c:pt>
                <c:pt idx="92">
                  <c:v>23.291350000000001</c:v>
                </c:pt>
                <c:pt idx="93">
                  <c:v>23.876169999999998</c:v>
                </c:pt>
                <c:pt idx="94">
                  <c:v>24.350439999999999</c:v>
                </c:pt>
                <c:pt idx="95">
                  <c:v>24.872699999999998</c:v>
                </c:pt>
                <c:pt idx="96">
                  <c:v>25.385560000000002</c:v>
                </c:pt>
                <c:pt idx="97">
                  <c:v>25.809699999999999</c:v>
                </c:pt>
                <c:pt idx="98">
                  <c:v>26.148420000000002</c:v>
                </c:pt>
              </c:numCache>
            </c:numRef>
          </c:xVal>
          <c:yVal>
            <c:numRef>
              <c:f>'UMi-7GHz'!$CB$156:$CB$254</c:f>
              <c:numCache>
                <c:formatCode>0.000_ </c:formatCode>
                <c:ptCount val="99"/>
                <c:pt idx="0">
                  <c:v>6.4262579999999998</c:v>
                </c:pt>
                <c:pt idx="1">
                  <c:v>3.5035669999999999</c:v>
                </c:pt>
                <c:pt idx="2">
                  <c:v>2.8101859999999999</c:v>
                </c:pt>
                <c:pt idx="3">
                  <c:v>2.385904</c:v>
                </c:pt>
                <c:pt idx="4">
                  <c:v>1.8943559999999999</c:v>
                </c:pt>
                <c:pt idx="5">
                  <c:v>1.598425</c:v>
                </c:pt>
                <c:pt idx="6">
                  <c:v>1.2852650000000001</c:v>
                </c:pt>
                <c:pt idx="7">
                  <c:v>1.0662670000000001</c:v>
                </c:pt>
                <c:pt idx="8">
                  <c:v>0.72762110000000002</c:v>
                </c:pt>
                <c:pt idx="9">
                  <c:v>0.54176899999999995</c:v>
                </c:pt>
                <c:pt idx="10">
                  <c:v>0.32639689999999999</c:v>
                </c:pt>
                <c:pt idx="11">
                  <c:v>0.16471479999999999</c:v>
                </c:pt>
                <c:pt idx="12">
                  <c:v>2.3971559999999999E-2</c:v>
                </c:pt>
                <c:pt idx="13">
                  <c:v>-0.1329632</c:v>
                </c:pt>
                <c:pt idx="14">
                  <c:v>-0.29471019999999998</c:v>
                </c:pt>
                <c:pt idx="15">
                  <c:v>-0.43408780000000002</c:v>
                </c:pt>
                <c:pt idx="16">
                  <c:v>-0.60018159999999998</c:v>
                </c:pt>
                <c:pt idx="17">
                  <c:v>-0.71933360000000002</c:v>
                </c:pt>
                <c:pt idx="18">
                  <c:v>-0.87306209999999995</c:v>
                </c:pt>
                <c:pt idx="19">
                  <c:v>-1.013245</c:v>
                </c:pt>
                <c:pt idx="20">
                  <c:v>-1.170525</c:v>
                </c:pt>
                <c:pt idx="21">
                  <c:v>-1.3363929999999999</c:v>
                </c:pt>
                <c:pt idx="22">
                  <c:v>-1.5379069999999999</c:v>
                </c:pt>
                <c:pt idx="23">
                  <c:v>-1.7351110000000001</c:v>
                </c:pt>
                <c:pt idx="24">
                  <c:v>-1.9679340000000001</c:v>
                </c:pt>
                <c:pt idx="25">
                  <c:v>-2.1557900000000001</c:v>
                </c:pt>
                <c:pt idx="26">
                  <c:v>-2.33596</c:v>
                </c:pt>
                <c:pt idx="27">
                  <c:v>-2.5529609999999998</c:v>
                </c:pt>
                <c:pt idx="28">
                  <c:v>-2.7451650000000001</c:v>
                </c:pt>
                <c:pt idx="29">
                  <c:v>-2.948172</c:v>
                </c:pt>
                <c:pt idx="30">
                  <c:v>-3.1808380000000001</c:v>
                </c:pt>
                <c:pt idx="31">
                  <c:v>-3.3397250000000001</c:v>
                </c:pt>
                <c:pt idx="32">
                  <c:v>-3.494926</c:v>
                </c:pt>
                <c:pt idx="33">
                  <c:v>-3.702286</c:v>
                </c:pt>
                <c:pt idx="34">
                  <c:v>-3.9187789999999998</c:v>
                </c:pt>
                <c:pt idx="35">
                  <c:v>-4.1710050000000001</c:v>
                </c:pt>
                <c:pt idx="36">
                  <c:v>-4.3595370000000004</c:v>
                </c:pt>
                <c:pt idx="37">
                  <c:v>-4.5583099999999996</c:v>
                </c:pt>
                <c:pt idx="38">
                  <c:v>-4.7018599999999999</c:v>
                </c:pt>
                <c:pt idx="39">
                  <c:v>-4.8813589999999998</c:v>
                </c:pt>
                <c:pt idx="40">
                  <c:v>-5.0853859999999997</c:v>
                </c:pt>
                <c:pt idx="41">
                  <c:v>-5.2952209999999997</c:v>
                </c:pt>
                <c:pt idx="42">
                  <c:v>-5.5516680000000003</c:v>
                </c:pt>
                <c:pt idx="43">
                  <c:v>-5.793482</c:v>
                </c:pt>
                <c:pt idx="44">
                  <c:v>-6.0537609999999997</c:v>
                </c:pt>
                <c:pt idx="45">
                  <c:v>-6.2314930000000004</c:v>
                </c:pt>
                <c:pt idx="46">
                  <c:v>-6.5210229999999996</c:v>
                </c:pt>
                <c:pt idx="47">
                  <c:v>-6.787096</c:v>
                </c:pt>
                <c:pt idx="48">
                  <c:v>-7.0338820000000002</c:v>
                </c:pt>
                <c:pt idx="49">
                  <c:v>-7.2217849999999997</c:v>
                </c:pt>
                <c:pt idx="50">
                  <c:v>-7.4134200000000003</c:v>
                </c:pt>
                <c:pt idx="51">
                  <c:v>-7.6552910000000001</c:v>
                </c:pt>
                <c:pt idx="52">
                  <c:v>-7.850727</c:v>
                </c:pt>
                <c:pt idx="53">
                  <c:v>-8.1703340000000004</c:v>
                </c:pt>
                <c:pt idx="54">
                  <c:v>-8.4322610000000005</c:v>
                </c:pt>
                <c:pt idx="55">
                  <c:v>-8.7187160000000006</c:v>
                </c:pt>
                <c:pt idx="56">
                  <c:v>-8.9497680000000006</c:v>
                </c:pt>
                <c:pt idx="57">
                  <c:v>-9.2235790000000009</c:v>
                </c:pt>
                <c:pt idx="58">
                  <c:v>-9.5043179999999996</c:v>
                </c:pt>
                <c:pt idx="59">
                  <c:v>-9.8062839999999998</c:v>
                </c:pt>
                <c:pt idx="60">
                  <c:v>-10.103149999999999</c:v>
                </c:pt>
                <c:pt idx="61">
                  <c:v>-10.371689999999999</c:v>
                </c:pt>
                <c:pt idx="62">
                  <c:v>-10.722709999999999</c:v>
                </c:pt>
                <c:pt idx="63">
                  <c:v>-11.02425</c:v>
                </c:pt>
                <c:pt idx="64">
                  <c:v>-11.33788</c:v>
                </c:pt>
                <c:pt idx="65">
                  <c:v>-11.625540000000001</c:v>
                </c:pt>
                <c:pt idx="66">
                  <c:v>-11.96297</c:v>
                </c:pt>
                <c:pt idx="67">
                  <c:v>-12.33797</c:v>
                </c:pt>
                <c:pt idx="68">
                  <c:v>-12.60731</c:v>
                </c:pt>
                <c:pt idx="69">
                  <c:v>-12.98217</c:v>
                </c:pt>
                <c:pt idx="70">
                  <c:v>-13.309380000000001</c:v>
                </c:pt>
                <c:pt idx="71">
                  <c:v>-13.65117</c:v>
                </c:pt>
                <c:pt idx="72">
                  <c:v>-14.01708</c:v>
                </c:pt>
                <c:pt idx="73">
                  <c:v>-14.34788</c:v>
                </c:pt>
                <c:pt idx="74">
                  <c:v>-14.822329999999999</c:v>
                </c:pt>
                <c:pt idx="75">
                  <c:v>-15.21054</c:v>
                </c:pt>
                <c:pt idx="76">
                  <c:v>-15.56622</c:v>
                </c:pt>
                <c:pt idx="77">
                  <c:v>-15.950850000000001</c:v>
                </c:pt>
                <c:pt idx="78">
                  <c:v>-16.398160000000001</c:v>
                </c:pt>
                <c:pt idx="79">
                  <c:v>-16.86112</c:v>
                </c:pt>
                <c:pt idx="80">
                  <c:v>-17.233920000000001</c:v>
                </c:pt>
                <c:pt idx="81">
                  <c:v>-17.67567</c:v>
                </c:pt>
                <c:pt idx="82">
                  <c:v>-18.078530000000001</c:v>
                </c:pt>
                <c:pt idx="83">
                  <c:v>-18.552040000000002</c:v>
                </c:pt>
                <c:pt idx="84">
                  <c:v>-19.021049999999999</c:v>
                </c:pt>
                <c:pt idx="85">
                  <c:v>-19.576350000000001</c:v>
                </c:pt>
                <c:pt idx="86">
                  <c:v>-20.07516</c:v>
                </c:pt>
                <c:pt idx="87">
                  <c:v>-20.504629999999999</c:v>
                </c:pt>
                <c:pt idx="88">
                  <c:v>-21.0259</c:v>
                </c:pt>
                <c:pt idx="89">
                  <c:v>-21.715260000000001</c:v>
                </c:pt>
                <c:pt idx="90">
                  <c:v>-22.161049999999999</c:v>
                </c:pt>
                <c:pt idx="91">
                  <c:v>-22.734870000000001</c:v>
                </c:pt>
                <c:pt idx="92">
                  <c:v>-23.291350000000001</c:v>
                </c:pt>
                <c:pt idx="93">
                  <c:v>-23.876169999999998</c:v>
                </c:pt>
                <c:pt idx="94">
                  <c:v>-24.350439999999999</c:v>
                </c:pt>
                <c:pt idx="95">
                  <c:v>-24.872699999999998</c:v>
                </c:pt>
                <c:pt idx="96">
                  <c:v>-25.385560000000002</c:v>
                </c:pt>
                <c:pt idx="97">
                  <c:v>-25.809699999999999</c:v>
                </c:pt>
                <c:pt idx="98">
                  <c:v>-26.148420000000002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A02-4DC0-90B0-5B602E101190}"/>
            </c:ext>
          </c:extLst>
        </c:ser>
        <c:ser>
          <c:idx val="17"/>
          <c:order val="17"/>
          <c:tx>
            <c:strRef>
              <c:f>'UMi-7GHz'!$CC$155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-6.4262579999999998</c:v>
                </c:pt>
                <c:pt idx="1">
                  <c:v>-3.5035669999999999</c:v>
                </c:pt>
                <c:pt idx="2">
                  <c:v>-2.8101859999999999</c:v>
                </c:pt>
                <c:pt idx="3">
                  <c:v>-2.385904</c:v>
                </c:pt>
                <c:pt idx="4">
                  <c:v>-1.8943559999999999</c:v>
                </c:pt>
                <c:pt idx="5">
                  <c:v>-1.598425</c:v>
                </c:pt>
                <c:pt idx="6">
                  <c:v>-1.2852650000000001</c:v>
                </c:pt>
                <c:pt idx="7">
                  <c:v>-1.0662670000000001</c:v>
                </c:pt>
                <c:pt idx="8">
                  <c:v>-0.72762110000000002</c:v>
                </c:pt>
                <c:pt idx="9">
                  <c:v>-0.54176899999999995</c:v>
                </c:pt>
                <c:pt idx="10">
                  <c:v>-0.32639689999999999</c:v>
                </c:pt>
                <c:pt idx="11">
                  <c:v>-0.16471479999999999</c:v>
                </c:pt>
                <c:pt idx="12">
                  <c:v>-2.3971559999999999E-2</c:v>
                </c:pt>
                <c:pt idx="13">
                  <c:v>0.1329632</c:v>
                </c:pt>
                <c:pt idx="14">
                  <c:v>0.29471019999999998</c:v>
                </c:pt>
                <c:pt idx="15">
                  <c:v>0.43408780000000002</c:v>
                </c:pt>
                <c:pt idx="16">
                  <c:v>0.60018159999999998</c:v>
                </c:pt>
                <c:pt idx="17">
                  <c:v>0.71933360000000002</c:v>
                </c:pt>
                <c:pt idx="18">
                  <c:v>0.87306209999999995</c:v>
                </c:pt>
                <c:pt idx="19">
                  <c:v>1.013245</c:v>
                </c:pt>
                <c:pt idx="20">
                  <c:v>1.170525</c:v>
                </c:pt>
                <c:pt idx="21">
                  <c:v>1.3363929999999999</c:v>
                </c:pt>
                <c:pt idx="22">
                  <c:v>1.5379069999999999</c:v>
                </c:pt>
                <c:pt idx="23">
                  <c:v>1.7351110000000001</c:v>
                </c:pt>
                <c:pt idx="24">
                  <c:v>1.9679340000000001</c:v>
                </c:pt>
                <c:pt idx="25">
                  <c:v>2.1557900000000001</c:v>
                </c:pt>
                <c:pt idx="26">
                  <c:v>2.33596</c:v>
                </c:pt>
                <c:pt idx="27">
                  <c:v>2.5529609999999998</c:v>
                </c:pt>
                <c:pt idx="28">
                  <c:v>2.7451650000000001</c:v>
                </c:pt>
                <c:pt idx="29">
                  <c:v>2.948172</c:v>
                </c:pt>
                <c:pt idx="30">
                  <c:v>3.1808380000000001</c:v>
                </c:pt>
                <c:pt idx="31">
                  <c:v>3.3397250000000001</c:v>
                </c:pt>
                <c:pt idx="32">
                  <c:v>3.494926</c:v>
                </c:pt>
                <c:pt idx="33">
                  <c:v>3.702286</c:v>
                </c:pt>
                <c:pt idx="34">
                  <c:v>3.9187789999999998</c:v>
                </c:pt>
                <c:pt idx="35">
                  <c:v>4.1710050000000001</c:v>
                </c:pt>
                <c:pt idx="36">
                  <c:v>4.3595370000000004</c:v>
                </c:pt>
                <c:pt idx="37">
                  <c:v>4.5583099999999996</c:v>
                </c:pt>
                <c:pt idx="38">
                  <c:v>4.7018599999999999</c:v>
                </c:pt>
                <c:pt idx="39">
                  <c:v>4.8813589999999998</c:v>
                </c:pt>
                <c:pt idx="40">
                  <c:v>5.0853859999999997</c:v>
                </c:pt>
                <c:pt idx="41">
                  <c:v>5.2952209999999997</c:v>
                </c:pt>
                <c:pt idx="42">
                  <c:v>5.5516680000000003</c:v>
                </c:pt>
                <c:pt idx="43">
                  <c:v>5.793482</c:v>
                </c:pt>
                <c:pt idx="44">
                  <c:v>6.0537609999999997</c:v>
                </c:pt>
                <c:pt idx="45">
                  <c:v>6.2314930000000004</c:v>
                </c:pt>
                <c:pt idx="46">
                  <c:v>6.5210229999999996</c:v>
                </c:pt>
                <c:pt idx="47">
                  <c:v>6.787096</c:v>
                </c:pt>
                <c:pt idx="48">
                  <c:v>7.0338820000000002</c:v>
                </c:pt>
                <c:pt idx="49">
                  <c:v>7.2217849999999997</c:v>
                </c:pt>
                <c:pt idx="50">
                  <c:v>7.4134200000000003</c:v>
                </c:pt>
                <c:pt idx="51">
                  <c:v>7.6552910000000001</c:v>
                </c:pt>
                <c:pt idx="52">
                  <c:v>7.850727</c:v>
                </c:pt>
                <c:pt idx="53">
                  <c:v>8.1703340000000004</c:v>
                </c:pt>
                <c:pt idx="54">
                  <c:v>8.4322610000000005</c:v>
                </c:pt>
                <c:pt idx="55">
                  <c:v>8.7187160000000006</c:v>
                </c:pt>
                <c:pt idx="56">
                  <c:v>8.9497680000000006</c:v>
                </c:pt>
                <c:pt idx="57">
                  <c:v>9.2235790000000009</c:v>
                </c:pt>
                <c:pt idx="58">
                  <c:v>9.5043179999999996</c:v>
                </c:pt>
                <c:pt idx="59">
                  <c:v>9.8062839999999998</c:v>
                </c:pt>
                <c:pt idx="60">
                  <c:v>10.103149999999999</c:v>
                </c:pt>
                <c:pt idx="61">
                  <c:v>10.371689999999999</c:v>
                </c:pt>
                <c:pt idx="62">
                  <c:v>10.722709999999999</c:v>
                </c:pt>
                <c:pt idx="63">
                  <c:v>11.02425</c:v>
                </c:pt>
                <c:pt idx="64">
                  <c:v>11.33788</c:v>
                </c:pt>
                <c:pt idx="65">
                  <c:v>11.625540000000001</c:v>
                </c:pt>
                <c:pt idx="66">
                  <c:v>11.96297</c:v>
                </c:pt>
                <c:pt idx="67">
                  <c:v>12.33797</c:v>
                </c:pt>
                <c:pt idx="68">
                  <c:v>12.60731</c:v>
                </c:pt>
                <c:pt idx="69">
                  <c:v>12.98217</c:v>
                </c:pt>
                <c:pt idx="70">
                  <c:v>13.309380000000001</c:v>
                </c:pt>
                <c:pt idx="71">
                  <c:v>13.65117</c:v>
                </c:pt>
                <c:pt idx="72">
                  <c:v>14.01708</c:v>
                </c:pt>
                <c:pt idx="73">
                  <c:v>14.34788</c:v>
                </c:pt>
                <c:pt idx="74">
                  <c:v>14.822329999999999</c:v>
                </c:pt>
                <c:pt idx="75">
                  <c:v>15.21054</c:v>
                </c:pt>
                <c:pt idx="76">
                  <c:v>15.56622</c:v>
                </c:pt>
                <c:pt idx="77">
                  <c:v>15.950850000000001</c:v>
                </c:pt>
                <c:pt idx="78">
                  <c:v>16.398160000000001</c:v>
                </c:pt>
                <c:pt idx="79">
                  <c:v>16.86112</c:v>
                </c:pt>
                <c:pt idx="80">
                  <c:v>17.233920000000001</c:v>
                </c:pt>
                <c:pt idx="81">
                  <c:v>17.67567</c:v>
                </c:pt>
                <c:pt idx="82">
                  <c:v>18.078530000000001</c:v>
                </c:pt>
                <c:pt idx="83">
                  <c:v>18.552040000000002</c:v>
                </c:pt>
                <c:pt idx="84">
                  <c:v>19.021049999999999</c:v>
                </c:pt>
                <c:pt idx="85">
                  <c:v>19.576350000000001</c:v>
                </c:pt>
                <c:pt idx="86">
                  <c:v>20.07516</c:v>
                </c:pt>
                <c:pt idx="87">
                  <c:v>20.504629999999999</c:v>
                </c:pt>
                <c:pt idx="88">
                  <c:v>21.0259</c:v>
                </c:pt>
                <c:pt idx="89">
                  <c:v>21.715260000000001</c:v>
                </c:pt>
                <c:pt idx="90">
                  <c:v>22.161049999999999</c:v>
                </c:pt>
                <c:pt idx="91">
                  <c:v>22.734870000000001</c:v>
                </c:pt>
                <c:pt idx="92">
                  <c:v>23.291350000000001</c:v>
                </c:pt>
                <c:pt idx="93">
                  <c:v>23.876169999999998</c:v>
                </c:pt>
                <c:pt idx="94">
                  <c:v>24.350439999999999</c:v>
                </c:pt>
                <c:pt idx="95">
                  <c:v>24.872699999999998</c:v>
                </c:pt>
                <c:pt idx="96">
                  <c:v>25.385560000000002</c:v>
                </c:pt>
                <c:pt idx="97">
                  <c:v>25.809699999999999</c:v>
                </c:pt>
                <c:pt idx="98">
                  <c:v>26.148420000000002</c:v>
                </c:pt>
              </c:numCache>
            </c:numRef>
          </c:xVal>
          <c:yVal>
            <c:numRef>
              <c:f>'UMi-7GHz'!$CC$156:$CC$254</c:f>
              <c:numCache>
                <c:formatCode>0.000_ </c:formatCode>
                <c:ptCount val="99"/>
                <c:pt idx="0">
                  <c:v>6.4262579999999998</c:v>
                </c:pt>
                <c:pt idx="1">
                  <c:v>3.5035669999999999</c:v>
                </c:pt>
                <c:pt idx="2">
                  <c:v>2.8101859999999999</c:v>
                </c:pt>
                <c:pt idx="3">
                  <c:v>2.385904</c:v>
                </c:pt>
                <c:pt idx="4">
                  <c:v>1.8943559999999999</c:v>
                </c:pt>
                <c:pt idx="5">
                  <c:v>1.598425</c:v>
                </c:pt>
                <c:pt idx="6">
                  <c:v>1.2852650000000001</c:v>
                </c:pt>
                <c:pt idx="7">
                  <c:v>1.0662670000000001</c:v>
                </c:pt>
                <c:pt idx="8">
                  <c:v>0.72762110000000002</c:v>
                </c:pt>
                <c:pt idx="9">
                  <c:v>0.54176899999999995</c:v>
                </c:pt>
                <c:pt idx="10">
                  <c:v>0.32639689999999999</c:v>
                </c:pt>
                <c:pt idx="11">
                  <c:v>0.16471479999999999</c:v>
                </c:pt>
                <c:pt idx="12">
                  <c:v>2.3971559999999999E-2</c:v>
                </c:pt>
                <c:pt idx="13">
                  <c:v>-0.1329632</c:v>
                </c:pt>
                <c:pt idx="14">
                  <c:v>-0.29471019999999998</c:v>
                </c:pt>
                <c:pt idx="15">
                  <c:v>-0.43408780000000002</c:v>
                </c:pt>
                <c:pt idx="16">
                  <c:v>-0.60018159999999998</c:v>
                </c:pt>
                <c:pt idx="17">
                  <c:v>-0.71933360000000002</c:v>
                </c:pt>
                <c:pt idx="18">
                  <c:v>-0.87306209999999995</c:v>
                </c:pt>
                <c:pt idx="19">
                  <c:v>-1.013245</c:v>
                </c:pt>
                <c:pt idx="20">
                  <c:v>-1.170525</c:v>
                </c:pt>
                <c:pt idx="21">
                  <c:v>-1.3363929999999999</c:v>
                </c:pt>
                <c:pt idx="22">
                  <c:v>-1.5379069999999999</c:v>
                </c:pt>
                <c:pt idx="23">
                  <c:v>-1.7351110000000001</c:v>
                </c:pt>
                <c:pt idx="24">
                  <c:v>-1.9679340000000001</c:v>
                </c:pt>
                <c:pt idx="25">
                  <c:v>-2.1557900000000001</c:v>
                </c:pt>
                <c:pt idx="26">
                  <c:v>-2.33596</c:v>
                </c:pt>
                <c:pt idx="27">
                  <c:v>-2.5529609999999998</c:v>
                </c:pt>
                <c:pt idx="28">
                  <c:v>-2.7451650000000001</c:v>
                </c:pt>
                <c:pt idx="29">
                  <c:v>-2.948172</c:v>
                </c:pt>
                <c:pt idx="30">
                  <c:v>-3.1808380000000001</c:v>
                </c:pt>
                <c:pt idx="31">
                  <c:v>-3.3397250000000001</c:v>
                </c:pt>
                <c:pt idx="32">
                  <c:v>-3.494926</c:v>
                </c:pt>
                <c:pt idx="33">
                  <c:v>-3.702286</c:v>
                </c:pt>
                <c:pt idx="34">
                  <c:v>-3.9187789999999998</c:v>
                </c:pt>
                <c:pt idx="35">
                  <c:v>-4.1710050000000001</c:v>
                </c:pt>
                <c:pt idx="36">
                  <c:v>-4.3595370000000004</c:v>
                </c:pt>
                <c:pt idx="37">
                  <c:v>-4.5583099999999996</c:v>
                </c:pt>
                <c:pt idx="38">
                  <c:v>-4.7018599999999999</c:v>
                </c:pt>
                <c:pt idx="39">
                  <c:v>-4.8813589999999998</c:v>
                </c:pt>
                <c:pt idx="40">
                  <c:v>-5.0853859999999997</c:v>
                </c:pt>
                <c:pt idx="41">
                  <c:v>-5.2952209999999997</c:v>
                </c:pt>
                <c:pt idx="42">
                  <c:v>-5.5516680000000003</c:v>
                </c:pt>
                <c:pt idx="43">
                  <c:v>-5.793482</c:v>
                </c:pt>
                <c:pt idx="44">
                  <c:v>-6.0537609999999997</c:v>
                </c:pt>
                <c:pt idx="45">
                  <c:v>-6.2314930000000004</c:v>
                </c:pt>
                <c:pt idx="46">
                  <c:v>-6.5210229999999996</c:v>
                </c:pt>
                <c:pt idx="47">
                  <c:v>-6.787096</c:v>
                </c:pt>
                <c:pt idx="48">
                  <c:v>-7.0338820000000002</c:v>
                </c:pt>
                <c:pt idx="49">
                  <c:v>-7.2217849999999997</c:v>
                </c:pt>
                <c:pt idx="50">
                  <c:v>-7.4134200000000003</c:v>
                </c:pt>
                <c:pt idx="51">
                  <c:v>-7.6552910000000001</c:v>
                </c:pt>
                <c:pt idx="52">
                  <c:v>-7.850727</c:v>
                </c:pt>
                <c:pt idx="53">
                  <c:v>-8.1703340000000004</c:v>
                </c:pt>
                <c:pt idx="54">
                  <c:v>-8.4322610000000005</c:v>
                </c:pt>
                <c:pt idx="55">
                  <c:v>-8.7187160000000006</c:v>
                </c:pt>
                <c:pt idx="56">
                  <c:v>-8.9497680000000006</c:v>
                </c:pt>
                <c:pt idx="57">
                  <c:v>-9.2235790000000009</c:v>
                </c:pt>
                <c:pt idx="58">
                  <c:v>-9.5043179999999996</c:v>
                </c:pt>
                <c:pt idx="59">
                  <c:v>-9.8062839999999998</c:v>
                </c:pt>
                <c:pt idx="60">
                  <c:v>-10.103149999999999</c:v>
                </c:pt>
                <c:pt idx="61">
                  <c:v>-10.371689999999999</c:v>
                </c:pt>
                <c:pt idx="62">
                  <c:v>-10.722709999999999</c:v>
                </c:pt>
                <c:pt idx="63">
                  <c:v>-11.02425</c:v>
                </c:pt>
                <c:pt idx="64">
                  <c:v>-11.33788</c:v>
                </c:pt>
                <c:pt idx="65">
                  <c:v>-11.625540000000001</c:v>
                </c:pt>
                <c:pt idx="66">
                  <c:v>-11.96297</c:v>
                </c:pt>
                <c:pt idx="67">
                  <c:v>-12.33797</c:v>
                </c:pt>
                <c:pt idx="68">
                  <c:v>-12.60731</c:v>
                </c:pt>
                <c:pt idx="69">
                  <c:v>-12.98217</c:v>
                </c:pt>
                <c:pt idx="70">
                  <c:v>-13.309380000000001</c:v>
                </c:pt>
                <c:pt idx="71">
                  <c:v>-13.65117</c:v>
                </c:pt>
                <c:pt idx="72">
                  <c:v>-14.01708</c:v>
                </c:pt>
                <c:pt idx="73">
                  <c:v>-14.34788</c:v>
                </c:pt>
                <c:pt idx="74">
                  <c:v>-14.822329999999999</c:v>
                </c:pt>
                <c:pt idx="75">
                  <c:v>-15.21054</c:v>
                </c:pt>
                <c:pt idx="76">
                  <c:v>-15.56622</c:v>
                </c:pt>
                <c:pt idx="77">
                  <c:v>-15.950850000000001</c:v>
                </c:pt>
                <c:pt idx="78">
                  <c:v>-16.398160000000001</c:v>
                </c:pt>
                <c:pt idx="79">
                  <c:v>-16.86112</c:v>
                </c:pt>
                <c:pt idx="80">
                  <c:v>-17.233920000000001</c:v>
                </c:pt>
                <c:pt idx="81">
                  <c:v>-17.67567</c:v>
                </c:pt>
                <c:pt idx="82">
                  <c:v>-18.078530000000001</c:v>
                </c:pt>
                <c:pt idx="83">
                  <c:v>-18.552040000000002</c:v>
                </c:pt>
                <c:pt idx="84">
                  <c:v>-19.021049999999999</c:v>
                </c:pt>
                <c:pt idx="85">
                  <c:v>-19.576350000000001</c:v>
                </c:pt>
                <c:pt idx="86">
                  <c:v>-20.07516</c:v>
                </c:pt>
                <c:pt idx="87">
                  <c:v>-20.504629999999999</c:v>
                </c:pt>
                <c:pt idx="88">
                  <c:v>-21.0259</c:v>
                </c:pt>
                <c:pt idx="89">
                  <c:v>-21.715260000000001</c:v>
                </c:pt>
                <c:pt idx="90">
                  <c:v>-22.161049999999999</c:v>
                </c:pt>
                <c:pt idx="91">
                  <c:v>-22.734870000000001</c:v>
                </c:pt>
                <c:pt idx="92">
                  <c:v>-23.291350000000001</c:v>
                </c:pt>
                <c:pt idx="93">
                  <c:v>-23.876169999999998</c:v>
                </c:pt>
                <c:pt idx="94">
                  <c:v>-24.350439999999999</c:v>
                </c:pt>
                <c:pt idx="95">
                  <c:v>-24.872699999999998</c:v>
                </c:pt>
                <c:pt idx="96">
                  <c:v>-25.385560000000002</c:v>
                </c:pt>
                <c:pt idx="97">
                  <c:v>-25.809699999999999</c:v>
                </c:pt>
                <c:pt idx="98">
                  <c:v>-26.148420000000002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A02-4DC0-90B0-5B602E101190}"/>
            </c:ext>
          </c:extLst>
        </c:ser>
        <c:ser>
          <c:idx val="18"/>
          <c:order val="18"/>
          <c:tx>
            <c:strRef>
              <c:f>'UMi-7GHz'!$CD$155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-6.4262579999999998</c:v>
                </c:pt>
                <c:pt idx="1">
                  <c:v>-3.5035669999999999</c:v>
                </c:pt>
                <c:pt idx="2">
                  <c:v>-2.8101859999999999</c:v>
                </c:pt>
                <c:pt idx="3">
                  <c:v>-2.385904</c:v>
                </c:pt>
                <c:pt idx="4">
                  <c:v>-1.8943559999999999</c:v>
                </c:pt>
                <c:pt idx="5">
                  <c:v>-1.598425</c:v>
                </c:pt>
                <c:pt idx="6">
                  <c:v>-1.2852650000000001</c:v>
                </c:pt>
                <c:pt idx="7">
                  <c:v>-1.0662670000000001</c:v>
                </c:pt>
                <c:pt idx="8">
                  <c:v>-0.72762110000000002</c:v>
                </c:pt>
                <c:pt idx="9">
                  <c:v>-0.54176899999999995</c:v>
                </c:pt>
                <c:pt idx="10">
                  <c:v>-0.32639689999999999</c:v>
                </c:pt>
                <c:pt idx="11">
                  <c:v>-0.16471479999999999</c:v>
                </c:pt>
                <c:pt idx="12">
                  <c:v>-2.3971559999999999E-2</c:v>
                </c:pt>
                <c:pt idx="13">
                  <c:v>0.1329632</c:v>
                </c:pt>
                <c:pt idx="14">
                  <c:v>0.29471019999999998</c:v>
                </c:pt>
                <c:pt idx="15">
                  <c:v>0.43408780000000002</c:v>
                </c:pt>
                <c:pt idx="16">
                  <c:v>0.60018159999999998</c:v>
                </c:pt>
                <c:pt idx="17">
                  <c:v>0.71933360000000002</c:v>
                </c:pt>
                <c:pt idx="18">
                  <c:v>0.87306209999999995</c:v>
                </c:pt>
                <c:pt idx="19">
                  <c:v>1.013245</c:v>
                </c:pt>
                <c:pt idx="20">
                  <c:v>1.170525</c:v>
                </c:pt>
                <c:pt idx="21">
                  <c:v>1.3363929999999999</c:v>
                </c:pt>
                <c:pt idx="22">
                  <c:v>1.5379069999999999</c:v>
                </c:pt>
                <c:pt idx="23">
                  <c:v>1.7351110000000001</c:v>
                </c:pt>
                <c:pt idx="24">
                  <c:v>1.9679340000000001</c:v>
                </c:pt>
                <c:pt idx="25">
                  <c:v>2.1557900000000001</c:v>
                </c:pt>
                <c:pt idx="26">
                  <c:v>2.33596</c:v>
                </c:pt>
                <c:pt idx="27">
                  <c:v>2.5529609999999998</c:v>
                </c:pt>
                <c:pt idx="28">
                  <c:v>2.7451650000000001</c:v>
                </c:pt>
                <c:pt idx="29">
                  <c:v>2.948172</c:v>
                </c:pt>
                <c:pt idx="30">
                  <c:v>3.1808380000000001</c:v>
                </c:pt>
                <c:pt idx="31">
                  <c:v>3.3397250000000001</c:v>
                </c:pt>
                <c:pt idx="32">
                  <c:v>3.494926</c:v>
                </c:pt>
                <c:pt idx="33">
                  <c:v>3.702286</c:v>
                </c:pt>
                <c:pt idx="34">
                  <c:v>3.9187789999999998</c:v>
                </c:pt>
                <c:pt idx="35">
                  <c:v>4.1710050000000001</c:v>
                </c:pt>
                <c:pt idx="36">
                  <c:v>4.3595370000000004</c:v>
                </c:pt>
                <c:pt idx="37">
                  <c:v>4.5583099999999996</c:v>
                </c:pt>
                <c:pt idx="38">
                  <c:v>4.7018599999999999</c:v>
                </c:pt>
                <c:pt idx="39">
                  <c:v>4.8813589999999998</c:v>
                </c:pt>
                <c:pt idx="40">
                  <c:v>5.0853859999999997</c:v>
                </c:pt>
                <c:pt idx="41">
                  <c:v>5.2952209999999997</c:v>
                </c:pt>
                <c:pt idx="42">
                  <c:v>5.5516680000000003</c:v>
                </c:pt>
                <c:pt idx="43">
                  <c:v>5.793482</c:v>
                </c:pt>
                <c:pt idx="44">
                  <c:v>6.0537609999999997</c:v>
                </c:pt>
                <c:pt idx="45">
                  <c:v>6.2314930000000004</c:v>
                </c:pt>
                <c:pt idx="46">
                  <c:v>6.5210229999999996</c:v>
                </c:pt>
                <c:pt idx="47">
                  <c:v>6.787096</c:v>
                </c:pt>
                <c:pt idx="48">
                  <c:v>7.0338820000000002</c:v>
                </c:pt>
                <c:pt idx="49">
                  <c:v>7.2217849999999997</c:v>
                </c:pt>
                <c:pt idx="50">
                  <c:v>7.4134200000000003</c:v>
                </c:pt>
                <c:pt idx="51">
                  <c:v>7.6552910000000001</c:v>
                </c:pt>
                <c:pt idx="52">
                  <c:v>7.850727</c:v>
                </c:pt>
                <c:pt idx="53">
                  <c:v>8.1703340000000004</c:v>
                </c:pt>
                <c:pt idx="54">
                  <c:v>8.4322610000000005</c:v>
                </c:pt>
                <c:pt idx="55">
                  <c:v>8.7187160000000006</c:v>
                </c:pt>
                <c:pt idx="56">
                  <c:v>8.9497680000000006</c:v>
                </c:pt>
                <c:pt idx="57">
                  <c:v>9.2235790000000009</c:v>
                </c:pt>
                <c:pt idx="58">
                  <c:v>9.5043179999999996</c:v>
                </c:pt>
                <c:pt idx="59">
                  <c:v>9.8062839999999998</c:v>
                </c:pt>
                <c:pt idx="60">
                  <c:v>10.103149999999999</c:v>
                </c:pt>
                <c:pt idx="61">
                  <c:v>10.371689999999999</c:v>
                </c:pt>
                <c:pt idx="62">
                  <c:v>10.722709999999999</c:v>
                </c:pt>
                <c:pt idx="63">
                  <c:v>11.02425</c:v>
                </c:pt>
                <c:pt idx="64">
                  <c:v>11.33788</c:v>
                </c:pt>
                <c:pt idx="65">
                  <c:v>11.625540000000001</c:v>
                </c:pt>
                <c:pt idx="66">
                  <c:v>11.96297</c:v>
                </c:pt>
                <c:pt idx="67">
                  <c:v>12.33797</c:v>
                </c:pt>
                <c:pt idx="68">
                  <c:v>12.60731</c:v>
                </c:pt>
                <c:pt idx="69">
                  <c:v>12.98217</c:v>
                </c:pt>
                <c:pt idx="70">
                  <c:v>13.309380000000001</c:v>
                </c:pt>
                <c:pt idx="71">
                  <c:v>13.65117</c:v>
                </c:pt>
                <c:pt idx="72">
                  <c:v>14.01708</c:v>
                </c:pt>
                <c:pt idx="73">
                  <c:v>14.34788</c:v>
                </c:pt>
                <c:pt idx="74">
                  <c:v>14.822329999999999</c:v>
                </c:pt>
                <c:pt idx="75">
                  <c:v>15.21054</c:v>
                </c:pt>
                <c:pt idx="76">
                  <c:v>15.56622</c:v>
                </c:pt>
                <c:pt idx="77">
                  <c:v>15.950850000000001</c:v>
                </c:pt>
                <c:pt idx="78">
                  <c:v>16.398160000000001</c:v>
                </c:pt>
                <c:pt idx="79">
                  <c:v>16.86112</c:v>
                </c:pt>
                <c:pt idx="80">
                  <c:v>17.233920000000001</c:v>
                </c:pt>
                <c:pt idx="81">
                  <c:v>17.67567</c:v>
                </c:pt>
                <c:pt idx="82">
                  <c:v>18.078530000000001</c:v>
                </c:pt>
                <c:pt idx="83">
                  <c:v>18.552040000000002</c:v>
                </c:pt>
                <c:pt idx="84">
                  <c:v>19.021049999999999</c:v>
                </c:pt>
                <c:pt idx="85">
                  <c:v>19.576350000000001</c:v>
                </c:pt>
                <c:pt idx="86">
                  <c:v>20.07516</c:v>
                </c:pt>
                <c:pt idx="87">
                  <c:v>20.504629999999999</c:v>
                </c:pt>
                <c:pt idx="88">
                  <c:v>21.0259</c:v>
                </c:pt>
                <c:pt idx="89">
                  <c:v>21.715260000000001</c:v>
                </c:pt>
                <c:pt idx="90">
                  <c:v>22.161049999999999</c:v>
                </c:pt>
                <c:pt idx="91">
                  <c:v>22.734870000000001</c:v>
                </c:pt>
                <c:pt idx="92">
                  <c:v>23.291350000000001</c:v>
                </c:pt>
                <c:pt idx="93">
                  <c:v>23.876169999999998</c:v>
                </c:pt>
                <c:pt idx="94">
                  <c:v>24.350439999999999</c:v>
                </c:pt>
                <c:pt idx="95">
                  <c:v>24.872699999999998</c:v>
                </c:pt>
                <c:pt idx="96">
                  <c:v>25.385560000000002</c:v>
                </c:pt>
                <c:pt idx="97">
                  <c:v>25.809699999999999</c:v>
                </c:pt>
                <c:pt idx="98">
                  <c:v>26.148420000000002</c:v>
                </c:pt>
              </c:numCache>
            </c:numRef>
          </c:xVal>
          <c:yVal>
            <c:numRef>
              <c:f>'UMi-7GHz'!$CD$156:$CD$254</c:f>
              <c:numCache>
                <c:formatCode>0.000_ </c:formatCode>
                <c:ptCount val="99"/>
                <c:pt idx="0">
                  <c:v>6.4262579999999998</c:v>
                </c:pt>
                <c:pt idx="1">
                  <c:v>3.5035669999999999</c:v>
                </c:pt>
                <c:pt idx="2">
                  <c:v>2.8101859999999999</c:v>
                </c:pt>
                <c:pt idx="3">
                  <c:v>2.385904</c:v>
                </c:pt>
                <c:pt idx="4">
                  <c:v>1.8943559999999999</c:v>
                </c:pt>
                <c:pt idx="5">
                  <c:v>1.598425</c:v>
                </c:pt>
                <c:pt idx="6">
                  <c:v>1.2852650000000001</c:v>
                </c:pt>
                <c:pt idx="7">
                  <c:v>1.0662670000000001</c:v>
                </c:pt>
                <c:pt idx="8">
                  <c:v>0.72762110000000002</c:v>
                </c:pt>
                <c:pt idx="9">
                  <c:v>0.54176899999999995</c:v>
                </c:pt>
                <c:pt idx="10">
                  <c:v>0.32639689999999999</c:v>
                </c:pt>
                <c:pt idx="11">
                  <c:v>0.16471479999999999</c:v>
                </c:pt>
                <c:pt idx="12">
                  <c:v>2.3971559999999999E-2</c:v>
                </c:pt>
                <c:pt idx="13">
                  <c:v>-0.1329632</c:v>
                </c:pt>
                <c:pt idx="14">
                  <c:v>-0.29471019999999998</c:v>
                </c:pt>
                <c:pt idx="15">
                  <c:v>-0.43408780000000002</c:v>
                </c:pt>
                <c:pt idx="16">
                  <c:v>-0.60018159999999998</c:v>
                </c:pt>
                <c:pt idx="17">
                  <c:v>-0.71933360000000002</c:v>
                </c:pt>
                <c:pt idx="18">
                  <c:v>-0.87306209999999995</c:v>
                </c:pt>
                <c:pt idx="19">
                  <c:v>-1.013245</c:v>
                </c:pt>
                <c:pt idx="20">
                  <c:v>-1.170525</c:v>
                </c:pt>
                <c:pt idx="21">
                  <c:v>-1.3363929999999999</c:v>
                </c:pt>
                <c:pt idx="22">
                  <c:v>-1.5379069999999999</c:v>
                </c:pt>
                <c:pt idx="23">
                  <c:v>-1.7351110000000001</c:v>
                </c:pt>
                <c:pt idx="24">
                  <c:v>-1.9679340000000001</c:v>
                </c:pt>
                <c:pt idx="25">
                  <c:v>-2.1557900000000001</c:v>
                </c:pt>
                <c:pt idx="26">
                  <c:v>-2.33596</c:v>
                </c:pt>
                <c:pt idx="27">
                  <c:v>-2.5529609999999998</c:v>
                </c:pt>
                <c:pt idx="28">
                  <c:v>-2.7451650000000001</c:v>
                </c:pt>
                <c:pt idx="29">
                  <c:v>-2.948172</c:v>
                </c:pt>
                <c:pt idx="30">
                  <c:v>-3.1808380000000001</c:v>
                </c:pt>
                <c:pt idx="31">
                  <c:v>-3.3397250000000001</c:v>
                </c:pt>
                <c:pt idx="32">
                  <c:v>-3.494926</c:v>
                </c:pt>
                <c:pt idx="33">
                  <c:v>-3.702286</c:v>
                </c:pt>
                <c:pt idx="34">
                  <c:v>-3.9187789999999998</c:v>
                </c:pt>
                <c:pt idx="35">
                  <c:v>-4.1710050000000001</c:v>
                </c:pt>
                <c:pt idx="36">
                  <c:v>-4.3595370000000004</c:v>
                </c:pt>
                <c:pt idx="37">
                  <c:v>-4.5583099999999996</c:v>
                </c:pt>
                <c:pt idx="38">
                  <c:v>-4.7018599999999999</c:v>
                </c:pt>
                <c:pt idx="39">
                  <c:v>-4.8813589999999998</c:v>
                </c:pt>
                <c:pt idx="40">
                  <c:v>-5.0853859999999997</c:v>
                </c:pt>
                <c:pt idx="41">
                  <c:v>-5.2952209999999997</c:v>
                </c:pt>
                <c:pt idx="42">
                  <c:v>-5.5516680000000003</c:v>
                </c:pt>
                <c:pt idx="43">
                  <c:v>-5.793482</c:v>
                </c:pt>
                <c:pt idx="44">
                  <c:v>-6.0537609999999997</c:v>
                </c:pt>
                <c:pt idx="45">
                  <c:v>-6.2314930000000004</c:v>
                </c:pt>
                <c:pt idx="46">
                  <c:v>-6.5210229999999996</c:v>
                </c:pt>
                <c:pt idx="47">
                  <c:v>-6.787096</c:v>
                </c:pt>
                <c:pt idx="48">
                  <c:v>-7.0338820000000002</c:v>
                </c:pt>
                <c:pt idx="49">
                  <c:v>-7.2217849999999997</c:v>
                </c:pt>
                <c:pt idx="50">
                  <c:v>-7.4134200000000003</c:v>
                </c:pt>
                <c:pt idx="51">
                  <c:v>-7.6552910000000001</c:v>
                </c:pt>
                <c:pt idx="52">
                  <c:v>-7.850727</c:v>
                </c:pt>
                <c:pt idx="53">
                  <c:v>-8.1703340000000004</c:v>
                </c:pt>
                <c:pt idx="54">
                  <c:v>-8.4322610000000005</c:v>
                </c:pt>
                <c:pt idx="55">
                  <c:v>-8.7187160000000006</c:v>
                </c:pt>
                <c:pt idx="56">
                  <c:v>-8.9497680000000006</c:v>
                </c:pt>
                <c:pt idx="57">
                  <c:v>-9.2235790000000009</c:v>
                </c:pt>
                <c:pt idx="58">
                  <c:v>-9.5043179999999996</c:v>
                </c:pt>
                <c:pt idx="59">
                  <c:v>-9.8062839999999998</c:v>
                </c:pt>
                <c:pt idx="60">
                  <c:v>-10.103149999999999</c:v>
                </c:pt>
                <c:pt idx="61">
                  <c:v>-10.371689999999999</c:v>
                </c:pt>
                <c:pt idx="62">
                  <c:v>-10.722709999999999</c:v>
                </c:pt>
                <c:pt idx="63">
                  <c:v>-11.02425</c:v>
                </c:pt>
                <c:pt idx="64">
                  <c:v>-11.33788</c:v>
                </c:pt>
                <c:pt idx="65">
                  <c:v>-11.625540000000001</c:v>
                </c:pt>
                <c:pt idx="66">
                  <c:v>-11.96297</c:v>
                </c:pt>
                <c:pt idx="67">
                  <c:v>-12.33797</c:v>
                </c:pt>
                <c:pt idx="68">
                  <c:v>-12.60731</c:v>
                </c:pt>
                <c:pt idx="69">
                  <c:v>-12.98217</c:v>
                </c:pt>
                <c:pt idx="70">
                  <c:v>-13.309380000000001</c:v>
                </c:pt>
                <c:pt idx="71">
                  <c:v>-13.65117</c:v>
                </c:pt>
                <c:pt idx="72">
                  <c:v>-14.01708</c:v>
                </c:pt>
                <c:pt idx="73">
                  <c:v>-14.34788</c:v>
                </c:pt>
                <c:pt idx="74">
                  <c:v>-14.822329999999999</c:v>
                </c:pt>
                <c:pt idx="75">
                  <c:v>-15.21054</c:v>
                </c:pt>
                <c:pt idx="76">
                  <c:v>-15.56622</c:v>
                </c:pt>
                <c:pt idx="77">
                  <c:v>-15.950850000000001</c:v>
                </c:pt>
                <c:pt idx="78">
                  <c:v>-16.398160000000001</c:v>
                </c:pt>
                <c:pt idx="79">
                  <c:v>-16.86112</c:v>
                </c:pt>
                <c:pt idx="80">
                  <c:v>-17.233920000000001</c:v>
                </c:pt>
                <c:pt idx="81">
                  <c:v>-17.67567</c:v>
                </c:pt>
                <c:pt idx="82">
                  <c:v>-18.078530000000001</c:v>
                </c:pt>
                <c:pt idx="83">
                  <c:v>-18.552040000000002</c:v>
                </c:pt>
                <c:pt idx="84">
                  <c:v>-19.021049999999999</c:v>
                </c:pt>
                <c:pt idx="85">
                  <c:v>-19.576350000000001</c:v>
                </c:pt>
                <c:pt idx="86">
                  <c:v>-20.07516</c:v>
                </c:pt>
                <c:pt idx="87">
                  <c:v>-20.504629999999999</c:v>
                </c:pt>
                <c:pt idx="88">
                  <c:v>-21.0259</c:v>
                </c:pt>
                <c:pt idx="89">
                  <c:v>-21.715260000000001</c:v>
                </c:pt>
                <c:pt idx="90">
                  <c:v>-22.161049999999999</c:v>
                </c:pt>
                <c:pt idx="91">
                  <c:v>-22.734870000000001</c:v>
                </c:pt>
                <c:pt idx="92">
                  <c:v>-23.291350000000001</c:v>
                </c:pt>
                <c:pt idx="93">
                  <c:v>-23.876169999999998</c:v>
                </c:pt>
                <c:pt idx="94">
                  <c:v>-24.350439999999999</c:v>
                </c:pt>
                <c:pt idx="95">
                  <c:v>-24.872699999999998</c:v>
                </c:pt>
                <c:pt idx="96">
                  <c:v>-25.385560000000002</c:v>
                </c:pt>
                <c:pt idx="97">
                  <c:v>-25.809699999999999</c:v>
                </c:pt>
                <c:pt idx="98">
                  <c:v>-26.148420000000002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A02-4DC0-90B0-5B602E101190}"/>
            </c:ext>
          </c:extLst>
        </c:ser>
        <c:ser>
          <c:idx val="19"/>
          <c:order val="19"/>
          <c:tx>
            <c:strRef>
              <c:f>'UMi-7GHz'!$CE$155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-6.4262579999999998</c:v>
                </c:pt>
                <c:pt idx="1">
                  <c:v>-3.5035669999999999</c:v>
                </c:pt>
                <c:pt idx="2">
                  <c:v>-2.8101859999999999</c:v>
                </c:pt>
                <c:pt idx="3">
                  <c:v>-2.385904</c:v>
                </c:pt>
                <c:pt idx="4">
                  <c:v>-1.8943559999999999</c:v>
                </c:pt>
                <c:pt idx="5">
                  <c:v>-1.598425</c:v>
                </c:pt>
                <c:pt idx="6">
                  <c:v>-1.2852650000000001</c:v>
                </c:pt>
                <c:pt idx="7">
                  <c:v>-1.0662670000000001</c:v>
                </c:pt>
                <c:pt idx="8">
                  <c:v>-0.72762110000000002</c:v>
                </c:pt>
                <c:pt idx="9">
                  <c:v>-0.54176899999999995</c:v>
                </c:pt>
                <c:pt idx="10">
                  <c:v>-0.32639689999999999</c:v>
                </c:pt>
                <c:pt idx="11">
                  <c:v>-0.16471479999999999</c:v>
                </c:pt>
                <c:pt idx="12">
                  <c:v>-2.3971559999999999E-2</c:v>
                </c:pt>
                <c:pt idx="13">
                  <c:v>0.1329632</c:v>
                </c:pt>
                <c:pt idx="14">
                  <c:v>0.29471019999999998</c:v>
                </c:pt>
                <c:pt idx="15">
                  <c:v>0.43408780000000002</c:v>
                </c:pt>
                <c:pt idx="16">
                  <c:v>0.60018159999999998</c:v>
                </c:pt>
                <c:pt idx="17">
                  <c:v>0.71933360000000002</c:v>
                </c:pt>
                <c:pt idx="18">
                  <c:v>0.87306209999999995</c:v>
                </c:pt>
                <c:pt idx="19">
                  <c:v>1.013245</c:v>
                </c:pt>
                <c:pt idx="20">
                  <c:v>1.170525</c:v>
                </c:pt>
                <c:pt idx="21">
                  <c:v>1.3363929999999999</c:v>
                </c:pt>
                <c:pt idx="22">
                  <c:v>1.5379069999999999</c:v>
                </c:pt>
                <c:pt idx="23">
                  <c:v>1.7351110000000001</c:v>
                </c:pt>
                <c:pt idx="24">
                  <c:v>1.9679340000000001</c:v>
                </c:pt>
                <c:pt idx="25">
                  <c:v>2.1557900000000001</c:v>
                </c:pt>
                <c:pt idx="26">
                  <c:v>2.33596</c:v>
                </c:pt>
                <c:pt idx="27">
                  <c:v>2.5529609999999998</c:v>
                </c:pt>
                <c:pt idx="28">
                  <c:v>2.7451650000000001</c:v>
                </c:pt>
                <c:pt idx="29">
                  <c:v>2.948172</c:v>
                </c:pt>
                <c:pt idx="30">
                  <c:v>3.1808380000000001</c:v>
                </c:pt>
                <c:pt idx="31">
                  <c:v>3.3397250000000001</c:v>
                </c:pt>
                <c:pt idx="32">
                  <c:v>3.494926</c:v>
                </c:pt>
                <c:pt idx="33">
                  <c:v>3.702286</c:v>
                </c:pt>
                <c:pt idx="34">
                  <c:v>3.9187789999999998</c:v>
                </c:pt>
                <c:pt idx="35">
                  <c:v>4.1710050000000001</c:v>
                </c:pt>
                <c:pt idx="36">
                  <c:v>4.3595370000000004</c:v>
                </c:pt>
                <c:pt idx="37">
                  <c:v>4.5583099999999996</c:v>
                </c:pt>
                <c:pt idx="38">
                  <c:v>4.7018599999999999</c:v>
                </c:pt>
                <c:pt idx="39">
                  <c:v>4.8813589999999998</c:v>
                </c:pt>
                <c:pt idx="40">
                  <c:v>5.0853859999999997</c:v>
                </c:pt>
                <c:pt idx="41">
                  <c:v>5.2952209999999997</c:v>
                </c:pt>
                <c:pt idx="42">
                  <c:v>5.5516680000000003</c:v>
                </c:pt>
                <c:pt idx="43">
                  <c:v>5.793482</c:v>
                </c:pt>
                <c:pt idx="44">
                  <c:v>6.0537609999999997</c:v>
                </c:pt>
                <c:pt idx="45">
                  <c:v>6.2314930000000004</c:v>
                </c:pt>
                <c:pt idx="46">
                  <c:v>6.5210229999999996</c:v>
                </c:pt>
                <c:pt idx="47">
                  <c:v>6.787096</c:v>
                </c:pt>
                <c:pt idx="48">
                  <c:v>7.0338820000000002</c:v>
                </c:pt>
                <c:pt idx="49">
                  <c:v>7.2217849999999997</c:v>
                </c:pt>
                <c:pt idx="50">
                  <c:v>7.4134200000000003</c:v>
                </c:pt>
                <c:pt idx="51">
                  <c:v>7.6552910000000001</c:v>
                </c:pt>
                <c:pt idx="52">
                  <c:v>7.850727</c:v>
                </c:pt>
                <c:pt idx="53">
                  <c:v>8.1703340000000004</c:v>
                </c:pt>
                <c:pt idx="54">
                  <c:v>8.4322610000000005</c:v>
                </c:pt>
                <c:pt idx="55">
                  <c:v>8.7187160000000006</c:v>
                </c:pt>
                <c:pt idx="56">
                  <c:v>8.9497680000000006</c:v>
                </c:pt>
                <c:pt idx="57">
                  <c:v>9.2235790000000009</c:v>
                </c:pt>
                <c:pt idx="58">
                  <c:v>9.5043179999999996</c:v>
                </c:pt>
                <c:pt idx="59">
                  <c:v>9.8062839999999998</c:v>
                </c:pt>
                <c:pt idx="60">
                  <c:v>10.103149999999999</c:v>
                </c:pt>
                <c:pt idx="61">
                  <c:v>10.371689999999999</c:v>
                </c:pt>
                <c:pt idx="62">
                  <c:v>10.722709999999999</c:v>
                </c:pt>
                <c:pt idx="63">
                  <c:v>11.02425</c:v>
                </c:pt>
                <c:pt idx="64">
                  <c:v>11.33788</c:v>
                </c:pt>
                <c:pt idx="65">
                  <c:v>11.625540000000001</c:v>
                </c:pt>
                <c:pt idx="66">
                  <c:v>11.96297</c:v>
                </c:pt>
                <c:pt idx="67">
                  <c:v>12.33797</c:v>
                </c:pt>
                <c:pt idx="68">
                  <c:v>12.60731</c:v>
                </c:pt>
                <c:pt idx="69">
                  <c:v>12.98217</c:v>
                </c:pt>
                <c:pt idx="70">
                  <c:v>13.309380000000001</c:v>
                </c:pt>
                <c:pt idx="71">
                  <c:v>13.65117</c:v>
                </c:pt>
                <c:pt idx="72">
                  <c:v>14.01708</c:v>
                </c:pt>
                <c:pt idx="73">
                  <c:v>14.34788</c:v>
                </c:pt>
                <c:pt idx="74">
                  <c:v>14.822329999999999</c:v>
                </c:pt>
                <c:pt idx="75">
                  <c:v>15.21054</c:v>
                </c:pt>
                <c:pt idx="76">
                  <c:v>15.56622</c:v>
                </c:pt>
                <c:pt idx="77">
                  <c:v>15.950850000000001</c:v>
                </c:pt>
                <c:pt idx="78">
                  <c:v>16.398160000000001</c:v>
                </c:pt>
                <c:pt idx="79">
                  <c:v>16.86112</c:v>
                </c:pt>
                <c:pt idx="80">
                  <c:v>17.233920000000001</c:v>
                </c:pt>
                <c:pt idx="81">
                  <c:v>17.67567</c:v>
                </c:pt>
                <c:pt idx="82">
                  <c:v>18.078530000000001</c:v>
                </c:pt>
                <c:pt idx="83">
                  <c:v>18.552040000000002</c:v>
                </c:pt>
                <c:pt idx="84">
                  <c:v>19.021049999999999</c:v>
                </c:pt>
                <c:pt idx="85">
                  <c:v>19.576350000000001</c:v>
                </c:pt>
                <c:pt idx="86">
                  <c:v>20.07516</c:v>
                </c:pt>
                <c:pt idx="87">
                  <c:v>20.504629999999999</c:v>
                </c:pt>
                <c:pt idx="88">
                  <c:v>21.0259</c:v>
                </c:pt>
                <c:pt idx="89">
                  <c:v>21.715260000000001</c:v>
                </c:pt>
                <c:pt idx="90">
                  <c:v>22.161049999999999</c:v>
                </c:pt>
                <c:pt idx="91">
                  <c:v>22.734870000000001</c:v>
                </c:pt>
                <c:pt idx="92">
                  <c:v>23.291350000000001</c:v>
                </c:pt>
                <c:pt idx="93">
                  <c:v>23.876169999999998</c:v>
                </c:pt>
                <c:pt idx="94">
                  <c:v>24.350439999999999</c:v>
                </c:pt>
                <c:pt idx="95">
                  <c:v>24.872699999999998</c:v>
                </c:pt>
                <c:pt idx="96">
                  <c:v>25.385560000000002</c:v>
                </c:pt>
                <c:pt idx="97">
                  <c:v>25.809699999999999</c:v>
                </c:pt>
                <c:pt idx="98">
                  <c:v>26.148420000000002</c:v>
                </c:pt>
              </c:numCache>
            </c:numRef>
          </c:xVal>
          <c:yVal>
            <c:numRef>
              <c:f>'UMi-7GHz'!$CE$156:$CE$254</c:f>
              <c:numCache>
                <c:formatCode>0.000_ </c:formatCode>
                <c:ptCount val="99"/>
                <c:pt idx="0">
                  <c:v>6.4262579999999998</c:v>
                </c:pt>
                <c:pt idx="1">
                  <c:v>3.5035669999999999</c:v>
                </c:pt>
                <c:pt idx="2">
                  <c:v>2.8101859999999999</c:v>
                </c:pt>
                <c:pt idx="3">
                  <c:v>2.385904</c:v>
                </c:pt>
                <c:pt idx="4">
                  <c:v>1.8943559999999999</c:v>
                </c:pt>
                <c:pt idx="5">
                  <c:v>1.598425</c:v>
                </c:pt>
                <c:pt idx="6">
                  <c:v>1.2852650000000001</c:v>
                </c:pt>
                <c:pt idx="7">
                  <c:v>1.0662670000000001</c:v>
                </c:pt>
                <c:pt idx="8">
                  <c:v>0.72762110000000002</c:v>
                </c:pt>
                <c:pt idx="9">
                  <c:v>0.54176899999999995</c:v>
                </c:pt>
                <c:pt idx="10">
                  <c:v>0.32639689999999999</c:v>
                </c:pt>
                <c:pt idx="11">
                  <c:v>0.16471479999999999</c:v>
                </c:pt>
                <c:pt idx="12">
                  <c:v>2.3971559999999999E-2</c:v>
                </c:pt>
                <c:pt idx="13">
                  <c:v>-0.1329632</c:v>
                </c:pt>
                <c:pt idx="14">
                  <c:v>-0.29471019999999998</c:v>
                </c:pt>
                <c:pt idx="15">
                  <c:v>-0.43408780000000002</c:v>
                </c:pt>
                <c:pt idx="16">
                  <c:v>-0.60018159999999998</c:v>
                </c:pt>
                <c:pt idx="17">
                  <c:v>-0.71933360000000002</c:v>
                </c:pt>
                <c:pt idx="18">
                  <c:v>-0.87306209999999995</c:v>
                </c:pt>
                <c:pt idx="19">
                  <c:v>-1.013245</c:v>
                </c:pt>
                <c:pt idx="20">
                  <c:v>-1.170525</c:v>
                </c:pt>
                <c:pt idx="21">
                  <c:v>-1.3363929999999999</c:v>
                </c:pt>
                <c:pt idx="22">
                  <c:v>-1.5379069999999999</c:v>
                </c:pt>
                <c:pt idx="23">
                  <c:v>-1.7351110000000001</c:v>
                </c:pt>
                <c:pt idx="24">
                  <c:v>-1.9679340000000001</c:v>
                </c:pt>
                <c:pt idx="25">
                  <c:v>-2.1557900000000001</c:v>
                </c:pt>
                <c:pt idx="26">
                  <c:v>-2.33596</c:v>
                </c:pt>
                <c:pt idx="27">
                  <c:v>-2.5529609999999998</c:v>
                </c:pt>
                <c:pt idx="28">
                  <c:v>-2.7451650000000001</c:v>
                </c:pt>
                <c:pt idx="29">
                  <c:v>-2.948172</c:v>
                </c:pt>
                <c:pt idx="30">
                  <c:v>-3.1808380000000001</c:v>
                </c:pt>
                <c:pt idx="31">
                  <c:v>-3.3397250000000001</c:v>
                </c:pt>
                <c:pt idx="32">
                  <c:v>-3.494926</c:v>
                </c:pt>
                <c:pt idx="33">
                  <c:v>-3.702286</c:v>
                </c:pt>
                <c:pt idx="34">
                  <c:v>-3.9187789999999998</c:v>
                </c:pt>
                <c:pt idx="35">
                  <c:v>-4.1710050000000001</c:v>
                </c:pt>
                <c:pt idx="36">
                  <c:v>-4.3595370000000004</c:v>
                </c:pt>
                <c:pt idx="37">
                  <c:v>-4.5583099999999996</c:v>
                </c:pt>
                <c:pt idx="38">
                  <c:v>-4.7018599999999999</c:v>
                </c:pt>
                <c:pt idx="39">
                  <c:v>-4.8813589999999998</c:v>
                </c:pt>
                <c:pt idx="40">
                  <c:v>-5.0853859999999997</c:v>
                </c:pt>
                <c:pt idx="41">
                  <c:v>-5.2952209999999997</c:v>
                </c:pt>
                <c:pt idx="42">
                  <c:v>-5.5516680000000003</c:v>
                </c:pt>
                <c:pt idx="43">
                  <c:v>-5.793482</c:v>
                </c:pt>
                <c:pt idx="44">
                  <c:v>-6.0537609999999997</c:v>
                </c:pt>
                <c:pt idx="45">
                  <c:v>-6.2314930000000004</c:v>
                </c:pt>
                <c:pt idx="46">
                  <c:v>-6.5210229999999996</c:v>
                </c:pt>
                <c:pt idx="47">
                  <c:v>-6.787096</c:v>
                </c:pt>
                <c:pt idx="48">
                  <c:v>-7.0338820000000002</c:v>
                </c:pt>
                <c:pt idx="49">
                  <c:v>-7.2217849999999997</c:v>
                </c:pt>
                <c:pt idx="50">
                  <c:v>-7.4134200000000003</c:v>
                </c:pt>
                <c:pt idx="51">
                  <c:v>-7.6552910000000001</c:v>
                </c:pt>
                <c:pt idx="52">
                  <c:v>-7.850727</c:v>
                </c:pt>
                <c:pt idx="53">
                  <c:v>-8.1703340000000004</c:v>
                </c:pt>
                <c:pt idx="54">
                  <c:v>-8.4322610000000005</c:v>
                </c:pt>
                <c:pt idx="55">
                  <c:v>-8.7187160000000006</c:v>
                </c:pt>
                <c:pt idx="56">
                  <c:v>-8.9497680000000006</c:v>
                </c:pt>
                <c:pt idx="57">
                  <c:v>-9.2235790000000009</c:v>
                </c:pt>
                <c:pt idx="58">
                  <c:v>-9.5043179999999996</c:v>
                </c:pt>
                <c:pt idx="59">
                  <c:v>-9.8062839999999998</c:v>
                </c:pt>
                <c:pt idx="60">
                  <c:v>-10.103149999999999</c:v>
                </c:pt>
                <c:pt idx="61">
                  <c:v>-10.371689999999999</c:v>
                </c:pt>
                <c:pt idx="62">
                  <c:v>-10.722709999999999</c:v>
                </c:pt>
                <c:pt idx="63">
                  <c:v>-11.02425</c:v>
                </c:pt>
                <c:pt idx="64">
                  <c:v>-11.33788</c:v>
                </c:pt>
                <c:pt idx="65">
                  <c:v>-11.625540000000001</c:v>
                </c:pt>
                <c:pt idx="66">
                  <c:v>-11.96297</c:v>
                </c:pt>
                <c:pt idx="67">
                  <c:v>-12.33797</c:v>
                </c:pt>
                <c:pt idx="68">
                  <c:v>-12.60731</c:v>
                </c:pt>
                <c:pt idx="69">
                  <c:v>-12.98217</c:v>
                </c:pt>
                <c:pt idx="70">
                  <c:v>-13.309380000000001</c:v>
                </c:pt>
                <c:pt idx="71">
                  <c:v>-13.65117</c:v>
                </c:pt>
                <c:pt idx="72">
                  <c:v>-14.01708</c:v>
                </c:pt>
                <c:pt idx="73">
                  <c:v>-14.34788</c:v>
                </c:pt>
                <c:pt idx="74">
                  <c:v>-14.822329999999999</c:v>
                </c:pt>
                <c:pt idx="75">
                  <c:v>-15.21054</c:v>
                </c:pt>
                <c:pt idx="76">
                  <c:v>-15.56622</c:v>
                </c:pt>
                <c:pt idx="77">
                  <c:v>-15.950850000000001</c:v>
                </c:pt>
                <c:pt idx="78">
                  <c:v>-16.398160000000001</c:v>
                </c:pt>
                <c:pt idx="79">
                  <c:v>-16.86112</c:v>
                </c:pt>
                <c:pt idx="80">
                  <c:v>-17.233920000000001</c:v>
                </c:pt>
                <c:pt idx="81">
                  <c:v>-17.67567</c:v>
                </c:pt>
                <c:pt idx="82">
                  <c:v>-18.078530000000001</c:v>
                </c:pt>
                <c:pt idx="83">
                  <c:v>-18.552040000000002</c:v>
                </c:pt>
                <c:pt idx="84">
                  <c:v>-19.021049999999999</c:v>
                </c:pt>
                <c:pt idx="85">
                  <c:v>-19.576350000000001</c:v>
                </c:pt>
                <c:pt idx="86">
                  <c:v>-20.07516</c:v>
                </c:pt>
                <c:pt idx="87">
                  <c:v>-20.504629999999999</c:v>
                </c:pt>
                <c:pt idx="88">
                  <c:v>-21.0259</c:v>
                </c:pt>
                <c:pt idx="89">
                  <c:v>-21.715260000000001</c:v>
                </c:pt>
                <c:pt idx="90">
                  <c:v>-22.161049999999999</c:v>
                </c:pt>
                <c:pt idx="91">
                  <c:v>-22.734870000000001</c:v>
                </c:pt>
                <c:pt idx="92">
                  <c:v>-23.291350000000001</c:v>
                </c:pt>
                <c:pt idx="93">
                  <c:v>-23.876169999999998</c:v>
                </c:pt>
                <c:pt idx="94">
                  <c:v>-24.350439999999999</c:v>
                </c:pt>
                <c:pt idx="95">
                  <c:v>-24.872699999999998</c:v>
                </c:pt>
                <c:pt idx="96">
                  <c:v>-25.385560000000002</c:v>
                </c:pt>
                <c:pt idx="97">
                  <c:v>-25.809699999999999</c:v>
                </c:pt>
                <c:pt idx="98">
                  <c:v>-26.148420000000002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A02-4DC0-90B0-5B602E101190}"/>
            </c:ext>
          </c:extLst>
        </c:ser>
        <c:ser>
          <c:idx val="20"/>
          <c:order val="20"/>
          <c:tx>
            <c:strRef>
              <c:f>'UMi-7GHz'!$CF$155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-6.4262579999999998</c:v>
                </c:pt>
                <c:pt idx="1">
                  <c:v>-3.5035669999999999</c:v>
                </c:pt>
                <c:pt idx="2">
                  <c:v>-2.8101859999999999</c:v>
                </c:pt>
                <c:pt idx="3">
                  <c:v>-2.385904</c:v>
                </c:pt>
                <c:pt idx="4">
                  <c:v>-1.8943559999999999</c:v>
                </c:pt>
                <c:pt idx="5">
                  <c:v>-1.598425</c:v>
                </c:pt>
                <c:pt idx="6">
                  <c:v>-1.2852650000000001</c:v>
                </c:pt>
                <c:pt idx="7">
                  <c:v>-1.0662670000000001</c:v>
                </c:pt>
                <c:pt idx="8">
                  <c:v>-0.72762110000000002</c:v>
                </c:pt>
                <c:pt idx="9">
                  <c:v>-0.54176899999999995</c:v>
                </c:pt>
                <c:pt idx="10">
                  <c:v>-0.32639689999999999</c:v>
                </c:pt>
                <c:pt idx="11">
                  <c:v>-0.16471479999999999</c:v>
                </c:pt>
                <c:pt idx="12">
                  <c:v>-2.3971559999999999E-2</c:v>
                </c:pt>
                <c:pt idx="13">
                  <c:v>0.1329632</c:v>
                </c:pt>
                <c:pt idx="14">
                  <c:v>0.29471019999999998</c:v>
                </c:pt>
                <c:pt idx="15">
                  <c:v>0.43408780000000002</c:v>
                </c:pt>
                <c:pt idx="16">
                  <c:v>0.60018159999999998</c:v>
                </c:pt>
                <c:pt idx="17">
                  <c:v>0.71933360000000002</c:v>
                </c:pt>
                <c:pt idx="18">
                  <c:v>0.87306209999999995</c:v>
                </c:pt>
                <c:pt idx="19">
                  <c:v>1.013245</c:v>
                </c:pt>
                <c:pt idx="20">
                  <c:v>1.170525</c:v>
                </c:pt>
                <c:pt idx="21">
                  <c:v>1.3363929999999999</c:v>
                </c:pt>
                <c:pt idx="22">
                  <c:v>1.5379069999999999</c:v>
                </c:pt>
                <c:pt idx="23">
                  <c:v>1.7351110000000001</c:v>
                </c:pt>
                <c:pt idx="24">
                  <c:v>1.9679340000000001</c:v>
                </c:pt>
                <c:pt idx="25">
                  <c:v>2.1557900000000001</c:v>
                </c:pt>
                <c:pt idx="26">
                  <c:v>2.33596</c:v>
                </c:pt>
                <c:pt idx="27">
                  <c:v>2.5529609999999998</c:v>
                </c:pt>
                <c:pt idx="28">
                  <c:v>2.7451650000000001</c:v>
                </c:pt>
                <c:pt idx="29">
                  <c:v>2.948172</c:v>
                </c:pt>
                <c:pt idx="30">
                  <c:v>3.1808380000000001</c:v>
                </c:pt>
                <c:pt idx="31">
                  <c:v>3.3397250000000001</c:v>
                </c:pt>
                <c:pt idx="32">
                  <c:v>3.494926</c:v>
                </c:pt>
                <c:pt idx="33">
                  <c:v>3.702286</c:v>
                </c:pt>
                <c:pt idx="34">
                  <c:v>3.9187789999999998</c:v>
                </c:pt>
                <c:pt idx="35">
                  <c:v>4.1710050000000001</c:v>
                </c:pt>
                <c:pt idx="36">
                  <c:v>4.3595370000000004</c:v>
                </c:pt>
                <c:pt idx="37">
                  <c:v>4.5583099999999996</c:v>
                </c:pt>
                <c:pt idx="38">
                  <c:v>4.7018599999999999</c:v>
                </c:pt>
                <c:pt idx="39">
                  <c:v>4.8813589999999998</c:v>
                </c:pt>
                <c:pt idx="40">
                  <c:v>5.0853859999999997</c:v>
                </c:pt>
                <c:pt idx="41">
                  <c:v>5.2952209999999997</c:v>
                </c:pt>
                <c:pt idx="42">
                  <c:v>5.5516680000000003</c:v>
                </c:pt>
                <c:pt idx="43">
                  <c:v>5.793482</c:v>
                </c:pt>
                <c:pt idx="44">
                  <c:v>6.0537609999999997</c:v>
                </c:pt>
                <c:pt idx="45">
                  <c:v>6.2314930000000004</c:v>
                </c:pt>
                <c:pt idx="46">
                  <c:v>6.5210229999999996</c:v>
                </c:pt>
                <c:pt idx="47">
                  <c:v>6.787096</c:v>
                </c:pt>
                <c:pt idx="48">
                  <c:v>7.0338820000000002</c:v>
                </c:pt>
                <c:pt idx="49">
                  <c:v>7.2217849999999997</c:v>
                </c:pt>
                <c:pt idx="50">
                  <c:v>7.4134200000000003</c:v>
                </c:pt>
                <c:pt idx="51">
                  <c:v>7.6552910000000001</c:v>
                </c:pt>
                <c:pt idx="52">
                  <c:v>7.850727</c:v>
                </c:pt>
                <c:pt idx="53">
                  <c:v>8.1703340000000004</c:v>
                </c:pt>
                <c:pt idx="54">
                  <c:v>8.4322610000000005</c:v>
                </c:pt>
                <c:pt idx="55">
                  <c:v>8.7187160000000006</c:v>
                </c:pt>
                <c:pt idx="56">
                  <c:v>8.9497680000000006</c:v>
                </c:pt>
                <c:pt idx="57">
                  <c:v>9.2235790000000009</c:v>
                </c:pt>
                <c:pt idx="58">
                  <c:v>9.5043179999999996</c:v>
                </c:pt>
                <c:pt idx="59">
                  <c:v>9.8062839999999998</c:v>
                </c:pt>
                <c:pt idx="60">
                  <c:v>10.103149999999999</c:v>
                </c:pt>
                <c:pt idx="61">
                  <c:v>10.371689999999999</c:v>
                </c:pt>
                <c:pt idx="62">
                  <c:v>10.722709999999999</c:v>
                </c:pt>
                <c:pt idx="63">
                  <c:v>11.02425</c:v>
                </c:pt>
                <c:pt idx="64">
                  <c:v>11.33788</c:v>
                </c:pt>
                <c:pt idx="65">
                  <c:v>11.625540000000001</c:v>
                </c:pt>
                <c:pt idx="66">
                  <c:v>11.96297</c:v>
                </c:pt>
                <c:pt idx="67">
                  <c:v>12.33797</c:v>
                </c:pt>
                <c:pt idx="68">
                  <c:v>12.60731</c:v>
                </c:pt>
                <c:pt idx="69">
                  <c:v>12.98217</c:v>
                </c:pt>
                <c:pt idx="70">
                  <c:v>13.309380000000001</c:v>
                </c:pt>
                <c:pt idx="71">
                  <c:v>13.65117</c:v>
                </c:pt>
                <c:pt idx="72">
                  <c:v>14.01708</c:v>
                </c:pt>
                <c:pt idx="73">
                  <c:v>14.34788</c:v>
                </c:pt>
                <c:pt idx="74">
                  <c:v>14.822329999999999</c:v>
                </c:pt>
                <c:pt idx="75">
                  <c:v>15.21054</c:v>
                </c:pt>
                <c:pt idx="76">
                  <c:v>15.56622</c:v>
                </c:pt>
                <c:pt idx="77">
                  <c:v>15.950850000000001</c:v>
                </c:pt>
                <c:pt idx="78">
                  <c:v>16.398160000000001</c:v>
                </c:pt>
                <c:pt idx="79">
                  <c:v>16.86112</c:v>
                </c:pt>
                <c:pt idx="80">
                  <c:v>17.233920000000001</c:v>
                </c:pt>
                <c:pt idx="81">
                  <c:v>17.67567</c:v>
                </c:pt>
                <c:pt idx="82">
                  <c:v>18.078530000000001</c:v>
                </c:pt>
                <c:pt idx="83">
                  <c:v>18.552040000000002</c:v>
                </c:pt>
                <c:pt idx="84">
                  <c:v>19.021049999999999</c:v>
                </c:pt>
                <c:pt idx="85">
                  <c:v>19.576350000000001</c:v>
                </c:pt>
                <c:pt idx="86">
                  <c:v>20.07516</c:v>
                </c:pt>
                <c:pt idx="87">
                  <c:v>20.504629999999999</c:v>
                </c:pt>
                <c:pt idx="88">
                  <c:v>21.0259</c:v>
                </c:pt>
                <c:pt idx="89">
                  <c:v>21.715260000000001</c:v>
                </c:pt>
                <c:pt idx="90">
                  <c:v>22.161049999999999</c:v>
                </c:pt>
                <c:pt idx="91">
                  <c:v>22.734870000000001</c:v>
                </c:pt>
                <c:pt idx="92">
                  <c:v>23.291350000000001</c:v>
                </c:pt>
                <c:pt idx="93">
                  <c:v>23.876169999999998</c:v>
                </c:pt>
                <c:pt idx="94">
                  <c:v>24.350439999999999</c:v>
                </c:pt>
                <c:pt idx="95">
                  <c:v>24.872699999999998</c:v>
                </c:pt>
                <c:pt idx="96">
                  <c:v>25.385560000000002</c:v>
                </c:pt>
                <c:pt idx="97">
                  <c:v>25.809699999999999</c:v>
                </c:pt>
                <c:pt idx="98">
                  <c:v>26.148420000000002</c:v>
                </c:pt>
              </c:numCache>
            </c:numRef>
          </c:xVal>
          <c:yVal>
            <c:numRef>
              <c:f>'UMi-7GHz'!$CF$156:$CF$254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A02-4DC0-90B0-5B602E101190}"/>
            </c:ext>
          </c:extLst>
        </c:ser>
        <c:ser>
          <c:idx val="21"/>
          <c:order val="21"/>
          <c:tx>
            <c:strRef>
              <c:f>'UMi-7GHz'!$CG$155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-6.4262579999999998</c:v>
                </c:pt>
                <c:pt idx="1">
                  <c:v>-3.5035669999999999</c:v>
                </c:pt>
                <c:pt idx="2">
                  <c:v>-2.8101859999999999</c:v>
                </c:pt>
                <c:pt idx="3">
                  <c:v>-2.385904</c:v>
                </c:pt>
                <c:pt idx="4">
                  <c:v>-1.8943559999999999</c:v>
                </c:pt>
                <c:pt idx="5">
                  <c:v>-1.598425</c:v>
                </c:pt>
                <c:pt idx="6">
                  <c:v>-1.2852650000000001</c:v>
                </c:pt>
                <c:pt idx="7">
                  <c:v>-1.0662670000000001</c:v>
                </c:pt>
                <c:pt idx="8">
                  <c:v>-0.72762110000000002</c:v>
                </c:pt>
                <c:pt idx="9">
                  <c:v>-0.54176899999999995</c:v>
                </c:pt>
                <c:pt idx="10">
                  <c:v>-0.32639689999999999</c:v>
                </c:pt>
                <c:pt idx="11">
                  <c:v>-0.16471479999999999</c:v>
                </c:pt>
                <c:pt idx="12">
                  <c:v>-2.3971559999999999E-2</c:v>
                </c:pt>
                <c:pt idx="13">
                  <c:v>0.1329632</c:v>
                </c:pt>
                <c:pt idx="14">
                  <c:v>0.29471019999999998</c:v>
                </c:pt>
                <c:pt idx="15">
                  <c:v>0.43408780000000002</c:v>
                </c:pt>
                <c:pt idx="16">
                  <c:v>0.60018159999999998</c:v>
                </c:pt>
                <c:pt idx="17">
                  <c:v>0.71933360000000002</c:v>
                </c:pt>
                <c:pt idx="18">
                  <c:v>0.87306209999999995</c:v>
                </c:pt>
                <c:pt idx="19">
                  <c:v>1.013245</c:v>
                </c:pt>
                <c:pt idx="20">
                  <c:v>1.170525</c:v>
                </c:pt>
                <c:pt idx="21">
                  <c:v>1.3363929999999999</c:v>
                </c:pt>
                <c:pt idx="22">
                  <c:v>1.5379069999999999</c:v>
                </c:pt>
                <c:pt idx="23">
                  <c:v>1.7351110000000001</c:v>
                </c:pt>
                <c:pt idx="24">
                  <c:v>1.9679340000000001</c:v>
                </c:pt>
                <c:pt idx="25">
                  <c:v>2.1557900000000001</c:v>
                </c:pt>
                <c:pt idx="26">
                  <c:v>2.33596</c:v>
                </c:pt>
                <c:pt idx="27">
                  <c:v>2.5529609999999998</c:v>
                </c:pt>
                <c:pt idx="28">
                  <c:v>2.7451650000000001</c:v>
                </c:pt>
                <c:pt idx="29">
                  <c:v>2.948172</c:v>
                </c:pt>
                <c:pt idx="30">
                  <c:v>3.1808380000000001</c:v>
                </c:pt>
                <c:pt idx="31">
                  <c:v>3.3397250000000001</c:v>
                </c:pt>
                <c:pt idx="32">
                  <c:v>3.494926</c:v>
                </c:pt>
                <c:pt idx="33">
                  <c:v>3.702286</c:v>
                </c:pt>
                <c:pt idx="34">
                  <c:v>3.9187789999999998</c:v>
                </c:pt>
                <c:pt idx="35">
                  <c:v>4.1710050000000001</c:v>
                </c:pt>
                <c:pt idx="36">
                  <c:v>4.3595370000000004</c:v>
                </c:pt>
                <c:pt idx="37">
                  <c:v>4.5583099999999996</c:v>
                </c:pt>
                <c:pt idx="38">
                  <c:v>4.7018599999999999</c:v>
                </c:pt>
                <c:pt idx="39">
                  <c:v>4.8813589999999998</c:v>
                </c:pt>
                <c:pt idx="40">
                  <c:v>5.0853859999999997</c:v>
                </c:pt>
                <c:pt idx="41">
                  <c:v>5.2952209999999997</c:v>
                </c:pt>
                <c:pt idx="42">
                  <c:v>5.5516680000000003</c:v>
                </c:pt>
                <c:pt idx="43">
                  <c:v>5.793482</c:v>
                </c:pt>
                <c:pt idx="44">
                  <c:v>6.0537609999999997</c:v>
                </c:pt>
                <c:pt idx="45">
                  <c:v>6.2314930000000004</c:v>
                </c:pt>
                <c:pt idx="46">
                  <c:v>6.5210229999999996</c:v>
                </c:pt>
                <c:pt idx="47">
                  <c:v>6.787096</c:v>
                </c:pt>
                <c:pt idx="48">
                  <c:v>7.0338820000000002</c:v>
                </c:pt>
                <c:pt idx="49">
                  <c:v>7.2217849999999997</c:v>
                </c:pt>
                <c:pt idx="50">
                  <c:v>7.4134200000000003</c:v>
                </c:pt>
                <c:pt idx="51">
                  <c:v>7.6552910000000001</c:v>
                </c:pt>
                <c:pt idx="52">
                  <c:v>7.850727</c:v>
                </c:pt>
                <c:pt idx="53">
                  <c:v>8.1703340000000004</c:v>
                </c:pt>
                <c:pt idx="54">
                  <c:v>8.4322610000000005</c:v>
                </c:pt>
                <c:pt idx="55">
                  <c:v>8.7187160000000006</c:v>
                </c:pt>
                <c:pt idx="56">
                  <c:v>8.9497680000000006</c:v>
                </c:pt>
                <c:pt idx="57">
                  <c:v>9.2235790000000009</c:v>
                </c:pt>
                <c:pt idx="58">
                  <c:v>9.5043179999999996</c:v>
                </c:pt>
                <c:pt idx="59">
                  <c:v>9.8062839999999998</c:v>
                </c:pt>
                <c:pt idx="60">
                  <c:v>10.103149999999999</c:v>
                </c:pt>
                <c:pt idx="61">
                  <c:v>10.371689999999999</c:v>
                </c:pt>
                <c:pt idx="62">
                  <c:v>10.722709999999999</c:v>
                </c:pt>
                <c:pt idx="63">
                  <c:v>11.02425</c:v>
                </c:pt>
                <c:pt idx="64">
                  <c:v>11.33788</c:v>
                </c:pt>
                <c:pt idx="65">
                  <c:v>11.625540000000001</c:v>
                </c:pt>
                <c:pt idx="66">
                  <c:v>11.96297</c:v>
                </c:pt>
                <c:pt idx="67">
                  <c:v>12.33797</c:v>
                </c:pt>
                <c:pt idx="68">
                  <c:v>12.60731</c:v>
                </c:pt>
                <c:pt idx="69">
                  <c:v>12.98217</c:v>
                </c:pt>
                <c:pt idx="70">
                  <c:v>13.309380000000001</c:v>
                </c:pt>
                <c:pt idx="71">
                  <c:v>13.65117</c:v>
                </c:pt>
                <c:pt idx="72">
                  <c:v>14.01708</c:v>
                </c:pt>
                <c:pt idx="73">
                  <c:v>14.34788</c:v>
                </c:pt>
                <c:pt idx="74">
                  <c:v>14.822329999999999</c:v>
                </c:pt>
                <c:pt idx="75">
                  <c:v>15.21054</c:v>
                </c:pt>
                <c:pt idx="76">
                  <c:v>15.56622</c:v>
                </c:pt>
                <c:pt idx="77">
                  <c:v>15.950850000000001</c:v>
                </c:pt>
                <c:pt idx="78">
                  <c:v>16.398160000000001</c:v>
                </c:pt>
                <c:pt idx="79">
                  <c:v>16.86112</c:v>
                </c:pt>
                <c:pt idx="80">
                  <c:v>17.233920000000001</c:v>
                </c:pt>
                <c:pt idx="81">
                  <c:v>17.67567</c:v>
                </c:pt>
                <c:pt idx="82">
                  <c:v>18.078530000000001</c:v>
                </c:pt>
                <c:pt idx="83">
                  <c:v>18.552040000000002</c:v>
                </c:pt>
                <c:pt idx="84">
                  <c:v>19.021049999999999</c:v>
                </c:pt>
                <c:pt idx="85">
                  <c:v>19.576350000000001</c:v>
                </c:pt>
                <c:pt idx="86">
                  <c:v>20.07516</c:v>
                </c:pt>
                <c:pt idx="87">
                  <c:v>20.504629999999999</c:v>
                </c:pt>
                <c:pt idx="88">
                  <c:v>21.0259</c:v>
                </c:pt>
                <c:pt idx="89">
                  <c:v>21.715260000000001</c:v>
                </c:pt>
                <c:pt idx="90">
                  <c:v>22.161049999999999</c:v>
                </c:pt>
                <c:pt idx="91">
                  <c:v>22.734870000000001</c:v>
                </c:pt>
                <c:pt idx="92">
                  <c:v>23.291350000000001</c:v>
                </c:pt>
                <c:pt idx="93">
                  <c:v>23.876169999999998</c:v>
                </c:pt>
                <c:pt idx="94">
                  <c:v>24.350439999999999</c:v>
                </c:pt>
                <c:pt idx="95">
                  <c:v>24.872699999999998</c:v>
                </c:pt>
                <c:pt idx="96">
                  <c:v>25.385560000000002</c:v>
                </c:pt>
                <c:pt idx="97">
                  <c:v>25.809699999999999</c:v>
                </c:pt>
                <c:pt idx="98">
                  <c:v>26.148420000000002</c:v>
                </c:pt>
              </c:numCache>
            </c:numRef>
          </c:xVal>
          <c:yVal>
            <c:numRef>
              <c:f>'UMi-7GHz'!$CG$156:$CG$254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A02-4DC0-90B0-5B602E101190}"/>
            </c:ext>
          </c:extLst>
        </c:ser>
        <c:ser>
          <c:idx val="22"/>
          <c:order val="22"/>
          <c:tx>
            <c:strRef>
              <c:f>'UMi-7GHz'!$CH$155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-6.4262579999999998</c:v>
                </c:pt>
                <c:pt idx="1">
                  <c:v>-3.5035669999999999</c:v>
                </c:pt>
                <c:pt idx="2">
                  <c:v>-2.8101859999999999</c:v>
                </c:pt>
                <c:pt idx="3">
                  <c:v>-2.385904</c:v>
                </c:pt>
                <c:pt idx="4">
                  <c:v>-1.8943559999999999</c:v>
                </c:pt>
                <c:pt idx="5">
                  <c:v>-1.598425</c:v>
                </c:pt>
                <c:pt idx="6">
                  <c:v>-1.2852650000000001</c:v>
                </c:pt>
                <c:pt idx="7">
                  <c:v>-1.0662670000000001</c:v>
                </c:pt>
                <c:pt idx="8">
                  <c:v>-0.72762110000000002</c:v>
                </c:pt>
                <c:pt idx="9">
                  <c:v>-0.54176899999999995</c:v>
                </c:pt>
                <c:pt idx="10">
                  <c:v>-0.32639689999999999</c:v>
                </c:pt>
                <c:pt idx="11">
                  <c:v>-0.16471479999999999</c:v>
                </c:pt>
                <c:pt idx="12">
                  <c:v>-2.3971559999999999E-2</c:v>
                </c:pt>
                <c:pt idx="13">
                  <c:v>0.1329632</c:v>
                </c:pt>
                <c:pt idx="14">
                  <c:v>0.29471019999999998</c:v>
                </c:pt>
                <c:pt idx="15">
                  <c:v>0.43408780000000002</c:v>
                </c:pt>
                <c:pt idx="16">
                  <c:v>0.60018159999999998</c:v>
                </c:pt>
                <c:pt idx="17">
                  <c:v>0.71933360000000002</c:v>
                </c:pt>
                <c:pt idx="18">
                  <c:v>0.87306209999999995</c:v>
                </c:pt>
                <c:pt idx="19">
                  <c:v>1.013245</c:v>
                </c:pt>
                <c:pt idx="20">
                  <c:v>1.170525</c:v>
                </c:pt>
                <c:pt idx="21">
                  <c:v>1.3363929999999999</c:v>
                </c:pt>
                <c:pt idx="22">
                  <c:v>1.5379069999999999</c:v>
                </c:pt>
                <c:pt idx="23">
                  <c:v>1.7351110000000001</c:v>
                </c:pt>
                <c:pt idx="24">
                  <c:v>1.9679340000000001</c:v>
                </c:pt>
                <c:pt idx="25">
                  <c:v>2.1557900000000001</c:v>
                </c:pt>
                <c:pt idx="26">
                  <c:v>2.33596</c:v>
                </c:pt>
                <c:pt idx="27">
                  <c:v>2.5529609999999998</c:v>
                </c:pt>
                <c:pt idx="28">
                  <c:v>2.7451650000000001</c:v>
                </c:pt>
                <c:pt idx="29">
                  <c:v>2.948172</c:v>
                </c:pt>
                <c:pt idx="30">
                  <c:v>3.1808380000000001</c:v>
                </c:pt>
                <c:pt idx="31">
                  <c:v>3.3397250000000001</c:v>
                </c:pt>
                <c:pt idx="32">
                  <c:v>3.494926</c:v>
                </c:pt>
                <c:pt idx="33">
                  <c:v>3.702286</c:v>
                </c:pt>
                <c:pt idx="34">
                  <c:v>3.9187789999999998</c:v>
                </c:pt>
                <c:pt idx="35">
                  <c:v>4.1710050000000001</c:v>
                </c:pt>
                <c:pt idx="36">
                  <c:v>4.3595370000000004</c:v>
                </c:pt>
                <c:pt idx="37">
                  <c:v>4.5583099999999996</c:v>
                </c:pt>
                <c:pt idx="38">
                  <c:v>4.7018599999999999</c:v>
                </c:pt>
                <c:pt idx="39">
                  <c:v>4.8813589999999998</c:v>
                </c:pt>
                <c:pt idx="40">
                  <c:v>5.0853859999999997</c:v>
                </c:pt>
                <c:pt idx="41">
                  <c:v>5.2952209999999997</c:v>
                </c:pt>
                <c:pt idx="42">
                  <c:v>5.5516680000000003</c:v>
                </c:pt>
                <c:pt idx="43">
                  <c:v>5.793482</c:v>
                </c:pt>
                <c:pt idx="44">
                  <c:v>6.0537609999999997</c:v>
                </c:pt>
                <c:pt idx="45">
                  <c:v>6.2314930000000004</c:v>
                </c:pt>
                <c:pt idx="46">
                  <c:v>6.5210229999999996</c:v>
                </c:pt>
                <c:pt idx="47">
                  <c:v>6.787096</c:v>
                </c:pt>
                <c:pt idx="48">
                  <c:v>7.0338820000000002</c:v>
                </c:pt>
                <c:pt idx="49">
                  <c:v>7.2217849999999997</c:v>
                </c:pt>
                <c:pt idx="50">
                  <c:v>7.4134200000000003</c:v>
                </c:pt>
                <c:pt idx="51">
                  <c:v>7.6552910000000001</c:v>
                </c:pt>
                <c:pt idx="52">
                  <c:v>7.850727</c:v>
                </c:pt>
                <c:pt idx="53">
                  <c:v>8.1703340000000004</c:v>
                </c:pt>
                <c:pt idx="54">
                  <c:v>8.4322610000000005</c:v>
                </c:pt>
                <c:pt idx="55">
                  <c:v>8.7187160000000006</c:v>
                </c:pt>
                <c:pt idx="56">
                  <c:v>8.9497680000000006</c:v>
                </c:pt>
                <c:pt idx="57">
                  <c:v>9.2235790000000009</c:v>
                </c:pt>
                <c:pt idx="58">
                  <c:v>9.5043179999999996</c:v>
                </c:pt>
                <c:pt idx="59">
                  <c:v>9.8062839999999998</c:v>
                </c:pt>
                <c:pt idx="60">
                  <c:v>10.103149999999999</c:v>
                </c:pt>
                <c:pt idx="61">
                  <c:v>10.371689999999999</c:v>
                </c:pt>
                <c:pt idx="62">
                  <c:v>10.722709999999999</c:v>
                </c:pt>
                <c:pt idx="63">
                  <c:v>11.02425</c:v>
                </c:pt>
                <c:pt idx="64">
                  <c:v>11.33788</c:v>
                </c:pt>
                <c:pt idx="65">
                  <c:v>11.625540000000001</c:v>
                </c:pt>
                <c:pt idx="66">
                  <c:v>11.96297</c:v>
                </c:pt>
                <c:pt idx="67">
                  <c:v>12.33797</c:v>
                </c:pt>
                <c:pt idx="68">
                  <c:v>12.60731</c:v>
                </c:pt>
                <c:pt idx="69">
                  <c:v>12.98217</c:v>
                </c:pt>
                <c:pt idx="70">
                  <c:v>13.309380000000001</c:v>
                </c:pt>
                <c:pt idx="71">
                  <c:v>13.65117</c:v>
                </c:pt>
                <c:pt idx="72">
                  <c:v>14.01708</c:v>
                </c:pt>
                <c:pt idx="73">
                  <c:v>14.34788</c:v>
                </c:pt>
                <c:pt idx="74">
                  <c:v>14.822329999999999</c:v>
                </c:pt>
                <c:pt idx="75">
                  <c:v>15.21054</c:v>
                </c:pt>
                <c:pt idx="76">
                  <c:v>15.56622</c:v>
                </c:pt>
                <c:pt idx="77">
                  <c:v>15.950850000000001</c:v>
                </c:pt>
                <c:pt idx="78">
                  <c:v>16.398160000000001</c:v>
                </c:pt>
                <c:pt idx="79">
                  <c:v>16.86112</c:v>
                </c:pt>
                <c:pt idx="80">
                  <c:v>17.233920000000001</c:v>
                </c:pt>
                <c:pt idx="81">
                  <c:v>17.67567</c:v>
                </c:pt>
                <c:pt idx="82">
                  <c:v>18.078530000000001</c:v>
                </c:pt>
                <c:pt idx="83">
                  <c:v>18.552040000000002</c:v>
                </c:pt>
                <c:pt idx="84">
                  <c:v>19.021049999999999</c:v>
                </c:pt>
                <c:pt idx="85">
                  <c:v>19.576350000000001</c:v>
                </c:pt>
                <c:pt idx="86">
                  <c:v>20.07516</c:v>
                </c:pt>
                <c:pt idx="87">
                  <c:v>20.504629999999999</c:v>
                </c:pt>
                <c:pt idx="88">
                  <c:v>21.0259</c:v>
                </c:pt>
                <c:pt idx="89">
                  <c:v>21.715260000000001</c:v>
                </c:pt>
                <c:pt idx="90">
                  <c:v>22.161049999999999</c:v>
                </c:pt>
                <c:pt idx="91">
                  <c:v>22.734870000000001</c:v>
                </c:pt>
                <c:pt idx="92">
                  <c:v>23.291350000000001</c:v>
                </c:pt>
                <c:pt idx="93">
                  <c:v>23.876169999999998</c:v>
                </c:pt>
                <c:pt idx="94">
                  <c:v>24.350439999999999</c:v>
                </c:pt>
                <c:pt idx="95">
                  <c:v>24.872699999999998</c:v>
                </c:pt>
                <c:pt idx="96">
                  <c:v>25.385560000000002</c:v>
                </c:pt>
                <c:pt idx="97">
                  <c:v>25.809699999999999</c:v>
                </c:pt>
                <c:pt idx="98">
                  <c:v>26.148420000000002</c:v>
                </c:pt>
              </c:numCache>
            </c:numRef>
          </c:xVal>
          <c:yVal>
            <c:numRef>
              <c:f>'UMi-7GHz'!$CH$156:$CH$254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A02-4DC0-90B0-5B602E101190}"/>
            </c:ext>
          </c:extLst>
        </c:ser>
        <c:ser>
          <c:idx val="23"/>
          <c:order val="23"/>
          <c:tx>
            <c:strRef>
              <c:f>'UMi-7GHz'!$CI$155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-6.4262579999999998</c:v>
                </c:pt>
                <c:pt idx="1">
                  <c:v>-3.5035669999999999</c:v>
                </c:pt>
                <c:pt idx="2">
                  <c:v>-2.8101859999999999</c:v>
                </c:pt>
                <c:pt idx="3">
                  <c:v>-2.385904</c:v>
                </c:pt>
                <c:pt idx="4">
                  <c:v>-1.8943559999999999</c:v>
                </c:pt>
                <c:pt idx="5">
                  <c:v>-1.598425</c:v>
                </c:pt>
                <c:pt idx="6">
                  <c:v>-1.2852650000000001</c:v>
                </c:pt>
                <c:pt idx="7">
                  <c:v>-1.0662670000000001</c:v>
                </c:pt>
                <c:pt idx="8">
                  <c:v>-0.72762110000000002</c:v>
                </c:pt>
                <c:pt idx="9">
                  <c:v>-0.54176899999999995</c:v>
                </c:pt>
                <c:pt idx="10">
                  <c:v>-0.32639689999999999</c:v>
                </c:pt>
                <c:pt idx="11">
                  <c:v>-0.16471479999999999</c:v>
                </c:pt>
                <c:pt idx="12">
                  <c:v>-2.3971559999999999E-2</c:v>
                </c:pt>
                <c:pt idx="13">
                  <c:v>0.1329632</c:v>
                </c:pt>
                <c:pt idx="14">
                  <c:v>0.29471019999999998</c:v>
                </c:pt>
                <c:pt idx="15">
                  <c:v>0.43408780000000002</c:v>
                </c:pt>
                <c:pt idx="16">
                  <c:v>0.60018159999999998</c:v>
                </c:pt>
                <c:pt idx="17">
                  <c:v>0.71933360000000002</c:v>
                </c:pt>
                <c:pt idx="18">
                  <c:v>0.87306209999999995</c:v>
                </c:pt>
                <c:pt idx="19">
                  <c:v>1.013245</c:v>
                </c:pt>
                <c:pt idx="20">
                  <c:v>1.170525</c:v>
                </c:pt>
                <c:pt idx="21">
                  <c:v>1.3363929999999999</c:v>
                </c:pt>
                <c:pt idx="22">
                  <c:v>1.5379069999999999</c:v>
                </c:pt>
                <c:pt idx="23">
                  <c:v>1.7351110000000001</c:v>
                </c:pt>
                <c:pt idx="24">
                  <c:v>1.9679340000000001</c:v>
                </c:pt>
                <c:pt idx="25">
                  <c:v>2.1557900000000001</c:v>
                </c:pt>
                <c:pt idx="26">
                  <c:v>2.33596</c:v>
                </c:pt>
                <c:pt idx="27">
                  <c:v>2.5529609999999998</c:v>
                </c:pt>
                <c:pt idx="28">
                  <c:v>2.7451650000000001</c:v>
                </c:pt>
                <c:pt idx="29">
                  <c:v>2.948172</c:v>
                </c:pt>
                <c:pt idx="30">
                  <c:v>3.1808380000000001</c:v>
                </c:pt>
                <c:pt idx="31">
                  <c:v>3.3397250000000001</c:v>
                </c:pt>
                <c:pt idx="32">
                  <c:v>3.494926</c:v>
                </c:pt>
                <c:pt idx="33">
                  <c:v>3.702286</c:v>
                </c:pt>
                <c:pt idx="34">
                  <c:v>3.9187789999999998</c:v>
                </c:pt>
                <c:pt idx="35">
                  <c:v>4.1710050000000001</c:v>
                </c:pt>
                <c:pt idx="36">
                  <c:v>4.3595370000000004</c:v>
                </c:pt>
                <c:pt idx="37">
                  <c:v>4.5583099999999996</c:v>
                </c:pt>
                <c:pt idx="38">
                  <c:v>4.7018599999999999</c:v>
                </c:pt>
                <c:pt idx="39">
                  <c:v>4.8813589999999998</c:v>
                </c:pt>
                <c:pt idx="40">
                  <c:v>5.0853859999999997</c:v>
                </c:pt>
                <c:pt idx="41">
                  <c:v>5.2952209999999997</c:v>
                </c:pt>
                <c:pt idx="42">
                  <c:v>5.5516680000000003</c:v>
                </c:pt>
                <c:pt idx="43">
                  <c:v>5.793482</c:v>
                </c:pt>
                <c:pt idx="44">
                  <c:v>6.0537609999999997</c:v>
                </c:pt>
                <c:pt idx="45">
                  <c:v>6.2314930000000004</c:v>
                </c:pt>
                <c:pt idx="46">
                  <c:v>6.5210229999999996</c:v>
                </c:pt>
                <c:pt idx="47">
                  <c:v>6.787096</c:v>
                </c:pt>
                <c:pt idx="48">
                  <c:v>7.0338820000000002</c:v>
                </c:pt>
                <c:pt idx="49">
                  <c:v>7.2217849999999997</c:v>
                </c:pt>
                <c:pt idx="50">
                  <c:v>7.4134200000000003</c:v>
                </c:pt>
                <c:pt idx="51">
                  <c:v>7.6552910000000001</c:v>
                </c:pt>
                <c:pt idx="52">
                  <c:v>7.850727</c:v>
                </c:pt>
                <c:pt idx="53">
                  <c:v>8.1703340000000004</c:v>
                </c:pt>
                <c:pt idx="54">
                  <c:v>8.4322610000000005</c:v>
                </c:pt>
                <c:pt idx="55">
                  <c:v>8.7187160000000006</c:v>
                </c:pt>
                <c:pt idx="56">
                  <c:v>8.9497680000000006</c:v>
                </c:pt>
                <c:pt idx="57">
                  <c:v>9.2235790000000009</c:v>
                </c:pt>
                <c:pt idx="58">
                  <c:v>9.5043179999999996</c:v>
                </c:pt>
                <c:pt idx="59">
                  <c:v>9.8062839999999998</c:v>
                </c:pt>
                <c:pt idx="60">
                  <c:v>10.103149999999999</c:v>
                </c:pt>
                <c:pt idx="61">
                  <c:v>10.371689999999999</c:v>
                </c:pt>
                <c:pt idx="62">
                  <c:v>10.722709999999999</c:v>
                </c:pt>
                <c:pt idx="63">
                  <c:v>11.02425</c:v>
                </c:pt>
                <c:pt idx="64">
                  <c:v>11.33788</c:v>
                </c:pt>
                <c:pt idx="65">
                  <c:v>11.625540000000001</c:v>
                </c:pt>
                <c:pt idx="66">
                  <c:v>11.96297</c:v>
                </c:pt>
                <c:pt idx="67">
                  <c:v>12.33797</c:v>
                </c:pt>
                <c:pt idx="68">
                  <c:v>12.60731</c:v>
                </c:pt>
                <c:pt idx="69">
                  <c:v>12.98217</c:v>
                </c:pt>
                <c:pt idx="70">
                  <c:v>13.309380000000001</c:v>
                </c:pt>
                <c:pt idx="71">
                  <c:v>13.65117</c:v>
                </c:pt>
                <c:pt idx="72">
                  <c:v>14.01708</c:v>
                </c:pt>
                <c:pt idx="73">
                  <c:v>14.34788</c:v>
                </c:pt>
                <c:pt idx="74">
                  <c:v>14.822329999999999</c:v>
                </c:pt>
                <c:pt idx="75">
                  <c:v>15.21054</c:v>
                </c:pt>
                <c:pt idx="76">
                  <c:v>15.56622</c:v>
                </c:pt>
                <c:pt idx="77">
                  <c:v>15.950850000000001</c:v>
                </c:pt>
                <c:pt idx="78">
                  <c:v>16.398160000000001</c:v>
                </c:pt>
                <c:pt idx="79">
                  <c:v>16.86112</c:v>
                </c:pt>
                <c:pt idx="80">
                  <c:v>17.233920000000001</c:v>
                </c:pt>
                <c:pt idx="81">
                  <c:v>17.67567</c:v>
                </c:pt>
                <c:pt idx="82">
                  <c:v>18.078530000000001</c:v>
                </c:pt>
                <c:pt idx="83">
                  <c:v>18.552040000000002</c:v>
                </c:pt>
                <c:pt idx="84">
                  <c:v>19.021049999999999</c:v>
                </c:pt>
                <c:pt idx="85">
                  <c:v>19.576350000000001</c:v>
                </c:pt>
                <c:pt idx="86">
                  <c:v>20.07516</c:v>
                </c:pt>
                <c:pt idx="87">
                  <c:v>20.504629999999999</c:v>
                </c:pt>
                <c:pt idx="88">
                  <c:v>21.0259</c:v>
                </c:pt>
                <c:pt idx="89">
                  <c:v>21.715260000000001</c:v>
                </c:pt>
                <c:pt idx="90">
                  <c:v>22.161049999999999</c:v>
                </c:pt>
                <c:pt idx="91">
                  <c:v>22.734870000000001</c:v>
                </c:pt>
                <c:pt idx="92">
                  <c:v>23.291350000000001</c:v>
                </c:pt>
                <c:pt idx="93">
                  <c:v>23.876169999999998</c:v>
                </c:pt>
                <c:pt idx="94">
                  <c:v>24.350439999999999</c:v>
                </c:pt>
                <c:pt idx="95">
                  <c:v>24.872699999999998</c:v>
                </c:pt>
                <c:pt idx="96">
                  <c:v>25.385560000000002</c:v>
                </c:pt>
                <c:pt idx="97">
                  <c:v>25.809699999999999</c:v>
                </c:pt>
                <c:pt idx="98">
                  <c:v>26.148420000000002</c:v>
                </c:pt>
              </c:numCache>
            </c:numRef>
          </c:xVal>
          <c:yVal>
            <c:numRef>
              <c:f>'UMi-7GHz'!$CI$156:$CI$254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A02-4DC0-90B0-5B602E101190}"/>
            </c:ext>
          </c:extLst>
        </c:ser>
        <c:ser>
          <c:idx val="24"/>
          <c:order val="24"/>
          <c:tx>
            <c:strRef>
              <c:f>'UMi-7GHz'!$CJ$155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-6.4262579999999998</c:v>
                </c:pt>
                <c:pt idx="1">
                  <c:v>-3.5035669999999999</c:v>
                </c:pt>
                <c:pt idx="2">
                  <c:v>-2.8101859999999999</c:v>
                </c:pt>
                <c:pt idx="3">
                  <c:v>-2.385904</c:v>
                </c:pt>
                <c:pt idx="4">
                  <c:v>-1.8943559999999999</c:v>
                </c:pt>
                <c:pt idx="5">
                  <c:v>-1.598425</c:v>
                </c:pt>
                <c:pt idx="6">
                  <c:v>-1.2852650000000001</c:v>
                </c:pt>
                <c:pt idx="7">
                  <c:v>-1.0662670000000001</c:v>
                </c:pt>
                <c:pt idx="8">
                  <c:v>-0.72762110000000002</c:v>
                </c:pt>
                <c:pt idx="9">
                  <c:v>-0.54176899999999995</c:v>
                </c:pt>
                <c:pt idx="10">
                  <c:v>-0.32639689999999999</c:v>
                </c:pt>
                <c:pt idx="11">
                  <c:v>-0.16471479999999999</c:v>
                </c:pt>
                <c:pt idx="12">
                  <c:v>-2.3971559999999999E-2</c:v>
                </c:pt>
                <c:pt idx="13">
                  <c:v>0.1329632</c:v>
                </c:pt>
                <c:pt idx="14">
                  <c:v>0.29471019999999998</c:v>
                </c:pt>
                <c:pt idx="15">
                  <c:v>0.43408780000000002</c:v>
                </c:pt>
                <c:pt idx="16">
                  <c:v>0.60018159999999998</c:v>
                </c:pt>
                <c:pt idx="17">
                  <c:v>0.71933360000000002</c:v>
                </c:pt>
                <c:pt idx="18">
                  <c:v>0.87306209999999995</c:v>
                </c:pt>
                <c:pt idx="19">
                  <c:v>1.013245</c:v>
                </c:pt>
                <c:pt idx="20">
                  <c:v>1.170525</c:v>
                </c:pt>
                <c:pt idx="21">
                  <c:v>1.3363929999999999</c:v>
                </c:pt>
                <c:pt idx="22">
                  <c:v>1.5379069999999999</c:v>
                </c:pt>
                <c:pt idx="23">
                  <c:v>1.7351110000000001</c:v>
                </c:pt>
                <c:pt idx="24">
                  <c:v>1.9679340000000001</c:v>
                </c:pt>
                <c:pt idx="25">
                  <c:v>2.1557900000000001</c:v>
                </c:pt>
                <c:pt idx="26">
                  <c:v>2.33596</c:v>
                </c:pt>
                <c:pt idx="27">
                  <c:v>2.5529609999999998</c:v>
                </c:pt>
                <c:pt idx="28">
                  <c:v>2.7451650000000001</c:v>
                </c:pt>
                <c:pt idx="29">
                  <c:v>2.948172</c:v>
                </c:pt>
                <c:pt idx="30">
                  <c:v>3.1808380000000001</c:v>
                </c:pt>
                <c:pt idx="31">
                  <c:v>3.3397250000000001</c:v>
                </c:pt>
                <c:pt idx="32">
                  <c:v>3.494926</c:v>
                </c:pt>
                <c:pt idx="33">
                  <c:v>3.702286</c:v>
                </c:pt>
                <c:pt idx="34">
                  <c:v>3.9187789999999998</c:v>
                </c:pt>
                <c:pt idx="35">
                  <c:v>4.1710050000000001</c:v>
                </c:pt>
                <c:pt idx="36">
                  <c:v>4.3595370000000004</c:v>
                </c:pt>
                <c:pt idx="37">
                  <c:v>4.5583099999999996</c:v>
                </c:pt>
                <c:pt idx="38">
                  <c:v>4.7018599999999999</c:v>
                </c:pt>
                <c:pt idx="39">
                  <c:v>4.8813589999999998</c:v>
                </c:pt>
                <c:pt idx="40">
                  <c:v>5.0853859999999997</c:v>
                </c:pt>
                <c:pt idx="41">
                  <c:v>5.2952209999999997</c:v>
                </c:pt>
                <c:pt idx="42">
                  <c:v>5.5516680000000003</c:v>
                </c:pt>
                <c:pt idx="43">
                  <c:v>5.793482</c:v>
                </c:pt>
                <c:pt idx="44">
                  <c:v>6.0537609999999997</c:v>
                </c:pt>
                <c:pt idx="45">
                  <c:v>6.2314930000000004</c:v>
                </c:pt>
                <c:pt idx="46">
                  <c:v>6.5210229999999996</c:v>
                </c:pt>
                <c:pt idx="47">
                  <c:v>6.787096</c:v>
                </c:pt>
                <c:pt idx="48">
                  <c:v>7.0338820000000002</c:v>
                </c:pt>
                <c:pt idx="49">
                  <c:v>7.2217849999999997</c:v>
                </c:pt>
                <c:pt idx="50">
                  <c:v>7.4134200000000003</c:v>
                </c:pt>
                <c:pt idx="51">
                  <c:v>7.6552910000000001</c:v>
                </c:pt>
                <c:pt idx="52">
                  <c:v>7.850727</c:v>
                </c:pt>
                <c:pt idx="53">
                  <c:v>8.1703340000000004</c:v>
                </c:pt>
                <c:pt idx="54">
                  <c:v>8.4322610000000005</c:v>
                </c:pt>
                <c:pt idx="55">
                  <c:v>8.7187160000000006</c:v>
                </c:pt>
                <c:pt idx="56">
                  <c:v>8.9497680000000006</c:v>
                </c:pt>
                <c:pt idx="57">
                  <c:v>9.2235790000000009</c:v>
                </c:pt>
                <c:pt idx="58">
                  <c:v>9.5043179999999996</c:v>
                </c:pt>
                <c:pt idx="59">
                  <c:v>9.8062839999999998</c:v>
                </c:pt>
                <c:pt idx="60">
                  <c:v>10.103149999999999</c:v>
                </c:pt>
                <c:pt idx="61">
                  <c:v>10.371689999999999</c:v>
                </c:pt>
                <c:pt idx="62">
                  <c:v>10.722709999999999</c:v>
                </c:pt>
                <c:pt idx="63">
                  <c:v>11.02425</c:v>
                </c:pt>
                <c:pt idx="64">
                  <c:v>11.33788</c:v>
                </c:pt>
                <c:pt idx="65">
                  <c:v>11.625540000000001</c:v>
                </c:pt>
                <c:pt idx="66">
                  <c:v>11.96297</c:v>
                </c:pt>
                <c:pt idx="67">
                  <c:v>12.33797</c:v>
                </c:pt>
                <c:pt idx="68">
                  <c:v>12.60731</c:v>
                </c:pt>
                <c:pt idx="69">
                  <c:v>12.98217</c:v>
                </c:pt>
                <c:pt idx="70">
                  <c:v>13.309380000000001</c:v>
                </c:pt>
                <c:pt idx="71">
                  <c:v>13.65117</c:v>
                </c:pt>
                <c:pt idx="72">
                  <c:v>14.01708</c:v>
                </c:pt>
                <c:pt idx="73">
                  <c:v>14.34788</c:v>
                </c:pt>
                <c:pt idx="74">
                  <c:v>14.822329999999999</c:v>
                </c:pt>
                <c:pt idx="75">
                  <c:v>15.21054</c:v>
                </c:pt>
                <c:pt idx="76">
                  <c:v>15.56622</c:v>
                </c:pt>
                <c:pt idx="77">
                  <c:v>15.950850000000001</c:v>
                </c:pt>
                <c:pt idx="78">
                  <c:v>16.398160000000001</c:v>
                </c:pt>
                <c:pt idx="79">
                  <c:v>16.86112</c:v>
                </c:pt>
                <c:pt idx="80">
                  <c:v>17.233920000000001</c:v>
                </c:pt>
                <c:pt idx="81">
                  <c:v>17.67567</c:v>
                </c:pt>
                <c:pt idx="82">
                  <c:v>18.078530000000001</c:v>
                </c:pt>
                <c:pt idx="83">
                  <c:v>18.552040000000002</c:v>
                </c:pt>
                <c:pt idx="84">
                  <c:v>19.021049999999999</c:v>
                </c:pt>
                <c:pt idx="85">
                  <c:v>19.576350000000001</c:v>
                </c:pt>
                <c:pt idx="86">
                  <c:v>20.07516</c:v>
                </c:pt>
                <c:pt idx="87">
                  <c:v>20.504629999999999</c:v>
                </c:pt>
                <c:pt idx="88">
                  <c:v>21.0259</c:v>
                </c:pt>
                <c:pt idx="89">
                  <c:v>21.715260000000001</c:v>
                </c:pt>
                <c:pt idx="90">
                  <c:v>22.161049999999999</c:v>
                </c:pt>
                <c:pt idx="91">
                  <c:v>22.734870000000001</c:v>
                </c:pt>
                <c:pt idx="92">
                  <c:v>23.291350000000001</c:v>
                </c:pt>
                <c:pt idx="93">
                  <c:v>23.876169999999998</c:v>
                </c:pt>
                <c:pt idx="94">
                  <c:v>24.350439999999999</c:v>
                </c:pt>
                <c:pt idx="95">
                  <c:v>24.872699999999998</c:v>
                </c:pt>
                <c:pt idx="96">
                  <c:v>25.385560000000002</c:v>
                </c:pt>
                <c:pt idx="97">
                  <c:v>25.809699999999999</c:v>
                </c:pt>
                <c:pt idx="98">
                  <c:v>26.148420000000002</c:v>
                </c:pt>
              </c:numCache>
            </c:numRef>
          </c:xVal>
          <c:yVal>
            <c:numRef>
              <c:f>'UMi-7GHz'!$CJ$156:$CJ$254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A02-4DC0-90B0-5B602E101190}"/>
            </c:ext>
          </c:extLst>
        </c:ser>
        <c:ser>
          <c:idx val="25"/>
          <c:order val="25"/>
          <c:tx>
            <c:strRef>
              <c:f>'UMi-7GHz'!$CK$155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-6.4262579999999998</c:v>
                </c:pt>
                <c:pt idx="1">
                  <c:v>-3.5035669999999999</c:v>
                </c:pt>
                <c:pt idx="2">
                  <c:v>-2.8101859999999999</c:v>
                </c:pt>
                <c:pt idx="3">
                  <c:v>-2.385904</c:v>
                </c:pt>
                <c:pt idx="4">
                  <c:v>-1.8943559999999999</c:v>
                </c:pt>
                <c:pt idx="5">
                  <c:v>-1.598425</c:v>
                </c:pt>
                <c:pt idx="6">
                  <c:v>-1.2852650000000001</c:v>
                </c:pt>
                <c:pt idx="7">
                  <c:v>-1.0662670000000001</c:v>
                </c:pt>
                <c:pt idx="8">
                  <c:v>-0.72762110000000002</c:v>
                </c:pt>
                <c:pt idx="9">
                  <c:v>-0.54176899999999995</c:v>
                </c:pt>
                <c:pt idx="10">
                  <c:v>-0.32639689999999999</c:v>
                </c:pt>
                <c:pt idx="11">
                  <c:v>-0.16471479999999999</c:v>
                </c:pt>
                <c:pt idx="12">
                  <c:v>-2.3971559999999999E-2</c:v>
                </c:pt>
                <c:pt idx="13">
                  <c:v>0.1329632</c:v>
                </c:pt>
                <c:pt idx="14">
                  <c:v>0.29471019999999998</c:v>
                </c:pt>
                <c:pt idx="15">
                  <c:v>0.43408780000000002</c:v>
                </c:pt>
                <c:pt idx="16">
                  <c:v>0.60018159999999998</c:v>
                </c:pt>
                <c:pt idx="17">
                  <c:v>0.71933360000000002</c:v>
                </c:pt>
                <c:pt idx="18">
                  <c:v>0.87306209999999995</c:v>
                </c:pt>
                <c:pt idx="19">
                  <c:v>1.013245</c:v>
                </c:pt>
                <c:pt idx="20">
                  <c:v>1.170525</c:v>
                </c:pt>
                <c:pt idx="21">
                  <c:v>1.3363929999999999</c:v>
                </c:pt>
                <c:pt idx="22">
                  <c:v>1.5379069999999999</c:v>
                </c:pt>
                <c:pt idx="23">
                  <c:v>1.7351110000000001</c:v>
                </c:pt>
                <c:pt idx="24">
                  <c:v>1.9679340000000001</c:v>
                </c:pt>
                <c:pt idx="25">
                  <c:v>2.1557900000000001</c:v>
                </c:pt>
                <c:pt idx="26">
                  <c:v>2.33596</c:v>
                </c:pt>
                <c:pt idx="27">
                  <c:v>2.5529609999999998</c:v>
                </c:pt>
                <c:pt idx="28">
                  <c:v>2.7451650000000001</c:v>
                </c:pt>
                <c:pt idx="29">
                  <c:v>2.948172</c:v>
                </c:pt>
                <c:pt idx="30">
                  <c:v>3.1808380000000001</c:v>
                </c:pt>
                <c:pt idx="31">
                  <c:v>3.3397250000000001</c:v>
                </c:pt>
                <c:pt idx="32">
                  <c:v>3.494926</c:v>
                </c:pt>
                <c:pt idx="33">
                  <c:v>3.702286</c:v>
                </c:pt>
                <c:pt idx="34">
                  <c:v>3.9187789999999998</c:v>
                </c:pt>
                <c:pt idx="35">
                  <c:v>4.1710050000000001</c:v>
                </c:pt>
                <c:pt idx="36">
                  <c:v>4.3595370000000004</c:v>
                </c:pt>
                <c:pt idx="37">
                  <c:v>4.5583099999999996</c:v>
                </c:pt>
                <c:pt idx="38">
                  <c:v>4.7018599999999999</c:v>
                </c:pt>
                <c:pt idx="39">
                  <c:v>4.8813589999999998</c:v>
                </c:pt>
                <c:pt idx="40">
                  <c:v>5.0853859999999997</c:v>
                </c:pt>
                <c:pt idx="41">
                  <c:v>5.2952209999999997</c:v>
                </c:pt>
                <c:pt idx="42">
                  <c:v>5.5516680000000003</c:v>
                </c:pt>
                <c:pt idx="43">
                  <c:v>5.793482</c:v>
                </c:pt>
                <c:pt idx="44">
                  <c:v>6.0537609999999997</c:v>
                </c:pt>
                <c:pt idx="45">
                  <c:v>6.2314930000000004</c:v>
                </c:pt>
                <c:pt idx="46">
                  <c:v>6.5210229999999996</c:v>
                </c:pt>
                <c:pt idx="47">
                  <c:v>6.787096</c:v>
                </c:pt>
                <c:pt idx="48">
                  <c:v>7.0338820000000002</c:v>
                </c:pt>
                <c:pt idx="49">
                  <c:v>7.2217849999999997</c:v>
                </c:pt>
                <c:pt idx="50">
                  <c:v>7.4134200000000003</c:v>
                </c:pt>
                <c:pt idx="51">
                  <c:v>7.6552910000000001</c:v>
                </c:pt>
                <c:pt idx="52">
                  <c:v>7.850727</c:v>
                </c:pt>
                <c:pt idx="53">
                  <c:v>8.1703340000000004</c:v>
                </c:pt>
                <c:pt idx="54">
                  <c:v>8.4322610000000005</c:v>
                </c:pt>
                <c:pt idx="55">
                  <c:v>8.7187160000000006</c:v>
                </c:pt>
                <c:pt idx="56">
                  <c:v>8.9497680000000006</c:v>
                </c:pt>
                <c:pt idx="57">
                  <c:v>9.2235790000000009</c:v>
                </c:pt>
                <c:pt idx="58">
                  <c:v>9.5043179999999996</c:v>
                </c:pt>
                <c:pt idx="59">
                  <c:v>9.8062839999999998</c:v>
                </c:pt>
                <c:pt idx="60">
                  <c:v>10.103149999999999</c:v>
                </c:pt>
                <c:pt idx="61">
                  <c:v>10.371689999999999</c:v>
                </c:pt>
                <c:pt idx="62">
                  <c:v>10.722709999999999</c:v>
                </c:pt>
                <c:pt idx="63">
                  <c:v>11.02425</c:v>
                </c:pt>
                <c:pt idx="64">
                  <c:v>11.33788</c:v>
                </c:pt>
                <c:pt idx="65">
                  <c:v>11.625540000000001</c:v>
                </c:pt>
                <c:pt idx="66">
                  <c:v>11.96297</c:v>
                </c:pt>
                <c:pt idx="67">
                  <c:v>12.33797</c:v>
                </c:pt>
                <c:pt idx="68">
                  <c:v>12.60731</c:v>
                </c:pt>
                <c:pt idx="69">
                  <c:v>12.98217</c:v>
                </c:pt>
                <c:pt idx="70">
                  <c:v>13.309380000000001</c:v>
                </c:pt>
                <c:pt idx="71">
                  <c:v>13.65117</c:v>
                </c:pt>
                <c:pt idx="72">
                  <c:v>14.01708</c:v>
                </c:pt>
                <c:pt idx="73">
                  <c:v>14.34788</c:v>
                </c:pt>
                <c:pt idx="74">
                  <c:v>14.822329999999999</c:v>
                </c:pt>
                <c:pt idx="75">
                  <c:v>15.21054</c:v>
                </c:pt>
                <c:pt idx="76">
                  <c:v>15.56622</c:v>
                </c:pt>
                <c:pt idx="77">
                  <c:v>15.950850000000001</c:v>
                </c:pt>
                <c:pt idx="78">
                  <c:v>16.398160000000001</c:v>
                </c:pt>
                <c:pt idx="79">
                  <c:v>16.86112</c:v>
                </c:pt>
                <c:pt idx="80">
                  <c:v>17.233920000000001</c:v>
                </c:pt>
                <c:pt idx="81">
                  <c:v>17.67567</c:v>
                </c:pt>
                <c:pt idx="82">
                  <c:v>18.078530000000001</c:v>
                </c:pt>
                <c:pt idx="83">
                  <c:v>18.552040000000002</c:v>
                </c:pt>
                <c:pt idx="84">
                  <c:v>19.021049999999999</c:v>
                </c:pt>
                <c:pt idx="85">
                  <c:v>19.576350000000001</c:v>
                </c:pt>
                <c:pt idx="86">
                  <c:v>20.07516</c:v>
                </c:pt>
                <c:pt idx="87">
                  <c:v>20.504629999999999</c:v>
                </c:pt>
                <c:pt idx="88">
                  <c:v>21.0259</c:v>
                </c:pt>
                <c:pt idx="89">
                  <c:v>21.715260000000001</c:v>
                </c:pt>
                <c:pt idx="90">
                  <c:v>22.161049999999999</c:v>
                </c:pt>
                <c:pt idx="91">
                  <c:v>22.734870000000001</c:v>
                </c:pt>
                <c:pt idx="92">
                  <c:v>23.291350000000001</c:v>
                </c:pt>
                <c:pt idx="93">
                  <c:v>23.876169999999998</c:v>
                </c:pt>
                <c:pt idx="94">
                  <c:v>24.350439999999999</c:v>
                </c:pt>
                <c:pt idx="95">
                  <c:v>24.872699999999998</c:v>
                </c:pt>
                <c:pt idx="96">
                  <c:v>25.385560000000002</c:v>
                </c:pt>
                <c:pt idx="97">
                  <c:v>25.809699999999999</c:v>
                </c:pt>
                <c:pt idx="98">
                  <c:v>26.148420000000002</c:v>
                </c:pt>
              </c:numCache>
            </c:numRef>
          </c:xVal>
          <c:yVal>
            <c:numRef>
              <c:f>'UMi-7GHz'!$CK$156:$CK$254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A02-4DC0-90B0-5B602E101190}"/>
            </c:ext>
          </c:extLst>
        </c:ser>
        <c:ser>
          <c:idx val="26"/>
          <c:order val="26"/>
          <c:tx>
            <c:strRef>
              <c:f>'UMi-7GHz'!$CL$155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-6.4262579999999998</c:v>
                </c:pt>
                <c:pt idx="1">
                  <c:v>-3.5035669999999999</c:v>
                </c:pt>
                <c:pt idx="2">
                  <c:v>-2.8101859999999999</c:v>
                </c:pt>
                <c:pt idx="3">
                  <c:v>-2.385904</c:v>
                </c:pt>
                <c:pt idx="4">
                  <c:v>-1.8943559999999999</c:v>
                </c:pt>
                <c:pt idx="5">
                  <c:v>-1.598425</c:v>
                </c:pt>
                <c:pt idx="6">
                  <c:v>-1.2852650000000001</c:v>
                </c:pt>
                <c:pt idx="7">
                  <c:v>-1.0662670000000001</c:v>
                </c:pt>
                <c:pt idx="8">
                  <c:v>-0.72762110000000002</c:v>
                </c:pt>
                <c:pt idx="9">
                  <c:v>-0.54176899999999995</c:v>
                </c:pt>
                <c:pt idx="10">
                  <c:v>-0.32639689999999999</c:v>
                </c:pt>
                <c:pt idx="11">
                  <c:v>-0.16471479999999999</c:v>
                </c:pt>
                <c:pt idx="12">
                  <c:v>-2.3971559999999999E-2</c:v>
                </c:pt>
                <c:pt idx="13">
                  <c:v>0.1329632</c:v>
                </c:pt>
                <c:pt idx="14">
                  <c:v>0.29471019999999998</c:v>
                </c:pt>
                <c:pt idx="15">
                  <c:v>0.43408780000000002</c:v>
                </c:pt>
                <c:pt idx="16">
                  <c:v>0.60018159999999998</c:v>
                </c:pt>
                <c:pt idx="17">
                  <c:v>0.71933360000000002</c:v>
                </c:pt>
                <c:pt idx="18">
                  <c:v>0.87306209999999995</c:v>
                </c:pt>
                <c:pt idx="19">
                  <c:v>1.013245</c:v>
                </c:pt>
                <c:pt idx="20">
                  <c:v>1.170525</c:v>
                </c:pt>
                <c:pt idx="21">
                  <c:v>1.3363929999999999</c:v>
                </c:pt>
                <c:pt idx="22">
                  <c:v>1.5379069999999999</c:v>
                </c:pt>
                <c:pt idx="23">
                  <c:v>1.7351110000000001</c:v>
                </c:pt>
                <c:pt idx="24">
                  <c:v>1.9679340000000001</c:v>
                </c:pt>
                <c:pt idx="25">
                  <c:v>2.1557900000000001</c:v>
                </c:pt>
                <c:pt idx="26">
                  <c:v>2.33596</c:v>
                </c:pt>
                <c:pt idx="27">
                  <c:v>2.5529609999999998</c:v>
                </c:pt>
                <c:pt idx="28">
                  <c:v>2.7451650000000001</c:v>
                </c:pt>
                <c:pt idx="29">
                  <c:v>2.948172</c:v>
                </c:pt>
                <c:pt idx="30">
                  <c:v>3.1808380000000001</c:v>
                </c:pt>
                <c:pt idx="31">
                  <c:v>3.3397250000000001</c:v>
                </c:pt>
                <c:pt idx="32">
                  <c:v>3.494926</c:v>
                </c:pt>
                <c:pt idx="33">
                  <c:v>3.702286</c:v>
                </c:pt>
                <c:pt idx="34">
                  <c:v>3.9187789999999998</c:v>
                </c:pt>
                <c:pt idx="35">
                  <c:v>4.1710050000000001</c:v>
                </c:pt>
                <c:pt idx="36">
                  <c:v>4.3595370000000004</c:v>
                </c:pt>
                <c:pt idx="37">
                  <c:v>4.5583099999999996</c:v>
                </c:pt>
                <c:pt idx="38">
                  <c:v>4.7018599999999999</c:v>
                </c:pt>
                <c:pt idx="39">
                  <c:v>4.8813589999999998</c:v>
                </c:pt>
                <c:pt idx="40">
                  <c:v>5.0853859999999997</c:v>
                </c:pt>
                <c:pt idx="41">
                  <c:v>5.2952209999999997</c:v>
                </c:pt>
                <c:pt idx="42">
                  <c:v>5.5516680000000003</c:v>
                </c:pt>
                <c:pt idx="43">
                  <c:v>5.793482</c:v>
                </c:pt>
                <c:pt idx="44">
                  <c:v>6.0537609999999997</c:v>
                </c:pt>
                <c:pt idx="45">
                  <c:v>6.2314930000000004</c:v>
                </c:pt>
                <c:pt idx="46">
                  <c:v>6.5210229999999996</c:v>
                </c:pt>
                <c:pt idx="47">
                  <c:v>6.787096</c:v>
                </c:pt>
                <c:pt idx="48">
                  <c:v>7.0338820000000002</c:v>
                </c:pt>
                <c:pt idx="49">
                  <c:v>7.2217849999999997</c:v>
                </c:pt>
                <c:pt idx="50">
                  <c:v>7.4134200000000003</c:v>
                </c:pt>
                <c:pt idx="51">
                  <c:v>7.6552910000000001</c:v>
                </c:pt>
                <c:pt idx="52">
                  <c:v>7.850727</c:v>
                </c:pt>
                <c:pt idx="53">
                  <c:v>8.1703340000000004</c:v>
                </c:pt>
                <c:pt idx="54">
                  <c:v>8.4322610000000005</c:v>
                </c:pt>
                <c:pt idx="55">
                  <c:v>8.7187160000000006</c:v>
                </c:pt>
                <c:pt idx="56">
                  <c:v>8.9497680000000006</c:v>
                </c:pt>
                <c:pt idx="57">
                  <c:v>9.2235790000000009</c:v>
                </c:pt>
                <c:pt idx="58">
                  <c:v>9.5043179999999996</c:v>
                </c:pt>
                <c:pt idx="59">
                  <c:v>9.8062839999999998</c:v>
                </c:pt>
                <c:pt idx="60">
                  <c:v>10.103149999999999</c:v>
                </c:pt>
                <c:pt idx="61">
                  <c:v>10.371689999999999</c:v>
                </c:pt>
                <c:pt idx="62">
                  <c:v>10.722709999999999</c:v>
                </c:pt>
                <c:pt idx="63">
                  <c:v>11.02425</c:v>
                </c:pt>
                <c:pt idx="64">
                  <c:v>11.33788</c:v>
                </c:pt>
                <c:pt idx="65">
                  <c:v>11.625540000000001</c:v>
                </c:pt>
                <c:pt idx="66">
                  <c:v>11.96297</c:v>
                </c:pt>
                <c:pt idx="67">
                  <c:v>12.33797</c:v>
                </c:pt>
                <c:pt idx="68">
                  <c:v>12.60731</c:v>
                </c:pt>
                <c:pt idx="69">
                  <c:v>12.98217</c:v>
                </c:pt>
                <c:pt idx="70">
                  <c:v>13.309380000000001</c:v>
                </c:pt>
                <c:pt idx="71">
                  <c:v>13.65117</c:v>
                </c:pt>
                <c:pt idx="72">
                  <c:v>14.01708</c:v>
                </c:pt>
                <c:pt idx="73">
                  <c:v>14.34788</c:v>
                </c:pt>
                <c:pt idx="74">
                  <c:v>14.822329999999999</c:v>
                </c:pt>
                <c:pt idx="75">
                  <c:v>15.21054</c:v>
                </c:pt>
                <c:pt idx="76">
                  <c:v>15.56622</c:v>
                </c:pt>
                <c:pt idx="77">
                  <c:v>15.950850000000001</c:v>
                </c:pt>
                <c:pt idx="78">
                  <c:v>16.398160000000001</c:v>
                </c:pt>
                <c:pt idx="79">
                  <c:v>16.86112</c:v>
                </c:pt>
                <c:pt idx="80">
                  <c:v>17.233920000000001</c:v>
                </c:pt>
                <c:pt idx="81">
                  <c:v>17.67567</c:v>
                </c:pt>
                <c:pt idx="82">
                  <c:v>18.078530000000001</c:v>
                </c:pt>
                <c:pt idx="83">
                  <c:v>18.552040000000002</c:v>
                </c:pt>
                <c:pt idx="84">
                  <c:v>19.021049999999999</c:v>
                </c:pt>
                <c:pt idx="85">
                  <c:v>19.576350000000001</c:v>
                </c:pt>
                <c:pt idx="86">
                  <c:v>20.07516</c:v>
                </c:pt>
                <c:pt idx="87">
                  <c:v>20.504629999999999</c:v>
                </c:pt>
                <c:pt idx="88">
                  <c:v>21.0259</c:v>
                </c:pt>
                <c:pt idx="89">
                  <c:v>21.715260000000001</c:v>
                </c:pt>
                <c:pt idx="90">
                  <c:v>22.161049999999999</c:v>
                </c:pt>
                <c:pt idx="91">
                  <c:v>22.734870000000001</c:v>
                </c:pt>
                <c:pt idx="92">
                  <c:v>23.291350000000001</c:v>
                </c:pt>
                <c:pt idx="93">
                  <c:v>23.876169999999998</c:v>
                </c:pt>
                <c:pt idx="94">
                  <c:v>24.350439999999999</c:v>
                </c:pt>
                <c:pt idx="95">
                  <c:v>24.872699999999998</c:v>
                </c:pt>
                <c:pt idx="96">
                  <c:v>25.385560000000002</c:v>
                </c:pt>
                <c:pt idx="97">
                  <c:v>25.809699999999999</c:v>
                </c:pt>
                <c:pt idx="98">
                  <c:v>26.148420000000002</c:v>
                </c:pt>
              </c:numCache>
            </c:numRef>
          </c:xVal>
          <c:yVal>
            <c:numRef>
              <c:f>'UMi-7GHz'!$CL$156:$CL$254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A02-4DC0-90B0-5B602E101190}"/>
            </c:ext>
          </c:extLst>
        </c:ser>
        <c:ser>
          <c:idx val="27"/>
          <c:order val="27"/>
          <c:tx>
            <c:strRef>
              <c:f>'UMi-7GHz'!$CM$155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-6.4262579999999998</c:v>
                </c:pt>
                <c:pt idx="1">
                  <c:v>-3.5035669999999999</c:v>
                </c:pt>
                <c:pt idx="2">
                  <c:v>-2.8101859999999999</c:v>
                </c:pt>
                <c:pt idx="3">
                  <c:v>-2.385904</c:v>
                </c:pt>
                <c:pt idx="4">
                  <c:v>-1.8943559999999999</c:v>
                </c:pt>
                <c:pt idx="5">
                  <c:v>-1.598425</c:v>
                </c:pt>
                <c:pt idx="6">
                  <c:v>-1.2852650000000001</c:v>
                </c:pt>
                <c:pt idx="7">
                  <c:v>-1.0662670000000001</c:v>
                </c:pt>
                <c:pt idx="8">
                  <c:v>-0.72762110000000002</c:v>
                </c:pt>
                <c:pt idx="9">
                  <c:v>-0.54176899999999995</c:v>
                </c:pt>
                <c:pt idx="10">
                  <c:v>-0.32639689999999999</c:v>
                </c:pt>
                <c:pt idx="11">
                  <c:v>-0.16471479999999999</c:v>
                </c:pt>
                <c:pt idx="12">
                  <c:v>-2.3971559999999999E-2</c:v>
                </c:pt>
                <c:pt idx="13">
                  <c:v>0.1329632</c:v>
                </c:pt>
                <c:pt idx="14">
                  <c:v>0.29471019999999998</c:v>
                </c:pt>
                <c:pt idx="15">
                  <c:v>0.43408780000000002</c:v>
                </c:pt>
                <c:pt idx="16">
                  <c:v>0.60018159999999998</c:v>
                </c:pt>
                <c:pt idx="17">
                  <c:v>0.71933360000000002</c:v>
                </c:pt>
                <c:pt idx="18">
                  <c:v>0.87306209999999995</c:v>
                </c:pt>
                <c:pt idx="19">
                  <c:v>1.013245</c:v>
                </c:pt>
                <c:pt idx="20">
                  <c:v>1.170525</c:v>
                </c:pt>
                <c:pt idx="21">
                  <c:v>1.3363929999999999</c:v>
                </c:pt>
                <c:pt idx="22">
                  <c:v>1.5379069999999999</c:v>
                </c:pt>
                <c:pt idx="23">
                  <c:v>1.7351110000000001</c:v>
                </c:pt>
                <c:pt idx="24">
                  <c:v>1.9679340000000001</c:v>
                </c:pt>
                <c:pt idx="25">
                  <c:v>2.1557900000000001</c:v>
                </c:pt>
                <c:pt idx="26">
                  <c:v>2.33596</c:v>
                </c:pt>
                <c:pt idx="27">
                  <c:v>2.5529609999999998</c:v>
                </c:pt>
                <c:pt idx="28">
                  <c:v>2.7451650000000001</c:v>
                </c:pt>
                <c:pt idx="29">
                  <c:v>2.948172</c:v>
                </c:pt>
                <c:pt idx="30">
                  <c:v>3.1808380000000001</c:v>
                </c:pt>
                <c:pt idx="31">
                  <c:v>3.3397250000000001</c:v>
                </c:pt>
                <c:pt idx="32">
                  <c:v>3.494926</c:v>
                </c:pt>
                <c:pt idx="33">
                  <c:v>3.702286</c:v>
                </c:pt>
                <c:pt idx="34">
                  <c:v>3.9187789999999998</c:v>
                </c:pt>
                <c:pt idx="35">
                  <c:v>4.1710050000000001</c:v>
                </c:pt>
                <c:pt idx="36">
                  <c:v>4.3595370000000004</c:v>
                </c:pt>
                <c:pt idx="37">
                  <c:v>4.5583099999999996</c:v>
                </c:pt>
                <c:pt idx="38">
                  <c:v>4.7018599999999999</c:v>
                </c:pt>
                <c:pt idx="39">
                  <c:v>4.8813589999999998</c:v>
                </c:pt>
                <c:pt idx="40">
                  <c:v>5.0853859999999997</c:v>
                </c:pt>
                <c:pt idx="41">
                  <c:v>5.2952209999999997</c:v>
                </c:pt>
                <c:pt idx="42">
                  <c:v>5.5516680000000003</c:v>
                </c:pt>
                <c:pt idx="43">
                  <c:v>5.793482</c:v>
                </c:pt>
                <c:pt idx="44">
                  <c:v>6.0537609999999997</c:v>
                </c:pt>
                <c:pt idx="45">
                  <c:v>6.2314930000000004</c:v>
                </c:pt>
                <c:pt idx="46">
                  <c:v>6.5210229999999996</c:v>
                </c:pt>
                <c:pt idx="47">
                  <c:v>6.787096</c:v>
                </c:pt>
                <c:pt idx="48">
                  <c:v>7.0338820000000002</c:v>
                </c:pt>
                <c:pt idx="49">
                  <c:v>7.2217849999999997</c:v>
                </c:pt>
                <c:pt idx="50">
                  <c:v>7.4134200000000003</c:v>
                </c:pt>
                <c:pt idx="51">
                  <c:v>7.6552910000000001</c:v>
                </c:pt>
                <c:pt idx="52">
                  <c:v>7.850727</c:v>
                </c:pt>
                <c:pt idx="53">
                  <c:v>8.1703340000000004</c:v>
                </c:pt>
                <c:pt idx="54">
                  <c:v>8.4322610000000005</c:v>
                </c:pt>
                <c:pt idx="55">
                  <c:v>8.7187160000000006</c:v>
                </c:pt>
                <c:pt idx="56">
                  <c:v>8.9497680000000006</c:v>
                </c:pt>
                <c:pt idx="57">
                  <c:v>9.2235790000000009</c:v>
                </c:pt>
                <c:pt idx="58">
                  <c:v>9.5043179999999996</c:v>
                </c:pt>
                <c:pt idx="59">
                  <c:v>9.8062839999999998</c:v>
                </c:pt>
                <c:pt idx="60">
                  <c:v>10.103149999999999</c:v>
                </c:pt>
                <c:pt idx="61">
                  <c:v>10.371689999999999</c:v>
                </c:pt>
                <c:pt idx="62">
                  <c:v>10.722709999999999</c:v>
                </c:pt>
                <c:pt idx="63">
                  <c:v>11.02425</c:v>
                </c:pt>
                <c:pt idx="64">
                  <c:v>11.33788</c:v>
                </c:pt>
                <c:pt idx="65">
                  <c:v>11.625540000000001</c:v>
                </c:pt>
                <c:pt idx="66">
                  <c:v>11.96297</c:v>
                </c:pt>
                <c:pt idx="67">
                  <c:v>12.33797</c:v>
                </c:pt>
                <c:pt idx="68">
                  <c:v>12.60731</c:v>
                </c:pt>
                <c:pt idx="69">
                  <c:v>12.98217</c:v>
                </c:pt>
                <c:pt idx="70">
                  <c:v>13.309380000000001</c:v>
                </c:pt>
                <c:pt idx="71">
                  <c:v>13.65117</c:v>
                </c:pt>
                <c:pt idx="72">
                  <c:v>14.01708</c:v>
                </c:pt>
                <c:pt idx="73">
                  <c:v>14.34788</c:v>
                </c:pt>
                <c:pt idx="74">
                  <c:v>14.822329999999999</c:v>
                </c:pt>
                <c:pt idx="75">
                  <c:v>15.21054</c:v>
                </c:pt>
                <c:pt idx="76">
                  <c:v>15.56622</c:v>
                </c:pt>
                <c:pt idx="77">
                  <c:v>15.950850000000001</c:v>
                </c:pt>
                <c:pt idx="78">
                  <c:v>16.398160000000001</c:v>
                </c:pt>
                <c:pt idx="79">
                  <c:v>16.86112</c:v>
                </c:pt>
                <c:pt idx="80">
                  <c:v>17.233920000000001</c:v>
                </c:pt>
                <c:pt idx="81">
                  <c:v>17.67567</c:v>
                </c:pt>
                <c:pt idx="82">
                  <c:v>18.078530000000001</c:v>
                </c:pt>
                <c:pt idx="83">
                  <c:v>18.552040000000002</c:v>
                </c:pt>
                <c:pt idx="84">
                  <c:v>19.021049999999999</c:v>
                </c:pt>
                <c:pt idx="85">
                  <c:v>19.576350000000001</c:v>
                </c:pt>
                <c:pt idx="86">
                  <c:v>20.07516</c:v>
                </c:pt>
                <c:pt idx="87">
                  <c:v>20.504629999999999</c:v>
                </c:pt>
                <c:pt idx="88">
                  <c:v>21.0259</c:v>
                </c:pt>
                <c:pt idx="89">
                  <c:v>21.715260000000001</c:v>
                </c:pt>
                <c:pt idx="90">
                  <c:v>22.161049999999999</c:v>
                </c:pt>
                <c:pt idx="91">
                  <c:v>22.734870000000001</c:v>
                </c:pt>
                <c:pt idx="92">
                  <c:v>23.291350000000001</c:v>
                </c:pt>
                <c:pt idx="93">
                  <c:v>23.876169999999998</c:v>
                </c:pt>
                <c:pt idx="94">
                  <c:v>24.350439999999999</c:v>
                </c:pt>
                <c:pt idx="95">
                  <c:v>24.872699999999998</c:v>
                </c:pt>
                <c:pt idx="96">
                  <c:v>25.385560000000002</c:v>
                </c:pt>
                <c:pt idx="97">
                  <c:v>25.809699999999999</c:v>
                </c:pt>
                <c:pt idx="98">
                  <c:v>26.148420000000002</c:v>
                </c:pt>
              </c:numCache>
            </c:numRef>
          </c:xVal>
          <c:yVal>
            <c:numRef>
              <c:f>'UMi-7GHz'!$CM$156:$CM$254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A02-4DC0-90B0-5B602E101190}"/>
            </c:ext>
          </c:extLst>
        </c:ser>
        <c:ser>
          <c:idx val="28"/>
          <c:order val="28"/>
          <c:tx>
            <c:strRef>
              <c:f>'UMi-7GHz'!$CN$155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-6.4262579999999998</c:v>
                </c:pt>
                <c:pt idx="1">
                  <c:v>-3.5035669999999999</c:v>
                </c:pt>
                <c:pt idx="2">
                  <c:v>-2.8101859999999999</c:v>
                </c:pt>
                <c:pt idx="3">
                  <c:v>-2.385904</c:v>
                </c:pt>
                <c:pt idx="4">
                  <c:v>-1.8943559999999999</c:v>
                </c:pt>
                <c:pt idx="5">
                  <c:v>-1.598425</c:v>
                </c:pt>
                <c:pt idx="6">
                  <c:v>-1.2852650000000001</c:v>
                </c:pt>
                <c:pt idx="7">
                  <c:v>-1.0662670000000001</c:v>
                </c:pt>
                <c:pt idx="8">
                  <c:v>-0.72762110000000002</c:v>
                </c:pt>
                <c:pt idx="9">
                  <c:v>-0.54176899999999995</c:v>
                </c:pt>
                <c:pt idx="10">
                  <c:v>-0.32639689999999999</c:v>
                </c:pt>
                <c:pt idx="11">
                  <c:v>-0.16471479999999999</c:v>
                </c:pt>
                <c:pt idx="12">
                  <c:v>-2.3971559999999999E-2</c:v>
                </c:pt>
                <c:pt idx="13">
                  <c:v>0.1329632</c:v>
                </c:pt>
                <c:pt idx="14">
                  <c:v>0.29471019999999998</c:v>
                </c:pt>
                <c:pt idx="15">
                  <c:v>0.43408780000000002</c:v>
                </c:pt>
                <c:pt idx="16">
                  <c:v>0.60018159999999998</c:v>
                </c:pt>
                <c:pt idx="17">
                  <c:v>0.71933360000000002</c:v>
                </c:pt>
                <c:pt idx="18">
                  <c:v>0.87306209999999995</c:v>
                </c:pt>
                <c:pt idx="19">
                  <c:v>1.013245</c:v>
                </c:pt>
                <c:pt idx="20">
                  <c:v>1.170525</c:v>
                </c:pt>
                <c:pt idx="21">
                  <c:v>1.3363929999999999</c:v>
                </c:pt>
                <c:pt idx="22">
                  <c:v>1.5379069999999999</c:v>
                </c:pt>
                <c:pt idx="23">
                  <c:v>1.7351110000000001</c:v>
                </c:pt>
                <c:pt idx="24">
                  <c:v>1.9679340000000001</c:v>
                </c:pt>
                <c:pt idx="25">
                  <c:v>2.1557900000000001</c:v>
                </c:pt>
                <c:pt idx="26">
                  <c:v>2.33596</c:v>
                </c:pt>
                <c:pt idx="27">
                  <c:v>2.5529609999999998</c:v>
                </c:pt>
                <c:pt idx="28">
                  <c:v>2.7451650000000001</c:v>
                </c:pt>
                <c:pt idx="29">
                  <c:v>2.948172</c:v>
                </c:pt>
                <c:pt idx="30">
                  <c:v>3.1808380000000001</c:v>
                </c:pt>
                <c:pt idx="31">
                  <c:v>3.3397250000000001</c:v>
                </c:pt>
                <c:pt idx="32">
                  <c:v>3.494926</c:v>
                </c:pt>
                <c:pt idx="33">
                  <c:v>3.702286</c:v>
                </c:pt>
                <c:pt idx="34">
                  <c:v>3.9187789999999998</c:v>
                </c:pt>
                <c:pt idx="35">
                  <c:v>4.1710050000000001</c:v>
                </c:pt>
                <c:pt idx="36">
                  <c:v>4.3595370000000004</c:v>
                </c:pt>
                <c:pt idx="37">
                  <c:v>4.5583099999999996</c:v>
                </c:pt>
                <c:pt idx="38">
                  <c:v>4.7018599999999999</c:v>
                </c:pt>
                <c:pt idx="39">
                  <c:v>4.8813589999999998</c:v>
                </c:pt>
                <c:pt idx="40">
                  <c:v>5.0853859999999997</c:v>
                </c:pt>
                <c:pt idx="41">
                  <c:v>5.2952209999999997</c:v>
                </c:pt>
                <c:pt idx="42">
                  <c:v>5.5516680000000003</c:v>
                </c:pt>
                <c:pt idx="43">
                  <c:v>5.793482</c:v>
                </c:pt>
                <c:pt idx="44">
                  <c:v>6.0537609999999997</c:v>
                </c:pt>
                <c:pt idx="45">
                  <c:v>6.2314930000000004</c:v>
                </c:pt>
                <c:pt idx="46">
                  <c:v>6.5210229999999996</c:v>
                </c:pt>
                <c:pt idx="47">
                  <c:v>6.787096</c:v>
                </c:pt>
                <c:pt idx="48">
                  <c:v>7.0338820000000002</c:v>
                </c:pt>
                <c:pt idx="49">
                  <c:v>7.2217849999999997</c:v>
                </c:pt>
                <c:pt idx="50">
                  <c:v>7.4134200000000003</c:v>
                </c:pt>
                <c:pt idx="51">
                  <c:v>7.6552910000000001</c:v>
                </c:pt>
                <c:pt idx="52">
                  <c:v>7.850727</c:v>
                </c:pt>
                <c:pt idx="53">
                  <c:v>8.1703340000000004</c:v>
                </c:pt>
                <c:pt idx="54">
                  <c:v>8.4322610000000005</c:v>
                </c:pt>
                <c:pt idx="55">
                  <c:v>8.7187160000000006</c:v>
                </c:pt>
                <c:pt idx="56">
                  <c:v>8.9497680000000006</c:v>
                </c:pt>
                <c:pt idx="57">
                  <c:v>9.2235790000000009</c:v>
                </c:pt>
                <c:pt idx="58">
                  <c:v>9.5043179999999996</c:v>
                </c:pt>
                <c:pt idx="59">
                  <c:v>9.8062839999999998</c:v>
                </c:pt>
                <c:pt idx="60">
                  <c:v>10.103149999999999</c:v>
                </c:pt>
                <c:pt idx="61">
                  <c:v>10.371689999999999</c:v>
                </c:pt>
                <c:pt idx="62">
                  <c:v>10.722709999999999</c:v>
                </c:pt>
                <c:pt idx="63">
                  <c:v>11.02425</c:v>
                </c:pt>
                <c:pt idx="64">
                  <c:v>11.33788</c:v>
                </c:pt>
                <c:pt idx="65">
                  <c:v>11.625540000000001</c:v>
                </c:pt>
                <c:pt idx="66">
                  <c:v>11.96297</c:v>
                </c:pt>
                <c:pt idx="67">
                  <c:v>12.33797</c:v>
                </c:pt>
                <c:pt idx="68">
                  <c:v>12.60731</c:v>
                </c:pt>
                <c:pt idx="69">
                  <c:v>12.98217</c:v>
                </c:pt>
                <c:pt idx="70">
                  <c:v>13.309380000000001</c:v>
                </c:pt>
                <c:pt idx="71">
                  <c:v>13.65117</c:v>
                </c:pt>
                <c:pt idx="72">
                  <c:v>14.01708</c:v>
                </c:pt>
                <c:pt idx="73">
                  <c:v>14.34788</c:v>
                </c:pt>
                <c:pt idx="74">
                  <c:v>14.822329999999999</c:v>
                </c:pt>
                <c:pt idx="75">
                  <c:v>15.21054</c:v>
                </c:pt>
                <c:pt idx="76">
                  <c:v>15.56622</c:v>
                </c:pt>
                <c:pt idx="77">
                  <c:v>15.950850000000001</c:v>
                </c:pt>
                <c:pt idx="78">
                  <c:v>16.398160000000001</c:v>
                </c:pt>
                <c:pt idx="79">
                  <c:v>16.86112</c:v>
                </c:pt>
                <c:pt idx="80">
                  <c:v>17.233920000000001</c:v>
                </c:pt>
                <c:pt idx="81">
                  <c:v>17.67567</c:v>
                </c:pt>
                <c:pt idx="82">
                  <c:v>18.078530000000001</c:v>
                </c:pt>
                <c:pt idx="83">
                  <c:v>18.552040000000002</c:v>
                </c:pt>
                <c:pt idx="84">
                  <c:v>19.021049999999999</c:v>
                </c:pt>
                <c:pt idx="85">
                  <c:v>19.576350000000001</c:v>
                </c:pt>
                <c:pt idx="86">
                  <c:v>20.07516</c:v>
                </c:pt>
                <c:pt idx="87">
                  <c:v>20.504629999999999</c:v>
                </c:pt>
                <c:pt idx="88">
                  <c:v>21.0259</c:v>
                </c:pt>
                <c:pt idx="89">
                  <c:v>21.715260000000001</c:v>
                </c:pt>
                <c:pt idx="90">
                  <c:v>22.161049999999999</c:v>
                </c:pt>
                <c:pt idx="91">
                  <c:v>22.734870000000001</c:v>
                </c:pt>
                <c:pt idx="92">
                  <c:v>23.291350000000001</c:v>
                </c:pt>
                <c:pt idx="93">
                  <c:v>23.876169999999998</c:v>
                </c:pt>
                <c:pt idx="94">
                  <c:v>24.350439999999999</c:v>
                </c:pt>
                <c:pt idx="95">
                  <c:v>24.872699999999998</c:v>
                </c:pt>
                <c:pt idx="96">
                  <c:v>25.385560000000002</c:v>
                </c:pt>
                <c:pt idx="97">
                  <c:v>25.809699999999999</c:v>
                </c:pt>
                <c:pt idx="98">
                  <c:v>26.148420000000002</c:v>
                </c:pt>
              </c:numCache>
            </c:numRef>
          </c:xVal>
          <c:yVal>
            <c:numRef>
              <c:f>'UMi-7GHz'!$CN$156:$CN$254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A02-4DC0-90B0-5B602E101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'UMa-7GHz'!$B$25</c:f>
              <c:strCache>
                <c:ptCount val="1"/>
                <c:pt idx="0">
                  <c:v>ETRI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'UMa-7GHz'!$B$29:$B$129</c:f>
              <c:numCache>
                <c:formatCode>0.00E+00</c:formatCode>
                <c:ptCount val="101"/>
                <c:pt idx="0">
                  <c:v>-175.91050000000001</c:v>
                </c:pt>
                <c:pt idx="1">
                  <c:v>-161.12219999999999</c:v>
                </c:pt>
                <c:pt idx="2">
                  <c:v>-157.26580000000001</c:v>
                </c:pt>
                <c:pt idx="3">
                  <c:v>-154.5001</c:v>
                </c:pt>
                <c:pt idx="4">
                  <c:v>-152.83709999999999</c:v>
                </c:pt>
                <c:pt idx="5">
                  <c:v>-151.50649999999999</c:v>
                </c:pt>
                <c:pt idx="6">
                  <c:v>-150.0179</c:v>
                </c:pt>
                <c:pt idx="7">
                  <c:v>-148.87950000000001</c:v>
                </c:pt>
                <c:pt idx="8">
                  <c:v>-147.78710000000001</c:v>
                </c:pt>
                <c:pt idx="9">
                  <c:v>-146.6113</c:v>
                </c:pt>
                <c:pt idx="10">
                  <c:v>-145.66050000000001</c:v>
                </c:pt>
                <c:pt idx="11">
                  <c:v>-144.5797</c:v>
                </c:pt>
                <c:pt idx="12">
                  <c:v>-143.74799999999999</c:v>
                </c:pt>
                <c:pt idx="13">
                  <c:v>-142.86869999999999</c:v>
                </c:pt>
                <c:pt idx="14">
                  <c:v>-142.02260000000001</c:v>
                </c:pt>
                <c:pt idx="15">
                  <c:v>-141.13489999999999</c:v>
                </c:pt>
                <c:pt idx="16">
                  <c:v>-140.3837</c:v>
                </c:pt>
                <c:pt idx="17">
                  <c:v>-139.5266</c:v>
                </c:pt>
                <c:pt idx="18">
                  <c:v>-138.84809999999999</c:v>
                </c:pt>
                <c:pt idx="19">
                  <c:v>-138.09180000000001</c:v>
                </c:pt>
                <c:pt idx="20">
                  <c:v>-137.47149999999999</c:v>
                </c:pt>
                <c:pt idx="21">
                  <c:v>-136.8989</c:v>
                </c:pt>
                <c:pt idx="22">
                  <c:v>-136.2809</c:v>
                </c:pt>
                <c:pt idx="23">
                  <c:v>-135.6798</c:v>
                </c:pt>
                <c:pt idx="24">
                  <c:v>-135.08770000000001</c:v>
                </c:pt>
                <c:pt idx="25">
                  <c:v>-134.34739999999999</c:v>
                </c:pt>
                <c:pt idx="26">
                  <c:v>-133.6814</c:v>
                </c:pt>
                <c:pt idx="27">
                  <c:v>-133.03649999999999</c:v>
                </c:pt>
                <c:pt idx="28">
                  <c:v>-132.40289999999999</c:v>
                </c:pt>
                <c:pt idx="29">
                  <c:v>-131.75839999999999</c:v>
                </c:pt>
                <c:pt idx="30">
                  <c:v>-131.13079999999999</c:v>
                </c:pt>
                <c:pt idx="31">
                  <c:v>-130.6893</c:v>
                </c:pt>
                <c:pt idx="32">
                  <c:v>-130.03720000000001</c:v>
                </c:pt>
                <c:pt idx="33">
                  <c:v>-129.44820000000001</c:v>
                </c:pt>
                <c:pt idx="34">
                  <c:v>-128.69200000000001</c:v>
                </c:pt>
                <c:pt idx="35">
                  <c:v>-128.0763</c:v>
                </c:pt>
                <c:pt idx="36">
                  <c:v>-127.6125</c:v>
                </c:pt>
                <c:pt idx="37">
                  <c:v>-127.1035</c:v>
                </c:pt>
                <c:pt idx="38">
                  <c:v>-126.5938</c:v>
                </c:pt>
                <c:pt idx="39">
                  <c:v>-126.06399999999999</c:v>
                </c:pt>
                <c:pt idx="40">
                  <c:v>-125.6895</c:v>
                </c:pt>
                <c:pt idx="41">
                  <c:v>-125.17749999999999</c:v>
                </c:pt>
                <c:pt idx="42">
                  <c:v>-124.69</c:v>
                </c:pt>
                <c:pt idx="43">
                  <c:v>-124.07689999999999</c:v>
                </c:pt>
                <c:pt idx="44">
                  <c:v>-123.5522</c:v>
                </c:pt>
                <c:pt idx="45">
                  <c:v>-122.93470000000001</c:v>
                </c:pt>
                <c:pt idx="46">
                  <c:v>-122.30249999999999</c:v>
                </c:pt>
                <c:pt idx="47">
                  <c:v>-121.73860000000001</c:v>
                </c:pt>
                <c:pt idx="48">
                  <c:v>-121.17140000000001</c:v>
                </c:pt>
                <c:pt idx="49">
                  <c:v>-120.6683</c:v>
                </c:pt>
                <c:pt idx="50">
                  <c:v>-120.1801</c:v>
                </c:pt>
                <c:pt idx="51">
                  <c:v>-119.6259</c:v>
                </c:pt>
                <c:pt idx="52">
                  <c:v>-119.1418</c:v>
                </c:pt>
                <c:pt idx="53">
                  <c:v>-118.66630000000001</c:v>
                </c:pt>
                <c:pt idx="54">
                  <c:v>-117.9821</c:v>
                </c:pt>
                <c:pt idx="55">
                  <c:v>-117.31229999999999</c:v>
                </c:pt>
                <c:pt idx="56">
                  <c:v>-116.8086</c:v>
                </c:pt>
                <c:pt idx="57">
                  <c:v>-116.2231</c:v>
                </c:pt>
                <c:pt idx="58">
                  <c:v>-115.7286</c:v>
                </c:pt>
                <c:pt idx="59">
                  <c:v>-115.1418</c:v>
                </c:pt>
                <c:pt idx="60">
                  <c:v>-114.6906</c:v>
                </c:pt>
                <c:pt idx="61">
                  <c:v>-114.1927</c:v>
                </c:pt>
                <c:pt idx="62">
                  <c:v>-113.63030000000001</c:v>
                </c:pt>
                <c:pt idx="63">
                  <c:v>-113.0834</c:v>
                </c:pt>
                <c:pt idx="64">
                  <c:v>-112.56270000000001</c:v>
                </c:pt>
                <c:pt idx="65">
                  <c:v>-112.0406</c:v>
                </c:pt>
                <c:pt idx="66">
                  <c:v>-111.5069</c:v>
                </c:pt>
                <c:pt idx="67">
                  <c:v>-110.99769999999999</c:v>
                </c:pt>
                <c:pt idx="68">
                  <c:v>-110.4752</c:v>
                </c:pt>
                <c:pt idx="69">
                  <c:v>-110.0003</c:v>
                </c:pt>
                <c:pt idx="70">
                  <c:v>-109.3219</c:v>
                </c:pt>
                <c:pt idx="71">
                  <c:v>-108.8257</c:v>
                </c:pt>
                <c:pt idx="72">
                  <c:v>-108.12990000000001</c:v>
                </c:pt>
                <c:pt idx="73">
                  <c:v>-107.4706</c:v>
                </c:pt>
                <c:pt idx="74">
                  <c:v>-106.8657</c:v>
                </c:pt>
                <c:pt idx="75">
                  <c:v>-106.3295</c:v>
                </c:pt>
                <c:pt idx="76">
                  <c:v>-105.72410000000001</c:v>
                </c:pt>
                <c:pt idx="77">
                  <c:v>-105.0455</c:v>
                </c:pt>
                <c:pt idx="78">
                  <c:v>-104.50539999999999</c:v>
                </c:pt>
                <c:pt idx="79">
                  <c:v>-103.8926</c:v>
                </c:pt>
                <c:pt idx="80">
                  <c:v>-103.1313</c:v>
                </c:pt>
                <c:pt idx="81">
                  <c:v>-102.2135</c:v>
                </c:pt>
                <c:pt idx="82">
                  <c:v>-101.5153</c:v>
                </c:pt>
                <c:pt idx="83">
                  <c:v>-100.65900000000001</c:v>
                </c:pt>
                <c:pt idx="84">
                  <c:v>-99.879009999999994</c:v>
                </c:pt>
                <c:pt idx="85">
                  <c:v>-99.001609999999999</c:v>
                </c:pt>
                <c:pt idx="86">
                  <c:v>-97.796260000000004</c:v>
                </c:pt>
                <c:pt idx="87">
                  <c:v>-96.919409999999999</c:v>
                </c:pt>
                <c:pt idx="88">
                  <c:v>-95.947280000000006</c:v>
                </c:pt>
                <c:pt idx="89">
                  <c:v>-94.901219999999995</c:v>
                </c:pt>
                <c:pt idx="90">
                  <c:v>-93.887569999999997</c:v>
                </c:pt>
                <c:pt idx="91">
                  <c:v>-92.719899999999996</c:v>
                </c:pt>
                <c:pt idx="92">
                  <c:v>-91.50282</c:v>
                </c:pt>
                <c:pt idx="93">
                  <c:v>-89.838250000000002</c:v>
                </c:pt>
                <c:pt idx="94">
                  <c:v>-87.832660000000004</c:v>
                </c:pt>
                <c:pt idx="95">
                  <c:v>-85.547370000000001</c:v>
                </c:pt>
                <c:pt idx="96">
                  <c:v>-83.685509999999994</c:v>
                </c:pt>
                <c:pt idx="97">
                  <c:v>-80.981669999999994</c:v>
                </c:pt>
                <c:pt idx="98">
                  <c:v>-78.041870000000003</c:v>
                </c:pt>
                <c:pt idx="99">
                  <c:v>-74.431169999999995</c:v>
                </c:pt>
                <c:pt idx="100">
                  <c:v>-61.642809999999997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6E-4448-A3B7-D4C69F698354}"/>
            </c:ext>
          </c:extLst>
        </c:ser>
        <c:ser>
          <c:idx val="1"/>
          <c:order val="1"/>
          <c:tx>
            <c:strRef>
              <c:f>'UMa-7GHz'!$C$25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'UMa-7GHz'!$C$29:$C$129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A6E-4448-A3B7-D4C69F698354}"/>
            </c:ext>
          </c:extLst>
        </c:ser>
        <c:ser>
          <c:idx val="2"/>
          <c:order val="2"/>
          <c:tx>
            <c:strRef>
              <c:f>'UMa-7GHz'!$D$25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'UMa-7GHz'!$D$29:$D$129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A6E-4448-A3B7-D4C69F698354}"/>
            </c:ext>
          </c:extLst>
        </c:ser>
        <c:ser>
          <c:idx val="3"/>
          <c:order val="3"/>
          <c:tx>
            <c:strRef>
              <c:f>'UMa-7GHz'!$E$25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'UMa-7GHz'!$E$29:$E$129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A6E-4448-A3B7-D4C69F698354}"/>
            </c:ext>
          </c:extLst>
        </c:ser>
        <c:ser>
          <c:idx val="4"/>
          <c:order val="4"/>
          <c:tx>
            <c:strRef>
              <c:f>'UMa-7GHz'!$F$25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'UMa-7GHz'!$F$29:$F$129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A6E-4448-A3B7-D4C69F698354}"/>
            </c:ext>
          </c:extLst>
        </c:ser>
        <c:ser>
          <c:idx val="5"/>
          <c:order val="5"/>
          <c:tx>
            <c:strRef>
              <c:f>'UMa-7GHz'!$G$25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'UMa-7GHz'!$G$29:$G$129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A6E-4448-A3B7-D4C69F698354}"/>
            </c:ext>
          </c:extLst>
        </c:ser>
        <c:ser>
          <c:idx val="6"/>
          <c:order val="6"/>
          <c:tx>
            <c:strRef>
              <c:f>'UMa-7GHz'!$H$25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'UMa-7GHz'!$H$29:$H$129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A6E-4448-A3B7-D4C69F698354}"/>
            </c:ext>
          </c:extLst>
        </c:ser>
        <c:ser>
          <c:idx val="7"/>
          <c:order val="7"/>
          <c:tx>
            <c:strRef>
              <c:f>'UMa-7GHz'!$I$25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'UMa-7GHz'!$I$29:$I$129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A6E-4448-A3B7-D4C69F698354}"/>
            </c:ext>
          </c:extLst>
        </c:ser>
        <c:ser>
          <c:idx val="11"/>
          <c:order val="8"/>
          <c:tx>
            <c:strRef>
              <c:f>'UMa-7GHz'!$J$25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'UMa-7GHz'!$J$29:$J$129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A6E-4448-A3B7-D4C69F698354}"/>
            </c:ext>
          </c:extLst>
        </c:ser>
        <c:ser>
          <c:idx val="9"/>
          <c:order val="9"/>
          <c:tx>
            <c:strRef>
              <c:f>'UMa-7GHz'!$K$25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'UMa-7GHz'!$K$29:$K$129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A6E-4448-A3B7-D4C69F698354}"/>
            </c:ext>
          </c:extLst>
        </c:ser>
        <c:ser>
          <c:idx val="8"/>
          <c:order val="10"/>
          <c:tx>
            <c:strRef>
              <c:f>'UMa-7GHz'!$L$25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'UMa-7GHz'!$L$29:$L$129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A6E-4448-A3B7-D4C69F698354}"/>
            </c:ext>
          </c:extLst>
        </c:ser>
        <c:ser>
          <c:idx val="12"/>
          <c:order val="11"/>
          <c:tx>
            <c:strRef>
              <c:f>'UMa-7GHz'!$M$25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'UMa-7GHz'!$M$29:$M$129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A6E-4448-A3B7-D4C69F698354}"/>
            </c:ext>
          </c:extLst>
        </c:ser>
        <c:ser>
          <c:idx val="10"/>
          <c:order val="12"/>
          <c:tx>
            <c:strRef>
              <c:f>'UMa-7GHz'!$N$25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'UMa-7GHz'!$N$29:$N$129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A6E-4448-A3B7-D4C69F698354}"/>
            </c:ext>
          </c:extLst>
        </c:ser>
        <c:ser>
          <c:idx val="13"/>
          <c:order val="13"/>
          <c:tx>
            <c:strRef>
              <c:f>'UMa-7GHz'!$O$25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'UMa-7GHz'!$O$29:$O$129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A6E-4448-A3B7-D4C69F698354}"/>
            </c:ext>
          </c:extLst>
        </c:ser>
        <c:ser>
          <c:idx val="14"/>
          <c:order val="14"/>
          <c:tx>
            <c:strRef>
              <c:f>'UMa-7GHz'!$P$25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'UMa-7GHz'!$P$29:$P$129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A6E-4448-A3B7-D4C69F698354}"/>
            </c:ext>
          </c:extLst>
        </c:ser>
        <c:ser>
          <c:idx val="15"/>
          <c:order val="15"/>
          <c:tx>
            <c:strRef>
              <c:f>'UMa-7GHz'!$Q$25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'UMa-7GHz'!$Q$29:$Q$129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A6E-4448-A3B7-D4C69F698354}"/>
            </c:ext>
          </c:extLst>
        </c:ser>
        <c:ser>
          <c:idx val="16"/>
          <c:order val="16"/>
          <c:tx>
            <c:strRef>
              <c:f>'UMa-7GHz'!$R$25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'UMa-7GHz'!$R$29:$R$129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A6E-4448-A3B7-D4C69F698354}"/>
            </c:ext>
          </c:extLst>
        </c:ser>
        <c:ser>
          <c:idx val="17"/>
          <c:order val="17"/>
          <c:tx>
            <c:strRef>
              <c:f>'UMa-7GHz'!$S$25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'UMa-7GHz'!$S$29:$S$129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A6E-4448-A3B7-D4C69F698354}"/>
            </c:ext>
          </c:extLst>
        </c:ser>
        <c:ser>
          <c:idx val="18"/>
          <c:order val="18"/>
          <c:tx>
            <c:strRef>
              <c:f>'UMa-7GHz'!$T$25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'UMa-7GHz'!$T$29:$T$129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A6E-4448-A3B7-D4C69F698354}"/>
            </c:ext>
          </c:extLst>
        </c:ser>
        <c:ser>
          <c:idx val="19"/>
          <c:order val="19"/>
          <c:tx>
            <c:strRef>
              <c:f>'UMa-7GHz'!$U$25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'UMa-7GHz'!$U$29:$U$129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A6E-4448-A3B7-D4C69F698354}"/>
            </c:ext>
          </c:extLst>
        </c:ser>
        <c:ser>
          <c:idx val="20"/>
          <c:order val="20"/>
          <c:tx>
            <c:strRef>
              <c:f>'UMa-7GHz'!$V$25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'UMa-7GHz'!$V$29:$V$129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A6E-4448-A3B7-D4C69F698354}"/>
            </c:ext>
          </c:extLst>
        </c:ser>
        <c:ser>
          <c:idx val="21"/>
          <c:order val="21"/>
          <c:tx>
            <c:strRef>
              <c:f>'UMa-7GHz'!$W$25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'UMa-7GHz'!$W$29:$W$129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A6E-4448-A3B7-D4C69F698354}"/>
            </c:ext>
          </c:extLst>
        </c:ser>
        <c:ser>
          <c:idx val="22"/>
          <c:order val="22"/>
          <c:tx>
            <c:strRef>
              <c:f>'UMa-7GHz'!$X$25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'UMa-7GHz'!$X$29:$X$129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A6E-4448-A3B7-D4C69F698354}"/>
            </c:ext>
          </c:extLst>
        </c:ser>
        <c:ser>
          <c:idx val="23"/>
          <c:order val="23"/>
          <c:tx>
            <c:strRef>
              <c:f>'UMa-7GHz'!$Y$25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'UMa-7GHz'!$Y$29:$Y$129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A6E-4448-A3B7-D4C69F698354}"/>
            </c:ext>
          </c:extLst>
        </c:ser>
        <c:ser>
          <c:idx val="24"/>
          <c:order val="24"/>
          <c:tx>
            <c:strRef>
              <c:f>'UMa-7GHz'!$Z$25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'UMa-7GHz'!$Z$29:$Z$129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A6E-4448-A3B7-D4C69F698354}"/>
            </c:ext>
          </c:extLst>
        </c:ser>
        <c:ser>
          <c:idx val="25"/>
          <c:order val="25"/>
          <c:tx>
            <c:strRef>
              <c:f>'UMa-7GHz'!$AA$25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A6E-4448-A3B7-D4C69F698354}"/>
            </c:ext>
          </c:extLst>
        </c:ser>
        <c:ser>
          <c:idx val="26"/>
          <c:order val="26"/>
          <c:tx>
            <c:strRef>
              <c:f>'UMa-7GHz'!$AB$25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A6E-4448-A3B7-D4C69F698354}"/>
            </c:ext>
          </c:extLst>
        </c:ser>
        <c:ser>
          <c:idx val="27"/>
          <c:order val="27"/>
          <c:tx>
            <c:strRef>
              <c:f>'UMa-7GHz'!$AC$25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A6E-4448-A3B7-D4C69F698354}"/>
            </c:ext>
          </c:extLst>
        </c:ser>
        <c:ser>
          <c:idx val="28"/>
          <c:order val="28"/>
          <c:tx>
            <c:strRef>
              <c:f>'UMa-7GHz'!$AD$25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A6E-4448-A3B7-D4C69F698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ko-KR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'UMa-7GHz'!$AG$25</c:f>
              <c:strCache>
                <c:ptCount val="1"/>
                <c:pt idx="0">
                  <c:v>ETRI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'UMa-7GHz'!$AG$29:$AG$129</c:f>
              <c:numCache>
                <c:formatCode>0.00E+00</c:formatCode>
                <c:ptCount val="101"/>
                <c:pt idx="0">
                  <c:v>-34.921680000000002</c:v>
                </c:pt>
                <c:pt idx="1">
                  <c:v>-20.179099999999998</c:v>
                </c:pt>
                <c:pt idx="2">
                  <c:v>-16.350339999999999</c:v>
                </c:pt>
                <c:pt idx="3">
                  <c:v>-13.594849999999999</c:v>
                </c:pt>
                <c:pt idx="4">
                  <c:v>-12.06141</c:v>
                </c:pt>
                <c:pt idx="5">
                  <c:v>-10.68642</c:v>
                </c:pt>
                <c:pt idx="6">
                  <c:v>-9.3478159999999999</c:v>
                </c:pt>
                <c:pt idx="7">
                  <c:v>-8.1345770000000002</c:v>
                </c:pt>
                <c:pt idx="8">
                  <c:v>-7.2850989999999998</c:v>
                </c:pt>
                <c:pt idx="9">
                  <c:v>-6.1866320000000004</c:v>
                </c:pt>
                <c:pt idx="10">
                  <c:v>-5.4353490000000004</c:v>
                </c:pt>
                <c:pt idx="11">
                  <c:v>-4.6458360000000001</c:v>
                </c:pt>
                <c:pt idx="12">
                  <c:v>-3.9322569999999999</c:v>
                </c:pt>
                <c:pt idx="13">
                  <c:v>-3.4532340000000001</c:v>
                </c:pt>
                <c:pt idx="14">
                  <c:v>-2.9614319999999998</c:v>
                </c:pt>
                <c:pt idx="15">
                  <c:v>-2.39337</c:v>
                </c:pt>
                <c:pt idx="16">
                  <c:v>-2.0706329999999999</c:v>
                </c:pt>
                <c:pt idx="17">
                  <c:v>-1.643497</c:v>
                </c:pt>
                <c:pt idx="18">
                  <c:v>-1.3109440000000001</c:v>
                </c:pt>
                <c:pt idx="19">
                  <c:v>-1.013144</c:v>
                </c:pt>
                <c:pt idx="20">
                  <c:v>-0.7366123</c:v>
                </c:pt>
                <c:pt idx="21">
                  <c:v>-0.48666189999999998</c:v>
                </c:pt>
                <c:pt idx="22">
                  <c:v>-0.26015470000000002</c:v>
                </c:pt>
                <c:pt idx="23">
                  <c:v>-3.6796570000000001E-2</c:v>
                </c:pt>
                <c:pt idx="24">
                  <c:v>0.1446934</c:v>
                </c:pt>
                <c:pt idx="25">
                  <c:v>0.36500739999999998</c:v>
                </c:pt>
                <c:pt idx="26">
                  <c:v>0.53774639999999996</c:v>
                </c:pt>
                <c:pt idx="27">
                  <c:v>0.74230580000000002</c:v>
                </c:pt>
                <c:pt idx="28">
                  <c:v>0.91287229999999997</c:v>
                </c:pt>
                <c:pt idx="29">
                  <c:v>1.101019</c:v>
                </c:pt>
                <c:pt idx="30">
                  <c:v>1.3340719999999999</c:v>
                </c:pt>
                <c:pt idx="31">
                  <c:v>1.625092</c:v>
                </c:pt>
                <c:pt idx="32">
                  <c:v>1.8568899999999999</c:v>
                </c:pt>
                <c:pt idx="33">
                  <c:v>2.0799660000000002</c:v>
                </c:pt>
                <c:pt idx="34">
                  <c:v>2.3023280000000002</c:v>
                </c:pt>
                <c:pt idx="35">
                  <c:v>2.5530170000000001</c:v>
                </c:pt>
                <c:pt idx="36">
                  <c:v>2.7484679999999999</c:v>
                </c:pt>
                <c:pt idx="37">
                  <c:v>2.9678610000000001</c:v>
                </c:pt>
                <c:pt idx="38">
                  <c:v>3.195843</c:v>
                </c:pt>
                <c:pt idx="39">
                  <c:v>3.3806400000000001</c:v>
                </c:pt>
                <c:pt idx="40">
                  <c:v>3.5755859999999999</c:v>
                </c:pt>
                <c:pt idx="41">
                  <c:v>3.8347760000000002</c:v>
                </c:pt>
                <c:pt idx="42">
                  <c:v>4.0849799999999998</c:v>
                </c:pt>
                <c:pt idx="43">
                  <c:v>4.3672120000000003</c:v>
                </c:pt>
                <c:pt idx="44">
                  <c:v>4.6047840000000004</c:v>
                </c:pt>
                <c:pt idx="45">
                  <c:v>4.8680190000000003</c:v>
                </c:pt>
                <c:pt idx="46">
                  <c:v>5.1094299999999997</c:v>
                </c:pt>
                <c:pt idx="47">
                  <c:v>5.3528289999999998</c:v>
                </c:pt>
                <c:pt idx="48">
                  <c:v>5.5964850000000004</c:v>
                </c:pt>
                <c:pt idx="49">
                  <c:v>5.8628229999999997</c:v>
                </c:pt>
                <c:pt idx="50">
                  <c:v>6.0792580000000003</c:v>
                </c:pt>
                <c:pt idx="51">
                  <c:v>6.2850820000000001</c:v>
                </c:pt>
                <c:pt idx="52">
                  <c:v>6.5384289999999998</c:v>
                </c:pt>
                <c:pt idx="53">
                  <c:v>6.8944210000000004</c:v>
                </c:pt>
                <c:pt idx="54">
                  <c:v>7.1561339999999998</c:v>
                </c:pt>
                <c:pt idx="55">
                  <c:v>7.4399990000000003</c:v>
                </c:pt>
                <c:pt idx="56">
                  <c:v>7.6976849999999999</c:v>
                </c:pt>
                <c:pt idx="57">
                  <c:v>7.9931340000000004</c:v>
                </c:pt>
                <c:pt idx="58">
                  <c:v>8.3167550000000006</c:v>
                </c:pt>
                <c:pt idx="59">
                  <c:v>8.6060770000000009</c:v>
                </c:pt>
                <c:pt idx="60">
                  <c:v>8.84741</c:v>
                </c:pt>
                <c:pt idx="61">
                  <c:v>9.1241570000000003</c:v>
                </c:pt>
                <c:pt idx="62">
                  <c:v>9.3874630000000003</c:v>
                </c:pt>
                <c:pt idx="63">
                  <c:v>9.6604419999999998</c:v>
                </c:pt>
                <c:pt idx="64">
                  <c:v>10.023020000000001</c:v>
                </c:pt>
                <c:pt idx="65">
                  <c:v>10.389279999999999</c:v>
                </c:pt>
                <c:pt idx="66">
                  <c:v>10.707179999999999</c:v>
                </c:pt>
                <c:pt idx="67">
                  <c:v>11.00698</c:v>
                </c:pt>
                <c:pt idx="68">
                  <c:v>11.389989999999999</c:v>
                </c:pt>
                <c:pt idx="69">
                  <c:v>11.793950000000001</c:v>
                </c:pt>
                <c:pt idx="70">
                  <c:v>12.106439999999999</c:v>
                </c:pt>
                <c:pt idx="71">
                  <c:v>12.517810000000001</c:v>
                </c:pt>
                <c:pt idx="72">
                  <c:v>12.88631</c:v>
                </c:pt>
                <c:pt idx="73">
                  <c:v>13.33554</c:v>
                </c:pt>
                <c:pt idx="74">
                  <c:v>13.71448</c:v>
                </c:pt>
                <c:pt idx="75">
                  <c:v>14.104240000000001</c:v>
                </c:pt>
                <c:pt idx="76">
                  <c:v>14.494020000000001</c:v>
                </c:pt>
                <c:pt idx="77">
                  <c:v>14.96942</c:v>
                </c:pt>
                <c:pt idx="78">
                  <c:v>15.429959999999999</c:v>
                </c:pt>
                <c:pt idx="79">
                  <c:v>15.934290000000001</c:v>
                </c:pt>
                <c:pt idx="80">
                  <c:v>16.425619999999999</c:v>
                </c:pt>
                <c:pt idx="81">
                  <c:v>16.85848</c:v>
                </c:pt>
                <c:pt idx="82">
                  <c:v>17.43722</c:v>
                </c:pt>
                <c:pt idx="83">
                  <c:v>17.971920000000001</c:v>
                </c:pt>
                <c:pt idx="84">
                  <c:v>18.415489999999998</c:v>
                </c:pt>
                <c:pt idx="85">
                  <c:v>18.931360000000002</c:v>
                </c:pt>
                <c:pt idx="86">
                  <c:v>19.46818</c:v>
                </c:pt>
                <c:pt idx="87">
                  <c:v>20.026299999999999</c:v>
                </c:pt>
                <c:pt idx="88">
                  <c:v>20.476569999999999</c:v>
                </c:pt>
                <c:pt idx="89">
                  <c:v>21.140059999999998</c:v>
                </c:pt>
                <c:pt idx="90">
                  <c:v>21.80828</c:v>
                </c:pt>
                <c:pt idx="91">
                  <c:v>22.367290000000001</c:v>
                </c:pt>
                <c:pt idx="92">
                  <c:v>22.980689999999999</c:v>
                </c:pt>
                <c:pt idx="93">
                  <c:v>23.599119999999999</c:v>
                </c:pt>
                <c:pt idx="94">
                  <c:v>24.17727</c:v>
                </c:pt>
                <c:pt idx="95">
                  <c:v>24.746169999999999</c:v>
                </c:pt>
                <c:pt idx="96">
                  <c:v>25.349550000000001</c:v>
                </c:pt>
                <c:pt idx="97">
                  <c:v>25.718250000000001</c:v>
                </c:pt>
                <c:pt idx="98">
                  <c:v>26.110009999999999</c:v>
                </c:pt>
                <c:pt idx="99">
                  <c:v>26.390129999999999</c:v>
                </c:pt>
                <c:pt idx="100">
                  <c:v>26.896550000000001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16-4FD9-886B-1F9667E6AACC}"/>
            </c:ext>
          </c:extLst>
        </c:ser>
        <c:ser>
          <c:idx val="1"/>
          <c:order val="1"/>
          <c:tx>
            <c:strRef>
              <c:f>'UMa-7GHz'!$AH$25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16-4FD9-886B-1F9667E6AACC}"/>
            </c:ext>
          </c:extLst>
        </c:ser>
        <c:ser>
          <c:idx val="2"/>
          <c:order val="2"/>
          <c:tx>
            <c:strRef>
              <c:f>'UMa-7GHz'!$AI$25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416-4FD9-886B-1F9667E6AACC}"/>
            </c:ext>
          </c:extLst>
        </c:ser>
        <c:ser>
          <c:idx val="3"/>
          <c:order val="3"/>
          <c:tx>
            <c:strRef>
              <c:f>'UMa-7GHz'!$AJ$25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416-4FD9-886B-1F9667E6AACC}"/>
            </c:ext>
          </c:extLst>
        </c:ser>
        <c:ser>
          <c:idx val="4"/>
          <c:order val="4"/>
          <c:tx>
            <c:strRef>
              <c:f>'UMa-7GHz'!$AK$25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416-4FD9-886B-1F9667E6AACC}"/>
            </c:ext>
          </c:extLst>
        </c:ser>
        <c:ser>
          <c:idx val="5"/>
          <c:order val="5"/>
          <c:tx>
            <c:strRef>
              <c:f>'UMa-7GHz'!$AL$25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416-4FD9-886B-1F9667E6AACC}"/>
            </c:ext>
          </c:extLst>
        </c:ser>
        <c:ser>
          <c:idx val="6"/>
          <c:order val="6"/>
          <c:tx>
            <c:strRef>
              <c:f>'UMa-7GHz'!$AM$25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416-4FD9-886B-1F9667E6AACC}"/>
            </c:ext>
          </c:extLst>
        </c:ser>
        <c:ser>
          <c:idx val="10"/>
          <c:order val="7"/>
          <c:tx>
            <c:strRef>
              <c:f>'UMa-7GHz'!$AN$25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416-4FD9-886B-1F9667E6AACC}"/>
            </c:ext>
          </c:extLst>
        </c:ser>
        <c:ser>
          <c:idx val="7"/>
          <c:order val="8"/>
          <c:tx>
            <c:strRef>
              <c:f>'UMa-7GHz'!$AO$25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416-4FD9-886B-1F9667E6AACC}"/>
            </c:ext>
          </c:extLst>
        </c:ser>
        <c:ser>
          <c:idx val="8"/>
          <c:order val="9"/>
          <c:tx>
            <c:strRef>
              <c:f>'UMa-7GHz'!$AP$25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416-4FD9-886B-1F9667E6AACC}"/>
            </c:ext>
          </c:extLst>
        </c:ser>
        <c:ser>
          <c:idx val="11"/>
          <c:order val="10"/>
          <c:tx>
            <c:strRef>
              <c:f>'UMa-7GHz'!$AQ$25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416-4FD9-886B-1F9667E6AACC}"/>
            </c:ext>
          </c:extLst>
        </c:ser>
        <c:ser>
          <c:idx val="9"/>
          <c:order val="11"/>
          <c:tx>
            <c:strRef>
              <c:f>'UMa-7GHz'!$AR$25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416-4FD9-886B-1F9667E6AACC}"/>
            </c:ext>
          </c:extLst>
        </c:ser>
        <c:ser>
          <c:idx val="12"/>
          <c:order val="12"/>
          <c:tx>
            <c:strRef>
              <c:f>'UMa-7GHz'!$AS$25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416-4FD9-886B-1F9667E6AACC}"/>
            </c:ext>
          </c:extLst>
        </c:ser>
        <c:ser>
          <c:idx val="13"/>
          <c:order val="13"/>
          <c:tx>
            <c:strRef>
              <c:f>'UMa-7GHz'!$AT$25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'UMa-7GHz'!$AT$29:$AT$129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416-4FD9-886B-1F9667E6AACC}"/>
            </c:ext>
          </c:extLst>
        </c:ser>
        <c:ser>
          <c:idx val="14"/>
          <c:order val="14"/>
          <c:tx>
            <c:strRef>
              <c:f>'UMa-7GHz'!$AU$25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416-4FD9-886B-1F9667E6AACC}"/>
            </c:ext>
          </c:extLst>
        </c:ser>
        <c:ser>
          <c:idx val="15"/>
          <c:order val="15"/>
          <c:tx>
            <c:strRef>
              <c:f>'UMa-7GHz'!$AV$25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416-4FD9-886B-1F9667E6AACC}"/>
            </c:ext>
          </c:extLst>
        </c:ser>
        <c:ser>
          <c:idx val="16"/>
          <c:order val="16"/>
          <c:tx>
            <c:strRef>
              <c:f>'UMa-7GHz'!$AW$25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416-4FD9-886B-1F9667E6AACC}"/>
            </c:ext>
          </c:extLst>
        </c:ser>
        <c:ser>
          <c:idx val="17"/>
          <c:order val="17"/>
          <c:tx>
            <c:strRef>
              <c:f>'UMa-7GHz'!$AX$25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416-4FD9-886B-1F9667E6AACC}"/>
            </c:ext>
          </c:extLst>
        </c:ser>
        <c:ser>
          <c:idx val="18"/>
          <c:order val="18"/>
          <c:tx>
            <c:strRef>
              <c:f>'UMa-7GHz'!$AY$25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416-4FD9-886B-1F9667E6AACC}"/>
            </c:ext>
          </c:extLst>
        </c:ser>
        <c:ser>
          <c:idx val="19"/>
          <c:order val="19"/>
          <c:tx>
            <c:strRef>
              <c:f>'UMa-7GHz'!$AZ$25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416-4FD9-886B-1F9667E6AACC}"/>
            </c:ext>
          </c:extLst>
        </c:ser>
        <c:ser>
          <c:idx val="20"/>
          <c:order val="20"/>
          <c:tx>
            <c:strRef>
              <c:f>'UMa-7GHz'!$BA$25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416-4FD9-886B-1F9667E6AACC}"/>
            </c:ext>
          </c:extLst>
        </c:ser>
        <c:ser>
          <c:idx val="21"/>
          <c:order val="21"/>
          <c:tx>
            <c:strRef>
              <c:f>'UMa-7GHz'!$BB$25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416-4FD9-886B-1F9667E6AACC}"/>
            </c:ext>
          </c:extLst>
        </c:ser>
        <c:ser>
          <c:idx val="22"/>
          <c:order val="22"/>
          <c:tx>
            <c:strRef>
              <c:f>'UMa-7GHz'!$BC$25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416-4FD9-886B-1F9667E6AACC}"/>
            </c:ext>
          </c:extLst>
        </c:ser>
        <c:ser>
          <c:idx val="23"/>
          <c:order val="23"/>
          <c:tx>
            <c:strRef>
              <c:f>'UMa-7GHz'!$BD$25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416-4FD9-886B-1F9667E6AACC}"/>
            </c:ext>
          </c:extLst>
        </c:ser>
        <c:ser>
          <c:idx val="24"/>
          <c:order val="24"/>
          <c:tx>
            <c:strRef>
              <c:f>'UMa-7GHz'!$BE$25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416-4FD9-886B-1F9667E6AACC}"/>
            </c:ext>
          </c:extLst>
        </c:ser>
        <c:ser>
          <c:idx val="25"/>
          <c:order val="25"/>
          <c:tx>
            <c:strRef>
              <c:f>'UMa-7GHz'!$BF$25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416-4FD9-886B-1F9667E6AACC}"/>
            </c:ext>
          </c:extLst>
        </c:ser>
        <c:ser>
          <c:idx val="26"/>
          <c:order val="26"/>
          <c:tx>
            <c:strRef>
              <c:f>'UMa-7GHz'!$BG$25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416-4FD9-886B-1F9667E6AACC}"/>
            </c:ext>
          </c:extLst>
        </c:ser>
        <c:ser>
          <c:idx val="27"/>
          <c:order val="27"/>
          <c:tx>
            <c:strRef>
              <c:f>'UMa-7GHz'!$BH$25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416-4FD9-886B-1F9667E6AACC}"/>
            </c:ext>
          </c:extLst>
        </c:ser>
        <c:ser>
          <c:idx val="28"/>
          <c:order val="28"/>
          <c:tx>
            <c:strRef>
              <c:f>'UMa-7GHz'!$BI$25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416-4FD9-886B-1F9667E6AA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'UMa-7GHz'!$BL$25</c:f>
              <c:strCache>
                <c:ptCount val="1"/>
                <c:pt idx="0">
                  <c:v>ETRI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'UMa-7GHz'!$BL$29:$BL$129</c:f>
              <c:numCache>
                <c:formatCode>0.00E+00</c:formatCode>
                <c:ptCount val="101"/>
                <c:pt idx="0">
                  <c:v>-5.7200930000000003</c:v>
                </c:pt>
                <c:pt idx="1">
                  <c:v>-2.5582959999999999</c:v>
                </c:pt>
                <c:pt idx="2">
                  <c:v>-1.8516520000000001</c:v>
                </c:pt>
                <c:pt idx="3">
                  <c:v>-1.3801570000000001</c:v>
                </c:pt>
                <c:pt idx="4">
                  <c:v>-1.001282</c:v>
                </c:pt>
                <c:pt idx="5">
                  <c:v>-0.71694760000000002</c:v>
                </c:pt>
                <c:pt idx="6">
                  <c:v>-0.420927</c:v>
                </c:pt>
                <c:pt idx="7">
                  <c:v>-0.22851750000000001</c:v>
                </c:pt>
                <c:pt idx="8">
                  <c:v>-3.5924909999999997E-2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0.47080420000000001</c:v>
                </c:pt>
                <c:pt idx="12">
                  <c:v>0.64500619999999997</c:v>
                </c:pt>
                <c:pt idx="13">
                  <c:v>0.82472040000000002</c:v>
                </c:pt>
                <c:pt idx="14">
                  <c:v>0.99248890000000001</c:v>
                </c:pt>
                <c:pt idx="15">
                  <c:v>1.1738949999999999</c:v>
                </c:pt>
                <c:pt idx="16">
                  <c:v>1.3583559999999999</c:v>
                </c:pt>
                <c:pt idx="17">
                  <c:v>1.593647</c:v>
                </c:pt>
                <c:pt idx="18">
                  <c:v>1.768837</c:v>
                </c:pt>
                <c:pt idx="19">
                  <c:v>1.95553</c:v>
                </c:pt>
                <c:pt idx="20">
                  <c:v>2.1297609999999998</c:v>
                </c:pt>
                <c:pt idx="21">
                  <c:v>2.3395199999999998</c:v>
                </c:pt>
                <c:pt idx="22">
                  <c:v>2.5629979999999999</c:v>
                </c:pt>
                <c:pt idx="23">
                  <c:v>2.7938749999999999</c:v>
                </c:pt>
                <c:pt idx="24">
                  <c:v>2.987619</c:v>
                </c:pt>
                <c:pt idx="25">
                  <c:v>3.1879270000000002</c:v>
                </c:pt>
                <c:pt idx="26">
                  <c:v>3.4270040000000002</c:v>
                </c:pt>
                <c:pt idx="27">
                  <c:v>3.6078000000000001</c:v>
                </c:pt>
                <c:pt idx="28">
                  <c:v>3.8040219999999998</c:v>
                </c:pt>
                <c:pt idx="29">
                  <c:v>3.994713</c:v>
                </c:pt>
                <c:pt idx="30">
                  <c:v>4.2134130000000001</c:v>
                </c:pt>
                <c:pt idx="31">
                  <c:v>4.4406929999999996</c:v>
                </c:pt>
                <c:pt idx="32">
                  <c:v>4.6498699999999999</c:v>
                </c:pt>
                <c:pt idx="33">
                  <c:v>4.9022309999999996</c:v>
                </c:pt>
                <c:pt idx="34">
                  <c:v>5.101362</c:v>
                </c:pt>
                <c:pt idx="35">
                  <c:v>5.3282379999999998</c:v>
                </c:pt>
                <c:pt idx="36">
                  <c:v>5.5390699999999997</c:v>
                </c:pt>
                <c:pt idx="37">
                  <c:v>5.744923</c:v>
                </c:pt>
                <c:pt idx="38">
                  <c:v>5.9901520000000001</c:v>
                </c:pt>
                <c:pt idx="39">
                  <c:v>6.1954940000000001</c:v>
                </c:pt>
                <c:pt idx="40">
                  <c:v>6.3530309999999997</c:v>
                </c:pt>
                <c:pt idx="41">
                  <c:v>6.592384</c:v>
                </c:pt>
                <c:pt idx="42">
                  <c:v>6.8419530000000002</c:v>
                </c:pt>
                <c:pt idx="43">
                  <c:v>7.0921289999999999</c:v>
                </c:pt>
                <c:pt idx="44">
                  <c:v>7.3503340000000001</c:v>
                </c:pt>
                <c:pt idx="45">
                  <c:v>7.5650409999999999</c:v>
                </c:pt>
                <c:pt idx="46">
                  <c:v>7.8040830000000003</c:v>
                </c:pt>
                <c:pt idx="47">
                  <c:v>8.0293790000000005</c:v>
                </c:pt>
                <c:pt idx="48">
                  <c:v>8.2874719999999993</c:v>
                </c:pt>
                <c:pt idx="49">
                  <c:v>8.5604399999999998</c:v>
                </c:pt>
                <c:pt idx="50">
                  <c:v>8.7750339999999998</c:v>
                </c:pt>
                <c:pt idx="51">
                  <c:v>9.0533830000000002</c:v>
                </c:pt>
                <c:pt idx="52">
                  <c:v>9.3417449999999995</c:v>
                </c:pt>
                <c:pt idx="53">
                  <c:v>9.6137069999999998</c:v>
                </c:pt>
                <c:pt idx="54">
                  <c:v>9.8860949999999992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10.698029999999999</c:v>
                </c:pt>
                <c:pt idx="58">
                  <c:v>11.009219999999999</c:v>
                </c:pt>
                <c:pt idx="59">
                  <c:v>11.262090000000001</c:v>
                </c:pt>
                <c:pt idx="60">
                  <c:v>11.574619999999999</c:v>
                </c:pt>
                <c:pt idx="61">
                  <c:v>11.913830000000001</c:v>
                </c:pt>
                <c:pt idx="62">
                  <c:v>12.194129999999999</c:v>
                </c:pt>
                <c:pt idx="63">
                  <c:v>12.485720000000001</c:v>
                </c:pt>
                <c:pt idx="64">
                  <c:v>12.803699999999999</c:v>
                </c:pt>
                <c:pt idx="65">
                  <c:v>13.19422</c:v>
                </c:pt>
                <c:pt idx="66">
                  <c:v>13.57353</c:v>
                </c:pt>
                <c:pt idx="67">
                  <c:v>13.87664</c:v>
                </c:pt>
                <c:pt idx="68">
                  <c:v>14.21008</c:v>
                </c:pt>
                <c:pt idx="69">
                  <c:v>14.579840000000001</c:v>
                </c:pt>
                <c:pt idx="70">
                  <c:v>14.9147</c:v>
                </c:pt>
                <c:pt idx="71">
                  <c:v>15.240830000000001</c:v>
                </c:pt>
                <c:pt idx="72">
                  <c:v>15.571429999999999</c:v>
                </c:pt>
                <c:pt idx="73">
                  <c:v>15.96393</c:v>
                </c:pt>
                <c:pt idx="74">
                  <c:v>16.430710000000001</c:v>
                </c:pt>
                <c:pt idx="75">
                  <c:v>16.813300000000002</c:v>
                </c:pt>
                <c:pt idx="76">
                  <c:v>17.268260000000001</c:v>
                </c:pt>
                <c:pt idx="77">
                  <c:v>17.677409999999998</c:v>
                </c:pt>
                <c:pt idx="78">
                  <c:v>18.071259999999999</c:v>
                </c:pt>
                <c:pt idx="79">
                  <c:v>18.432210000000001</c:v>
                </c:pt>
                <c:pt idx="80">
                  <c:v>18.94782</c:v>
                </c:pt>
                <c:pt idx="81">
                  <c:v>19.398479999999999</c:v>
                </c:pt>
                <c:pt idx="82">
                  <c:v>19.908909999999999</c:v>
                </c:pt>
                <c:pt idx="83">
                  <c:v>20.361940000000001</c:v>
                </c:pt>
                <c:pt idx="84">
                  <c:v>20.812529999999999</c:v>
                </c:pt>
                <c:pt idx="85">
                  <c:v>21.2577</c:v>
                </c:pt>
                <c:pt idx="86">
                  <c:v>21.75009</c:v>
                </c:pt>
                <c:pt idx="87">
                  <c:v>22.213249999999999</c:v>
                </c:pt>
                <c:pt idx="88">
                  <c:v>22.63428</c:v>
                </c:pt>
                <c:pt idx="89">
                  <c:v>23.027149999999999</c:v>
                </c:pt>
                <c:pt idx="90">
                  <c:v>23.479579999999999</c:v>
                </c:pt>
                <c:pt idx="91">
                  <c:v>23.919250000000002</c:v>
                </c:pt>
                <c:pt idx="92">
                  <c:v>24.447569999999999</c:v>
                </c:pt>
                <c:pt idx="93">
                  <c:v>24.852630000000001</c:v>
                </c:pt>
                <c:pt idx="94">
                  <c:v>25.341529999999999</c:v>
                </c:pt>
                <c:pt idx="95">
                  <c:v>25.682310000000001</c:v>
                </c:pt>
                <c:pt idx="96">
                  <c:v>25.965330000000002</c:v>
                </c:pt>
                <c:pt idx="97">
                  <c:v>26.19868</c:v>
                </c:pt>
                <c:pt idx="98">
                  <c:v>26.367560000000001</c:v>
                </c:pt>
                <c:pt idx="99">
                  <c:v>26.55969</c:v>
                </c:pt>
                <c:pt idx="100">
                  <c:v>26.946090000000002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E1-4361-99D4-30BEC864F797}"/>
            </c:ext>
          </c:extLst>
        </c:ser>
        <c:ser>
          <c:idx val="1"/>
          <c:order val="1"/>
          <c:tx>
            <c:strRef>
              <c:f>'UMa-7GHz'!$BM$25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BE1-4361-99D4-30BEC864F797}"/>
            </c:ext>
          </c:extLst>
        </c:ser>
        <c:ser>
          <c:idx val="2"/>
          <c:order val="2"/>
          <c:tx>
            <c:strRef>
              <c:f>'UMa-7GHz'!$BN$25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BE1-4361-99D4-30BEC864F797}"/>
            </c:ext>
          </c:extLst>
        </c:ser>
        <c:ser>
          <c:idx val="3"/>
          <c:order val="3"/>
          <c:tx>
            <c:strRef>
              <c:f>'UMa-7GHz'!$BO$25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BE1-4361-99D4-30BEC864F797}"/>
            </c:ext>
          </c:extLst>
        </c:ser>
        <c:ser>
          <c:idx val="4"/>
          <c:order val="4"/>
          <c:tx>
            <c:strRef>
              <c:f>'UMa-7GHz'!$BP$25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BE1-4361-99D4-30BEC864F797}"/>
            </c:ext>
          </c:extLst>
        </c:ser>
        <c:ser>
          <c:idx val="5"/>
          <c:order val="5"/>
          <c:tx>
            <c:strRef>
              <c:f>'UMa-7GHz'!$BQ$25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BE1-4361-99D4-30BEC864F797}"/>
            </c:ext>
          </c:extLst>
        </c:ser>
        <c:ser>
          <c:idx val="6"/>
          <c:order val="6"/>
          <c:tx>
            <c:strRef>
              <c:f>'UMa-7GHz'!$BR$25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BE1-4361-99D4-30BEC864F797}"/>
            </c:ext>
          </c:extLst>
        </c:ser>
        <c:ser>
          <c:idx val="10"/>
          <c:order val="7"/>
          <c:tx>
            <c:strRef>
              <c:f>'UMa-7GHz'!$BS$25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BE1-4361-99D4-30BEC864F797}"/>
            </c:ext>
          </c:extLst>
        </c:ser>
        <c:ser>
          <c:idx val="7"/>
          <c:order val="8"/>
          <c:tx>
            <c:strRef>
              <c:f>'UMa-7GHz'!$BT$25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BE1-4361-99D4-30BEC864F797}"/>
            </c:ext>
          </c:extLst>
        </c:ser>
        <c:ser>
          <c:idx val="8"/>
          <c:order val="9"/>
          <c:tx>
            <c:strRef>
              <c:f>'UMa-7GHz'!$BU$25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BE1-4361-99D4-30BEC864F797}"/>
            </c:ext>
          </c:extLst>
        </c:ser>
        <c:ser>
          <c:idx val="11"/>
          <c:order val="10"/>
          <c:tx>
            <c:strRef>
              <c:f>'UMa-7GHz'!$BV$25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BE1-4361-99D4-30BEC864F797}"/>
            </c:ext>
          </c:extLst>
        </c:ser>
        <c:ser>
          <c:idx val="9"/>
          <c:order val="11"/>
          <c:tx>
            <c:strRef>
              <c:f>'UMa-7GHz'!$BW$25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BE1-4361-99D4-30BEC864F797}"/>
            </c:ext>
          </c:extLst>
        </c:ser>
        <c:ser>
          <c:idx val="12"/>
          <c:order val="12"/>
          <c:tx>
            <c:strRef>
              <c:f>'UMa-7GHz'!$BX$25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BE1-4361-99D4-30BEC864F797}"/>
            </c:ext>
          </c:extLst>
        </c:ser>
        <c:ser>
          <c:idx val="13"/>
          <c:order val="13"/>
          <c:tx>
            <c:strRef>
              <c:f>'UMa-7GHz'!$BY$25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'UMa-7GHz'!$BY$29:$BY$129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BE1-4361-99D4-30BEC864F797}"/>
            </c:ext>
          </c:extLst>
        </c:ser>
        <c:ser>
          <c:idx val="14"/>
          <c:order val="14"/>
          <c:tx>
            <c:strRef>
              <c:f>'UMa-7GHz'!$BZ$25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BE1-4361-99D4-30BEC864F797}"/>
            </c:ext>
          </c:extLst>
        </c:ser>
        <c:ser>
          <c:idx val="15"/>
          <c:order val="15"/>
          <c:tx>
            <c:strRef>
              <c:f>'UMa-7GHz'!$CA$25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BE1-4361-99D4-30BEC864F797}"/>
            </c:ext>
          </c:extLst>
        </c:ser>
        <c:ser>
          <c:idx val="28"/>
          <c:order val="16"/>
          <c:tx>
            <c:strRef>
              <c:f>'UMa-7GHz'!$CB$25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BE1-4361-99D4-30BEC864F797}"/>
            </c:ext>
          </c:extLst>
        </c:ser>
        <c:ser>
          <c:idx val="19"/>
          <c:order val="17"/>
          <c:tx>
            <c:strRef>
              <c:f>'UMa-7GHz'!$CC$25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BE1-4361-99D4-30BEC864F797}"/>
            </c:ext>
          </c:extLst>
        </c:ser>
        <c:ser>
          <c:idx val="16"/>
          <c:order val="18"/>
          <c:tx>
            <c:strRef>
              <c:f>'UMa-7GHz'!$CD$25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BE1-4361-99D4-30BEC864F797}"/>
            </c:ext>
          </c:extLst>
        </c:ser>
        <c:ser>
          <c:idx val="20"/>
          <c:order val="19"/>
          <c:tx>
            <c:strRef>
              <c:f>'UMa-7GHz'!$CE$25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BE1-4361-99D4-30BEC864F797}"/>
            </c:ext>
          </c:extLst>
        </c:ser>
        <c:ser>
          <c:idx val="17"/>
          <c:order val="20"/>
          <c:tx>
            <c:strRef>
              <c:f>'UMa-7GHz'!$CF$25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BE1-4361-99D4-30BEC864F797}"/>
            </c:ext>
          </c:extLst>
        </c:ser>
        <c:ser>
          <c:idx val="18"/>
          <c:order val="21"/>
          <c:tx>
            <c:strRef>
              <c:f>'UMa-7GHz'!$CG$25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BE1-4361-99D4-30BEC864F797}"/>
            </c:ext>
          </c:extLst>
        </c:ser>
        <c:ser>
          <c:idx val="21"/>
          <c:order val="22"/>
          <c:tx>
            <c:strRef>
              <c:f>'UMa-7GHz'!$CH$25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BE1-4361-99D4-30BEC864F797}"/>
            </c:ext>
          </c:extLst>
        </c:ser>
        <c:ser>
          <c:idx val="22"/>
          <c:order val="23"/>
          <c:tx>
            <c:strRef>
              <c:f>'UMa-7GHz'!$CI$25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BE1-4361-99D4-30BEC864F797}"/>
            </c:ext>
          </c:extLst>
        </c:ser>
        <c:ser>
          <c:idx val="23"/>
          <c:order val="24"/>
          <c:tx>
            <c:strRef>
              <c:f>'UMa-7GHz'!$CJ$25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BE1-4361-99D4-30BEC864F797}"/>
            </c:ext>
          </c:extLst>
        </c:ser>
        <c:ser>
          <c:idx val="24"/>
          <c:order val="25"/>
          <c:tx>
            <c:strRef>
              <c:f>'UMa-7GHz'!$CK$25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BE1-4361-99D4-30BEC864F797}"/>
            </c:ext>
          </c:extLst>
        </c:ser>
        <c:ser>
          <c:idx val="25"/>
          <c:order val="26"/>
          <c:tx>
            <c:strRef>
              <c:f>'UMa-7GHz'!$CL$25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BE1-4361-99D4-30BEC864F797}"/>
            </c:ext>
          </c:extLst>
        </c:ser>
        <c:ser>
          <c:idx val="26"/>
          <c:order val="27"/>
          <c:tx>
            <c:strRef>
              <c:f>'UMa-7GHz'!$CM$25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BE1-4361-99D4-30BEC864F797}"/>
            </c:ext>
          </c:extLst>
        </c:ser>
        <c:ser>
          <c:idx val="27"/>
          <c:order val="28"/>
          <c:tx>
            <c:strRef>
              <c:f>'UMa-7GHz'!$CN$25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BE1-4361-99D4-30BEC864F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-175.91050000000001</c:v>
                </c:pt>
                <c:pt idx="1">
                  <c:v>-161.12219999999999</c:v>
                </c:pt>
                <c:pt idx="2">
                  <c:v>-157.26580000000001</c:v>
                </c:pt>
                <c:pt idx="3">
                  <c:v>-154.5001</c:v>
                </c:pt>
                <c:pt idx="4">
                  <c:v>-152.83709999999999</c:v>
                </c:pt>
                <c:pt idx="5">
                  <c:v>-151.50649999999999</c:v>
                </c:pt>
                <c:pt idx="6">
                  <c:v>-150.0179</c:v>
                </c:pt>
                <c:pt idx="7">
                  <c:v>-148.87950000000001</c:v>
                </c:pt>
                <c:pt idx="8">
                  <c:v>-147.78710000000001</c:v>
                </c:pt>
                <c:pt idx="9">
                  <c:v>-146.6113</c:v>
                </c:pt>
                <c:pt idx="10">
                  <c:v>-145.66050000000001</c:v>
                </c:pt>
                <c:pt idx="11">
                  <c:v>-144.5797</c:v>
                </c:pt>
                <c:pt idx="12">
                  <c:v>-143.74799999999999</c:v>
                </c:pt>
                <c:pt idx="13">
                  <c:v>-142.86869999999999</c:v>
                </c:pt>
                <c:pt idx="14">
                  <c:v>-142.02260000000001</c:v>
                </c:pt>
                <c:pt idx="15">
                  <c:v>-141.13489999999999</c:v>
                </c:pt>
                <c:pt idx="16">
                  <c:v>-140.3837</c:v>
                </c:pt>
                <c:pt idx="17">
                  <c:v>-139.5266</c:v>
                </c:pt>
                <c:pt idx="18">
                  <c:v>-138.84809999999999</c:v>
                </c:pt>
                <c:pt idx="19">
                  <c:v>-138.09180000000001</c:v>
                </c:pt>
                <c:pt idx="20">
                  <c:v>-137.47149999999999</c:v>
                </c:pt>
                <c:pt idx="21">
                  <c:v>-136.8989</c:v>
                </c:pt>
                <c:pt idx="22">
                  <c:v>-136.2809</c:v>
                </c:pt>
                <c:pt idx="23">
                  <c:v>-135.6798</c:v>
                </c:pt>
                <c:pt idx="24">
                  <c:v>-135.08770000000001</c:v>
                </c:pt>
                <c:pt idx="25">
                  <c:v>-134.34739999999999</c:v>
                </c:pt>
                <c:pt idx="26">
                  <c:v>-133.6814</c:v>
                </c:pt>
                <c:pt idx="27">
                  <c:v>-133.03649999999999</c:v>
                </c:pt>
                <c:pt idx="28">
                  <c:v>-132.40289999999999</c:v>
                </c:pt>
                <c:pt idx="29">
                  <c:v>-131.75839999999999</c:v>
                </c:pt>
                <c:pt idx="30">
                  <c:v>-131.13079999999999</c:v>
                </c:pt>
                <c:pt idx="31">
                  <c:v>-130.6893</c:v>
                </c:pt>
                <c:pt idx="32">
                  <c:v>-130.03720000000001</c:v>
                </c:pt>
                <c:pt idx="33">
                  <c:v>-129.44820000000001</c:v>
                </c:pt>
                <c:pt idx="34">
                  <c:v>-128.69200000000001</c:v>
                </c:pt>
                <c:pt idx="35">
                  <c:v>-128.0763</c:v>
                </c:pt>
                <c:pt idx="36">
                  <c:v>-127.6125</c:v>
                </c:pt>
                <c:pt idx="37">
                  <c:v>-127.1035</c:v>
                </c:pt>
                <c:pt idx="38">
                  <c:v>-126.5938</c:v>
                </c:pt>
                <c:pt idx="39">
                  <c:v>-126.06399999999999</c:v>
                </c:pt>
                <c:pt idx="40">
                  <c:v>-125.6895</c:v>
                </c:pt>
                <c:pt idx="41">
                  <c:v>-125.17749999999999</c:v>
                </c:pt>
                <c:pt idx="42">
                  <c:v>-124.69</c:v>
                </c:pt>
                <c:pt idx="43">
                  <c:v>-124.07689999999999</c:v>
                </c:pt>
                <c:pt idx="44">
                  <c:v>-123.5522</c:v>
                </c:pt>
                <c:pt idx="45">
                  <c:v>-122.93470000000001</c:v>
                </c:pt>
                <c:pt idx="46">
                  <c:v>-122.30249999999999</c:v>
                </c:pt>
                <c:pt idx="47">
                  <c:v>-121.73860000000001</c:v>
                </c:pt>
                <c:pt idx="48">
                  <c:v>-121.17140000000001</c:v>
                </c:pt>
                <c:pt idx="49">
                  <c:v>-120.6683</c:v>
                </c:pt>
                <c:pt idx="50">
                  <c:v>-120.1801</c:v>
                </c:pt>
                <c:pt idx="51">
                  <c:v>-119.6259</c:v>
                </c:pt>
                <c:pt idx="52">
                  <c:v>-119.1418</c:v>
                </c:pt>
                <c:pt idx="53">
                  <c:v>-118.66630000000001</c:v>
                </c:pt>
                <c:pt idx="54">
                  <c:v>-117.9821</c:v>
                </c:pt>
                <c:pt idx="55">
                  <c:v>-117.31229999999999</c:v>
                </c:pt>
                <c:pt idx="56">
                  <c:v>-116.8086</c:v>
                </c:pt>
                <c:pt idx="57">
                  <c:v>-116.2231</c:v>
                </c:pt>
                <c:pt idx="58">
                  <c:v>-115.7286</c:v>
                </c:pt>
                <c:pt idx="59">
                  <c:v>-115.1418</c:v>
                </c:pt>
                <c:pt idx="60">
                  <c:v>-114.6906</c:v>
                </c:pt>
                <c:pt idx="61">
                  <c:v>-114.1927</c:v>
                </c:pt>
                <c:pt idx="62">
                  <c:v>-113.63030000000001</c:v>
                </c:pt>
                <c:pt idx="63">
                  <c:v>-113.0834</c:v>
                </c:pt>
                <c:pt idx="64">
                  <c:v>-112.56270000000001</c:v>
                </c:pt>
                <c:pt idx="65">
                  <c:v>-112.0406</c:v>
                </c:pt>
                <c:pt idx="66">
                  <c:v>-111.5069</c:v>
                </c:pt>
                <c:pt idx="67">
                  <c:v>-110.99769999999999</c:v>
                </c:pt>
                <c:pt idx="68">
                  <c:v>-110.4752</c:v>
                </c:pt>
                <c:pt idx="69">
                  <c:v>-110.0003</c:v>
                </c:pt>
                <c:pt idx="70">
                  <c:v>-109.3219</c:v>
                </c:pt>
                <c:pt idx="71">
                  <c:v>-108.8257</c:v>
                </c:pt>
                <c:pt idx="72">
                  <c:v>-108.12990000000001</c:v>
                </c:pt>
                <c:pt idx="73">
                  <c:v>-107.4706</c:v>
                </c:pt>
                <c:pt idx="74">
                  <c:v>-106.8657</c:v>
                </c:pt>
                <c:pt idx="75">
                  <c:v>-106.3295</c:v>
                </c:pt>
                <c:pt idx="76">
                  <c:v>-105.72410000000001</c:v>
                </c:pt>
                <c:pt idx="77">
                  <c:v>-105.0455</c:v>
                </c:pt>
                <c:pt idx="78">
                  <c:v>-104.50539999999999</c:v>
                </c:pt>
                <c:pt idx="79">
                  <c:v>-103.8926</c:v>
                </c:pt>
                <c:pt idx="80">
                  <c:v>-103.1313</c:v>
                </c:pt>
                <c:pt idx="81">
                  <c:v>-102.2135</c:v>
                </c:pt>
                <c:pt idx="82">
                  <c:v>-101.5153</c:v>
                </c:pt>
                <c:pt idx="83">
                  <c:v>-100.65900000000001</c:v>
                </c:pt>
                <c:pt idx="84">
                  <c:v>-99.879009999999994</c:v>
                </c:pt>
                <c:pt idx="85">
                  <c:v>-99.001609999999999</c:v>
                </c:pt>
                <c:pt idx="86">
                  <c:v>-97.796260000000004</c:v>
                </c:pt>
                <c:pt idx="87">
                  <c:v>-96.919409999999999</c:v>
                </c:pt>
                <c:pt idx="88">
                  <c:v>-95.947280000000006</c:v>
                </c:pt>
                <c:pt idx="89">
                  <c:v>-94.901219999999995</c:v>
                </c:pt>
                <c:pt idx="90">
                  <c:v>-93.887569999999997</c:v>
                </c:pt>
                <c:pt idx="91">
                  <c:v>-92.719899999999996</c:v>
                </c:pt>
                <c:pt idx="92">
                  <c:v>-91.50282</c:v>
                </c:pt>
                <c:pt idx="93">
                  <c:v>-89.838250000000002</c:v>
                </c:pt>
                <c:pt idx="94">
                  <c:v>-87.832660000000004</c:v>
                </c:pt>
                <c:pt idx="95">
                  <c:v>-85.547370000000001</c:v>
                </c:pt>
                <c:pt idx="96">
                  <c:v>-83.685509999999994</c:v>
                </c:pt>
                <c:pt idx="97">
                  <c:v>-80.981669999999994</c:v>
                </c:pt>
                <c:pt idx="98">
                  <c:v>-78.041870000000003</c:v>
                </c:pt>
              </c:numCache>
            </c:numRef>
          </c:xVal>
          <c:yVal>
            <c:numRef>
              <c:f>'UMa-7GHz'!$B$156:$B$254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C6-4BFB-BC86-16DE3C894A8A}"/>
            </c:ext>
          </c:extLst>
        </c:ser>
        <c:ser>
          <c:idx val="1"/>
          <c:order val="1"/>
          <c:tx>
            <c:strRef>
              <c:f>'UMa-7GHz'!$C$155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-175.91050000000001</c:v>
                </c:pt>
                <c:pt idx="1">
                  <c:v>-161.12219999999999</c:v>
                </c:pt>
                <c:pt idx="2">
                  <c:v>-157.26580000000001</c:v>
                </c:pt>
                <c:pt idx="3">
                  <c:v>-154.5001</c:v>
                </c:pt>
                <c:pt idx="4">
                  <c:v>-152.83709999999999</c:v>
                </c:pt>
                <c:pt idx="5">
                  <c:v>-151.50649999999999</c:v>
                </c:pt>
                <c:pt idx="6">
                  <c:v>-150.0179</c:v>
                </c:pt>
                <c:pt idx="7">
                  <c:v>-148.87950000000001</c:v>
                </c:pt>
                <c:pt idx="8">
                  <c:v>-147.78710000000001</c:v>
                </c:pt>
                <c:pt idx="9">
                  <c:v>-146.6113</c:v>
                </c:pt>
                <c:pt idx="10">
                  <c:v>-145.66050000000001</c:v>
                </c:pt>
                <c:pt idx="11">
                  <c:v>-144.5797</c:v>
                </c:pt>
                <c:pt idx="12">
                  <c:v>-143.74799999999999</c:v>
                </c:pt>
                <c:pt idx="13">
                  <c:v>-142.86869999999999</c:v>
                </c:pt>
                <c:pt idx="14">
                  <c:v>-142.02260000000001</c:v>
                </c:pt>
                <c:pt idx="15">
                  <c:v>-141.13489999999999</c:v>
                </c:pt>
                <c:pt idx="16">
                  <c:v>-140.3837</c:v>
                </c:pt>
                <c:pt idx="17">
                  <c:v>-139.5266</c:v>
                </c:pt>
                <c:pt idx="18">
                  <c:v>-138.84809999999999</c:v>
                </c:pt>
                <c:pt idx="19">
                  <c:v>-138.09180000000001</c:v>
                </c:pt>
                <c:pt idx="20">
                  <c:v>-137.47149999999999</c:v>
                </c:pt>
                <c:pt idx="21">
                  <c:v>-136.8989</c:v>
                </c:pt>
                <c:pt idx="22">
                  <c:v>-136.2809</c:v>
                </c:pt>
                <c:pt idx="23">
                  <c:v>-135.6798</c:v>
                </c:pt>
                <c:pt idx="24">
                  <c:v>-135.08770000000001</c:v>
                </c:pt>
                <c:pt idx="25">
                  <c:v>-134.34739999999999</c:v>
                </c:pt>
                <c:pt idx="26">
                  <c:v>-133.6814</c:v>
                </c:pt>
                <c:pt idx="27">
                  <c:v>-133.03649999999999</c:v>
                </c:pt>
                <c:pt idx="28">
                  <c:v>-132.40289999999999</c:v>
                </c:pt>
                <c:pt idx="29">
                  <c:v>-131.75839999999999</c:v>
                </c:pt>
                <c:pt idx="30">
                  <c:v>-131.13079999999999</c:v>
                </c:pt>
                <c:pt idx="31">
                  <c:v>-130.6893</c:v>
                </c:pt>
                <c:pt idx="32">
                  <c:v>-130.03720000000001</c:v>
                </c:pt>
                <c:pt idx="33">
                  <c:v>-129.44820000000001</c:v>
                </c:pt>
                <c:pt idx="34">
                  <c:v>-128.69200000000001</c:v>
                </c:pt>
                <c:pt idx="35">
                  <c:v>-128.0763</c:v>
                </c:pt>
                <c:pt idx="36">
                  <c:v>-127.6125</c:v>
                </c:pt>
                <c:pt idx="37">
                  <c:v>-127.1035</c:v>
                </c:pt>
                <c:pt idx="38">
                  <c:v>-126.5938</c:v>
                </c:pt>
                <c:pt idx="39">
                  <c:v>-126.06399999999999</c:v>
                </c:pt>
                <c:pt idx="40">
                  <c:v>-125.6895</c:v>
                </c:pt>
                <c:pt idx="41">
                  <c:v>-125.17749999999999</c:v>
                </c:pt>
                <c:pt idx="42">
                  <c:v>-124.69</c:v>
                </c:pt>
                <c:pt idx="43">
                  <c:v>-124.07689999999999</c:v>
                </c:pt>
                <c:pt idx="44">
                  <c:v>-123.5522</c:v>
                </c:pt>
                <c:pt idx="45">
                  <c:v>-122.93470000000001</c:v>
                </c:pt>
                <c:pt idx="46">
                  <c:v>-122.30249999999999</c:v>
                </c:pt>
                <c:pt idx="47">
                  <c:v>-121.73860000000001</c:v>
                </c:pt>
                <c:pt idx="48">
                  <c:v>-121.17140000000001</c:v>
                </c:pt>
                <c:pt idx="49">
                  <c:v>-120.6683</c:v>
                </c:pt>
                <c:pt idx="50">
                  <c:v>-120.1801</c:v>
                </c:pt>
                <c:pt idx="51">
                  <c:v>-119.6259</c:v>
                </c:pt>
                <c:pt idx="52">
                  <c:v>-119.1418</c:v>
                </c:pt>
                <c:pt idx="53">
                  <c:v>-118.66630000000001</c:v>
                </c:pt>
                <c:pt idx="54">
                  <c:v>-117.9821</c:v>
                </c:pt>
                <c:pt idx="55">
                  <c:v>-117.31229999999999</c:v>
                </c:pt>
                <c:pt idx="56">
                  <c:v>-116.8086</c:v>
                </c:pt>
                <c:pt idx="57">
                  <c:v>-116.2231</c:v>
                </c:pt>
                <c:pt idx="58">
                  <c:v>-115.7286</c:v>
                </c:pt>
                <c:pt idx="59">
                  <c:v>-115.1418</c:v>
                </c:pt>
                <c:pt idx="60">
                  <c:v>-114.6906</c:v>
                </c:pt>
                <c:pt idx="61">
                  <c:v>-114.1927</c:v>
                </c:pt>
                <c:pt idx="62">
                  <c:v>-113.63030000000001</c:v>
                </c:pt>
                <c:pt idx="63">
                  <c:v>-113.0834</c:v>
                </c:pt>
                <c:pt idx="64">
                  <c:v>-112.56270000000001</c:v>
                </c:pt>
                <c:pt idx="65">
                  <c:v>-112.0406</c:v>
                </c:pt>
                <c:pt idx="66">
                  <c:v>-111.5069</c:v>
                </c:pt>
                <c:pt idx="67">
                  <c:v>-110.99769999999999</c:v>
                </c:pt>
                <c:pt idx="68">
                  <c:v>-110.4752</c:v>
                </c:pt>
                <c:pt idx="69">
                  <c:v>-110.0003</c:v>
                </c:pt>
                <c:pt idx="70">
                  <c:v>-109.3219</c:v>
                </c:pt>
                <c:pt idx="71">
                  <c:v>-108.8257</c:v>
                </c:pt>
                <c:pt idx="72">
                  <c:v>-108.12990000000001</c:v>
                </c:pt>
                <c:pt idx="73">
                  <c:v>-107.4706</c:v>
                </c:pt>
                <c:pt idx="74">
                  <c:v>-106.8657</c:v>
                </c:pt>
                <c:pt idx="75">
                  <c:v>-106.3295</c:v>
                </c:pt>
                <c:pt idx="76">
                  <c:v>-105.72410000000001</c:v>
                </c:pt>
                <c:pt idx="77">
                  <c:v>-105.0455</c:v>
                </c:pt>
                <c:pt idx="78">
                  <c:v>-104.50539999999999</c:v>
                </c:pt>
                <c:pt idx="79">
                  <c:v>-103.8926</c:v>
                </c:pt>
                <c:pt idx="80">
                  <c:v>-103.1313</c:v>
                </c:pt>
                <c:pt idx="81">
                  <c:v>-102.2135</c:v>
                </c:pt>
                <c:pt idx="82">
                  <c:v>-101.5153</c:v>
                </c:pt>
                <c:pt idx="83">
                  <c:v>-100.65900000000001</c:v>
                </c:pt>
                <c:pt idx="84">
                  <c:v>-99.879009999999994</c:v>
                </c:pt>
                <c:pt idx="85">
                  <c:v>-99.001609999999999</c:v>
                </c:pt>
                <c:pt idx="86">
                  <c:v>-97.796260000000004</c:v>
                </c:pt>
                <c:pt idx="87">
                  <c:v>-96.919409999999999</c:v>
                </c:pt>
                <c:pt idx="88">
                  <c:v>-95.947280000000006</c:v>
                </c:pt>
                <c:pt idx="89">
                  <c:v>-94.901219999999995</c:v>
                </c:pt>
                <c:pt idx="90">
                  <c:v>-93.887569999999997</c:v>
                </c:pt>
                <c:pt idx="91">
                  <c:v>-92.719899999999996</c:v>
                </c:pt>
                <c:pt idx="92">
                  <c:v>-91.50282</c:v>
                </c:pt>
                <c:pt idx="93">
                  <c:v>-89.838250000000002</c:v>
                </c:pt>
                <c:pt idx="94">
                  <c:v>-87.832660000000004</c:v>
                </c:pt>
                <c:pt idx="95">
                  <c:v>-85.547370000000001</c:v>
                </c:pt>
                <c:pt idx="96">
                  <c:v>-83.685509999999994</c:v>
                </c:pt>
                <c:pt idx="97">
                  <c:v>-80.981669999999994</c:v>
                </c:pt>
                <c:pt idx="98">
                  <c:v>-78.041870000000003</c:v>
                </c:pt>
              </c:numCache>
            </c:numRef>
          </c:xVal>
          <c:yVal>
            <c:numRef>
              <c:f>'UMa-7GHz'!$C$156:$C$254</c:f>
              <c:numCache>
                <c:formatCode>0.000_ </c:formatCode>
                <c:ptCount val="99"/>
                <c:pt idx="0">
                  <c:v>175.91050000000001</c:v>
                </c:pt>
                <c:pt idx="1">
                  <c:v>161.12219999999999</c:v>
                </c:pt>
                <c:pt idx="2">
                  <c:v>157.26580000000001</c:v>
                </c:pt>
                <c:pt idx="3">
                  <c:v>154.5001</c:v>
                </c:pt>
                <c:pt idx="4">
                  <c:v>152.83709999999999</c:v>
                </c:pt>
                <c:pt idx="5">
                  <c:v>151.50649999999999</c:v>
                </c:pt>
                <c:pt idx="6">
                  <c:v>150.0179</c:v>
                </c:pt>
                <c:pt idx="7">
                  <c:v>148.87950000000001</c:v>
                </c:pt>
                <c:pt idx="8">
                  <c:v>147.78710000000001</c:v>
                </c:pt>
                <c:pt idx="9">
                  <c:v>146.6113</c:v>
                </c:pt>
                <c:pt idx="10">
                  <c:v>145.66050000000001</c:v>
                </c:pt>
                <c:pt idx="11">
                  <c:v>144.5797</c:v>
                </c:pt>
                <c:pt idx="12">
                  <c:v>143.74799999999999</c:v>
                </c:pt>
                <c:pt idx="13">
                  <c:v>142.86869999999999</c:v>
                </c:pt>
                <c:pt idx="14">
                  <c:v>142.02260000000001</c:v>
                </c:pt>
                <c:pt idx="15">
                  <c:v>141.13489999999999</c:v>
                </c:pt>
                <c:pt idx="16">
                  <c:v>140.3837</c:v>
                </c:pt>
                <c:pt idx="17">
                  <c:v>139.5266</c:v>
                </c:pt>
                <c:pt idx="18">
                  <c:v>138.84809999999999</c:v>
                </c:pt>
                <c:pt idx="19">
                  <c:v>138.09180000000001</c:v>
                </c:pt>
                <c:pt idx="20">
                  <c:v>137.47149999999999</c:v>
                </c:pt>
                <c:pt idx="21">
                  <c:v>136.8989</c:v>
                </c:pt>
                <c:pt idx="22">
                  <c:v>136.2809</c:v>
                </c:pt>
                <c:pt idx="23">
                  <c:v>135.6798</c:v>
                </c:pt>
                <c:pt idx="24">
                  <c:v>135.08770000000001</c:v>
                </c:pt>
                <c:pt idx="25">
                  <c:v>134.34739999999999</c:v>
                </c:pt>
                <c:pt idx="26">
                  <c:v>133.6814</c:v>
                </c:pt>
                <c:pt idx="27">
                  <c:v>133.03649999999999</c:v>
                </c:pt>
                <c:pt idx="28">
                  <c:v>132.40289999999999</c:v>
                </c:pt>
                <c:pt idx="29">
                  <c:v>131.75839999999999</c:v>
                </c:pt>
                <c:pt idx="30">
                  <c:v>131.13079999999999</c:v>
                </c:pt>
                <c:pt idx="31">
                  <c:v>130.6893</c:v>
                </c:pt>
                <c:pt idx="32">
                  <c:v>130.03720000000001</c:v>
                </c:pt>
                <c:pt idx="33">
                  <c:v>129.44820000000001</c:v>
                </c:pt>
                <c:pt idx="34">
                  <c:v>128.69200000000001</c:v>
                </c:pt>
                <c:pt idx="35">
                  <c:v>128.0763</c:v>
                </c:pt>
                <c:pt idx="36">
                  <c:v>127.6125</c:v>
                </c:pt>
                <c:pt idx="37">
                  <c:v>127.1035</c:v>
                </c:pt>
                <c:pt idx="38">
                  <c:v>126.5938</c:v>
                </c:pt>
                <c:pt idx="39">
                  <c:v>126.06399999999999</c:v>
                </c:pt>
                <c:pt idx="40">
                  <c:v>125.6895</c:v>
                </c:pt>
                <c:pt idx="41">
                  <c:v>125.17749999999999</c:v>
                </c:pt>
                <c:pt idx="42">
                  <c:v>124.69</c:v>
                </c:pt>
                <c:pt idx="43">
                  <c:v>124.07689999999999</c:v>
                </c:pt>
                <c:pt idx="44">
                  <c:v>123.5522</c:v>
                </c:pt>
                <c:pt idx="45">
                  <c:v>122.93470000000001</c:v>
                </c:pt>
                <c:pt idx="46">
                  <c:v>122.30249999999999</c:v>
                </c:pt>
                <c:pt idx="47">
                  <c:v>121.73860000000001</c:v>
                </c:pt>
                <c:pt idx="48">
                  <c:v>121.17140000000001</c:v>
                </c:pt>
                <c:pt idx="49">
                  <c:v>120.6683</c:v>
                </c:pt>
                <c:pt idx="50">
                  <c:v>120.1801</c:v>
                </c:pt>
                <c:pt idx="51">
                  <c:v>119.6259</c:v>
                </c:pt>
                <c:pt idx="52">
                  <c:v>119.1418</c:v>
                </c:pt>
                <c:pt idx="53">
                  <c:v>118.66630000000001</c:v>
                </c:pt>
                <c:pt idx="54">
                  <c:v>117.9821</c:v>
                </c:pt>
                <c:pt idx="55">
                  <c:v>117.31229999999999</c:v>
                </c:pt>
                <c:pt idx="56">
                  <c:v>116.8086</c:v>
                </c:pt>
                <c:pt idx="57">
                  <c:v>116.2231</c:v>
                </c:pt>
                <c:pt idx="58">
                  <c:v>115.7286</c:v>
                </c:pt>
                <c:pt idx="59">
                  <c:v>115.1418</c:v>
                </c:pt>
                <c:pt idx="60">
                  <c:v>114.6906</c:v>
                </c:pt>
                <c:pt idx="61">
                  <c:v>114.1927</c:v>
                </c:pt>
                <c:pt idx="62">
                  <c:v>113.63030000000001</c:v>
                </c:pt>
                <c:pt idx="63">
                  <c:v>113.0834</c:v>
                </c:pt>
                <c:pt idx="64">
                  <c:v>112.56270000000001</c:v>
                </c:pt>
                <c:pt idx="65">
                  <c:v>112.0406</c:v>
                </c:pt>
                <c:pt idx="66">
                  <c:v>111.5069</c:v>
                </c:pt>
                <c:pt idx="67">
                  <c:v>110.99769999999999</c:v>
                </c:pt>
                <c:pt idx="68">
                  <c:v>110.4752</c:v>
                </c:pt>
                <c:pt idx="69">
                  <c:v>110.0003</c:v>
                </c:pt>
                <c:pt idx="70">
                  <c:v>109.3219</c:v>
                </c:pt>
                <c:pt idx="71">
                  <c:v>108.8257</c:v>
                </c:pt>
                <c:pt idx="72">
                  <c:v>108.12990000000001</c:v>
                </c:pt>
                <c:pt idx="73">
                  <c:v>107.4706</c:v>
                </c:pt>
                <c:pt idx="74">
                  <c:v>106.8657</c:v>
                </c:pt>
                <c:pt idx="75">
                  <c:v>106.3295</c:v>
                </c:pt>
                <c:pt idx="76">
                  <c:v>105.72410000000001</c:v>
                </c:pt>
                <c:pt idx="77">
                  <c:v>105.0455</c:v>
                </c:pt>
                <c:pt idx="78">
                  <c:v>104.50539999999999</c:v>
                </c:pt>
                <c:pt idx="79">
                  <c:v>103.8926</c:v>
                </c:pt>
                <c:pt idx="80">
                  <c:v>103.1313</c:v>
                </c:pt>
                <c:pt idx="81">
                  <c:v>102.2135</c:v>
                </c:pt>
                <c:pt idx="82">
                  <c:v>101.5153</c:v>
                </c:pt>
                <c:pt idx="83">
                  <c:v>100.65900000000001</c:v>
                </c:pt>
                <c:pt idx="84">
                  <c:v>99.879009999999994</c:v>
                </c:pt>
                <c:pt idx="85">
                  <c:v>99.001609999999999</c:v>
                </c:pt>
                <c:pt idx="86">
                  <c:v>97.796260000000004</c:v>
                </c:pt>
                <c:pt idx="87">
                  <c:v>96.919409999999999</c:v>
                </c:pt>
                <c:pt idx="88">
                  <c:v>95.947280000000006</c:v>
                </c:pt>
                <c:pt idx="89">
                  <c:v>94.901219999999995</c:v>
                </c:pt>
                <c:pt idx="90">
                  <c:v>93.887569999999997</c:v>
                </c:pt>
                <c:pt idx="91">
                  <c:v>92.719899999999996</c:v>
                </c:pt>
                <c:pt idx="92">
                  <c:v>91.50282</c:v>
                </c:pt>
                <c:pt idx="93">
                  <c:v>89.838250000000002</c:v>
                </c:pt>
                <c:pt idx="94">
                  <c:v>87.832660000000004</c:v>
                </c:pt>
                <c:pt idx="95">
                  <c:v>85.547370000000001</c:v>
                </c:pt>
                <c:pt idx="96">
                  <c:v>83.685509999999994</c:v>
                </c:pt>
                <c:pt idx="97">
                  <c:v>80.981669999999994</c:v>
                </c:pt>
                <c:pt idx="98">
                  <c:v>78.041870000000003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C6-4BFB-BC86-16DE3C894A8A}"/>
            </c:ext>
          </c:extLst>
        </c:ser>
        <c:ser>
          <c:idx val="2"/>
          <c:order val="2"/>
          <c:tx>
            <c:strRef>
              <c:f>'UMa-7GHz'!$D$155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-175.91050000000001</c:v>
                </c:pt>
                <c:pt idx="1">
                  <c:v>-161.12219999999999</c:v>
                </c:pt>
                <c:pt idx="2">
                  <c:v>-157.26580000000001</c:v>
                </c:pt>
                <c:pt idx="3">
                  <c:v>-154.5001</c:v>
                </c:pt>
                <c:pt idx="4">
                  <c:v>-152.83709999999999</c:v>
                </c:pt>
                <c:pt idx="5">
                  <c:v>-151.50649999999999</c:v>
                </c:pt>
                <c:pt idx="6">
                  <c:v>-150.0179</c:v>
                </c:pt>
                <c:pt idx="7">
                  <c:v>-148.87950000000001</c:v>
                </c:pt>
                <c:pt idx="8">
                  <c:v>-147.78710000000001</c:v>
                </c:pt>
                <c:pt idx="9">
                  <c:v>-146.6113</c:v>
                </c:pt>
                <c:pt idx="10">
                  <c:v>-145.66050000000001</c:v>
                </c:pt>
                <c:pt idx="11">
                  <c:v>-144.5797</c:v>
                </c:pt>
                <c:pt idx="12">
                  <c:v>-143.74799999999999</c:v>
                </c:pt>
                <c:pt idx="13">
                  <c:v>-142.86869999999999</c:v>
                </c:pt>
                <c:pt idx="14">
                  <c:v>-142.02260000000001</c:v>
                </c:pt>
                <c:pt idx="15">
                  <c:v>-141.13489999999999</c:v>
                </c:pt>
                <c:pt idx="16">
                  <c:v>-140.3837</c:v>
                </c:pt>
                <c:pt idx="17">
                  <c:v>-139.5266</c:v>
                </c:pt>
                <c:pt idx="18">
                  <c:v>-138.84809999999999</c:v>
                </c:pt>
                <c:pt idx="19">
                  <c:v>-138.09180000000001</c:v>
                </c:pt>
                <c:pt idx="20">
                  <c:v>-137.47149999999999</c:v>
                </c:pt>
                <c:pt idx="21">
                  <c:v>-136.8989</c:v>
                </c:pt>
                <c:pt idx="22">
                  <c:v>-136.2809</c:v>
                </c:pt>
                <c:pt idx="23">
                  <c:v>-135.6798</c:v>
                </c:pt>
                <c:pt idx="24">
                  <c:v>-135.08770000000001</c:v>
                </c:pt>
                <c:pt idx="25">
                  <c:v>-134.34739999999999</c:v>
                </c:pt>
                <c:pt idx="26">
                  <c:v>-133.6814</c:v>
                </c:pt>
                <c:pt idx="27">
                  <c:v>-133.03649999999999</c:v>
                </c:pt>
                <c:pt idx="28">
                  <c:v>-132.40289999999999</c:v>
                </c:pt>
                <c:pt idx="29">
                  <c:v>-131.75839999999999</c:v>
                </c:pt>
                <c:pt idx="30">
                  <c:v>-131.13079999999999</c:v>
                </c:pt>
                <c:pt idx="31">
                  <c:v>-130.6893</c:v>
                </c:pt>
                <c:pt idx="32">
                  <c:v>-130.03720000000001</c:v>
                </c:pt>
                <c:pt idx="33">
                  <c:v>-129.44820000000001</c:v>
                </c:pt>
                <c:pt idx="34">
                  <c:v>-128.69200000000001</c:v>
                </c:pt>
                <c:pt idx="35">
                  <c:v>-128.0763</c:v>
                </c:pt>
                <c:pt idx="36">
                  <c:v>-127.6125</c:v>
                </c:pt>
                <c:pt idx="37">
                  <c:v>-127.1035</c:v>
                </c:pt>
                <c:pt idx="38">
                  <c:v>-126.5938</c:v>
                </c:pt>
                <c:pt idx="39">
                  <c:v>-126.06399999999999</c:v>
                </c:pt>
                <c:pt idx="40">
                  <c:v>-125.6895</c:v>
                </c:pt>
                <c:pt idx="41">
                  <c:v>-125.17749999999999</c:v>
                </c:pt>
                <c:pt idx="42">
                  <c:v>-124.69</c:v>
                </c:pt>
                <c:pt idx="43">
                  <c:v>-124.07689999999999</c:v>
                </c:pt>
                <c:pt idx="44">
                  <c:v>-123.5522</c:v>
                </c:pt>
                <c:pt idx="45">
                  <c:v>-122.93470000000001</c:v>
                </c:pt>
                <c:pt idx="46">
                  <c:v>-122.30249999999999</c:v>
                </c:pt>
                <c:pt idx="47">
                  <c:v>-121.73860000000001</c:v>
                </c:pt>
                <c:pt idx="48">
                  <c:v>-121.17140000000001</c:v>
                </c:pt>
                <c:pt idx="49">
                  <c:v>-120.6683</c:v>
                </c:pt>
                <c:pt idx="50">
                  <c:v>-120.1801</c:v>
                </c:pt>
                <c:pt idx="51">
                  <c:v>-119.6259</c:v>
                </c:pt>
                <c:pt idx="52">
                  <c:v>-119.1418</c:v>
                </c:pt>
                <c:pt idx="53">
                  <c:v>-118.66630000000001</c:v>
                </c:pt>
                <c:pt idx="54">
                  <c:v>-117.9821</c:v>
                </c:pt>
                <c:pt idx="55">
                  <c:v>-117.31229999999999</c:v>
                </c:pt>
                <c:pt idx="56">
                  <c:v>-116.8086</c:v>
                </c:pt>
                <c:pt idx="57">
                  <c:v>-116.2231</c:v>
                </c:pt>
                <c:pt idx="58">
                  <c:v>-115.7286</c:v>
                </c:pt>
                <c:pt idx="59">
                  <c:v>-115.1418</c:v>
                </c:pt>
                <c:pt idx="60">
                  <c:v>-114.6906</c:v>
                </c:pt>
                <c:pt idx="61">
                  <c:v>-114.1927</c:v>
                </c:pt>
                <c:pt idx="62">
                  <c:v>-113.63030000000001</c:v>
                </c:pt>
                <c:pt idx="63">
                  <c:v>-113.0834</c:v>
                </c:pt>
                <c:pt idx="64">
                  <c:v>-112.56270000000001</c:v>
                </c:pt>
                <c:pt idx="65">
                  <c:v>-112.0406</c:v>
                </c:pt>
                <c:pt idx="66">
                  <c:v>-111.5069</c:v>
                </c:pt>
                <c:pt idx="67">
                  <c:v>-110.99769999999999</c:v>
                </c:pt>
                <c:pt idx="68">
                  <c:v>-110.4752</c:v>
                </c:pt>
                <c:pt idx="69">
                  <c:v>-110.0003</c:v>
                </c:pt>
                <c:pt idx="70">
                  <c:v>-109.3219</c:v>
                </c:pt>
                <c:pt idx="71">
                  <c:v>-108.8257</c:v>
                </c:pt>
                <c:pt idx="72">
                  <c:v>-108.12990000000001</c:v>
                </c:pt>
                <c:pt idx="73">
                  <c:v>-107.4706</c:v>
                </c:pt>
                <c:pt idx="74">
                  <c:v>-106.8657</c:v>
                </c:pt>
                <c:pt idx="75">
                  <c:v>-106.3295</c:v>
                </c:pt>
                <c:pt idx="76">
                  <c:v>-105.72410000000001</c:v>
                </c:pt>
                <c:pt idx="77">
                  <c:v>-105.0455</c:v>
                </c:pt>
                <c:pt idx="78">
                  <c:v>-104.50539999999999</c:v>
                </c:pt>
                <c:pt idx="79">
                  <c:v>-103.8926</c:v>
                </c:pt>
                <c:pt idx="80">
                  <c:v>-103.1313</c:v>
                </c:pt>
                <c:pt idx="81">
                  <c:v>-102.2135</c:v>
                </c:pt>
                <c:pt idx="82">
                  <c:v>-101.5153</c:v>
                </c:pt>
                <c:pt idx="83">
                  <c:v>-100.65900000000001</c:v>
                </c:pt>
                <c:pt idx="84">
                  <c:v>-99.879009999999994</c:v>
                </c:pt>
                <c:pt idx="85">
                  <c:v>-99.001609999999999</c:v>
                </c:pt>
                <c:pt idx="86">
                  <c:v>-97.796260000000004</c:v>
                </c:pt>
                <c:pt idx="87">
                  <c:v>-96.919409999999999</c:v>
                </c:pt>
                <c:pt idx="88">
                  <c:v>-95.947280000000006</c:v>
                </c:pt>
                <c:pt idx="89">
                  <c:v>-94.901219999999995</c:v>
                </c:pt>
                <c:pt idx="90">
                  <c:v>-93.887569999999997</c:v>
                </c:pt>
                <c:pt idx="91">
                  <c:v>-92.719899999999996</c:v>
                </c:pt>
                <c:pt idx="92">
                  <c:v>-91.50282</c:v>
                </c:pt>
                <c:pt idx="93">
                  <c:v>-89.838250000000002</c:v>
                </c:pt>
                <c:pt idx="94">
                  <c:v>-87.832660000000004</c:v>
                </c:pt>
                <c:pt idx="95">
                  <c:v>-85.547370000000001</c:v>
                </c:pt>
                <c:pt idx="96">
                  <c:v>-83.685509999999994</c:v>
                </c:pt>
                <c:pt idx="97">
                  <c:v>-80.981669999999994</c:v>
                </c:pt>
                <c:pt idx="98">
                  <c:v>-78.041870000000003</c:v>
                </c:pt>
              </c:numCache>
            </c:numRef>
          </c:xVal>
          <c:yVal>
            <c:numRef>
              <c:f>'UMa-7GHz'!$D$156:$D$254</c:f>
              <c:numCache>
                <c:formatCode>0.000_ </c:formatCode>
                <c:ptCount val="99"/>
                <c:pt idx="0">
                  <c:v>175.91050000000001</c:v>
                </c:pt>
                <c:pt idx="1">
                  <c:v>161.12219999999999</c:v>
                </c:pt>
                <c:pt idx="2">
                  <c:v>157.26580000000001</c:v>
                </c:pt>
                <c:pt idx="3">
                  <c:v>154.5001</c:v>
                </c:pt>
                <c:pt idx="4">
                  <c:v>152.83709999999999</c:v>
                </c:pt>
                <c:pt idx="5">
                  <c:v>151.50649999999999</c:v>
                </c:pt>
                <c:pt idx="6">
                  <c:v>150.0179</c:v>
                </c:pt>
                <c:pt idx="7">
                  <c:v>148.87950000000001</c:v>
                </c:pt>
                <c:pt idx="8">
                  <c:v>147.78710000000001</c:v>
                </c:pt>
                <c:pt idx="9">
                  <c:v>146.6113</c:v>
                </c:pt>
                <c:pt idx="10">
                  <c:v>145.66050000000001</c:v>
                </c:pt>
                <c:pt idx="11">
                  <c:v>144.5797</c:v>
                </c:pt>
                <c:pt idx="12">
                  <c:v>143.74799999999999</c:v>
                </c:pt>
                <c:pt idx="13">
                  <c:v>142.86869999999999</c:v>
                </c:pt>
                <c:pt idx="14">
                  <c:v>142.02260000000001</c:v>
                </c:pt>
                <c:pt idx="15">
                  <c:v>141.13489999999999</c:v>
                </c:pt>
                <c:pt idx="16">
                  <c:v>140.3837</c:v>
                </c:pt>
                <c:pt idx="17">
                  <c:v>139.5266</c:v>
                </c:pt>
                <c:pt idx="18">
                  <c:v>138.84809999999999</c:v>
                </c:pt>
                <c:pt idx="19">
                  <c:v>138.09180000000001</c:v>
                </c:pt>
                <c:pt idx="20">
                  <c:v>137.47149999999999</c:v>
                </c:pt>
                <c:pt idx="21">
                  <c:v>136.8989</c:v>
                </c:pt>
                <c:pt idx="22">
                  <c:v>136.2809</c:v>
                </c:pt>
                <c:pt idx="23">
                  <c:v>135.6798</c:v>
                </c:pt>
                <c:pt idx="24">
                  <c:v>135.08770000000001</c:v>
                </c:pt>
                <c:pt idx="25">
                  <c:v>134.34739999999999</c:v>
                </c:pt>
                <c:pt idx="26">
                  <c:v>133.6814</c:v>
                </c:pt>
                <c:pt idx="27">
                  <c:v>133.03649999999999</c:v>
                </c:pt>
                <c:pt idx="28">
                  <c:v>132.40289999999999</c:v>
                </c:pt>
                <c:pt idx="29">
                  <c:v>131.75839999999999</c:v>
                </c:pt>
                <c:pt idx="30">
                  <c:v>131.13079999999999</c:v>
                </c:pt>
                <c:pt idx="31">
                  <c:v>130.6893</c:v>
                </c:pt>
                <c:pt idx="32">
                  <c:v>130.03720000000001</c:v>
                </c:pt>
                <c:pt idx="33">
                  <c:v>129.44820000000001</c:v>
                </c:pt>
                <c:pt idx="34">
                  <c:v>128.69200000000001</c:v>
                </c:pt>
                <c:pt idx="35">
                  <c:v>128.0763</c:v>
                </c:pt>
                <c:pt idx="36">
                  <c:v>127.6125</c:v>
                </c:pt>
                <c:pt idx="37">
                  <c:v>127.1035</c:v>
                </c:pt>
                <c:pt idx="38">
                  <c:v>126.5938</c:v>
                </c:pt>
                <c:pt idx="39">
                  <c:v>126.06399999999999</c:v>
                </c:pt>
                <c:pt idx="40">
                  <c:v>125.6895</c:v>
                </c:pt>
                <c:pt idx="41">
                  <c:v>125.17749999999999</c:v>
                </c:pt>
                <c:pt idx="42">
                  <c:v>124.69</c:v>
                </c:pt>
                <c:pt idx="43">
                  <c:v>124.07689999999999</c:v>
                </c:pt>
                <c:pt idx="44">
                  <c:v>123.5522</c:v>
                </c:pt>
                <c:pt idx="45">
                  <c:v>122.93470000000001</c:v>
                </c:pt>
                <c:pt idx="46">
                  <c:v>122.30249999999999</c:v>
                </c:pt>
                <c:pt idx="47">
                  <c:v>121.73860000000001</c:v>
                </c:pt>
                <c:pt idx="48">
                  <c:v>121.17140000000001</c:v>
                </c:pt>
                <c:pt idx="49">
                  <c:v>120.6683</c:v>
                </c:pt>
                <c:pt idx="50">
                  <c:v>120.1801</c:v>
                </c:pt>
                <c:pt idx="51">
                  <c:v>119.6259</c:v>
                </c:pt>
                <c:pt idx="52">
                  <c:v>119.1418</c:v>
                </c:pt>
                <c:pt idx="53">
                  <c:v>118.66630000000001</c:v>
                </c:pt>
                <c:pt idx="54">
                  <c:v>117.9821</c:v>
                </c:pt>
                <c:pt idx="55">
                  <c:v>117.31229999999999</c:v>
                </c:pt>
                <c:pt idx="56">
                  <c:v>116.8086</c:v>
                </c:pt>
                <c:pt idx="57">
                  <c:v>116.2231</c:v>
                </c:pt>
                <c:pt idx="58">
                  <c:v>115.7286</c:v>
                </c:pt>
                <c:pt idx="59">
                  <c:v>115.1418</c:v>
                </c:pt>
                <c:pt idx="60">
                  <c:v>114.6906</c:v>
                </c:pt>
                <c:pt idx="61">
                  <c:v>114.1927</c:v>
                </c:pt>
                <c:pt idx="62">
                  <c:v>113.63030000000001</c:v>
                </c:pt>
                <c:pt idx="63">
                  <c:v>113.0834</c:v>
                </c:pt>
                <c:pt idx="64">
                  <c:v>112.56270000000001</c:v>
                </c:pt>
                <c:pt idx="65">
                  <c:v>112.0406</c:v>
                </c:pt>
                <c:pt idx="66">
                  <c:v>111.5069</c:v>
                </c:pt>
                <c:pt idx="67">
                  <c:v>110.99769999999999</c:v>
                </c:pt>
                <c:pt idx="68">
                  <c:v>110.4752</c:v>
                </c:pt>
                <c:pt idx="69">
                  <c:v>110.0003</c:v>
                </c:pt>
                <c:pt idx="70">
                  <c:v>109.3219</c:v>
                </c:pt>
                <c:pt idx="71">
                  <c:v>108.8257</c:v>
                </c:pt>
                <c:pt idx="72">
                  <c:v>108.12990000000001</c:v>
                </c:pt>
                <c:pt idx="73">
                  <c:v>107.4706</c:v>
                </c:pt>
                <c:pt idx="74">
                  <c:v>106.8657</c:v>
                </c:pt>
                <c:pt idx="75">
                  <c:v>106.3295</c:v>
                </c:pt>
                <c:pt idx="76">
                  <c:v>105.72410000000001</c:v>
                </c:pt>
                <c:pt idx="77">
                  <c:v>105.0455</c:v>
                </c:pt>
                <c:pt idx="78">
                  <c:v>104.50539999999999</c:v>
                </c:pt>
                <c:pt idx="79">
                  <c:v>103.8926</c:v>
                </c:pt>
                <c:pt idx="80">
                  <c:v>103.1313</c:v>
                </c:pt>
                <c:pt idx="81">
                  <c:v>102.2135</c:v>
                </c:pt>
                <c:pt idx="82">
                  <c:v>101.5153</c:v>
                </c:pt>
                <c:pt idx="83">
                  <c:v>100.65900000000001</c:v>
                </c:pt>
                <c:pt idx="84">
                  <c:v>99.879009999999994</c:v>
                </c:pt>
                <c:pt idx="85">
                  <c:v>99.001609999999999</c:v>
                </c:pt>
                <c:pt idx="86">
                  <c:v>97.796260000000004</c:v>
                </c:pt>
                <c:pt idx="87">
                  <c:v>96.919409999999999</c:v>
                </c:pt>
                <c:pt idx="88">
                  <c:v>95.947280000000006</c:v>
                </c:pt>
                <c:pt idx="89">
                  <c:v>94.901219999999995</c:v>
                </c:pt>
                <c:pt idx="90">
                  <c:v>93.887569999999997</c:v>
                </c:pt>
                <c:pt idx="91">
                  <c:v>92.719899999999996</c:v>
                </c:pt>
                <c:pt idx="92">
                  <c:v>91.50282</c:v>
                </c:pt>
                <c:pt idx="93">
                  <c:v>89.838250000000002</c:v>
                </c:pt>
                <c:pt idx="94">
                  <c:v>87.832660000000004</c:v>
                </c:pt>
                <c:pt idx="95">
                  <c:v>85.547370000000001</c:v>
                </c:pt>
                <c:pt idx="96">
                  <c:v>83.685509999999994</c:v>
                </c:pt>
                <c:pt idx="97">
                  <c:v>80.981669999999994</c:v>
                </c:pt>
                <c:pt idx="98">
                  <c:v>78.041870000000003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C6-4BFB-BC86-16DE3C894A8A}"/>
            </c:ext>
          </c:extLst>
        </c:ser>
        <c:ser>
          <c:idx val="3"/>
          <c:order val="3"/>
          <c:tx>
            <c:strRef>
              <c:f>'UMa-7GHz'!$E$155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-175.91050000000001</c:v>
                </c:pt>
                <c:pt idx="1">
                  <c:v>-161.12219999999999</c:v>
                </c:pt>
                <c:pt idx="2">
                  <c:v>-157.26580000000001</c:v>
                </c:pt>
                <c:pt idx="3">
                  <c:v>-154.5001</c:v>
                </c:pt>
                <c:pt idx="4">
                  <c:v>-152.83709999999999</c:v>
                </c:pt>
                <c:pt idx="5">
                  <c:v>-151.50649999999999</c:v>
                </c:pt>
                <c:pt idx="6">
                  <c:v>-150.0179</c:v>
                </c:pt>
                <c:pt idx="7">
                  <c:v>-148.87950000000001</c:v>
                </c:pt>
                <c:pt idx="8">
                  <c:v>-147.78710000000001</c:v>
                </c:pt>
                <c:pt idx="9">
                  <c:v>-146.6113</c:v>
                </c:pt>
                <c:pt idx="10">
                  <c:v>-145.66050000000001</c:v>
                </c:pt>
                <c:pt idx="11">
                  <c:v>-144.5797</c:v>
                </c:pt>
                <c:pt idx="12">
                  <c:v>-143.74799999999999</c:v>
                </c:pt>
                <c:pt idx="13">
                  <c:v>-142.86869999999999</c:v>
                </c:pt>
                <c:pt idx="14">
                  <c:v>-142.02260000000001</c:v>
                </c:pt>
                <c:pt idx="15">
                  <c:v>-141.13489999999999</c:v>
                </c:pt>
                <c:pt idx="16">
                  <c:v>-140.3837</c:v>
                </c:pt>
                <c:pt idx="17">
                  <c:v>-139.5266</c:v>
                </c:pt>
                <c:pt idx="18">
                  <c:v>-138.84809999999999</c:v>
                </c:pt>
                <c:pt idx="19">
                  <c:v>-138.09180000000001</c:v>
                </c:pt>
                <c:pt idx="20">
                  <c:v>-137.47149999999999</c:v>
                </c:pt>
                <c:pt idx="21">
                  <c:v>-136.8989</c:v>
                </c:pt>
                <c:pt idx="22">
                  <c:v>-136.2809</c:v>
                </c:pt>
                <c:pt idx="23">
                  <c:v>-135.6798</c:v>
                </c:pt>
                <c:pt idx="24">
                  <c:v>-135.08770000000001</c:v>
                </c:pt>
                <c:pt idx="25">
                  <c:v>-134.34739999999999</c:v>
                </c:pt>
                <c:pt idx="26">
                  <c:v>-133.6814</c:v>
                </c:pt>
                <c:pt idx="27">
                  <c:v>-133.03649999999999</c:v>
                </c:pt>
                <c:pt idx="28">
                  <c:v>-132.40289999999999</c:v>
                </c:pt>
                <c:pt idx="29">
                  <c:v>-131.75839999999999</c:v>
                </c:pt>
                <c:pt idx="30">
                  <c:v>-131.13079999999999</c:v>
                </c:pt>
                <c:pt idx="31">
                  <c:v>-130.6893</c:v>
                </c:pt>
                <c:pt idx="32">
                  <c:v>-130.03720000000001</c:v>
                </c:pt>
                <c:pt idx="33">
                  <c:v>-129.44820000000001</c:v>
                </c:pt>
                <c:pt idx="34">
                  <c:v>-128.69200000000001</c:v>
                </c:pt>
                <c:pt idx="35">
                  <c:v>-128.0763</c:v>
                </c:pt>
                <c:pt idx="36">
                  <c:v>-127.6125</c:v>
                </c:pt>
                <c:pt idx="37">
                  <c:v>-127.1035</c:v>
                </c:pt>
                <c:pt idx="38">
                  <c:v>-126.5938</c:v>
                </c:pt>
                <c:pt idx="39">
                  <c:v>-126.06399999999999</c:v>
                </c:pt>
                <c:pt idx="40">
                  <c:v>-125.6895</c:v>
                </c:pt>
                <c:pt idx="41">
                  <c:v>-125.17749999999999</c:v>
                </c:pt>
                <c:pt idx="42">
                  <c:v>-124.69</c:v>
                </c:pt>
                <c:pt idx="43">
                  <c:v>-124.07689999999999</c:v>
                </c:pt>
                <c:pt idx="44">
                  <c:v>-123.5522</c:v>
                </c:pt>
                <c:pt idx="45">
                  <c:v>-122.93470000000001</c:v>
                </c:pt>
                <c:pt idx="46">
                  <c:v>-122.30249999999999</c:v>
                </c:pt>
                <c:pt idx="47">
                  <c:v>-121.73860000000001</c:v>
                </c:pt>
                <c:pt idx="48">
                  <c:v>-121.17140000000001</c:v>
                </c:pt>
                <c:pt idx="49">
                  <c:v>-120.6683</c:v>
                </c:pt>
                <c:pt idx="50">
                  <c:v>-120.1801</c:v>
                </c:pt>
                <c:pt idx="51">
                  <c:v>-119.6259</c:v>
                </c:pt>
                <c:pt idx="52">
                  <c:v>-119.1418</c:v>
                </c:pt>
                <c:pt idx="53">
                  <c:v>-118.66630000000001</c:v>
                </c:pt>
                <c:pt idx="54">
                  <c:v>-117.9821</c:v>
                </c:pt>
                <c:pt idx="55">
                  <c:v>-117.31229999999999</c:v>
                </c:pt>
                <c:pt idx="56">
                  <c:v>-116.8086</c:v>
                </c:pt>
                <c:pt idx="57">
                  <c:v>-116.2231</c:v>
                </c:pt>
                <c:pt idx="58">
                  <c:v>-115.7286</c:v>
                </c:pt>
                <c:pt idx="59">
                  <c:v>-115.1418</c:v>
                </c:pt>
                <c:pt idx="60">
                  <c:v>-114.6906</c:v>
                </c:pt>
                <c:pt idx="61">
                  <c:v>-114.1927</c:v>
                </c:pt>
                <c:pt idx="62">
                  <c:v>-113.63030000000001</c:v>
                </c:pt>
                <c:pt idx="63">
                  <c:v>-113.0834</c:v>
                </c:pt>
                <c:pt idx="64">
                  <c:v>-112.56270000000001</c:v>
                </c:pt>
                <c:pt idx="65">
                  <c:v>-112.0406</c:v>
                </c:pt>
                <c:pt idx="66">
                  <c:v>-111.5069</c:v>
                </c:pt>
                <c:pt idx="67">
                  <c:v>-110.99769999999999</c:v>
                </c:pt>
                <c:pt idx="68">
                  <c:v>-110.4752</c:v>
                </c:pt>
                <c:pt idx="69">
                  <c:v>-110.0003</c:v>
                </c:pt>
                <c:pt idx="70">
                  <c:v>-109.3219</c:v>
                </c:pt>
                <c:pt idx="71">
                  <c:v>-108.8257</c:v>
                </c:pt>
                <c:pt idx="72">
                  <c:v>-108.12990000000001</c:v>
                </c:pt>
                <c:pt idx="73">
                  <c:v>-107.4706</c:v>
                </c:pt>
                <c:pt idx="74">
                  <c:v>-106.8657</c:v>
                </c:pt>
                <c:pt idx="75">
                  <c:v>-106.3295</c:v>
                </c:pt>
                <c:pt idx="76">
                  <c:v>-105.72410000000001</c:v>
                </c:pt>
                <c:pt idx="77">
                  <c:v>-105.0455</c:v>
                </c:pt>
                <c:pt idx="78">
                  <c:v>-104.50539999999999</c:v>
                </c:pt>
                <c:pt idx="79">
                  <c:v>-103.8926</c:v>
                </c:pt>
                <c:pt idx="80">
                  <c:v>-103.1313</c:v>
                </c:pt>
                <c:pt idx="81">
                  <c:v>-102.2135</c:v>
                </c:pt>
                <c:pt idx="82">
                  <c:v>-101.5153</c:v>
                </c:pt>
                <c:pt idx="83">
                  <c:v>-100.65900000000001</c:v>
                </c:pt>
                <c:pt idx="84">
                  <c:v>-99.879009999999994</c:v>
                </c:pt>
                <c:pt idx="85">
                  <c:v>-99.001609999999999</c:v>
                </c:pt>
                <c:pt idx="86">
                  <c:v>-97.796260000000004</c:v>
                </c:pt>
                <c:pt idx="87">
                  <c:v>-96.919409999999999</c:v>
                </c:pt>
                <c:pt idx="88">
                  <c:v>-95.947280000000006</c:v>
                </c:pt>
                <c:pt idx="89">
                  <c:v>-94.901219999999995</c:v>
                </c:pt>
                <c:pt idx="90">
                  <c:v>-93.887569999999997</c:v>
                </c:pt>
                <c:pt idx="91">
                  <c:v>-92.719899999999996</c:v>
                </c:pt>
                <c:pt idx="92">
                  <c:v>-91.50282</c:v>
                </c:pt>
                <c:pt idx="93">
                  <c:v>-89.838250000000002</c:v>
                </c:pt>
                <c:pt idx="94">
                  <c:v>-87.832660000000004</c:v>
                </c:pt>
                <c:pt idx="95">
                  <c:v>-85.547370000000001</c:v>
                </c:pt>
                <c:pt idx="96">
                  <c:v>-83.685509999999994</c:v>
                </c:pt>
                <c:pt idx="97">
                  <c:v>-80.981669999999994</c:v>
                </c:pt>
                <c:pt idx="98">
                  <c:v>-78.041870000000003</c:v>
                </c:pt>
              </c:numCache>
            </c:numRef>
          </c:xVal>
          <c:yVal>
            <c:numRef>
              <c:f>'UMa-7GHz'!$E$156:$E$254</c:f>
              <c:numCache>
                <c:formatCode>0.000_ </c:formatCode>
                <c:ptCount val="99"/>
                <c:pt idx="0">
                  <c:v>175.91050000000001</c:v>
                </c:pt>
                <c:pt idx="1">
                  <c:v>161.12219999999999</c:v>
                </c:pt>
                <c:pt idx="2">
                  <c:v>157.26580000000001</c:v>
                </c:pt>
                <c:pt idx="3">
                  <c:v>154.5001</c:v>
                </c:pt>
                <c:pt idx="4">
                  <c:v>152.83709999999999</c:v>
                </c:pt>
                <c:pt idx="5">
                  <c:v>151.50649999999999</c:v>
                </c:pt>
                <c:pt idx="6">
                  <c:v>150.0179</c:v>
                </c:pt>
                <c:pt idx="7">
                  <c:v>148.87950000000001</c:v>
                </c:pt>
                <c:pt idx="8">
                  <c:v>147.78710000000001</c:v>
                </c:pt>
                <c:pt idx="9">
                  <c:v>146.6113</c:v>
                </c:pt>
                <c:pt idx="10">
                  <c:v>145.66050000000001</c:v>
                </c:pt>
                <c:pt idx="11">
                  <c:v>144.5797</c:v>
                </c:pt>
                <c:pt idx="12">
                  <c:v>143.74799999999999</c:v>
                </c:pt>
                <c:pt idx="13">
                  <c:v>142.86869999999999</c:v>
                </c:pt>
                <c:pt idx="14">
                  <c:v>142.02260000000001</c:v>
                </c:pt>
                <c:pt idx="15">
                  <c:v>141.13489999999999</c:v>
                </c:pt>
                <c:pt idx="16">
                  <c:v>140.3837</c:v>
                </c:pt>
                <c:pt idx="17">
                  <c:v>139.5266</c:v>
                </c:pt>
                <c:pt idx="18">
                  <c:v>138.84809999999999</c:v>
                </c:pt>
                <c:pt idx="19">
                  <c:v>138.09180000000001</c:v>
                </c:pt>
                <c:pt idx="20">
                  <c:v>137.47149999999999</c:v>
                </c:pt>
                <c:pt idx="21">
                  <c:v>136.8989</c:v>
                </c:pt>
                <c:pt idx="22">
                  <c:v>136.2809</c:v>
                </c:pt>
                <c:pt idx="23">
                  <c:v>135.6798</c:v>
                </c:pt>
                <c:pt idx="24">
                  <c:v>135.08770000000001</c:v>
                </c:pt>
                <c:pt idx="25">
                  <c:v>134.34739999999999</c:v>
                </c:pt>
                <c:pt idx="26">
                  <c:v>133.6814</c:v>
                </c:pt>
                <c:pt idx="27">
                  <c:v>133.03649999999999</c:v>
                </c:pt>
                <c:pt idx="28">
                  <c:v>132.40289999999999</c:v>
                </c:pt>
                <c:pt idx="29">
                  <c:v>131.75839999999999</c:v>
                </c:pt>
                <c:pt idx="30">
                  <c:v>131.13079999999999</c:v>
                </c:pt>
                <c:pt idx="31">
                  <c:v>130.6893</c:v>
                </c:pt>
                <c:pt idx="32">
                  <c:v>130.03720000000001</c:v>
                </c:pt>
                <c:pt idx="33">
                  <c:v>129.44820000000001</c:v>
                </c:pt>
                <c:pt idx="34">
                  <c:v>128.69200000000001</c:v>
                </c:pt>
                <c:pt idx="35">
                  <c:v>128.0763</c:v>
                </c:pt>
                <c:pt idx="36">
                  <c:v>127.6125</c:v>
                </c:pt>
                <c:pt idx="37">
                  <c:v>127.1035</c:v>
                </c:pt>
                <c:pt idx="38">
                  <c:v>126.5938</c:v>
                </c:pt>
                <c:pt idx="39">
                  <c:v>126.06399999999999</c:v>
                </c:pt>
                <c:pt idx="40">
                  <c:v>125.6895</c:v>
                </c:pt>
                <c:pt idx="41">
                  <c:v>125.17749999999999</c:v>
                </c:pt>
                <c:pt idx="42">
                  <c:v>124.69</c:v>
                </c:pt>
                <c:pt idx="43">
                  <c:v>124.07689999999999</c:v>
                </c:pt>
                <c:pt idx="44">
                  <c:v>123.5522</c:v>
                </c:pt>
                <c:pt idx="45">
                  <c:v>122.93470000000001</c:v>
                </c:pt>
                <c:pt idx="46">
                  <c:v>122.30249999999999</c:v>
                </c:pt>
                <c:pt idx="47">
                  <c:v>121.73860000000001</c:v>
                </c:pt>
                <c:pt idx="48">
                  <c:v>121.17140000000001</c:v>
                </c:pt>
                <c:pt idx="49">
                  <c:v>120.6683</c:v>
                </c:pt>
                <c:pt idx="50">
                  <c:v>120.1801</c:v>
                </c:pt>
                <c:pt idx="51">
                  <c:v>119.6259</c:v>
                </c:pt>
                <c:pt idx="52">
                  <c:v>119.1418</c:v>
                </c:pt>
                <c:pt idx="53">
                  <c:v>118.66630000000001</c:v>
                </c:pt>
                <c:pt idx="54">
                  <c:v>117.9821</c:v>
                </c:pt>
                <c:pt idx="55">
                  <c:v>117.31229999999999</c:v>
                </c:pt>
                <c:pt idx="56">
                  <c:v>116.8086</c:v>
                </c:pt>
                <c:pt idx="57">
                  <c:v>116.2231</c:v>
                </c:pt>
                <c:pt idx="58">
                  <c:v>115.7286</c:v>
                </c:pt>
                <c:pt idx="59">
                  <c:v>115.1418</c:v>
                </c:pt>
                <c:pt idx="60">
                  <c:v>114.6906</c:v>
                </c:pt>
                <c:pt idx="61">
                  <c:v>114.1927</c:v>
                </c:pt>
                <c:pt idx="62">
                  <c:v>113.63030000000001</c:v>
                </c:pt>
                <c:pt idx="63">
                  <c:v>113.0834</c:v>
                </c:pt>
                <c:pt idx="64">
                  <c:v>112.56270000000001</c:v>
                </c:pt>
                <c:pt idx="65">
                  <c:v>112.0406</c:v>
                </c:pt>
                <c:pt idx="66">
                  <c:v>111.5069</c:v>
                </c:pt>
                <c:pt idx="67">
                  <c:v>110.99769999999999</c:v>
                </c:pt>
                <c:pt idx="68">
                  <c:v>110.4752</c:v>
                </c:pt>
                <c:pt idx="69">
                  <c:v>110.0003</c:v>
                </c:pt>
                <c:pt idx="70">
                  <c:v>109.3219</c:v>
                </c:pt>
                <c:pt idx="71">
                  <c:v>108.8257</c:v>
                </c:pt>
                <c:pt idx="72">
                  <c:v>108.12990000000001</c:v>
                </c:pt>
                <c:pt idx="73">
                  <c:v>107.4706</c:v>
                </c:pt>
                <c:pt idx="74">
                  <c:v>106.8657</c:v>
                </c:pt>
                <c:pt idx="75">
                  <c:v>106.3295</c:v>
                </c:pt>
                <c:pt idx="76">
                  <c:v>105.72410000000001</c:v>
                </c:pt>
                <c:pt idx="77">
                  <c:v>105.0455</c:v>
                </c:pt>
                <c:pt idx="78">
                  <c:v>104.50539999999999</c:v>
                </c:pt>
                <c:pt idx="79">
                  <c:v>103.8926</c:v>
                </c:pt>
                <c:pt idx="80">
                  <c:v>103.1313</c:v>
                </c:pt>
                <c:pt idx="81">
                  <c:v>102.2135</c:v>
                </c:pt>
                <c:pt idx="82">
                  <c:v>101.5153</c:v>
                </c:pt>
                <c:pt idx="83">
                  <c:v>100.65900000000001</c:v>
                </c:pt>
                <c:pt idx="84">
                  <c:v>99.879009999999994</c:v>
                </c:pt>
                <c:pt idx="85">
                  <c:v>99.001609999999999</c:v>
                </c:pt>
                <c:pt idx="86">
                  <c:v>97.796260000000004</c:v>
                </c:pt>
                <c:pt idx="87">
                  <c:v>96.919409999999999</c:v>
                </c:pt>
                <c:pt idx="88">
                  <c:v>95.947280000000006</c:v>
                </c:pt>
                <c:pt idx="89">
                  <c:v>94.901219999999995</c:v>
                </c:pt>
                <c:pt idx="90">
                  <c:v>93.887569999999997</c:v>
                </c:pt>
                <c:pt idx="91">
                  <c:v>92.719899999999996</c:v>
                </c:pt>
                <c:pt idx="92">
                  <c:v>91.50282</c:v>
                </c:pt>
                <c:pt idx="93">
                  <c:v>89.838250000000002</c:v>
                </c:pt>
                <c:pt idx="94">
                  <c:v>87.832660000000004</c:v>
                </c:pt>
                <c:pt idx="95">
                  <c:v>85.547370000000001</c:v>
                </c:pt>
                <c:pt idx="96">
                  <c:v>83.685509999999994</c:v>
                </c:pt>
                <c:pt idx="97">
                  <c:v>80.981669999999994</c:v>
                </c:pt>
                <c:pt idx="98">
                  <c:v>78.041870000000003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C6-4BFB-BC86-16DE3C894A8A}"/>
            </c:ext>
          </c:extLst>
        </c:ser>
        <c:ser>
          <c:idx val="4"/>
          <c:order val="4"/>
          <c:tx>
            <c:strRef>
              <c:f>'UMa-7GHz'!$F$155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-175.91050000000001</c:v>
                </c:pt>
                <c:pt idx="1">
                  <c:v>-161.12219999999999</c:v>
                </c:pt>
                <c:pt idx="2">
                  <c:v>-157.26580000000001</c:v>
                </c:pt>
                <c:pt idx="3">
                  <c:v>-154.5001</c:v>
                </c:pt>
                <c:pt idx="4">
                  <c:v>-152.83709999999999</c:v>
                </c:pt>
                <c:pt idx="5">
                  <c:v>-151.50649999999999</c:v>
                </c:pt>
                <c:pt idx="6">
                  <c:v>-150.0179</c:v>
                </c:pt>
                <c:pt idx="7">
                  <c:v>-148.87950000000001</c:v>
                </c:pt>
                <c:pt idx="8">
                  <c:v>-147.78710000000001</c:v>
                </c:pt>
                <c:pt idx="9">
                  <c:v>-146.6113</c:v>
                </c:pt>
                <c:pt idx="10">
                  <c:v>-145.66050000000001</c:v>
                </c:pt>
                <c:pt idx="11">
                  <c:v>-144.5797</c:v>
                </c:pt>
                <c:pt idx="12">
                  <c:v>-143.74799999999999</c:v>
                </c:pt>
                <c:pt idx="13">
                  <c:v>-142.86869999999999</c:v>
                </c:pt>
                <c:pt idx="14">
                  <c:v>-142.02260000000001</c:v>
                </c:pt>
                <c:pt idx="15">
                  <c:v>-141.13489999999999</c:v>
                </c:pt>
                <c:pt idx="16">
                  <c:v>-140.3837</c:v>
                </c:pt>
                <c:pt idx="17">
                  <c:v>-139.5266</c:v>
                </c:pt>
                <c:pt idx="18">
                  <c:v>-138.84809999999999</c:v>
                </c:pt>
                <c:pt idx="19">
                  <c:v>-138.09180000000001</c:v>
                </c:pt>
                <c:pt idx="20">
                  <c:v>-137.47149999999999</c:v>
                </c:pt>
                <c:pt idx="21">
                  <c:v>-136.8989</c:v>
                </c:pt>
                <c:pt idx="22">
                  <c:v>-136.2809</c:v>
                </c:pt>
                <c:pt idx="23">
                  <c:v>-135.6798</c:v>
                </c:pt>
                <c:pt idx="24">
                  <c:v>-135.08770000000001</c:v>
                </c:pt>
                <c:pt idx="25">
                  <c:v>-134.34739999999999</c:v>
                </c:pt>
                <c:pt idx="26">
                  <c:v>-133.6814</c:v>
                </c:pt>
                <c:pt idx="27">
                  <c:v>-133.03649999999999</c:v>
                </c:pt>
                <c:pt idx="28">
                  <c:v>-132.40289999999999</c:v>
                </c:pt>
                <c:pt idx="29">
                  <c:v>-131.75839999999999</c:v>
                </c:pt>
                <c:pt idx="30">
                  <c:v>-131.13079999999999</c:v>
                </c:pt>
                <c:pt idx="31">
                  <c:v>-130.6893</c:v>
                </c:pt>
                <c:pt idx="32">
                  <c:v>-130.03720000000001</c:v>
                </c:pt>
                <c:pt idx="33">
                  <c:v>-129.44820000000001</c:v>
                </c:pt>
                <c:pt idx="34">
                  <c:v>-128.69200000000001</c:v>
                </c:pt>
                <c:pt idx="35">
                  <c:v>-128.0763</c:v>
                </c:pt>
                <c:pt idx="36">
                  <c:v>-127.6125</c:v>
                </c:pt>
                <c:pt idx="37">
                  <c:v>-127.1035</c:v>
                </c:pt>
                <c:pt idx="38">
                  <c:v>-126.5938</c:v>
                </c:pt>
                <c:pt idx="39">
                  <c:v>-126.06399999999999</c:v>
                </c:pt>
                <c:pt idx="40">
                  <c:v>-125.6895</c:v>
                </c:pt>
                <c:pt idx="41">
                  <c:v>-125.17749999999999</c:v>
                </c:pt>
                <c:pt idx="42">
                  <c:v>-124.69</c:v>
                </c:pt>
                <c:pt idx="43">
                  <c:v>-124.07689999999999</c:v>
                </c:pt>
                <c:pt idx="44">
                  <c:v>-123.5522</c:v>
                </c:pt>
                <c:pt idx="45">
                  <c:v>-122.93470000000001</c:v>
                </c:pt>
                <c:pt idx="46">
                  <c:v>-122.30249999999999</c:v>
                </c:pt>
                <c:pt idx="47">
                  <c:v>-121.73860000000001</c:v>
                </c:pt>
                <c:pt idx="48">
                  <c:v>-121.17140000000001</c:v>
                </c:pt>
                <c:pt idx="49">
                  <c:v>-120.6683</c:v>
                </c:pt>
                <c:pt idx="50">
                  <c:v>-120.1801</c:v>
                </c:pt>
                <c:pt idx="51">
                  <c:v>-119.6259</c:v>
                </c:pt>
                <c:pt idx="52">
                  <c:v>-119.1418</c:v>
                </c:pt>
                <c:pt idx="53">
                  <c:v>-118.66630000000001</c:v>
                </c:pt>
                <c:pt idx="54">
                  <c:v>-117.9821</c:v>
                </c:pt>
                <c:pt idx="55">
                  <c:v>-117.31229999999999</c:v>
                </c:pt>
                <c:pt idx="56">
                  <c:v>-116.8086</c:v>
                </c:pt>
                <c:pt idx="57">
                  <c:v>-116.2231</c:v>
                </c:pt>
                <c:pt idx="58">
                  <c:v>-115.7286</c:v>
                </c:pt>
                <c:pt idx="59">
                  <c:v>-115.1418</c:v>
                </c:pt>
                <c:pt idx="60">
                  <c:v>-114.6906</c:v>
                </c:pt>
                <c:pt idx="61">
                  <c:v>-114.1927</c:v>
                </c:pt>
                <c:pt idx="62">
                  <c:v>-113.63030000000001</c:v>
                </c:pt>
                <c:pt idx="63">
                  <c:v>-113.0834</c:v>
                </c:pt>
                <c:pt idx="64">
                  <c:v>-112.56270000000001</c:v>
                </c:pt>
                <c:pt idx="65">
                  <c:v>-112.0406</c:v>
                </c:pt>
                <c:pt idx="66">
                  <c:v>-111.5069</c:v>
                </c:pt>
                <c:pt idx="67">
                  <c:v>-110.99769999999999</c:v>
                </c:pt>
                <c:pt idx="68">
                  <c:v>-110.4752</c:v>
                </c:pt>
                <c:pt idx="69">
                  <c:v>-110.0003</c:v>
                </c:pt>
                <c:pt idx="70">
                  <c:v>-109.3219</c:v>
                </c:pt>
                <c:pt idx="71">
                  <c:v>-108.8257</c:v>
                </c:pt>
                <c:pt idx="72">
                  <c:v>-108.12990000000001</c:v>
                </c:pt>
                <c:pt idx="73">
                  <c:v>-107.4706</c:v>
                </c:pt>
                <c:pt idx="74">
                  <c:v>-106.8657</c:v>
                </c:pt>
                <c:pt idx="75">
                  <c:v>-106.3295</c:v>
                </c:pt>
                <c:pt idx="76">
                  <c:v>-105.72410000000001</c:v>
                </c:pt>
                <c:pt idx="77">
                  <c:v>-105.0455</c:v>
                </c:pt>
                <c:pt idx="78">
                  <c:v>-104.50539999999999</c:v>
                </c:pt>
                <c:pt idx="79">
                  <c:v>-103.8926</c:v>
                </c:pt>
                <c:pt idx="80">
                  <c:v>-103.1313</c:v>
                </c:pt>
                <c:pt idx="81">
                  <c:v>-102.2135</c:v>
                </c:pt>
                <c:pt idx="82">
                  <c:v>-101.5153</c:v>
                </c:pt>
                <c:pt idx="83">
                  <c:v>-100.65900000000001</c:v>
                </c:pt>
                <c:pt idx="84">
                  <c:v>-99.879009999999994</c:v>
                </c:pt>
                <c:pt idx="85">
                  <c:v>-99.001609999999999</c:v>
                </c:pt>
                <c:pt idx="86">
                  <c:v>-97.796260000000004</c:v>
                </c:pt>
                <c:pt idx="87">
                  <c:v>-96.919409999999999</c:v>
                </c:pt>
                <c:pt idx="88">
                  <c:v>-95.947280000000006</c:v>
                </c:pt>
                <c:pt idx="89">
                  <c:v>-94.901219999999995</c:v>
                </c:pt>
                <c:pt idx="90">
                  <c:v>-93.887569999999997</c:v>
                </c:pt>
                <c:pt idx="91">
                  <c:v>-92.719899999999996</c:v>
                </c:pt>
                <c:pt idx="92">
                  <c:v>-91.50282</c:v>
                </c:pt>
                <c:pt idx="93">
                  <c:v>-89.838250000000002</c:v>
                </c:pt>
                <c:pt idx="94">
                  <c:v>-87.832660000000004</c:v>
                </c:pt>
                <c:pt idx="95">
                  <c:v>-85.547370000000001</c:v>
                </c:pt>
                <c:pt idx="96">
                  <c:v>-83.685509999999994</c:v>
                </c:pt>
                <c:pt idx="97">
                  <c:v>-80.981669999999994</c:v>
                </c:pt>
                <c:pt idx="98">
                  <c:v>-78.041870000000003</c:v>
                </c:pt>
              </c:numCache>
            </c:numRef>
          </c:xVal>
          <c:yVal>
            <c:numRef>
              <c:f>'UMa-7GHz'!$F$156:$F$254</c:f>
              <c:numCache>
                <c:formatCode>0.000_ </c:formatCode>
                <c:ptCount val="99"/>
                <c:pt idx="0">
                  <c:v>175.91050000000001</c:v>
                </c:pt>
                <c:pt idx="1">
                  <c:v>161.12219999999999</c:v>
                </c:pt>
                <c:pt idx="2">
                  <c:v>157.26580000000001</c:v>
                </c:pt>
                <c:pt idx="3">
                  <c:v>154.5001</c:v>
                </c:pt>
                <c:pt idx="4">
                  <c:v>152.83709999999999</c:v>
                </c:pt>
                <c:pt idx="5">
                  <c:v>151.50649999999999</c:v>
                </c:pt>
                <c:pt idx="6">
                  <c:v>150.0179</c:v>
                </c:pt>
                <c:pt idx="7">
                  <c:v>148.87950000000001</c:v>
                </c:pt>
                <c:pt idx="8">
                  <c:v>147.78710000000001</c:v>
                </c:pt>
                <c:pt idx="9">
                  <c:v>146.6113</c:v>
                </c:pt>
                <c:pt idx="10">
                  <c:v>145.66050000000001</c:v>
                </c:pt>
                <c:pt idx="11">
                  <c:v>144.5797</c:v>
                </c:pt>
                <c:pt idx="12">
                  <c:v>143.74799999999999</c:v>
                </c:pt>
                <c:pt idx="13">
                  <c:v>142.86869999999999</c:v>
                </c:pt>
                <c:pt idx="14">
                  <c:v>142.02260000000001</c:v>
                </c:pt>
                <c:pt idx="15">
                  <c:v>141.13489999999999</c:v>
                </c:pt>
                <c:pt idx="16">
                  <c:v>140.3837</c:v>
                </c:pt>
                <c:pt idx="17">
                  <c:v>139.5266</c:v>
                </c:pt>
                <c:pt idx="18">
                  <c:v>138.84809999999999</c:v>
                </c:pt>
                <c:pt idx="19">
                  <c:v>138.09180000000001</c:v>
                </c:pt>
                <c:pt idx="20">
                  <c:v>137.47149999999999</c:v>
                </c:pt>
                <c:pt idx="21">
                  <c:v>136.8989</c:v>
                </c:pt>
                <c:pt idx="22">
                  <c:v>136.2809</c:v>
                </c:pt>
                <c:pt idx="23">
                  <c:v>135.6798</c:v>
                </c:pt>
                <c:pt idx="24">
                  <c:v>135.08770000000001</c:v>
                </c:pt>
                <c:pt idx="25">
                  <c:v>134.34739999999999</c:v>
                </c:pt>
                <c:pt idx="26">
                  <c:v>133.6814</c:v>
                </c:pt>
                <c:pt idx="27">
                  <c:v>133.03649999999999</c:v>
                </c:pt>
                <c:pt idx="28">
                  <c:v>132.40289999999999</c:v>
                </c:pt>
                <c:pt idx="29">
                  <c:v>131.75839999999999</c:v>
                </c:pt>
                <c:pt idx="30">
                  <c:v>131.13079999999999</c:v>
                </c:pt>
                <c:pt idx="31">
                  <c:v>130.6893</c:v>
                </c:pt>
                <c:pt idx="32">
                  <c:v>130.03720000000001</c:v>
                </c:pt>
                <c:pt idx="33">
                  <c:v>129.44820000000001</c:v>
                </c:pt>
                <c:pt idx="34">
                  <c:v>128.69200000000001</c:v>
                </c:pt>
                <c:pt idx="35">
                  <c:v>128.0763</c:v>
                </c:pt>
                <c:pt idx="36">
                  <c:v>127.6125</c:v>
                </c:pt>
                <c:pt idx="37">
                  <c:v>127.1035</c:v>
                </c:pt>
                <c:pt idx="38">
                  <c:v>126.5938</c:v>
                </c:pt>
                <c:pt idx="39">
                  <c:v>126.06399999999999</c:v>
                </c:pt>
                <c:pt idx="40">
                  <c:v>125.6895</c:v>
                </c:pt>
                <c:pt idx="41">
                  <c:v>125.17749999999999</c:v>
                </c:pt>
                <c:pt idx="42">
                  <c:v>124.69</c:v>
                </c:pt>
                <c:pt idx="43">
                  <c:v>124.07689999999999</c:v>
                </c:pt>
                <c:pt idx="44">
                  <c:v>123.5522</c:v>
                </c:pt>
                <c:pt idx="45">
                  <c:v>122.93470000000001</c:v>
                </c:pt>
                <c:pt idx="46">
                  <c:v>122.30249999999999</c:v>
                </c:pt>
                <c:pt idx="47">
                  <c:v>121.73860000000001</c:v>
                </c:pt>
                <c:pt idx="48">
                  <c:v>121.17140000000001</c:v>
                </c:pt>
                <c:pt idx="49">
                  <c:v>120.6683</c:v>
                </c:pt>
                <c:pt idx="50">
                  <c:v>120.1801</c:v>
                </c:pt>
                <c:pt idx="51">
                  <c:v>119.6259</c:v>
                </c:pt>
                <c:pt idx="52">
                  <c:v>119.1418</c:v>
                </c:pt>
                <c:pt idx="53">
                  <c:v>118.66630000000001</c:v>
                </c:pt>
                <c:pt idx="54">
                  <c:v>117.9821</c:v>
                </c:pt>
                <c:pt idx="55">
                  <c:v>117.31229999999999</c:v>
                </c:pt>
                <c:pt idx="56">
                  <c:v>116.8086</c:v>
                </c:pt>
                <c:pt idx="57">
                  <c:v>116.2231</c:v>
                </c:pt>
                <c:pt idx="58">
                  <c:v>115.7286</c:v>
                </c:pt>
                <c:pt idx="59">
                  <c:v>115.1418</c:v>
                </c:pt>
                <c:pt idx="60">
                  <c:v>114.6906</c:v>
                </c:pt>
                <c:pt idx="61">
                  <c:v>114.1927</c:v>
                </c:pt>
                <c:pt idx="62">
                  <c:v>113.63030000000001</c:v>
                </c:pt>
                <c:pt idx="63">
                  <c:v>113.0834</c:v>
                </c:pt>
                <c:pt idx="64">
                  <c:v>112.56270000000001</c:v>
                </c:pt>
                <c:pt idx="65">
                  <c:v>112.0406</c:v>
                </c:pt>
                <c:pt idx="66">
                  <c:v>111.5069</c:v>
                </c:pt>
                <c:pt idx="67">
                  <c:v>110.99769999999999</c:v>
                </c:pt>
                <c:pt idx="68">
                  <c:v>110.4752</c:v>
                </c:pt>
                <c:pt idx="69">
                  <c:v>110.0003</c:v>
                </c:pt>
                <c:pt idx="70">
                  <c:v>109.3219</c:v>
                </c:pt>
                <c:pt idx="71">
                  <c:v>108.8257</c:v>
                </c:pt>
                <c:pt idx="72">
                  <c:v>108.12990000000001</c:v>
                </c:pt>
                <c:pt idx="73">
                  <c:v>107.4706</c:v>
                </c:pt>
                <c:pt idx="74">
                  <c:v>106.8657</c:v>
                </c:pt>
                <c:pt idx="75">
                  <c:v>106.3295</c:v>
                </c:pt>
                <c:pt idx="76">
                  <c:v>105.72410000000001</c:v>
                </c:pt>
                <c:pt idx="77">
                  <c:v>105.0455</c:v>
                </c:pt>
                <c:pt idx="78">
                  <c:v>104.50539999999999</c:v>
                </c:pt>
                <c:pt idx="79">
                  <c:v>103.8926</c:v>
                </c:pt>
                <c:pt idx="80">
                  <c:v>103.1313</c:v>
                </c:pt>
                <c:pt idx="81">
                  <c:v>102.2135</c:v>
                </c:pt>
                <c:pt idx="82">
                  <c:v>101.5153</c:v>
                </c:pt>
                <c:pt idx="83">
                  <c:v>100.65900000000001</c:v>
                </c:pt>
                <c:pt idx="84">
                  <c:v>99.879009999999994</c:v>
                </c:pt>
                <c:pt idx="85">
                  <c:v>99.001609999999999</c:v>
                </c:pt>
                <c:pt idx="86">
                  <c:v>97.796260000000004</c:v>
                </c:pt>
                <c:pt idx="87">
                  <c:v>96.919409999999999</c:v>
                </c:pt>
                <c:pt idx="88">
                  <c:v>95.947280000000006</c:v>
                </c:pt>
                <c:pt idx="89">
                  <c:v>94.901219999999995</c:v>
                </c:pt>
                <c:pt idx="90">
                  <c:v>93.887569999999997</c:v>
                </c:pt>
                <c:pt idx="91">
                  <c:v>92.719899999999996</c:v>
                </c:pt>
                <c:pt idx="92">
                  <c:v>91.50282</c:v>
                </c:pt>
                <c:pt idx="93">
                  <c:v>89.838250000000002</c:v>
                </c:pt>
                <c:pt idx="94">
                  <c:v>87.832660000000004</c:v>
                </c:pt>
                <c:pt idx="95">
                  <c:v>85.547370000000001</c:v>
                </c:pt>
                <c:pt idx="96">
                  <c:v>83.685509999999994</c:v>
                </c:pt>
                <c:pt idx="97">
                  <c:v>80.981669999999994</c:v>
                </c:pt>
                <c:pt idx="98">
                  <c:v>78.041870000000003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C6-4BFB-BC86-16DE3C894A8A}"/>
            </c:ext>
          </c:extLst>
        </c:ser>
        <c:ser>
          <c:idx val="5"/>
          <c:order val="5"/>
          <c:tx>
            <c:strRef>
              <c:f>'UMa-7GHz'!$G$155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-175.91050000000001</c:v>
                </c:pt>
                <c:pt idx="1">
                  <c:v>-161.12219999999999</c:v>
                </c:pt>
                <c:pt idx="2">
                  <c:v>-157.26580000000001</c:v>
                </c:pt>
                <c:pt idx="3">
                  <c:v>-154.5001</c:v>
                </c:pt>
                <c:pt idx="4">
                  <c:v>-152.83709999999999</c:v>
                </c:pt>
                <c:pt idx="5">
                  <c:v>-151.50649999999999</c:v>
                </c:pt>
                <c:pt idx="6">
                  <c:v>-150.0179</c:v>
                </c:pt>
                <c:pt idx="7">
                  <c:v>-148.87950000000001</c:v>
                </c:pt>
                <c:pt idx="8">
                  <c:v>-147.78710000000001</c:v>
                </c:pt>
                <c:pt idx="9">
                  <c:v>-146.6113</c:v>
                </c:pt>
                <c:pt idx="10">
                  <c:v>-145.66050000000001</c:v>
                </c:pt>
                <c:pt idx="11">
                  <c:v>-144.5797</c:v>
                </c:pt>
                <c:pt idx="12">
                  <c:v>-143.74799999999999</c:v>
                </c:pt>
                <c:pt idx="13">
                  <c:v>-142.86869999999999</c:v>
                </c:pt>
                <c:pt idx="14">
                  <c:v>-142.02260000000001</c:v>
                </c:pt>
                <c:pt idx="15">
                  <c:v>-141.13489999999999</c:v>
                </c:pt>
                <c:pt idx="16">
                  <c:v>-140.3837</c:v>
                </c:pt>
                <c:pt idx="17">
                  <c:v>-139.5266</c:v>
                </c:pt>
                <c:pt idx="18">
                  <c:v>-138.84809999999999</c:v>
                </c:pt>
                <c:pt idx="19">
                  <c:v>-138.09180000000001</c:v>
                </c:pt>
                <c:pt idx="20">
                  <c:v>-137.47149999999999</c:v>
                </c:pt>
                <c:pt idx="21">
                  <c:v>-136.8989</c:v>
                </c:pt>
                <c:pt idx="22">
                  <c:v>-136.2809</c:v>
                </c:pt>
                <c:pt idx="23">
                  <c:v>-135.6798</c:v>
                </c:pt>
                <c:pt idx="24">
                  <c:v>-135.08770000000001</c:v>
                </c:pt>
                <c:pt idx="25">
                  <c:v>-134.34739999999999</c:v>
                </c:pt>
                <c:pt idx="26">
                  <c:v>-133.6814</c:v>
                </c:pt>
                <c:pt idx="27">
                  <c:v>-133.03649999999999</c:v>
                </c:pt>
                <c:pt idx="28">
                  <c:v>-132.40289999999999</c:v>
                </c:pt>
                <c:pt idx="29">
                  <c:v>-131.75839999999999</c:v>
                </c:pt>
                <c:pt idx="30">
                  <c:v>-131.13079999999999</c:v>
                </c:pt>
                <c:pt idx="31">
                  <c:v>-130.6893</c:v>
                </c:pt>
                <c:pt idx="32">
                  <c:v>-130.03720000000001</c:v>
                </c:pt>
                <c:pt idx="33">
                  <c:v>-129.44820000000001</c:v>
                </c:pt>
                <c:pt idx="34">
                  <c:v>-128.69200000000001</c:v>
                </c:pt>
                <c:pt idx="35">
                  <c:v>-128.0763</c:v>
                </c:pt>
                <c:pt idx="36">
                  <c:v>-127.6125</c:v>
                </c:pt>
                <c:pt idx="37">
                  <c:v>-127.1035</c:v>
                </c:pt>
                <c:pt idx="38">
                  <c:v>-126.5938</c:v>
                </c:pt>
                <c:pt idx="39">
                  <c:v>-126.06399999999999</c:v>
                </c:pt>
                <c:pt idx="40">
                  <c:v>-125.6895</c:v>
                </c:pt>
                <c:pt idx="41">
                  <c:v>-125.17749999999999</c:v>
                </c:pt>
                <c:pt idx="42">
                  <c:v>-124.69</c:v>
                </c:pt>
                <c:pt idx="43">
                  <c:v>-124.07689999999999</c:v>
                </c:pt>
                <c:pt idx="44">
                  <c:v>-123.5522</c:v>
                </c:pt>
                <c:pt idx="45">
                  <c:v>-122.93470000000001</c:v>
                </c:pt>
                <c:pt idx="46">
                  <c:v>-122.30249999999999</c:v>
                </c:pt>
                <c:pt idx="47">
                  <c:v>-121.73860000000001</c:v>
                </c:pt>
                <c:pt idx="48">
                  <c:v>-121.17140000000001</c:v>
                </c:pt>
                <c:pt idx="49">
                  <c:v>-120.6683</c:v>
                </c:pt>
                <c:pt idx="50">
                  <c:v>-120.1801</c:v>
                </c:pt>
                <c:pt idx="51">
                  <c:v>-119.6259</c:v>
                </c:pt>
                <c:pt idx="52">
                  <c:v>-119.1418</c:v>
                </c:pt>
                <c:pt idx="53">
                  <c:v>-118.66630000000001</c:v>
                </c:pt>
                <c:pt idx="54">
                  <c:v>-117.9821</c:v>
                </c:pt>
                <c:pt idx="55">
                  <c:v>-117.31229999999999</c:v>
                </c:pt>
                <c:pt idx="56">
                  <c:v>-116.8086</c:v>
                </c:pt>
                <c:pt idx="57">
                  <c:v>-116.2231</c:v>
                </c:pt>
                <c:pt idx="58">
                  <c:v>-115.7286</c:v>
                </c:pt>
                <c:pt idx="59">
                  <c:v>-115.1418</c:v>
                </c:pt>
                <c:pt idx="60">
                  <c:v>-114.6906</c:v>
                </c:pt>
                <c:pt idx="61">
                  <c:v>-114.1927</c:v>
                </c:pt>
                <c:pt idx="62">
                  <c:v>-113.63030000000001</c:v>
                </c:pt>
                <c:pt idx="63">
                  <c:v>-113.0834</c:v>
                </c:pt>
                <c:pt idx="64">
                  <c:v>-112.56270000000001</c:v>
                </c:pt>
                <c:pt idx="65">
                  <c:v>-112.0406</c:v>
                </c:pt>
                <c:pt idx="66">
                  <c:v>-111.5069</c:v>
                </c:pt>
                <c:pt idx="67">
                  <c:v>-110.99769999999999</c:v>
                </c:pt>
                <c:pt idx="68">
                  <c:v>-110.4752</c:v>
                </c:pt>
                <c:pt idx="69">
                  <c:v>-110.0003</c:v>
                </c:pt>
                <c:pt idx="70">
                  <c:v>-109.3219</c:v>
                </c:pt>
                <c:pt idx="71">
                  <c:v>-108.8257</c:v>
                </c:pt>
                <c:pt idx="72">
                  <c:v>-108.12990000000001</c:v>
                </c:pt>
                <c:pt idx="73">
                  <c:v>-107.4706</c:v>
                </c:pt>
                <c:pt idx="74">
                  <c:v>-106.8657</c:v>
                </c:pt>
                <c:pt idx="75">
                  <c:v>-106.3295</c:v>
                </c:pt>
                <c:pt idx="76">
                  <c:v>-105.72410000000001</c:v>
                </c:pt>
                <c:pt idx="77">
                  <c:v>-105.0455</c:v>
                </c:pt>
                <c:pt idx="78">
                  <c:v>-104.50539999999999</c:v>
                </c:pt>
                <c:pt idx="79">
                  <c:v>-103.8926</c:v>
                </c:pt>
                <c:pt idx="80">
                  <c:v>-103.1313</c:v>
                </c:pt>
                <c:pt idx="81">
                  <c:v>-102.2135</c:v>
                </c:pt>
                <c:pt idx="82">
                  <c:v>-101.5153</c:v>
                </c:pt>
                <c:pt idx="83">
                  <c:v>-100.65900000000001</c:v>
                </c:pt>
                <c:pt idx="84">
                  <c:v>-99.879009999999994</c:v>
                </c:pt>
                <c:pt idx="85">
                  <c:v>-99.001609999999999</c:v>
                </c:pt>
                <c:pt idx="86">
                  <c:v>-97.796260000000004</c:v>
                </c:pt>
                <c:pt idx="87">
                  <c:v>-96.919409999999999</c:v>
                </c:pt>
                <c:pt idx="88">
                  <c:v>-95.947280000000006</c:v>
                </c:pt>
                <c:pt idx="89">
                  <c:v>-94.901219999999995</c:v>
                </c:pt>
                <c:pt idx="90">
                  <c:v>-93.887569999999997</c:v>
                </c:pt>
                <c:pt idx="91">
                  <c:v>-92.719899999999996</c:v>
                </c:pt>
                <c:pt idx="92">
                  <c:v>-91.50282</c:v>
                </c:pt>
                <c:pt idx="93">
                  <c:v>-89.838250000000002</c:v>
                </c:pt>
                <c:pt idx="94">
                  <c:v>-87.832660000000004</c:v>
                </c:pt>
                <c:pt idx="95">
                  <c:v>-85.547370000000001</c:v>
                </c:pt>
                <c:pt idx="96">
                  <c:v>-83.685509999999994</c:v>
                </c:pt>
                <c:pt idx="97">
                  <c:v>-80.981669999999994</c:v>
                </c:pt>
                <c:pt idx="98">
                  <c:v>-78.041870000000003</c:v>
                </c:pt>
              </c:numCache>
            </c:numRef>
          </c:xVal>
          <c:yVal>
            <c:numRef>
              <c:f>'UMa-7GHz'!$G$156:$G$254</c:f>
              <c:numCache>
                <c:formatCode>0.000_ </c:formatCode>
                <c:ptCount val="99"/>
                <c:pt idx="0">
                  <c:v>175.91050000000001</c:v>
                </c:pt>
                <c:pt idx="1">
                  <c:v>161.12219999999999</c:v>
                </c:pt>
                <c:pt idx="2">
                  <c:v>157.26580000000001</c:v>
                </c:pt>
                <c:pt idx="3">
                  <c:v>154.5001</c:v>
                </c:pt>
                <c:pt idx="4">
                  <c:v>152.83709999999999</c:v>
                </c:pt>
                <c:pt idx="5">
                  <c:v>151.50649999999999</c:v>
                </c:pt>
                <c:pt idx="6">
                  <c:v>150.0179</c:v>
                </c:pt>
                <c:pt idx="7">
                  <c:v>148.87950000000001</c:v>
                </c:pt>
                <c:pt idx="8">
                  <c:v>147.78710000000001</c:v>
                </c:pt>
                <c:pt idx="9">
                  <c:v>146.6113</c:v>
                </c:pt>
                <c:pt idx="10">
                  <c:v>145.66050000000001</c:v>
                </c:pt>
                <c:pt idx="11">
                  <c:v>144.5797</c:v>
                </c:pt>
                <c:pt idx="12">
                  <c:v>143.74799999999999</c:v>
                </c:pt>
                <c:pt idx="13">
                  <c:v>142.86869999999999</c:v>
                </c:pt>
                <c:pt idx="14">
                  <c:v>142.02260000000001</c:v>
                </c:pt>
                <c:pt idx="15">
                  <c:v>141.13489999999999</c:v>
                </c:pt>
                <c:pt idx="16">
                  <c:v>140.3837</c:v>
                </c:pt>
                <c:pt idx="17">
                  <c:v>139.5266</c:v>
                </c:pt>
                <c:pt idx="18">
                  <c:v>138.84809999999999</c:v>
                </c:pt>
                <c:pt idx="19">
                  <c:v>138.09180000000001</c:v>
                </c:pt>
                <c:pt idx="20">
                  <c:v>137.47149999999999</c:v>
                </c:pt>
                <c:pt idx="21">
                  <c:v>136.8989</c:v>
                </c:pt>
                <c:pt idx="22">
                  <c:v>136.2809</c:v>
                </c:pt>
                <c:pt idx="23">
                  <c:v>135.6798</c:v>
                </c:pt>
                <c:pt idx="24">
                  <c:v>135.08770000000001</c:v>
                </c:pt>
                <c:pt idx="25">
                  <c:v>134.34739999999999</c:v>
                </c:pt>
                <c:pt idx="26">
                  <c:v>133.6814</c:v>
                </c:pt>
                <c:pt idx="27">
                  <c:v>133.03649999999999</c:v>
                </c:pt>
                <c:pt idx="28">
                  <c:v>132.40289999999999</c:v>
                </c:pt>
                <c:pt idx="29">
                  <c:v>131.75839999999999</c:v>
                </c:pt>
                <c:pt idx="30">
                  <c:v>131.13079999999999</c:v>
                </c:pt>
                <c:pt idx="31">
                  <c:v>130.6893</c:v>
                </c:pt>
                <c:pt idx="32">
                  <c:v>130.03720000000001</c:v>
                </c:pt>
                <c:pt idx="33">
                  <c:v>129.44820000000001</c:v>
                </c:pt>
                <c:pt idx="34">
                  <c:v>128.69200000000001</c:v>
                </c:pt>
                <c:pt idx="35">
                  <c:v>128.0763</c:v>
                </c:pt>
                <c:pt idx="36">
                  <c:v>127.6125</c:v>
                </c:pt>
                <c:pt idx="37">
                  <c:v>127.1035</c:v>
                </c:pt>
                <c:pt idx="38">
                  <c:v>126.5938</c:v>
                </c:pt>
                <c:pt idx="39">
                  <c:v>126.06399999999999</c:v>
                </c:pt>
                <c:pt idx="40">
                  <c:v>125.6895</c:v>
                </c:pt>
                <c:pt idx="41">
                  <c:v>125.17749999999999</c:v>
                </c:pt>
                <c:pt idx="42">
                  <c:v>124.69</c:v>
                </c:pt>
                <c:pt idx="43">
                  <c:v>124.07689999999999</c:v>
                </c:pt>
                <c:pt idx="44">
                  <c:v>123.5522</c:v>
                </c:pt>
                <c:pt idx="45">
                  <c:v>122.93470000000001</c:v>
                </c:pt>
                <c:pt idx="46">
                  <c:v>122.30249999999999</c:v>
                </c:pt>
                <c:pt idx="47">
                  <c:v>121.73860000000001</c:v>
                </c:pt>
                <c:pt idx="48">
                  <c:v>121.17140000000001</c:v>
                </c:pt>
                <c:pt idx="49">
                  <c:v>120.6683</c:v>
                </c:pt>
                <c:pt idx="50">
                  <c:v>120.1801</c:v>
                </c:pt>
                <c:pt idx="51">
                  <c:v>119.6259</c:v>
                </c:pt>
                <c:pt idx="52">
                  <c:v>119.1418</c:v>
                </c:pt>
                <c:pt idx="53">
                  <c:v>118.66630000000001</c:v>
                </c:pt>
                <c:pt idx="54">
                  <c:v>117.9821</c:v>
                </c:pt>
                <c:pt idx="55">
                  <c:v>117.31229999999999</c:v>
                </c:pt>
                <c:pt idx="56">
                  <c:v>116.8086</c:v>
                </c:pt>
                <c:pt idx="57">
                  <c:v>116.2231</c:v>
                </c:pt>
                <c:pt idx="58">
                  <c:v>115.7286</c:v>
                </c:pt>
                <c:pt idx="59">
                  <c:v>115.1418</c:v>
                </c:pt>
                <c:pt idx="60">
                  <c:v>114.6906</c:v>
                </c:pt>
                <c:pt idx="61">
                  <c:v>114.1927</c:v>
                </c:pt>
                <c:pt idx="62">
                  <c:v>113.63030000000001</c:v>
                </c:pt>
                <c:pt idx="63">
                  <c:v>113.0834</c:v>
                </c:pt>
                <c:pt idx="64">
                  <c:v>112.56270000000001</c:v>
                </c:pt>
                <c:pt idx="65">
                  <c:v>112.0406</c:v>
                </c:pt>
                <c:pt idx="66">
                  <c:v>111.5069</c:v>
                </c:pt>
                <c:pt idx="67">
                  <c:v>110.99769999999999</c:v>
                </c:pt>
                <c:pt idx="68">
                  <c:v>110.4752</c:v>
                </c:pt>
                <c:pt idx="69">
                  <c:v>110.0003</c:v>
                </c:pt>
                <c:pt idx="70">
                  <c:v>109.3219</c:v>
                </c:pt>
                <c:pt idx="71">
                  <c:v>108.8257</c:v>
                </c:pt>
                <c:pt idx="72">
                  <c:v>108.12990000000001</c:v>
                </c:pt>
                <c:pt idx="73">
                  <c:v>107.4706</c:v>
                </c:pt>
                <c:pt idx="74">
                  <c:v>106.8657</c:v>
                </c:pt>
                <c:pt idx="75">
                  <c:v>106.3295</c:v>
                </c:pt>
                <c:pt idx="76">
                  <c:v>105.72410000000001</c:v>
                </c:pt>
                <c:pt idx="77">
                  <c:v>105.0455</c:v>
                </c:pt>
                <c:pt idx="78">
                  <c:v>104.50539999999999</c:v>
                </c:pt>
                <c:pt idx="79">
                  <c:v>103.8926</c:v>
                </c:pt>
                <c:pt idx="80">
                  <c:v>103.1313</c:v>
                </c:pt>
                <c:pt idx="81">
                  <c:v>102.2135</c:v>
                </c:pt>
                <c:pt idx="82">
                  <c:v>101.5153</c:v>
                </c:pt>
                <c:pt idx="83">
                  <c:v>100.65900000000001</c:v>
                </c:pt>
                <c:pt idx="84">
                  <c:v>99.879009999999994</c:v>
                </c:pt>
                <c:pt idx="85">
                  <c:v>99.001609999999999</c:v>
                </c:pt>
                <c:pt idx="86">
                  <c:v>97.796260000000004</c:v>
                </c:pt>
                <c:pt idx="87">
                  <c:v>96.919409999999999</c:v>
                </c:pt>
                <c:pt idx="88">
                  <c:v>95.947280000000006</c:v>
                </c:pt>
                <c:pt idx="89">
                  <c:v>94.901219999999995</c:v>
                </c:pt>
                <c:pt idx="90">
                  <c:v>93.887569999999997</c:v>
                </c:pt>
                <c:pt idx="91">
                  <c:v>92.719899999999996</c:v>
                </c:pt>
                <c:pt idx="92">
                  <c:v>91.50282</c:v>
                </c:pt>
                <c:pt idx="93">
                  <c:v>89.838250000000002</c:v>
                </c:pt>
                <c:pt idx="94">
                  <c:v>87.832660000000004</c:v>
                </c:pt>
                <c:pt idx="95">
                  <c:v>85.547370000000001</c:v>
                </c:pt>
                <c:pt idx="96">
                  <c:v>83.685509999999994</c:v>
                </c:pt>
                <c:pt idx="97">
                  <c:v>80.981669999999994</c:v>
                </c:pt>
                <c:pt idx="98">
                  <c:v>78.041870000000003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C6-4BFB-BC86-16DE3C894A8A}"/>
            </c:ext>
          </c:extLst>
        </c:ser>
        <c:ser>
          <c:idx val="6"/>
          <c:order val="6"/>
          <c:tx>
            <c:strRef>
              <c:f>'UMa-7GHz'!$H$155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-175.91050000000001</c:v>
                </c:pt>
                <c:pt idx="1">
                  <c:v>-161.12219999999999</c:v>
                </c:pt>
                <c:pt idx="2">
                  <c:v>-157.26580000000001</c:v>
                </c:pt>
                <c:pt idx="3">
                  <c:v>-154.5001</c:v>
                </c:pt>
                <c:pt idx="4">
                  <c:v>-152.83709999999999</c:v>
                </c:pt>
                <c:pt idx="5">
                  <c:v>-151.50649999999999</c:v>
                </c:pt>
                <c:pt idx="6">
                  <c:v>-150.0179</c:v>
                </c:pt>
                <c:pt idx="7">
                  <c:v>-148.87950000000001</c:v>
                </c:pt>
                <c:pt idx="8">
                  <c:v>-147.78710000000001</c:v>
                </c:pt>
                <c:pt idx="9">
                  <c:v>-146.6113</c:v>
                </c:pt>
                <c:pt idx="10">
                  <c:v>-145.66050000000001</c:v>
                </c:pt>
                <c:pt idx="11">
                  <c:v>-144.5797</c:v>
                </c:pt>
                <c:pt idx="12">
                  <c:v>-143.74799999999999</c:v>
                </c:pt>
                <c:pt idx="13">
                  <c:v>-142.86869999999999</c:v>
                </c:pt>
                <c:pt idx="14">
                  <c:v>-142.02260000000001</c:v>
                </c:pt>
                <c:pt idx="15">
                  <c:v>-141.13489999999999</c:v>
                </c:pt>
                <c:pt idx="16">
                  <c:v>-140.3837</c:v>
                </c:pt>
                <c:pt idx="17">
                  <c:v>-139.5266</c:v>
                </c:pt>
                <c:pt idx="18">
                  <c:v>-138.84809999999999</c:v>
                </c:pt>
                <c:pt idx="19">
                  <c:v>-138.09180000000001</c:v>
                </c:pt>
                <c:pt idx="20">
                  <c:v>-137.47149999999999</c:v>
                </c:pt>
                <c:pt idx="21">
                  <c:v>-136.8989</c:v>
                </c:pt>
                <c:pt idx="22">
                  <c:v>-136.2809</c:v>
                </c:pt>
                <c:pt idx="23">
                  <c:v>-135.6798</c:v>
                </c:pt>
                <c:pt idx="24">
                  <c:v>-135.08770000000001</c:v>
                </c:pt>
                <c:pt idx="25">
                  <c:v>-134.34739999999999</c:v>
                </c:pt>
                <c:pt idx="26">
                  <c:v>-133.6814</c:v>
                </c:pt>
                <c:pt idx="27">
                  <c:v>-133.03649999999999</c:v>
                </c:pt>
                <c:pt idx="28">
                  <c:v>-132.40289999999999</c:v>
                </c:pt>
                <c:pt idx="29">
                  <c:v>-131.75839999999999</c:v>
                </c:pt>
                <c:pt idx="30">
                  <c:v>-131.13079999999999</c:v>
                </c:pt>
                <c:pt idx="31">
                  <c:v>-130.6893</c:v>
                </c:pt>
                <c:pt idx="32">
                  <c:v>-130.03720000000001</c:v>
                </c:pt>
                <c:pt idx="33">
                  <c:v>-129.44820000000001</c:v>
                </c:pt>
                <c:pt idx="34">
                  <c:v>-128.69200000000001</c:v>
                </c:pt>
                <c:pt idx="35">
                  <c:v>-128.0763</c:v>
                </c:pt>
                <c:pt idx="36">
                  <c:v>-127.6125</c:v>
                </c:pt>
                <c:pt idx="37">
                  <c:v>-127.1035</c:v>
                </c:pt>
                <c:pt idx="38">
                  <c:v>-126.5938</c:v>
                </c:pt>
                <c:pt idx="39">
                  <c:v>-126.06399999999999</c:v>
                </c:pt>
                <c:pt idx="40">
                  <c:v>-125.6895</c:v>
                </c:pt>
                <c:pt idx="41">
                  <c:v>-125.17749999999999</c:v>
                </c:pt>
                <c:pt idx="42">
                  <c:v>-124.69</c:v>
                </c:pt>
                <c:pt idx="43">
                  <c:v>-124.07689999999999</c:v>
                </c:pt>
                <c:pt idx="44">
                  <c:v>-123.5522</c:v>
                </c:pt>
                <c:pt idx="45">
                  <c:v>-122.93470000000001</c:v>
                </c:pt>
                <c:pt idx="46">
                  <c:v>-122.30249999999999</c:v>
                </c:pt>
                <c:pt idx="47">
                  <c:v>-121.73860000000001</c:v>
                </c:pt>
                <c:pt idx="48">
                  <c:v>-121.17140000000001</c:v>
                </c:pt>
                <c:pt idx="49">
                  <c:v>-120.6683</c:v>
                </c:pt>
                <c:pt idx="50">
                  <c:v>-120.1801</c:v>
                </c:pt>
                <c:pt idx="51">
                  <c:v>-119.6259</c:v>
                </c:pt>
                <c:pt idx="52">
                  <c:v>-119.1418</c:v>
                </c:pt>
                <c:pt idx="53">
                  <c:v>-118.66630000000001</c:v>
                </c:pt>
                <c:pt idx="54">
                  <c:v>-117.9821</c:v>
                </c:pt>
                <c:pt idx="55">
                  <c:v>-117.31229999999999</c:v>
                </c:pt>
                <c:pt idx="56">
                  <c:v>-116.8086</c:v>
                </c:pt>
                <c:pt idx="57">
                  <c:v>-116.2231</c:v>
                </c:pt>
                <c:pt idx="58">
                  <c:v>-115.7286</c:v>
                </c:pt>
                <c:pt idx="59">
                  <c:v>-115.1418</c:v>
                </c:pt>
                <c:pt idx="60">
                  <c:v>-114.6906</c:v>
                </c:pt>
                <c:pt idx="61">
                  <c:v>-114.1927</c:v>
                </c:pt>
                <c:pt idx="62">
                  <c:v>-113.63030000000001</c:v>
                </c:pt>
                <c:pt idx="63">
                  <c:v>-113.0834</c:v>
                </c:pt>
                <c:pt idx="64">
                  <c:v>-112.56270000000001</c:v>
                </c:pt>
                <c:pt idx="65">
                  <c:v>-112.0406</c:v>
                </c:pt>
                <c:pt idx="66">
                  <c:v>-111.5069</c:v>
                </c:pt>
                <c:pt idx="67">
                  <c:v>-110.99769999999999</c:v>
                </c:pt>
                <c:pt idx="68">
                  <c:v>-110.4752</c:v>
                </c:pt>
                <c:pt idx="69">
                  <c:v>-110.0003</c:v>
                </c:pt>
                <c:pt idx="70">
                  <c:v>-109.3219</c:v>
                </c:pt>
                <c:pt idx="71">
                  <c:v>-108.8257</c:v>
                </c:pt>
                <c:pt idx="72">
                  <c:v>-108.12990000000001</c:v>
                </c:pt>
                <c:pt idx="73">
                  <c:v>-107.4706</c:v>
                </c:pt>
                <c:pt idx="74">
                  <c:v>-106.8657</c:v>
                </c:pt>
                <c:pt idx="75">
                  <c:v>-106.3295</c:v>
                </c:pt>
                <c:pt idx="76">
                  <c:v>-105.72410000000001</c:v>
                </c:pt>
                <c:pt idx="77">
                  <c:v>-105.0455</c:v>
                </c:pt>
                <c:pt idx="78">
                  <c:v>-104.50539999999999</c:v>
                </c:pt>
                <c:pt idx="79">
                  <c:v>-103.8926</c:v>
                </c:pt>
                <c:pt idx="80">
                  <c:v>-103.1313</c:v>
                </c:pt>
                <c:pt idx="81">
                  <c:v>-102.2135</c:v>
                </c:pt>
                <c:pt idx="82">
                  <c:v>-101.5153</c:v>
                </c:pt>
                <c:pt idx="83">
                  <c:v>-100.65900000000001</c:v>
                </c:pt>
                <c:pt idx="84">
                  <c:v>-99.879009999999994</c:v>
                </c:pt>
                <c:pt idx="85">
                  <c:v>-99.001609999999999</c:v>
                </c:pt>
                <c:pt idx="86">
                  <c:v>-97.796260000000004</c:v>
                </c:pt>
                <c:pt idx="87">
                  <c:v>-96.919409999999999</c:v>
                </c:pt>
                <c:pt idx="88">
                  <c:v>-95.947280000000006</c:v>
                </c:pt>
                <c:pt idx="89">
                  <c:v>-94.901219999999995</c:v>
                </c:pt>
                <c:pt idx="90">
                  <c:v>-93.887569999999997</c:v>
                </c:pt>
                <c:pt idx="91">
                  <c:v>-92.719899999999996</c:v>
                </c:pt>
                <c:pt idx="92">
                  <c:v>-91.50282</c:v>
                </c:pt>
                <c:pt idx="93">
                  <c:v>-89.838250000000002</c:v>
                </c:pt>
                <c:pt idx="94">
                  <c:v>-87.832660000000004</c:v>
                </c:pt>
                <c:pt idx="95">
                  <c:v>-85.547370000000001</c:v>
                </c:pt>
                <c:pt idx="96">
                  <c:v>-83.685509999999994</c:v>
                </c:pt>
                <c:pt idx="97">
                  <c:v>-80.981669999999994</c:v>
                </c:pt>
                <c:pt idx="98">
                  <c:v>-78.041870000000003</c:v>
                </c:pt>
              </c:numCache>
            </c:numRef>
          </c:xVal>
          <c:yVal>
            <c:numRef>
              <c:f>'UMa-7GHz'!$H$156:$H$254</c:f>
              <c:numCache>
                <c:formatCode>0.000_ </c:formatCode>
                <c:ptCount val="99"/>
                <c:pt idx="0">
                  <c:v>175.91050000000001</c:v>
                </c:pt>
                <c:pt idx="1">
                  <c:v>161.12219999999999</c:v>
                </c:pt>
                <c:pt idx="2">
                  <c:v>157.26580000000001</c:v>
                </c:pt>
                <c:pt idx="3">
                  <c:v>154.5001</c:v>
                </c:pt>
                <c:pt idx="4">
                  <c:v>152.83709999999999</c:v>
                </c:pt>
                <c:pt idx="5">
                  <c:v>151.50649999999999</c:v>
                </c:pt>
                <c:pt idx="6">
                  <c:v>150.0179</c:v>
                </c:pt>
                <c:pt idx="7">
                  <c:v>148.87950000000001</c:v>
                </c:pt>
                <c:pt idx="8">
                  <c:v>147.78710000000001</c:v>
                </c:pt>
                <c:pt idx="9">
                  <c:v>146.6113</c:v>
                </c:pt>
                <c:pt idx="10">
                  <c:v>145.66050000000001</c:v>
                </c:pt>
                <c:pt idx="11">
                  <c:v>144.5797</c:v>
                </c:pt>
                <c:pt idx="12">
                  <c:v>143.74799999999999</c:v>
                </c:pt>
                <c:pt idx="13">
                  <c:v>142.86869999999999</c:v>
                </c:pt>
                <c:pt idx="14">
                  <c:v>142.02260000000001</c:v>
                </c:pt>
                <c:pt idx="15">
                  <c:v>141.13489999999999</c:v>
                </c:pt>
                <c:pt idx="16">
                  <c:v>140.3837</c:v>
                </c:pt>
                <c:pt idx="17">
                  <c:v>139.5266</c:v>
                </c:pt>
                <c:pt idx="18">
                  <c:v>138.84809999999999</c:v>
                </c:pt>
                <c:pt idx="19">
                  <c:v>138.09180000000001</c:v>
                </c:pt>
                <c:pt idx="20">
                  <c:v>137.47149999999999</c:v>
                </c:pt>
                <c:pt idx="21">
                  <c:v>136.8989</c:v>
                </c:pt>
                <c:pt idx="22">
                  <c:v>136.2809</c:v>
                </c:pt>
                <c:pt idx="23">
                  <c:v>135.6798</c:v>
                </c:pt>
                <c:pt idx="24">
                  <c:v>135.08770000000001</c:v>
                </c:pt>
                <c:pt idx="25">
                  <c:v>134.34739999999999</c:v>
                </c:pt>
                <c:pt idx="26">
                  <c:v>133.6814</c:v>
                </c:pt>
                <c:pt idx="27">
                  <c:v>133.03649999999999</c:v>
                </c:pt>
                <c:pt idx="28">
                  <c:v>132.40289999999999</c:v>
                </c:pt>
                <c:pt idx="29">
                  <c:v>131.75839999999999</c:v>
                </c:pt>
                <c:pt idx="30">
                  <c:v>131.13079999999999</c:v>
                </c:pt>
                <c:pt idx="31">
                  <c:v>130.6893</c:v>
                </c:pt>
                <c:pt idx="32">
                  <c:v>130.03720000000001</c:v>
                </c:pt>
                <c:pt idx="33">
                  <c:v>129.44820000000001</c:v>
                </c:pt>
                <c:pt idx="34">
                  <c:v>128.69200000000001</c:v>
                </c:pt>
                <c:pt idx="35">
                  <c:v>128.0763</c:v>
                </c:pt>
                <c:pt idx="36">
                  <c:v>127.6125</c:v>
                </c:pt>
                <c:pt idx="37">
                  <c:v>127.1035</c:v>
                </c:pt>
                <c:pt idx="38">
                  <c:v>126.5938</c:v>
                </c:pt>
                <c:pt idx="39">
                  <c:v>126.06399999999999</c:v>
                </c:pt>
                <c:pt idx="40">
                  <c:v>125.6895</c:v>
                </c:pt>
                <c:pt idx="41">
                  <c:v>125.17749999999999</c:v>
                </c:pt>
                <c:pt idx="42">
                  <c:v>124.69</c:v>
                </c:pt>
                <c:pt idx="43">
                  <c:v>124.07689999999999</c:v>
                </c:pt>
                <c:pt idx="44">
                  <c:v>123.5522</c:v>
                </c:pt>
                <c:pt idx="45">
                  <c:v>122.93470000000001</c:v>
                </c:pt>
                <c:pt idx="46">
                  <c:v>122.30249999999999</c:v>
                </c:pt>
                <c:pt idx="47">
                  <c:v>121.73860000000001</c:v>
                </c:pt>
                <c:pt idx="48">
                  <c:v>121.17140000000001</c:v>
                </c:pt>
                <c:pt idx="49">
                  <c:v>120.6683</c:v>
                </c:pt>
                <c:pt idx="50">
                  <c:v>120.1801</c:v>
                </c:pt>
                <c:pt idx="51">
                  <c:v>119.6259</c:v>
                </c:pt>
                <c:pt idx="52">
                  <c:v>119.1418</c:v>
                </c:pt>
                <c:pt idx="53">
                  <c:v>118.66630000000001</c:v>
                </c:pt>
                <c:pt idx="54">
                  <c:v>117.9821</c:v>
                </c:pt>
                <c:pt idx="55">
                  <c:v>117.31229999999999</c:v>
                </c:pt>
                <c:pt idx="56">
                  <c:v>116.8086</c:v>
                </c:pt>
                <c:pt idx="57">
                  <c:v>116.2231</c:v>
                </c:pt>
                <c:pt idx="58">
                  <c:v>115.7286</c:v>
                </c:pt>
                <c:pt idx="59">
                  <c:v>115.1418</c:v>
                </c:pt>
                <c:pt idx="60">
                  <c:v>114.6906</c:v>
                </c:pt>
                <c:pt idx="61">
                  <c:v>114.1927</c:v>
                </c:pt>
                <c:pt idx="62">
                  <c:v>113.63030000000001</c:v>
                </c:pt>
                <c:pt idx="63">
                  <c:v>113.0834</c:v>
                </c:pt>
                <c:pt idx="64">
                  <c:v>112.56270000000001</c:v>
                </c:pt>
                <c:pt idx="65">
                  <c:v>112.0406</c:v>
                </c:pt>
                <c:pt idx="66">
                  <c:v>111.5069</c:v>
                </c:pt>
                <c:pt idx="67">
                  <c:v>110.99769999999999</c:v>
                </c:pt>
                <c:pt idx="68">
                  <c:v>110.4752</c:v>
                </c:pt>
                <c:pt idx="69">
                  <c:v>110.0003</c:v>
                </c:pt>
                <c:pt idx="70">
                  <c:v>109.3219</c:v>
                </c:pt>
                <c:pt idx="71">
                  <c:v>108.8257</c:v>
                </c:pt>
                <c:pt idx="72">
                  <c:v>108.12990000000001</c:v>
                </c:pt>
                <c:pt idx="73">
                  <c:v>107.4706</c:v>
                </c:pt>
                <c:pt idx="74">
                  <c:v>106.8657</c:v>
                </c:pt>
                <c:pt idx="75">
                  <c:v>106.3295</c:v>
                </c:pt>
                <c:pt idx="76">
                  <c:v>105.72410000000001</c:v>
                </c:pt>
                <c:pt idx="77">
                  <c:v>105.0455</c:v>
                </c:pt>
                <c:pt idx="78">
                  <c:v>104.50539999999999</c:v>
                </c:pt>
                <c:pt idx="79">
                  <c:v>103.8926</c:v>
                </c:pt>
                <c:pt idx="80">
                  <c:v>103.1313</c:v>
                </c:pt>
                <c:pt idx="81">
                  <c:v>102.2135</c:v>
                </c:pt>
                <c:pt idx="82">
                  <c:v>101.5153</c:v>
                </c:pt>
                <c:pt idx="83">
                  <c:v>100.65900000000001</c:v>
                </c:pt>
                <c:pt idx="84">
                  <c:v>99.879009999999994</c:v>
                </c:pt>
                <c:pt idx="85">
                  <c:v>99.001609999999999</c:v>
                </c:pt>
                <c:pt idx="86">
                  <c:v>97.796260000000004</c:v>
                </c:pt>
                <c:pt idx="87">
                  <c:v>96.919409999999999</c:v>
                </c:pt>
                <c:pt idx="88">
                  <c:v>95.947280000000006</c:v>
                </c:pt>
                <c:pt idx="89">
                  <c:v>94.901219999999995</c:v>
                </c:pt>
                <c:pt idx="90">
                  <c:v>93.887569999999997</c:v>
                </c:pt>
                <c:pt idx="91">
                  <c:v>92.719899999999996</c:v>
                </c:pt>
                <c:pt idx="92">
                  <c:v>91.50282</c:v>
                </c:pt>
                <c:pt idx="93">
                  <c:v>89.838250000000002</c:v>
                </c:pt>
                <c:pt idx="94">
                  <c:v>87.832660000000004</c:v>
                </c:pt>
                <c:pt idx="95">
                  <c:v>85.547370000000001</c:v>
                </c:pt>
                <c:pt idx="96">
                  <c:v>83.685509999999994</c:v>
                </c:pt>
                <c:pt idx="97">
                  <c:v>80.981669999999994</c:v>
                </c:pt>
                <c:pt idx="98">
                  <c:v>78.041870000000003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C6-4BFB-BC86-16DE3C894A8A}"/>
            </c:ext>
          </c:extLst>
        </c:ser>
        <c:ser>
          <c:idx val="7"/>
          <c:order val="7"/>
          <c:tx>
            <c:strRef>
              <c:f>'UMa-7GHz'!$I$155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-175.91050000000001</c:v>
                </c:pt>
                <c:pt idx="1">
                  <c:v>-161.12219999999999</c:v>
                </c:pt>
                <c:pt idx="2">
                  <c:v>-157.26580000000001</c:v>
                </c:pt>
                <c:pt idx="3">
                  <c:v>-154.5001</c:v>
                </c:pt>
                <c:pt idx="4">
                  <c:v>-152.83709999999999</c:v>
                </c:pt>
                <c:pt idx="5">
                  <c:v>-151.50649999999999</c:v>
                </c:pt>
                <c:pt idx="6">
                  <c:v>-150.0179</c:v>
                </c:pt>
                <c:pt idx="7">
                  <c:v>-148.87950000000001</c:v>
                </c:pt>
                <c:pt idx="8">
                  <c:v>-147.78710000000001</c:v>
                </c:pt>
                <c:pt idx="9">
                  <c:v>-146.6113</c:v>
                </c:pt>
                <c:pt idx="10">
                  <c:v>-145.66050000000001</c:v>
                </c:pt>
                <c:pt idx="11">
                  <c:v>-144.5797</c:v>
                </c:pt>
                <c:pt idx="12">
                  <c:v>-143.74799999999999</c:v>
                </c:pt>
                <c:pt idx="13">
                  <c:v>-142.86869999999999</c:v>
                </c:pt>
                <c:pt idx="14">
                  <c:v>-142.02260000000001</c:v>
                </c:pt>
                <c:pt idx="15">
                  <c:v>-141.13489999999999</c:v>
                </c:pt>
                <c:pt idx="16">
                  <c:v>-140.3837</c:v>
                </c:pt>
                <c:pt idx="17">
                  <c:v>-139.5266</c:v>
                </c:pt>
                <c:pt idx="18">
                  <c:v>-138.84809999999999</c:v>
                </c:pt>
                <c:pt idx="19">
                  <c:v>-138.09180000000001</c:v>
                </c:pt>
                <c:pt idx="20">
                  <c:v>-137.47149999999999</c:v>
                </c:pt>
                <c:pt idx="21">
                  <c:v>-136.8989</c:v>
                </c:pt>
                <c:pt idx="22">
                  <c:v>-136.2809</c:v>
                </c:pt>
                <c:pt idx="23">
                  <c:v>-135.6798</c:v>
                </c:pt>
                <c:pt idx="24">
                  <c:v>-135.08770000000001</c:v>
                </c:pt>
                <c:pt idx="25">
                  <c:v>-134.34739999999999</c:v>
                </c:pt>
                <c:pt idx="26">
                  <c:v>-133.6814</c:v>
                </c:pt>
                <c:pt idx="27">
                  <c:v>-133.03649999999999</c:v>
                </c:pt>
                <c:pt idx="28">
                  <c:v>-132.40289999999999</c:v>
                </c:pt>
                <c:pt idx="29">
                  <c:v>-131.75839999999999</c:v>
                </c:pt>
                <c:pt idx="30">
                  <c:v>-131.13079999999999</c:v>
                </c:pt>
                <c:pt idx="31">
                  <c:v>-130.6893</c:v>
                </c:pt>
                <c:pt idx="32">
                  <c:v>-130.03720000000001</c:v>
                </c:pt>
                <c:pt idx="33">
                  <c:v>-129.44820000000001</c:v>
                </c:pt>
                <c:pt idx="34">
                  <c:v>-128.69200000000001</c:v>
                </c:pt>
                <c:pt idx="35">
                  <c:v>-128.0763</c:v>
                </c:pt>
                <c:pt idx="36">
                  <c:v>-127.6125</c:v>
                </c:pt>
                <c:pt idx="37">
                  <c:v>-127.1035</c:v>
                </c:pt>
                <c:pt idx="38">
                  <c:v>-126.5938</c:v>
                </c:pt>
                <c:pt idx="39">
                  <c:v>-126.06399999999999</c:v>
                </c:pt>
                <c:pt idx="40">
                  <c:v>-125.6895</c:v>
                </c:pt>
                <c:pt idx="41">
                  <c:v>-125.17749999999999</c:v>
                </c:pt>
                <c:pt idx="42">
                  <c:v>-124.69</c:v>
                </c:pt>
                <c:pt idx="43">
                  <c:v>-124.07689999999999</c:v>
                </c:pt>
                <c:pt idx="44">
                  <c:v>-123.5522</c:v>
                </c:pt>
                <c:pt idx="45">
                  <c:v>-122.93470000000001</c:v>
                </c:pt>
                <c:pt idx="46">
                  <c:v>-122.30249999999999</c:v>
                </c:pt>
                <c:pt idx="47">
                  <c:v>-121.73860000000001</c:v>
                </c:pt>
                <c:pt idx="48">
                  <c:v>-121.17140000000001</c:v>
                </c:pt>
                <c:pt idx="49">
                  <c:v>-120.6683</c:v>
                </c:pt>
                <c:pt idx="50">
                  <c:v>-120.1801</c:v>
                </c:pt>
                <c:pt idx="51">
                  <c:v>-119.6259</c:v>
                </c:pt>
                <c:pt idx="52">
                  <c:v>-119.1418</c:v>
                </c:pt>
                <c:pt idx="53">
                  <c:v>-118.66630000000001</c:v>
                </c:pt>
                <c:pt idx="54">
                  <c:v>-117.9821</c:v>
                </c:pt>
                <c:pt idx="55">
                  <c:v>-117.31229999999999</c:v>
                </c:pt>
                <c:pt idx="56">
                  <c:v>-116.8086</c:v>
                </c:pt>
                <c:pt idx="57">
                  <c:v>-116.2231</c:v>
                </c:pt>
                <c:pt idx="58">
                  <c:v>-115.7286</c:v>
                </c:pt>
                <c:pt idx="59">
                  <c:v>-115.1418</c:v>
                </c:pt>
                <c:pt idx="60">
                  <c:v>-114.6906</c:v>
                </c:pt>
                <c:pt idx="61">
                  <c:v>-114.1927</c:v>
                </c:pt>
                <c:pt idx="62">
                  <c:v>-113.63030000000001</c:v>
                </c:pt>
                <c:pt idx="63">
                  <c:v>-113.0834</c:v>
                </c:pt>
                <c:pt idx="64">
                  <c:v>-112.56270000000001</c:v>
                </c:pt>
                <c:pt idx="65">
                  <c:v>-112.0406</c:v>
                </c:pt>
                <c:pt idx="66">
                  <c:v>-111.5069</c:v>
                </c:pt>
                <c:pt idx="67">
                  <c:v>-110.99769999999999</c:v>
                </c:pt>
                <c:pt idx="68">
                  <c:v>-110.4752</c:v>
                </c:pt>
                <c:pt idx="69">
                  <c:v>-110.0003</c:v>
                </c:pt>
                <c:pt idx="70">
                  <c:v>-109.3219</c:v>
                </c:pt>
                <c:pt idx="71">
                  <c:v>-108.8257</c:v>
                </c:pt>
                <c:pt idx="72">
                  <c:v>-108.12990000000001</c:v>
                </c:pt>
                <c:pt idx="73">
                  <c:v>-107.4706</c:v>
                </c:pt>
                <c:pt idx="74">
                  <c:v>-106.8657</c:v>
                </c:pt>
                <c:pt idx="75">
                  <c:v>-106.3295</c:v>
                </c:pt>
                <c:pt idx="76">
                  <c:v>-105.72410000000001</c:v>
                </c:pt>
                <c:pt idx="77">
                  <c:v>-105.0455</c:v>
                </c:pt>
                <c:pt idx="78">
                  <c:v>-104.50539999999999</c:v>
                </c:pt>
                <c:pt idx="79">
                  <c:v>-103.8926</c:v>
                </c:pt>
                <c:pt idx="80">
                  <c:v>-103.1313</c:v>
                </c:pt>
                <c:pt idx="81">
                  <c:v>-102.2135</c:v>
                </c:pt>
                <c:pt idx="82">
                  <c:v>-101.5153</c:v>
                </c:pt>
                <c:pt idx="83">
                  <c:v>-100.65900000000001</c:v>
                </c:pt>
                <c:pt idx="84">
                  <c:v>-99.879009999999994</c:v>
                </c:pt>
                <c:pt idx="85">
                  <c:v>-99.001609999999999</c:v>
                </c:pt>
                <c:pt idx="86">
                  <c:v>-97.796260000000004</c:v>
                </c:pt>
                <c:pt idx="87">
                  <c:v>-96.919409999999999</c:v>
                </c:pt>
                <c:pt idx="88">
                  <c:v>-95.947280000000006</c:v>
                </c:pt>
                <c:pt idx="89">
                  <c:v>-94.901219999999995</c:v>
                </c:pt>
                <c:pt idx="90">
                  <c:v>-93.887569999999997</c:v>
                </c:pt>
                <c:pt idx="91">
                  <c:v>-92.719899999999996</c:v>
                </c:pt>
                <c:pt idx="92">
                  <c:v>-91.50282</c:v>
                </c:pt>
                <c:pt idx="93">
                  <c:v>-89.838250000000002</c:v>
                </c:pt>
                <c:pt idx="94">
                  <c:v>-87.832660000000004</c:v>
                </c:pt>
                <c:pt idx="95">
                  <c:v>-85.547370000000001</c:v>
                </c:pt>
                <c:pt idx="96">
                  <c:v>-83.685509999999994</c:v>
                </c:pt>
                <c:pt idx="97">
                  <c:v>-80.981669999999994</c:v>
                </c:pt>
                <c:pt idx="98">
                  <c:v>-78.041870000000003</c:v>
                </c:pt>
              </c:numCache>
            </c:numRef>
          </c:xVal>
          <c:yVal>
            <c:numRef>
              <c:f>'UMa-7GHz'!$I$156:$I$254</c:f>
              <c:numCache>
                <c:formatCode>0.000_ </c:formatCode>
                <c:ptCount val="99"/>
                <c:pt idx="0">
                  <c:v>175.91050000000001</c:v>
                </c:pt>
                <c:pt idx="1">
                  <c:v>161.12219999999999</c:v>
                </c:pt>
                <c:pt idx="2">
                  <c:v>157.26580000000001</c:v>
                </c:pt>
                <c:pt idx="3">
                  <c:v>154.5001</c:v>
                </c:pt>
                <c:pt idx="4">
                  <c:v>152.83709999999999</c:v>
                </c:pt>
                <c:pt idx="5">
                  <c:v>151.50649999999999</c:v>
                </c:pt>
                <c:pt idx="6">
                  <c:v>150.0179</c:v>
                </c:pt>
                <c:pt idx="7">
                  <c:v>148.87950000000001</c:v>
                </c:pt>
                <c:pt idx="8">
                  <c:v>147.78710000000001</c:v>
                </c:pt>
                <c:pt idx="9">
                  <c:v>146.6113</c:v>
                </c:pt>
                <c:pt idx="10">
                  <c:v>145.66050000000001</c:v>
                </c:pt>
                <c:pt idx="11">
                  <c:v>144.5797</c:v>
                </c:pt>
                <c:pt idx="12">
                  <c:v>143.74799999999999</c:v>
                </c:pt>
                <c:pt idx="13">
                  <c:v>142.86869999999999</c:v>
                </c:pt>
                <c:pt idx="14">
                  <c:v>142.02260000000001</c:v>
                </c:pt>
                <c:pt idx="15">
                  <c:v>141.13489999999999</c:v>
                </c:pt>
                <c:pt idx="16">
                  <c:v>140.3837</c:v>
                </c:pt>
                <c:pt idx="17">
                  <c:v>139.5266</c:v>
                </c:pt>
                <c:pt idx="18">
                  <c:v>138.84809999999999</c:v>
                </c:pt>
                <c:pt idx="19">
                  <c:v>138.09180000000001</c:v>
                </c:pt>
                <c:pt idx="20">
                  <c:v>137.47149999999999</c:v>
                </c:pt>
                <c:pt idx="21">
                  <c:v>136.8989</c:v>
                </c:pt>
                <c:pt idx="22">
                  <c:v>136.2809</c:v>
                </c:pt>
                <c:pt idx="23">
                  <c:v>135.6798</c:v>
                </c:pt>
                <c:pt idx="24">
                  <c:v>135.08770000000001</c:v>
                </c:pt>
                <c:pt idx="25">
                  <c:v>134.34739999999999</c:v>
                </c:pt>
                <c:pt idx="26">
                  <c:v>133.6814</c:v>
                </c:pt>
                <c:pt idx="27">
                  <c:v>133.03649999999999</c:v>
                </c:pt>
                <c:pt idx="28">
                  <c:v>132.40289999999999</c:v>
                </c:pt>
                <c:pt idx="29">
                  <c:v>131.75839999999999</c:v>
                </c:pt>
                <c:pt idx="30">
                  <c:v>131.13079999999999</c:v>
                </c:pt>
                <c:pt idx="31">
                  <c:v>130.6893</c:v>
                </c:pt>
                <c:pt idx="32">
                  <c:v>130.03720000000001</c:v>
                </c:pt>
                <c:pt idx="33">
                  <c:v>129.44820000000001</c:v>
                </c:pt>
                <c:pt idx="34">
                  <c:v>128.69200000000001</c:v>
                </c:pt>
                <c:pt idx="35">
                  <c:v>128.0763</c:v>
                </c:pt>
                <c:pt idx="36">
                  <c:v>127.6125</c:v>
                </c:pt>
                <c:pt idx="37">
                  <c:v>127.1035</c:v>
                </c:pt>
                <c:pt idx="38">
                  <c:v>126.5938</c:v>
                </c:pt>
                <c:pt idx="39">
                  <c:v>126.06399999999999</c:v>
                </c:pt>
                <c:pt idx="40">
                  <c:v>125.6895</c:v>
                </c:pt>
                <c:pt idx="41">
                  <c:v>125.17749999999999</c:v>
                </c:pt>
                <c:pt idx="42">
                  <c:v>124.69</c:v>
                </c:pt>
                <c:pt idx="43">
                  <c:v>124.07689999999999</c:v>
                </c:pt>
                <c:pt idx="44">
                  <c:v>123.5522</c:v>
                </c:pt>
                <c:pt idx="45">
                  <c:v>122.93470000000001</c:v>
                </c:pt>
                <c:pt idx="46">
                  <c:v>122.30249999999999</c:v>
                </c:pt>
                <c:pt idx="47">
                  <c:v>121.73860000000001</c:v>
                </c:pt>
                <c:pt idx="48">
                  <c:v>121.17140000000001</c:v>
                </c:pt>
                <c:pt idx="49">
                  <c:v>120.6683</c:v>
                </c:pt>
                <c:pt idx="50">
                  <c:v>120.1801</c:v>
                </c:pt>
                <c:pt idx="51">
                  <c:v>119.6259</c:v>
                </c:pt>
                <c:pt idx="52">
                  <c:v>119.1418</c:v>
                </c:pt>
                <c:pt idx="53">
                  <c:v>118.66630000000001</c:v>
                </c:pt>
                <c:pt idx="54">
                  <c:v>117.9821</c:v>
                </c:pt>
                <c:pt idx="55">
                  <c:v>117.31229999999999</c:v>
                </c:pt>
                <c:pt idx="56">
                  <c:v>116.8086</c:v>
                </c:pt>
                <c:pt idx="57">
                  <c:v>116.2231</c:v>
                </c:pt>
                <c:pt idx="58">
                  <c:v>115.7286</c:v>
                </c:pt>
                <c:pt idx="59">
                  <c:v>115.1418</c:v>
                </c:pt>
                <c:pt idx="60">
                  <c:v>114.6906</c:v>
                </c:pt>
                <c:pt idx="61">
                  <c:v>114.1927</c:v>
                </c:pt>
                <c:pt idx="62">
                  <c:v>113.63030000000001</c:v>
                </c:pt>
                <c:pt idx="63">
                  <c:v>113.0834</c:v>
                </c:pt>
                <c:pt idx="64">
                  <c:v>112.56270000000001</c:v>
                </c:pt>
                <c:pt idx="65">
                  <c:v>112.0406</c:v>
                </c:pt>
                <c:pt idx="66">
                  <c:v>111.5069</c:v>
                </c:pt>
                <c:pt idx="67">
                  <c:v>110.99769999999999</c:v>
                </c:pt>
                <c:pt idx="68">
                  <c:v>110.4752</c:v>
                </c:pt>
                <c:pt idx="69">
                  <c:v>110.0003</c:v>
                </c:pt>
                <c:pt idx="70">
                  <c:v>109.3219</c:v>
                </c:pt>
                <c:pt idx="71">
                  <c:v>108.8257</c:v>
                </c:pt>
                <c:pt idx="72">
                  <c:v>108.12990000000001</c:v>
                </c:pt>
                <c:pt idx="73">
                  <c:v>107.4706</c:v>
                </c:pt>
                <c:pt idx="74">
                  <c:v>106.8657</c:v>
                </c:pt>
                <c:pt idx="75">
                  <c:v>106.3295</c:v>
                </c:pt>
                <c:pt idx="76">
                  <c:v>105.72410000000001</c:v>
                </c:pt>
                <c:pt idx="77">
                  <c:v>105.0455</c:v>
                </c:pt>
                <c:pt idx="78">
                  <c:v>104.50539999999999</c:v>
                </c:pt>
                <c:pt idx="79">
                  <c:v>103.8926</c:v>
                </c:pt>
                <c:pt idx="80">
                  <c:v>103.1313</c:v>
                </c:pt>
                <c:pt idx="81">
                  <c:v>102.2135</c:v>
                </c:pt>
                <c:pt idx="82">
                  <c:v>101.5153</c:v>
                </c:pt>
                <c:pt idx="83">
                  <c:v>100.65900000000001</c:v>
                </c:pt>
                <c:pt idx="84">
                  <c:v>99.879009999999994</c:v>
                </c:pt>
                <c:pt idx="85">
                  <c:v>99.001609999999999</c:v>
                </c:pt>
                <c:pt idx="86">
                  <c:v>97.796260000000004</c:v>
                </c:pt>
                <c:pt idx="87">
                  <c:v>96.919409999999999</c:v>
                </c:pt>
                <c:pt idx="88">
                  <c:v>95.947280000000006</c:v>
                </c:pt>
                <c:pt idx="89">
                  <c:v>94.901219999999995</c:v>
                </c:pt>
                <c:pt idx="90">
                  <c:v>93.887569999999997</c:v>
                </c:pt>
                <c:pt idx="91">
                  <c:v>92.719899999999996</c:v>
                </c:pt>
                <c:pt idx="92">
                  <c:v>91.50282</c:v>
                </c:pt>
                <c:pt idx="93">
                  <c:v>89.838250000000002</c:v>
                </c:pt>
                <c:pt idx="94">
                  <c:v>87.832660000000004</c:v>
                </c:pt>
                <c:pt idx="95">
                  <c:v>85.547370000000001</c:v>
                </c:pt>
                <c:pt idx="96">
                  <c:v>83.685509999999994</c:v>
                </c:pt>
                <c:pt idx="97">
                  <c:v>80.981669999999994</c:v>
                </c:pt>
                <c:pt idx="98">
                  <c:v>78.041870000000003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C6-4BFB-BC86-16DE3C894A8A}"/>
            </c:ext>
          </c:extLst>
        </c:ser>
        <c:ser>
          <c:idx val="11"/>
          <c:order val="8"/>
          <c:tx>
            <c:strRef>
              <c:f>'UMa-7GHz'!$J$155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-175.91050000000001</c:v>
                </c:pt>
                <c:pt idx="1">
                  <c:v>-161.12219999999999</c:v>
                </c:pt>
                <c:pt idx="2">
                  <c:v>-157.26580000000001</c:v>
                </c:pt>
                <c:pt idx="3">
                  <c:v>-154.5001</c:v>
                </c:pt>
                <c:pt idx="4">
                  <c:v>-152.83709999999999</c:v>
                </c:pt>
                <c:pt idx="5">
                  <c:v>-151.50649999999999</c:v>
                </c:pt>
                <c:pt idx="6">
                  <c:v>-150.0179</c:v>
                </c:pt>
                <c:pt idx="7">
                  <c:v>-148.87950000000001</c:v>
                </c:pt>
                <c:pt idx="8">
                  <c:v>-147.78710000000001</c:v>
                </c:pt>
                <c:pt idx="9">
                  <c:v>-146.6113</c:v>
                </c:pt>
                <c:pt idx="10">
                  <c:v>-145.66050000000001</c:v>
                </c:pt>
                <c:pt idx="11">
                  <c:v>-144.5797</c:v>
                </c:pt>
                <c:pt idx="12">
                  <c:v>-143.74799999999999</c:v>
                </c:pt>
                <c:pt idx="13">
                  <c:v>-142.86869999999999</c:v>
                </c:pt>
                <c:pt idx="14">
                  <c:v>-142.02260000000001</c:v>
                </c:pt>
                <c:pt idx="15">
                  <c:v>-141.13489999999999</c:v>
                </c:pt>
                <c:pt idx="16">
                  <c:v>-140.3837</c:v>
                </c:pt>
                <c:pt idx="17">
                  <c:v>-139.5266</c:v>
                </c:pt>
                <c:pt idx="18">
                  <c:v>-138.84809999999999</c:v>
                </c:pt>
                <c:pt idx="19">
                  <c:v>-138.09180000000001</c:v>
                </c:pt>
                <c:pt idx="20">
                  <c:v>-137.47149999999999</c:v>
                </c:pt>
                <c:pt idx="21">
                  <c:v>-136.8989</c:v>
                </c:pt>
                <c:pt idx="22">
                  <c:v>-136.2809</c:v>
                </c:pt>
                <c:pt idx="23">
                  <c:v>-135.6798</c:v>
                </c:pt>
                <c:pt idx="24">
                  <c:v>-135.08770000000001</c:v>
                </c:pt>
                <c:pt idx="25">
                  <c:v>-134.34739999999999</c:v>
                </c:pt>
                <c:pt idx="26">
                  <c:v>-133.6814</c:v>
                </c:pt>
                <c:pt idx="27">
                  <c:v>-133.03649999999999</c:v>
                </c:pt>
                <c:pt idx="28">
                  <c:v>-132.40289999999999</c:v>
                </c:pt>
                <c:pt idx="29">
                  <c:v>-131.75839999999999</c:v>
                </c:pt>
                <c:pt idx="30">
                  <c:v>-131.13079999999999</c:v>
                </c:pt>
                <c:pt idx="31">
                  <c:v>-130.6893</c:v>
                </c:pt>
                <c:pt idx="32">
                  <c:v>-130.03720000000001</c:v>
                </c:pt>
                <c:pt idx="33">
                  <c:v>-129.44820000000001</c:v>
                </c:pt>
                <c:pt idx="34">
                  <c:v>-128.69200000000001</c:v>
                </c:pt>
                <c:pt idx="35">
                  <c:v>-128.0763</c:v>
                </c:pt>
                <c:pt idx="36">
                  <c:v>-127.6125</c:v>
                </c:pt>
                <c:pt idx="37">
                  <c:v>-127.1035</c:v>
                </c:pt>
                <c:pt idx="38">
                  <c:v>-126.5938</c:v>
                </c:pt>
                <c:pt idx="39">
                  <c:v>-126.06399999999999</c:v>
                </c:pt>
                <c:pt idx="40">
                  <c:v>-125.6895</c:v>
                </c:pt>
                <c:pt idx="41">
                  <c:v>-125.17749999999999</c:v>
                </c:pt>
                <c:pt idx="42">
                  <c:v>-124.69</c:v>
                </c:pt>
                <c:pt idx="43">
                  <c:v>-124.07689999999999</c:v>
                </c:pt>
                <c:pt idx="44">
                  <c:v>-123.5522</c:v>
                </c:pt>
                <c:pt idx="45">
                  <c:v>-122.93470000000001</c:v>
                </c:pt>
                <c:pt idx="46">
                  <c:v>-122.30249999999999</c:v>
                </c:pt>
                <c:pt idx="47">
                  <c:v>-121.73860000000001</c:v>
                </c:pt>
                <c:pt idx="48">
                  <c:v>-121.17140000000001</c:v>
                </c:pt>
                <c:pt idx="49">
                  <c:v>-120.6683</c:v>
                </c:pt>
                <c:pt idx="50">
                  <c:v>-120.1801</c:v>
                </c:pt>
                <c:pt idx="51">
                  <c:v>-119.6259</c:v>
                </c:pt>
                <c:pt idx="52">
                  <c:v>-119.1418</c:v>
                </c:pt>
                <c:pt idx="53">
                  <c:v>-118.66630000000001</c:v>
                </c:pt>
                <c:pt idx="54">
                  <c:v>-117.9821</c:v>
                </c:pt>
                <c:pt idx="55">
                  <c:v>-117.31229999999999</c:v>
                </c:pt>
                <c:pt idx="56">
                  <c:v>-116.8086</c:v>
                </c:pt>
                <c:pt idx="57">
                  <c:v>-116.2231</c:v>
                </c:pt>
                <c:pt idx="58">
                  <c:v>-115.7286</c:v>
                </c:pt>
                <c:pt idx="59">
                  <c:v>-115.1418</c:v>
                </c:pt>
                <c:pt idx="60">
                  <c:v>-114.6906</c:v>
                </c:pt>
                <c:pt idx="61">
                  <c:v>-114.1927</c:v>
                </c:pt>
                <c:pt idx="62">
                  <c:v>-113.63030000000001</c:v>
                </c:pt>
                <c:pt idx="63">
                  <c:v>-113.0834</c:v>
                </c:pt>
                <c:pt idx="64">
                  <c:v>-112.56270000000001</c:v>
                </c:pt>
                <c:pt idx="65">
                  <c:v>-112.0406</c:v>
                </c:pt>
                <c:pt idx="66">
                  <c:v>-111.5069</c:v>
                </c:pt>
                <c:pt idx="67">
                  <c:v>-110.99769999999999</c:v>
                </c:pt>
                <c:pt idx="68">
                  <c:v>-110.4752</c:v>
                </c:pt>
                <c:pt idx="69">
                  <c:v>-110.0003</c:v>
                </c:pt>
                <c:pt idx="70">
                  <c:v>-109.3219</c:v>
                </c:pt>
                <c:pt idx="71">
                  <c:v>-108.8257</c:v>
                </c:pt>
                <c:pt idx="72">
                  <c:v>-108.12990000000001</c:v>
                </c:pt>
                <c:pt idx="73">
                  <c:v>-107.4706</c:v>
                </c:pt>
                <c:pt idx="74">
                  <c:v>-106.8657</c:v>
                </c:pt>
                <c:pt idx="75">
                  <c:v>-106.3295</c:v>
                </c:pt>
                <c:pt idx="76">
                  <c:v>-105.72410000000001</c:v>
                </c:pt>
                <c:pt idx="77">
                  <c:v>-105.0455</c:v>
                </c:pt>
                <c:pt idx="78">
                  <c:v>-104.50539999999999</c:v>
                </c:pt>
                <c:pt idx="79">
                  <c:v>-103.8926</c:v>
                </c:pt>
                <c:pt idx="80">
                  <c:v>-103.1313</c:v>
                </c:pt>
                <c:pt idx="81">
                  <c:v>-102.2135</c:v>
                </c:pt>
                <c:pt idx="82">
                  <c:v>-101.5153</c:v>
                </c:pt>
                <c:pt idx="83">
                  <c:v>-100.65900000000001</c:v>
                </c:pt>
                <c:pt idx="84">
                  <c:v>-99.879009999999994</c:v>
                </c:pt>
                <c:pt idx="85">
                  <c:v>-99.001609999999999</c:v>
                </c:pt>
                <c:pt idx="86">
                  <c:v>-97.796260000000004</c:v>
                </c:pt>
                <c:pt idx="87">
                  <c:v>-96.919409999999999</c:v>
                </c:pt>
                <c:pt idx="88">
                  <c:v>-95.947280000000006</c:v>
                </c:pt>
                <c:pt idx="89">
                  <c:v>-94.901219999999995</c:v>
                </c:pt>
                <c:pt idx="90">
                  <c:v>-93.887569999999997</c:v>
                </c:pt>
                <c:pt idx="91">
                  <c:v>-92.719899999999996</c:v>
                </c:pt>
                <c:pt idx="92">
                  <c:v>-91.50282</c:v>
                </c:pt>
                <c:pt idx="93">
                  <c:v>-89.838250000000002</c:v>
                </c:pt>
                <c:pt idx="94">
                  <c:v>-87.832660000000004</c:v>
                </c:pt>
                <c:pt idx="95">
                  <c:v>-85.547370000000001</c:v>
                </c:pt>
                <c:pt idx="96">
                  <c:v>-83.685509999999994</c:v>
                </c:pt>
                <c:pt idx="97">
                  <c:v>-80.981669999999994</c:v>
                </c:pt>
                <c:pt idx="98">
                  <c:v>-78.041870000000003</c:v>
                </c:pt>
              </c:numCache>
            </c:numRef>
          </c:xVal>
          <c:yVal>
            <c:numRef>
              <c:f>'UMa-7GHz'!$J$156:$J$254</c:f>
              <c:numCache>
                <c:formatCode>0.000_ </c:formatCode>
                <c:ptCount val="99"/>
                <c:pt idx="0">
                  <c:v>175.91050000000001</c:v>
                </c:pt>
                <c:pt idx="1">
                  <c:v>161.12219999999999</c:v>
                </c:pt>
                <c:pt idx="2">
                  <c:v>157.26580000000001</c:v>
                </c:pt>
                <c:pt idx="3">
                  <c:v>154.5001</c:v>
                </c:pt>
                <c:pt idx="4">
                  <c:v>152.83709999999999</c:v>
                </c:pt>
                <c:pt idx="5">
                  <c:v>151.50649999999999</c:v>
                </c:pt>
                <c:pt idx="6">
                  <c:v>150.0179</c:v>
                </c:pt>
                <c:pt idx="7">
                  <c:v>148.87950000000001</c:v>
                </c:pt>
                <c:pt idx="8">
                  <c:v>147.78710000000001</c:v>
                </c:pt>
                <c:pt idx="9">
                  <c:v>146.6113</c:v>
                </c:pt>
                <c:pt idx="10">
                  <c:v>145.66050000000001</c:v>
                </c:pt>
                <c:pt idx="11">
                  <c:v>144.5797</c:v>
                </c:pt>
                <c:pt idx="12">
                  <c:v>143.74799999999999</c:v>
                </c:pt>
                <c:pt idx="13">
                  <c:v>142.86869999999999</c:v>
                </c:pt>
                <c:pt idx="14">
                  <c:v>142.02260000000001</c:v>
                </c:pt>
                <c:pt idx="15">
                  <c:v>141.13489999999999</c:v>
                </c:pt>
                <c:pt idx="16">
                  <c:v>140.3837</c:v>
                </c:pt>
                <c:pt idx="17">
                  <c:v>139.5266</c:v>
                </c:pt>
                <c:pt idx="18">
                  <c:v>138.84809999999999</c:v>
                </c:pt>
                <c:pt idx="19">
                  <c:v>138.09180000000001</c:v>
                </c:pt>
                <c:pt idx="20">
                  <c:v>137.47149999999999</c:v>
                </c:pt>
                <c:pt idx="21">
                  <c:v>136.8989</c:v>
                </c:pt>
                <c:pt idx="22">
                  <c:v>136.2809</c:v>
                </c:pt>
                <c:pt idx="23">
                  <c:v>135.6798</c:v>
                </c:pt>
                <c:pt idx="24">
                  <c:v>135.08770000000001</c:v>
                </c:pt>
                <c:pt idx="25">
                  <c:v>134.34739999999999</c:v>
                </c:pt>
                <c:pt idx="26">
                  <c:v>133.6814</c:v>
                </c:pt>
                <c:pt idx="27">
                  <c:v>133.03649999999999</c:v>
                </c:pt>
                <c:pt idx="28">
                  <c:v>132.40289999999999</c:v>
                </c:pt>
                <c:pt idx="29">
                  <c:v>131.75839999999999</c:v>
                </c:pt>
                <c:pt idx="30">
                  <c:v>131.13079999999999</c:v>
                </c:pt>
                <c:pt idx="31">
                  <c:v>130.6893</c:v>
                </c:pt>
                <c:pt idx="32">
                  <c:v>130.03720000000001</c:v>
                </c:pt>
                <c:pt idx="33">
                  <c:v>129.44820000000001</c:v>
                </c:pt>
                <c:pt idx="34">
                  <c:v>128.69200000000001</c:v>
                </c:pt>
                <c:pt idx="35">
                  <c:v>128.0763</c:v>
                </c:pt>
                <c:pt idx="36">
                  <c:v>127.6125</c:v>
                </c:pt>
                <c:pt idx="37">
                  <c:v>127.1035</c:v>
                </c:pt>
                <c:pt idx="38">
                  <c:v>126.5938</c:v>
                </c:pt>
                <c:pt idx="39">
                  <c:v>126.06399999999999</c:v>
                </c:pt>
                <c:pt idx="40">
                  <c:v>125.6895</c:v>
                </c:pt>
                <c:pt idx="41">
                  <c:v>125.17749999999999</c:v>
                </c:pt>
                <c:pt idx="42">
                  <c:v>124.69</c:v>
                </c:pt>
                <c:pt idx="43">
                  <c:v>124.07689999999999</c:v>
                </c:pt>
                <c:pt idx="44">
                  <c:v>123.5522</c:v>
                </c:pt>
                <c:pt idx="45">
                  <c:v>122.93470000000001</c:v>
                </c:pt>
                <c:pt idx="46">
                  <c:v>122.30249999999999</c:v>
                </c:pt>
                <c:pt idx="47">
                  <c:v>121.73860000000001</c:v>
                </c:pt>
                <c:pt idx="48">
                  <c:v>121.17140000000001</c:v>
                </c:pt>
                <c:pt idx="49">
                  <c:v>120.6683</c:v>
                </c:pt>
                <c:pt idx="50">
                  <c:v>120.1801</c:v>
                </c:pt>
                <c:pt idx="51">
                  <c:v>119.6259</c:v>
                </c:pt>
                <c:pt idx="52">
                  <c:v>119.1418</c:v>
                </c:pt>
                <c:pt idx="53">
                  <c:v>118.66630000000001</c:v>
                </c:pt>
                <c:pt idx="54">
                  <c:v>117.9821</c:v>
                </c:pt>
                <c:pt idx="55">
                  <c:v>117.31229999999999</c:v>
                </c:pt>
                <c:pt idx="56">
                  <c:v>116.8086</c:v>
                </c:pt>
                <c:pt idx="57">
                  <c:v>116.2231</c:v>
                </c:pt>
                <c:pt idx="58">
                  <c:v>115.7286</c:v>
                </c:pt>
                <c:pt idx="59">
                  <c:v>115.1418</c:v>
                </c:pt>
                <c:pt idx="60">
                  <c:v>114.6906</c:v>
                </c:pt>
                <c:pt idx="61">
                  <c:v>114.1927</c:v>
                </c:pt>
                <c:pt idx="62">
                  <c:v>113.63030000000001</c:v>
                </c:pt>
                <c:pt idx="63">
                  <c:v>113.0834</c:v>
                </c:pt>
                <c:pt idx="64">
                  <c:v>112.56270000000001</c:v>
                </c:pt>
                <c:pt idx="65">
                  <c:v>112.0406</c:v>
                </c:pt>
                <c:pt idx="66">
                  <c:v>111.5069</c:v>
                </c:pt>
                <c:pt idx="67">
                  <c:v>110.99769999999999</c:v>
                </c:pt>
                <c:pt idx="68">
                  <c:v>110.4752</c:v>
                </c:pt>
                <c:pt idx="69">
                  <c:v>110.0003</c:v>
                </c:pt>
                <c:pt idx="70">
                  <c:v>109.3219</c:v>
                </c:pt>
                <c:pt idx="71">
                  <c:v>108.8257</c:v>
                </c:pt>
                <c:pt idx="72">
                  <c:v>108.12990000000001</c:v>
                </c:pt>
                <c:pt idx="73">
                  <c:v>107.4706</c:v>
                </c:pt>
                <c:pt idx="74">
                  <c:v>106.8657</c:v>
                </c:pt>
                <c:pt idx="75">
                  <c:v>106.3295</c:v>
                </c:pt>
                <c:pt idx="76">
                  <c:v>105.72410000000001</c:v>
                </c:pt>
                <c:pt idx="77">
                  <c:v>105.0455</c:v>
                </c:pt>
                <c:pt idx="78">
                  <c:v>104.50539999999999</c:v>
                </c:pt>
                <c:pt idx="79">
                  <c:v>103.8926</c:v>
                </c:pt>
                <c:pt idx="80">
                  <c:v>103.1313</c:v>
                </c:pt>
                <c:pt idx="81">
                  <c:v>102.2135</c:v>
                </c:pt>
                <c:pt idx="82">
                  <c:v>101.5153</c:v>
                </c:pt>
                <c:pt idx="83">
                  <c:v>100.65900000000001</c:v>
                </c:pt>
                <c:pt idx="84">
                  <c:v>99.879009999999994</c:v>
                </c:pt>
                <c:pt idx="85">
                  <c:v>99.001609999999999</c:v>
                </c:pt>
                <c:pt idx="86">
                  <c:v>97.796260000000004</c:v>
                </c:pt>
                <c:pt idx="87">
                  <c:v>96.919409999999999</c:v>
                </c:pt>
                <c:pt idx="88">
                  <c:v>95.947280000000006</c:v>
                </c:pt>
                <c:pt idx="89">
                  <c:v>94.901219999999995</c:v>
                </c:pt>
                <c:pt idx="90">
                  <c:v>93.887569999999997</c:v>
                </c:pt>
                <c:pt idx="91">
                  <c:v>92.719899999999996</c:v>
                </c:pt>
                <c:pt idx="92">
                  <c:v>91.50282</c:v>
                </c:pt>
                <c:pt idx="93">
                  <c:v>89.838250000000002</c:v>
                </c:pt>
                <c:pt idx="94">
                  <c:v>87.832660000000004</c:v>
                </c:pt>
                <c:pt idx="95">
                  <c:v>85.547370000000001</c:v>
                </c:pt>
                <c:pt idx="96">
                  <c:v>83.685509999999994</c:v>
                </c:pt>
                <c:pt idx="97">
                  <c:v>80.981669999999994</c:v>
                </c:pt>
                <c:pt idx="98">
                  <c:v>78.041870000000003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C6-4BFB-BC86-16DE3C894A8A}"/>
            </c:ext>
          </c:extLst>
        </c:ser>
        <c:ser>
          <c:idx val="9"/>
          <c:order val="9"/>
          <c:tx>
            <c:strRef>
              <c:f>'UMa-7GHz'!$K$155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-175.91050000000001</c:v>
                </c:pt>
                <c:pt idx="1">
                  <c:v>-161.12219999999999</c:v>
                </c:pt>
                <c:pt idx="2">
                  <c:v>-157.26580000000001</c:v>
                </c:pt>
                <c:pt idx="3">
                  <c:v>-154.5001</c:v>
                </c:pt>
                <c:pt idx="4">
                  <c:v>-152.83709999999999</c:v>
                </c:pt>
                <c:pt idx="5">
                  <c:v>-151.50649999999999</c:v>
                </c:pt>
                <c:pt idx="6">
                  <c:v>-150.0179</c:v>
                </c:pt>
                <c:pt idx="7">
                  <c:v>-148.87950000000001</c:v>
                </c:pt>
                <c:pt idx="8">
                  <c:v>-147.78710000000001</c:v>
                </c:pt>
                <c:pt idx="9">
                  <c:v>-146.6113</c:v>
                </c:pt>
                <c:pt idx="10">
                  <c:v>-145.66050000000001</c:v>
                </c:pt>
                <c:pt idx="11">
                  <c:v>-144.5797</c:v>
                </c:pt>
                <c:pt idx="12">
                  <c:v>-143.74799999999999</c:v>
                </c:pt>
                <c:pt idx="13">
                  <c:v>-142.86869999999999</c:v>
                </c:pt>
                <c:pt idx="14">
                  <c:v>-142.02260000000001</c:v>
                </c:pt>
                <c:pt idx="15">
                  <c:v>-141.13489999999999</c:v>
                </c:pt>
                <c:pt idx="16">
                  <c:v>-140.3837</c:v>
                </c:pt>
                <c:pt idx="17">
                  <c:v>-139.5266</c:v>
                </c:pt>
                <c:pt idx="18">
                  <c:v>-138.84809999999999</c:v>
                </c:pt>
                <c:pt idx="19">
                  <c:v>-138.09180000000001</c:v>
                </c:pt>
                <c:pt idx="20">
                  <c:v>-137.47149999999999</c:v>
                </c:pt>
                <c:pt idx="21">
                  <c:v>-136.8989</c:v>
                </c:pt>
                <c:pt idx="22">
                  <c:v>-136.2809</c:v>
                </c:pt>
                <c:pt idx="23">
                  <c:v>-135.6798</c:v>
                </c:pt>
                <c:pt idx="24">
                  <c:v>-135.08770000000001</c:v>
                </c:pt>
                <c:pt idx="25">
                  <c:v>-134.34739999999999</c:v>
                </c:pt>
                <c:pt idx="26">
                  <c:v>-133.6814</c:v>
                </c:pt>
                <c:pt idx="27">
                  <c:v>-133.03649999999999</c:v>
                </c:pt>
                <c:pt idx="28">
                  <c:v>-132.40289999999999</c:v>
                </c:pt>
                <c:pt idx="29">
                  <c:v>-131.75839999999999</c:v>
                </c:pt>
                <c:pt idx="30">
                  <c:v>-131.13079999999999</c:v>
                </c:pt>
                <c:pt idx="31">
                  <c:v>-130.6893</c:v>
                </c:pt>
                <c:pt idx="32">
                  <c:v>-130.03720000000001</c:v>
                </c:pt>
                <c:pt idx="33">
                  <c:v>-129.44820000000001</c:v>
                </c:pt>
                <c:pt idx="34">
                  <c:v>-128.69200000000001</c:v>
                </c:pt>
                <c:pt idx="35">
                  <c:v>-128.0763</c:v>
                </c:pt>
                <c:pt idx="36">
                  <c:v>-127.6125</c:v>
                </c:pt>
                <c:pt idx="37">
                  <c:v>-127.1035</c:v>
                </c:pt>
                <c:pt idx="38">
                  <c:v>-126.5938</c:v>
                </c:pt>
                <c:pt idx="39">
                  <c:v>-126.06399999999999</c:v>
                </c:pt>
                <c:pt idx="40">
                  <c:v>-125.6895</c:v>
                </c:pt>
                <c:pt idx="41">
                  <c:v>-125.17749999999999</c:v>
                </c:pt>
                <c:pt idx="42">
                  <c:v>-124.69</c:v>
                </c:pt>
                <c:pt idx="43">
                  <c:v>-124.07689999999999</c:v>
                </c:pt>
                <c:pt idx="44">
                  <c:v>-123.5522</c:v>
                </c:pt>
                <c:pt idx="45">
                  <c:v>-122.93470000000001</c:v>
                </c:pt>
                <c:pt idx="46">
                  <c:v>-122.30249999999999</c:v>
                </c:pt>
                <c:pt idx="47">
                  <c:v>-121.73860000000001</c:v>
                </c:pt>
                <c:pt idx="48">
                  <c:v>-121.17140000000001</c:v>
                </c:pt>
                <c:pt idx="49">
                  <c:v>-120.6683</c:v>
                </c:pt>
                <c:pt idx="50">
                  <c:v>-120.1801</c:v>
                </c:pt>
                <c:pt idx="51">
                  <c:v>-119.6259</c:v>
                </c:pt>
                <c:pt idx="52">
                  <c:v>-119.1418</c:v>
                </c:pt>
                <c:pt idx="53">
                  <c:v>-118.66630000000001</c:v>
                </c:pt>
                <c:pt idx="54">
                  <c:v>-117.9821</c:v>
                </c:pt>
                <c:pt idx="55">
                  <c:v>-117.31229999999999</c:v>
                </c:pt>
                <c:pt idx="56">
                  <c:v>-116.8086</c:v>
                </c:pt>
                <c:pt idx="57">
                  <c:v>-116.2231</c:v>
                </c:pt>
                <c:pt idx="58">
                  <c:v>-115.7286</c:v>
                </c:pt>
                <c:pt idx="59">
                  <c:v>-115.1418</c:v>
                </c:pt>
                <c:pt idx="60">
                  <c:v>-114.6906</c:v>
                </c:pt>
                <c:pt idx="61">
                  <c:v>-114.1927</c:v>
                </c:pt>
                <c:pt idx="62">
                  <c:v>-113.63030000000001</c:v>
                </c:pt>
                <c:pt idx="63">
                  <c:v>-113.0834</c:v>
                </c:pt>
                <c:pt idx="64">
                  <c:v>-112.56270000000001</c:v>
                </c:pt>
                <c:pt idx="65">
                  <c:v>-112.0406</c:v>
                </c:pt>
                <c:pt idx="66">
                  <c:v>-111.5069</c:v>
                </c:pt>
                <c:pt idx="67">
                  <c:v>-110.99769999999999</c:v>
                </c:pt>
                <c:pt idx="68">
                  <c:v>-110.4752</c:v>
                </c:pt>
                <c:pt idx="69">
                  <c:v>-110.0003</c:v>
                </c:pt>
                <c:pt idx="70">
                  <c:v>-109.3219</c:v>
                </c:pt>
                <c:pt idx="71">
                  <c:v>-108.8257</c:v>
                </c:pt>
                <c:pt idx="72">
                  <c:v>-108.12990000000001</c:v>
                </c:pt>
                <c:pt idx="73">
                  <c:v>-107.4706</c:v>
                </c:pt>
                <c:pt idx="74">
                  <c:v>-106.8657</c:v>
                </c:pt>
                <c:pt idx="75">
                  <c:v>-106.3295</c:v>
                </c:pt>
                <c:pt idx="76">
                  <c:v>-105.72410000000001</c:v>
                </c:pt>
                <c:pt idx="77">
                  <c:v>-105.0455</c:v>
                </c:pt>
                <c:pt idx="78">
                  <c:v>-104.50539999999999</c:v>
                </c:pt>
                <c:pt idx="79">
                  <c:v>-103.8926</c:v>
                </c:pt>
                <c:pt idx="80">
                  <c:v>-103.1313</c:v>
                </c:pt>
                <c:pt idx="81">
                  <c:v>-102.2135</c:v>
                </c:pt>
                <c:pt idx="82">
                  <c:v>-101.5153</c:v>
                </c:pt>
                <c:pt idx="83">
                  <c:v>-100.65900000000001</c:v>
                </c:pt>
                <c:pt idx="84">
                  <c:v>-99.879009999999994</c:v>
                </c:pt>
                <c:pt idx="85">
                  <c:v>-99.001609999999999</c:v>
                </c:pt>
                <c:pt idx="86">
                  <c:v>-97.796260000000004</c:v>
                </c:pt>
                <c:pt idx="87">
                  <c:v>-96.919409999999999</c:v>
                </c:pt>
                <c:pt idx="88">
                  <c:v>-95.947280000000006</c:v>
                </c:pt>
                <c:pt idx="89">
                  <c:v>-94.901219999999995</c:v>
                </c:pt>
                <c:pt idx="90">
                  <c:v>-93.887569999999997</c:v>
                </c:pt>
                <c:pt idx="91">
                  <c:v>-92.719899999999996</c:v>
                </c:pt>
                <c:pt idx="92">
                  <c:v>-91.50282</c:v>
                </c:pt>
                <c:pt idx="93">
                  <c:v>-89.838250000000002</c:v>
                </c:pt>
                <c:pt idx="94">
                  <c:v>-87.832660000000004</c:v>
                </c:pt>
                <c:pt idx="95">
                  <c:v>-85.547370000000001</c:v>
                </c:pt>
                <c:pt idx="96">
                  <c:v>-83.685509999999994</c:v>
                </c:pt>
                <c:pt idx="97">
                  <c:v>-80.981669999999994</c:v>
                </c:pt>
                <c:pt idx="98">
                  <c:v>-78.041870000000003</c:v>
                </c:pt>
              </c:numCache>
            </c:numRef>
          </c:xVal>
          <c:yVal>
            <c:numRef>
              <c:f>'UMa-7GHz'!$K$156:$K$254</c:f>
              <c:numCache>
                <c:formatCode>0.000_ </c:formatCode>
                <c:ptCount val="99"/>
                <c:pt idx="0">
                  <c:v>175.91050000000001</c:v>
                </c:pt>
                <c:pt idx="1">
                  <c:v>161.12219999999999</c:v>
                </c:pt>
                <c:pt idx="2">
                  <c:v>157.26580000000001</c:v>
                </c:pt>
                <c:pt idx="3">
                  <c:v>154.5001</c:v>
                </c:pt>
                <c:pt idx="4">
                  <c:v>152.83709999999999</c:v>
                </c:pt>
                <c:pt idx="5">
                  <c:v>151.50649999999999</c:v>
                </c:pt>
                <c:pt idx="6">
                  <c:v>150.0179</c:v>
                </c:pt>
                <c:pt idx="7">
                  <c:v>148.87950000000001</c:v>
                </c:pt>
                <c:pt idx="8">
                  <c:v>147.78710000000001</c:v>
                </c:pt>
                <c:pt idx="9">
                  <c:v>146.6113</c:v>
                </c:pt>
                <c:pt idx="10">
                  <c:v>145.66050000000001</c:v>
                </c:pt>
                <c:pt idx="11">
                  <c:v>144.5797</c:v>
                </c:pt>
                <c:pt idx="12">
                  <c:v>143.74799999999999</c:v>
                </c:pt>
                <c:pt idx="13">
                  <c:v>142.86869999999999</c:v>
                </c:pt>
                <c:pt idx="14">
                  <c:v>142.02260000000001</c:v>
                </c:pt>
                <c:pt idx="15">
                  <c:v>141.13489999999999</c:v>
                </c:pt>
                <c:pt idx="16">
                  <c:v>140.3837</c:v>
                </c:pt>
                <c:pt idx="17">
                  <c:v>139.5266</c:v>
                </c:pt>
                <c:pt idx="18">
                  <c:v>138.84809999999999</c:v>
                </c:pt>
                <c:pt idx="19">
                  <c:v>138.09180000000001</c:v>
                </c:pt>
                <c:pt idx="20">
                  <c:v>137.47149999999999</c:v>
                </c:pt>
                <c:pt idx="21">
                  <c:v>136.8989</c:v>
                </c:pt>
                <c:pt idx="22">
                  <c:v>136.2809</c:v>
                </c:pt>
                <c:pt idx="23">
                  <c:v>135.6798</c:v>
                </c:pt>
                <c:pt idx="24">
                  <c:v>135.08770000000001</c:v>
                </c:pt>
                <c:pt idx="25">
                  <c:v>134.34739999999999</c:v>
                </c:pt>
                <c:pt idx="26">
                  <c:v>133.6814</c:v>
                </c:pt>
                <c:pt idx="27">
                  <c:v>133.03649999999999</c:v>
                </c:pt>
                <c:pt idx="28">
                  <c:v>132.40289999999999</c:v>
                </c:pt>
                <c:pt idx="29">
                  <c:v>131.75839999999999</c:v>
                </c:pt>
                <c:pt idx="30">
                  <c:v>131.13079999999999</c:v>
                </c:pt>
                <c:pt idx="31">
                  <c:v>130.6893</c:v>
                </c:pt>
                <c:pt idx="32">
                  <c:v>130.03720000000001</c:v>
                </c:pt>
                <c:pt idx="33">
                  <c:v>129.44820000000001</c:v>
                </c:pt>
                <c:pt idx="34">
                  <c:v>128.69200000000001</c:v>
                </c:pt>
                <c:pt idx="35">
                  <c:v>128.0763</c:v>
                </c:pt>
                <c:pt idx="36">
                  <c:v>127.6125</c:v>
                </c:pt>
                <c:pt idx="37">
                  <c:v>127.1035</c:v>
                </c:pt>
                <c:pt idx="38">
                  <c:v>126.5938</c:v>
                </c:pt>
                <c:pt idx="39">
                  <c:v>126.06399999999999</c:v>
                </c:pt>
                <c:pt idx="40">
                  <c:v>125.6895</c:v>
                </c:pt>
                <c:pt idx="41">
                  <c:v>125.17749999999999</c:v>
                </c:pt>
                <c:pt idx="42">
                  <c:v>124.69</c:v>
                </c:pt>
                <c:pt idx="43">
                  <c:v>124.07689999999999</c:v>
                </c:pt>
                <c:pt idx="44">
                  <c:v>123.5522</c:v>
                </c:pt>
                <c:pt idx="45">
                  <c:v>122.93470000000001</c:v>
                </c:pt>
                <c:pt idx="46">
                  <c:v>122.30249999999999</c:v>
                </c:pt>
                <c:pt idx="47">
                  <c:v>121.73860000000001</c:v>
                </c:pt>
                <c:pt idx="48">
                  <c:v>121.17140000000001</c:v>
                </c:pt>
                <c:pt idx="49">
                  <c:v>120.6683</c:v>
                </c:pt>
                <c:pt idx="50">
                  <c:v>120.1801</c:v>
                </c:pt>
                <c:pt idx="51">
                  <c:v>119.6259</c:v>
                </c:pt>
                <c:pt idx="52">
                  <c:v>119.1418</c:v>
                </c:pt>
                <c:pt idx="53">
                  <c:v>118.66630000000001</c:v>
                </c:pt>
                <c:pt idx="54">
                  <c:v>117.9821</c:v>
                </c:pt>
                <c:pt idx="55">
                  <c:v>117.31229999999999</c:v>
                </c:pt>
                <c:pt idx="56">
                  <c:v>116.8086</c:v>
                </c:pt>
                <c:pt idx="57">
                  <c:v>116.2231</c:v>
                </c:pt>
                <c:pt idx="58">
                  <c:v>115.7286</c:v>
                </c:pt>
                <c:pt idx="59">
                  <c:v>115.1418</c:v>
                </c:pt>
                <c:pt idx="60">
                  <c:v>114.6906</c:v>
                </c:pt>
                <c:pt idx="61">
                  <c:v>114.1927</c:v>
                </c:pt>
                <c:pt idx="62">
                  <c:v>113.63030000000001</c:v>
                </c:pt>
                <c:pt idx="63">
                  <c:v>113.0834</c:v>
                </c:pt>
                <c:pt idx="64">
                  <c:v>112.56270000000001</c:v>
                </c:pt>
                <c:pt idx="65">
                  <c:v>112.0406</c:v>
                </c:pt>
                <c:pt idx="66">
                  <c:v>111.5069</c:v>
                </c:pt>
                <c:pt idx="67">
                  <c:v>110.99769999999999</c:v>
                </c:pt>
                <c:pt idx="68">
                  <c:v>110.4752</c:v>
                </c:pt>
                <c:pt idx="69">
                  <c:v>110.0003</c:v>
                </c:pt>
                <c:pt idx="70">
                  <c:v>109.3219</c:v>
                </c:pt>
                <c:pt idx="71">
                  <c:v>108.8257</c:v>
                </c:pt>
                <c:pt idx="72">
                  <c:v>108.12990000000001</c:v>
                </c:pt>
                <c:pt idx="73">
                  <c:v>107.4706</c:v>
                </c:pt>
                <c:pt idx="74">
                  <c:v>106.8657</c:v>
                </c:pt>
                <c:pt idx="75">
                  <c:v>106.3295</c:v>
                </c:pt>
                <c:pt idx="76">
                  <c:v>105.72410000000001</c:v>
                </c:pt>
                <c:pt idx="77">
                  <c:v>105.0455</c:v>
                </c:pt>
                <c:pt idx="78">
                  <c:v>104.50539999999999</c:v>
                </c:pt>
                <c:pt idx="79">
                  <c:v>103.8926</c:v>
                </c:pt>
                <c:pt idx="80">
                  <c:v>103.1313</c:v>
                </c:pt>
                <c:pt idx="81">
                  <c:v>102.2135</c:v>
                </c:pt>
                <c:pt idx="82">
                  <c:v>101.5153</c:v>
                </c:pt>
                <c:pt idx="83">
                  <c:v>100.65900000000001</c:v>
                </c:pt>
                <c:pt idx="84">
                  <c:v>99.879009999999994</c:v>
                </c:pt>
                <c:pt idx="85">
                  <c:v>99.001609999999999</c:v>
                </c:pt>
                <c:pt idx="86">
                  <c:v>97.796260000000004</c:v>
                </c:pt>
                <c:pt idx="87">
                  <c:v>96.919409999999999</c:v>
                </c:pt>
                <c:pt idx="88">
                  <c:v>95.947280000000006</c:v>
                </c:pt>
                <c:pt idx="89">
                  <c:v>94.901219999999995</c:v>
                </c:pt>
                <c:pt idx="90">
                  <c:v>93.887569999999997</c:v>
                </c:pt>
                <c:pt idx="91">
                  <c:v>92.719899999999996</c:v>
                </c:pt>
                <c:pt idx="92">
                  <c:v>91.50282</c:v>
                </c:pt>
                <c:pt idx="93">
                  <c:v>89.838250000000002</c:v>
                </c:pt>
                <c:pt idx="94">
                  <c:v>87.832660000000004</c:v>
                </c:pt>
                <c:pt idx="95">
                  <c:v>85.547370000000001</c:v>
                </c:pt>
                <c:pt idx="96">
                  <c:v>83.685509999999994</c:v>
                </c:pt>
                <c:pt idx="97">
                  <c:v>80.981669999999994</c:v>
                </c:pt>
                <c:pt idx="98">
                  <c:v>78.041870000000003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C6-4BFB-BC86-16DE3C894A8A}"/>
            </c:ext>
          </c:extLst>
        </c:ser>
        <c:ser>
          <c:idx val="8"/>
          <c:order val="10"/>
          <c:tx>
            <c:strRef>
              <c:f>'UMa-7GHz'!$L$155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-175.91050000000001</c:v>
                </c:pt>
                <c:pt idx="1">
                  <c:v>-161.12219999999999</c:v>
                </c:pt>
                <c:pt idx="2">
                  <c:v>-157.26580000000001</c:v>
                </c:pt>
                <c:pt idx="3">
                  <c:v>-154.5001</c:v>
                </c:pt>
                <c:pt idx="4">
                  <c:v>-152.83709999999999</c:v>
                </c:pt>
                <c:pt idx="5">
                  <c:v>-151.50649999999999</c:v>
                </c:pt>
                <c:pt idx="6">
                  <c:v>-150.0179</c:v>
                </c:pt>
                <c:pt idx="7">
                  <c:v>-148.87950000000001</c:v>
                </c:pt>
                <c:pt idx="8">
                  <c:v>-147.78710000000001</c:v>
                </c:pt>
                <c:pt idx="9">
                  <c:v>-146.6113</c:v>
                </c:pt>
                <c:pt idx="10">
                  <c:v>-145.66050000000001</c:v>
                </c:pt>
                <c:pt idx="11">
                  <c:v>-144.5797</c:v>
                </c:pt>
                <c:pt idx="12">
                  <c:v>-143.74799999999999</c:v>
                </c:pt>
                <c:pt idx="13">
                  <c:v>-142.86869999999999</c:v>
                </c:pt>
                <c:pt idx="14">
                  <c:v>-142.02260000000001</c:v>
                </c:pt>
                <c:pt idx="15">
                  <c:v>-141.13489999999999</c:v>
                </c:pt>
                <c:pt idx="16">
                  <c:v>-140.3837</c:v>
                </c:pt>
                <c:pt idx="17">
                  <c:v>-139.5266</c:v>
                </c:pt>
                <c:pt idx="18">
                  <c:v>-138.84809999999999</c:v>
                </c:pt>
                <c:pt idx="19">
                  <c:v>-138.09180000000001</c:v>
                </c:pt>
                <c:pt idx="20">
                  <c:v>-137.47149999999999</c:v>
                </c:pt>
                <c:pt idx="21">
                  <c:v>-136.8989</c:v>
                </c:pt>
                <c:pt idx="22">
                  <c:v>-136.2809</c:v>
                </c:pt>
                <c:pt idx="23">
                  <c:v>-135.6798</c:v>
                </c:pt>
                <c:pt idx="24">
                  <c:v>-135.08770000000001</c:v>
                </c:pt>
                <c:pt idx="25">
                  <c:v>-134.34739999999999</c:v>
                </c:pt>
                <c:pt idx="26">
                  <c:v>-133.6814</c:v>
                </c:pt>
                <c:pt idx="27">
                  <c:v>-133.03649999999999</c:v>
                </c:pt>
                <c:pt idx="28">
                  <c:v>-132.40289999999999</c:v>
                </c:pt>
                <c:pt idx="29">
                  <c:v>-131.75839999999999</c:v>
                </c:pt>
                <c:pt idx="30">
                  <c:v>-131.13079999999999</c:v>
                </c:pt>
                <c:pt idx="31">
                  <c:v>-130.6893</c:v>
                </c:pt>
                <c:pt idx="32">
                  <c:v>-130.03720000000001</c:v>
                </c:pt>
                <c:pt idx="33">
                  <c:v>-129.44820000000001</c:v>
                </c:pt>
                <c:pt idx="34">
                  <c:v>-128.69200000000001</c:v>
                </c:pt>
                <c:pt idx="35">
                  <c:v>-128.0763</c:v>
                </c:pt>
                <c:pt idx="36">
                  <c:v>-127.6125</c:v>
                </c:pt>
                <c:pt idx="37">
                  <c:v>-127.1035</c:v>
                </c:pt>
                <c:pt idx="38">
                  <c:v>-126.5938</c:v>
                </c:pt>
                <c:pt idx="39">
                  <c:v>-126.06399999999999</c:v>
                </c:pt>
                <c:pt idx="40">
                  <c:v>-125.6895</c:v>
                </c:pt>
                <c:pt idx="41">
                  <c:v>-125.17749999999999</c:v>
                </c:pt>
                <c:pt idx="42">
                  <c:v>-124.69</c:v>
                </c:pt>
                <c:pt idx="43">
                  <c:v>-124.07689999999999</c:v>
                </c:pt>
                <c:pt idx="44">
                  <c:v>-123.5522</c:v>
                </c:pt>
                <c:pt idx="45">
                  <c:v>-122.93470000000001</c:v>
                </c:pt>
                <c:pt idx="46">
                  <c:v>-122.30249999999999</c:v>
                </c:pt>
                <c:pt idx="47">
                  <c:v>-121.73860000000001</c:v>
                </c:pt>
                <c:pt idx="48">
                  <c:v>-121.17140000000001</c:v>
                </c:pt>
                <c:pt idx="49">
                  <c:v>-120.6683</c:v>
                </c:pt>
                <c:pt idx="50">
                  <c:v>-120.1801</c:v>
                </c:pt>
                <c:pt idx="51">
                  <c:v>-119.6259</c:v>
                </c:pt>
                <c:pt idx="52">
                  <c:v>-119.1418</c:v>
                </c:pt>
                <c:pt idx="53">
                  <c:v>-118.66630000000001</c:v>
                </c:pt>
                <c:pt idx="54">
                  <c:v>-117.9821</c:v>
                </c:pt>
                <c:pt idx="55">
                  <c:v>-117.31229999999999</c:v>
                </c:pt>
                <c:pt idx="56">
                  <c:v>-116.8086</c:v>
                </c:pt>
                <c:pt idx="57">
                  <c:v>-116.2231</c:v>
                </c:pt>
                <c:pt idx="58">
                  <c:v>-115.7286</c:v>
                </c:pt>
                <c:pt idx="59">
                  <c:v>-115.1418</c:v>
                </c:pt>
                <c:pt idx="60">
                  <c:v>-114.6906</c:v>
                </c:pt>
                <c:pt idx="61">
                  <c:v>-114.1927</c:v>
                </c:pt>
                <c:pt idx="62">
                  <c:v>-113.63030000000001</c:v>
                </c:pt>
                <c:pt idx="63">
                  <c:v>-113.0834</c:v>
                </c:pt>
                <c:pt idx="64">
                  <c:v>-112.56270000000001</c:v>
                </c:pt>
                <c:pt idx="65">
                  <c:v>-112.0406</c:v>
                </c:pt>
                <c:pt idx="66">
                  <c:v>-111.5069</c:v>
                </c:pt>
                <c:pt idx="67">
                  <c:v>-110.99769999999999</c:v>
                </c:pt>
                <c:pt idx="68">
                  <c:v>-110.4752</c:v>
                </c:pt>
                <c:pt idx="69">
                  <c:v>-110.0003</c:v>
                </c:pt>
                <c:pt idx="70">
                  <c:v>-109.3219</c:v>
                </c:pt>
                <c:pt idx="71">
                  <c:v>-108.8257</c:v>
                </c:pt>
                <c:pt idx="72">
                  <c:v>-108.12990000000001</c:v>
                </c:pt>
                <c:pt idx="73">
                  <c:v>-107.4706</c:v>
                </c:pt>
                <c:pt idx="74">
                  <c:v>-106.8657</c:v>
                </c:pt>
                <c:pt idx="75">
                  <c:v>-106.3295</c:v>
                </c:pt>
                <c:pt idx="76">
                  <c:v>-105.72410000000001</c:v>
                </c:pt>
                <c:pt idx="77">
                  <c:v>-105.0455</c:v>
                </c:pt>
                <c:pt idx="78">
                  <c:v>-104.50539999999999</c:v>
                </c:pt>
                <c:pt idx="79">
                  <c:v>-103.8926</c:v>
                </c:pt>
                <c:pt idx="80">
                  <c:v>-103.1313</c:v>
                </c:pt>
                <c:pt idx="81">
                  <c:v>-102.2135</c:v>
                </c:pt>
                <c:pt idx="82">
                  <c:v>-101.5153</c:v>
                </c:pt>
                <c:pt idx="83">
                  <c:v>-100.65900000000001</c:v>
                </c:pt>
                <c:pt idx="84">
                  <c:v>-99.879009999999994</c:v>
                </c:pt>
                <c:pt idx="85">
                  <c:v>-99.001609999999999</c:v>
                </c:pt>
                <c:pt idx="86">
                  <c:v>-97.796260000000004</c:v>
                </c:pt>
                <c:pt idx="87">
                  <c:v>-96.919409999999999</c:v>
                </c:pt>
                <c:pt idx="88">
                  <c:v>-95.947280000000006</c:v>
                </c:pt>
                <c:pt idx="89">
                  <c:v>-94.901219999999995</c:v>
                </c:pt>
                <c:pt idx="90">
                  <c:v>-93.887569999999997</c:v>
                </c:pt>
                <c:pt idx="91">
                  <c:v>-92.719899999999996</c:v>
                </c:pt>
                <c:pt idx="92">
                  <c:v>-91.50282</c:v>
                </c:pt>
                <c:pt idx="93">
                  <c:v>-89.838250000000002</c:v>
                </c:pt>
                <c:pt idx="94">
                  <c:v>-87.832660000000004</c:v>
                </c:pt>
                <c:pt idx="95">
                  <c:v>-85.547370000000001</c:v>
                </c:pt>
                <c:pt idx="96">
                  <c:v>-83.685509999999994</c:v>
                </c:pt>
                <c:pt idx="97">
                  <c:v>-80.981669999999994</c:v>
                </c:pt>
                <c:pt idx="98">
                  <c:v>-78.041870000000003</c:v>
                </c:pt>
              </c:numCache>
            </c:numRef>
          </c:xVal>
          <c:yVal>
            <c:numRef>
              <c:f>'UMa-7GHz'!$L$156:$L$254</c:f>
              <c:numCache>
                <c:formatCode>0.000_ </c:formatCode>
                <c:ptCount val="99"/>
                <c:pt idx="0">
                  <c:v>175.91050000000001</c:v>
                </c:pt>
                <c:pt idx="1">
                  <c:v>161.12219999999999</c:v>
                </c:pt>
                <c:pt idx="2">
                  <c:v>157.26580000000001</c:v>
                </c:pt>
                <c:pt idx="3">
                  <c:v>154.5001</c:v>
                </c:pt>
                <c:pt idx="4">
                  <c:v>152.83709999999999</c:v>
                </c:pt>
                <c:pt idx="5">
                  <c:v>151.50649999999999</c:v>
                </c:pt>
                <c:pt idx="6">
                  <c:v>150.0179</c:v>
                </c:pt>
                <c:pt idx="7">
                  <c:v>148.87950000000001</c:v>
                </c:pt>
                <c:pt idx="8">
                  <c:v>147.78710000000001</c:v>
                </c:pt>
                <c:pt idx="9">
                  <c:v>146.6113</c:v>
                </c:pt>
                <c:pt idx="10">
                  <c:v>145.66050000000001</c:v>
                </c:pt>
                <c:pt idx="11">
                  <c:v>144.5797</c:v>
                </c:pt>
                <c:pt idx="12">
                  <c:v>143.74799999999999</c:v>
                </c:pt>
                <c:pt idx="13">
                  <c:v>142.86869999999999</c:v>
                </c:pt>
                <c:pt idx="14">
                  <c:v>142.02260000000001</c:v>
                </c:pt>
                <c:pt idx="15">
                  <c:v>141.13489999999999</c:v>
                </c:pt>
                <c:pt idx="16">
                  <c:v>140.3837</c:v>
                </c:pt>
                <c:pt idx="17">
                  <c:v>139.5266</c:v>
                </c:pt>
                <c:pt idx="18">
                  <c:v>138.84809999999999</c:v>
                </c:pt>
                <c:pt idx="19">
                  <c:v>138.09180000000001</c:v>
                </c:pt>
                <c:pt idx="20">
                  <c:v>137.47149999999999</c:v>
                </c:pt>
                <c:pt idx="21">
                  <c:v>136.8989</c:v>
                </c:pt>
                <c:pt idx="22">
                  <c:v>136.2809</c:v>
                </c:pt>
                <c:pt idx="23">
                  <c:v>135.6798</c:v>
                </c:pt>
                <c:pt idx="24">
                  <c:v>135.08770000000001</c:v>
                </c:pt>
                <c:pt idx="25">
                  <c:v>134.34739999999999</c:v>
                </c:pt>
                <c:pt idx="26">
                  <c:v>133.6814</c:v>
                </c:pt>
                <c:pt idx="27">
                  <c:v>133.03649999999999</c:v>
                </c:pt>
                <c:pt idx="28">
                  <c:v>132.40289999999999</c:v>
                </c:pt>
                <c:pt idx="29">
                  <c:v>131.75839999999999</c:v>
                </c:pt>
                <c:pt idx="30">
                  <c:v>131.13079999999999</c:v>
                </c:pt>
                <c:pt idx="31">
                  <c:v>130.6893</c:v>
                </c:pt>
                <c:pt idx="32">
                  <c:v>130.03720000000001</c:v>
                </c:pt>
                <c:pt idx="33">
                  <c:v>129.44820000000001</c:v>
                </c:pt>
                <c:pt idx="34">
                  <c:v>128.69200000000001</c:v>
                </c:pt>
                <c:pt idx="35">
                  <c:v>128.0763</c:v>
                </c:pt>
                <c:pt idx="36">
                  <c:v>127.6125</c:v>
                </c:pt>
                <c:pt idx="37">
                  <c:v>127.1035</c:v>
                </c:pt>
                <c:pt idx="38">
                  <c:v>126.5938</c:v>
                </c:pt>
                <c:pt idx="39">
                  <c:v>126.06399999999999</c:v>
                </c:pt>
                <c:pt idx="40">
                  <c:v>125.6895</c:v>
                </c:pt>
                <c:pt idx="41">
                  <c:v>125.17749999999999</c:v>
                </c:pt>
                <c:pt idx="42">
                  <c:v>124.69</c:v>
                </c:pt>
                <c:pt idx="43">
                  <c:v>124.07689999999999</c:v>
                </c:pt>
                <c:pt idx="44">
                  <c:v>123.5522</c:v>
                </c:pt>
                <c:pt idx="45">
                  <c:v>122.93470000000001</c:v>
                </c:pt>
                <c:pt idx="46">
                  <c:v>122.30249999999999</c:v>
                </c:pt>
                <c:pt idx="47">
                  <c:v>121.73860000000001</c:v>
                </c:pt>
                <c:pt idx="48">
                  <c:v>121.17140000000001</c:v>
                </c:pt>
                <c:pt idx="49">
                  <c:v>120.6683</c:v>
                </c:pt>
                <c:pt idx="50">
                  <c:v>120.1801</c:v>
                </c:pt>
                <c:pt idx="51">
                  <c:v>119.6259</c:v>
                </c:pt>
                <c:pt idx="52">
                  <c:v>119.1418</c:v>
                </c:pt>
                <c:pt idx="53">
                  <c:v>118.66630000000001</c:v>
                </c:pt>
                <c:pt idx="54">
                  <c:v>117.9821</c:v>
                </c:pt>
                <c:pt idx="55">
                  <c:v>117.31229999999999</c:v>
                </c:pt>
                <c:pt idx="56">
                  <c:v>116.8086</c:v>
                </c:pt>
                <c:pt idx="57">
                  <c:v>116.2231</c:v>
                </c:pt>
                <c:pt idx="58">
                  <c:v>115.7286</c:v>
                </c:pt>
                <c:pt idx="59">
                  <c:v>115.1418</c:v>
                </c:pt>
                <c:pt idx="60">
                  <c:v>114.6906</c:v>
                </c:pt>
                <c:pt idx="61">
                  <c:v>114.1927</c:v>
                </c:pt>
                <c:pt idx="62">
                  <c:v>113.63030000000001</c:v>
                </c:pt>
                <c:pt idx="63">
                  <c:v>113.0834</c:v>
                </c:pt>
                <c:pt idx="64">
                  <c:v>112.56270000000001</c:v>
                </c:pt>
                <c:pt idx="65">
                  <c:v>112.0406</c:v>
                </c:pt>
                <c:pt idx="66">
                  <c:v>111.5069</c:v>
                </c:pt>
                <c:pt idx="67">
                  <c:v>110.99769999999999</c:v>
                </c:pt>
                <c:pt idx="68">
                  <c:v>110.4752</c:v>
                </c:pt>
                <c:pt idx="69">
                  <c:v>110.0003</c:v>
                </c:pt>
                <c:pt idx="70">
                  <c:v>109.3219</c:v>
                </c:pt>
                <c:pt idx="71">
                  <c:v>108.8257</c:v>
                </c:pt>
                <c:pt idx="72">
                  <c:v>108.12990000000001</c:v>
                </c:pt>
                <c:pt idx="73">
                  <c:v>107.4706</c:v>
                </c:pt>
                <c:pt idx="74">
                  <c:v>106.8657</c:v>
                </c:pt>
                <c:pt idx="75">
                  <c:v>106.3295</c:v>
                </c:pt>
                <c:pt idx="76">
                  <c:v>105.72410000000001</c:v>
                </c:pt>
                <c:pt idx="77">
                  <c:v>105.0455</c:v>
                </c:pt>
                <c:pt idx="78">
                  <c:v>104.50539999999999</c:v>
                </c:pt>
                <c:pt idx="79">
                  <c:v>103.8926</c:v>
                </c:pt>
                <c:pt idx="80">
                  <c:v>103.1313</c:v>
                </c:pt>
                <c:pt idx="81">
                  <c:v>102.2135</c:v>
                </c:pt>
                <c:pt idx="82">
                  <c:v>101.5153</c:v>
                </c:pt>
                <c:pt idx="83">
                  <c:v>100.65900000000001</c:v>
                </c:pt>
                <c:pt idx="84">
                  <c:v>99.879009999999994</c:v>
                </c:pt>
                <c:pt idx="85">
                  <c:v>99.001609999999999</c:v>
                </c:pt>
                <c:pt idx="86">
                  <c:v>97.796260000000004</c:v>
                </c:pt>
                <c:pt idx="87">
                  <c:v>96.919409999999999</c:v>
                </c:pt>
                <c:pt idx="88">
                  <c:v>95.947280000000006</c:v>
                </c:pt>
                <c:pt idx="89">
                  <c:v>94.901219999999995</c:v>
                </c:pt>
                <c:pt idx="90">
                  <c:v>93.887569999999997</c:v>
                </c:pt>
                <c:pt idx="91">
                  <c:v>92.719899999999996</c:v>
                </c:pt>
                <c:pt idx="92">
                  <c:v>91.50282</c:v>
                </c:pt>
                <c:pt idx="93">
                  <c:v>89.838250000000002</c:v>
                </c:pt>
                <c:pt idx="94">
                  <c:v>87.832660000000004</c:v>
                </c:pt>
                <c:pt idx="95">
                  <c:v>85.547370000000001</c:v>
                </c:pt>
                <c:pt idx="96">
                  <c:v>83.685509999999994</c:v>
                </c:pt>
                <c:pt idx="97">
                  <c:v>80.981669999999994</c:v>
                </c:pt>
                <c:pt idx="98">
                  <c:v>78.041870000000003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C6-4BFB-BC86-16DE3C894A8A}"/>
            </c:ext>
          </c:extLst>
        </c:ser>
        <c:ser>
          <c:idx val="12"/>
          <c:order val="11"/>
          <c:tx>
            <c:strRef>
              <c:f>'UMa-7GHz'!$M$155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-175.91050000000001</c:v>
                </c:pt>
                <c:pt idx="1">
                  <c:v>-161.12219999999999</c:v>
                </c:pt>
                <c:pt idx="2">
                  <c:v>-157.26580000000001</c:v>
                </c:pt>
                <c:pt idx="3">
                  <c:v>-154.5001</c:v>
                </c:pt>
                <c:pt idx="4">
                  <c:v>-152.83709999999999</c:v>
                </c:pt>
                <c:pt idx="5">
                  <c:v>-151.50649999999999</c:v>
                </c:pt>
                <c:pt idx="6">
                  <c:v>-150.0179</c:v>
                </c:pt>
                <c:pt idx="7">
                  <c:v>-148.87950000000001</c:v>
                </c:pt>
                <c:pt idx="8">
                  <c:v>-147.78710000000001</c:v>
                </c:pt>
                <c:pt idx="9">
                  <c:v>-146.6113</c:v>
                </c:pt>
                <c:pt idx="10">
                  <c:v>-145.66050000000001</c:v>
                </c:pt>
                <c:pt idx="11">
                  <c:v>-144.5797</c:v>
                </c:pt>
                <c:pt idx="12">
                  <c:v>-143.74799999999999</c:v>
                </c:pt>
                <c:pt idx="13">
                  <c:v>-142.86869999999999</c:v>
                </c:pt>
                <c:pt idx="14">
                  <c:v>-142.02260000000001</c:v>
                </c:pt>
                <c:pt idx="15">
                  <c:v>-141.13489999999999</c:v>
                </c:pt>
                <c:pt idx="16">
                  <c:v>-140.3837</c:v>
                </c:pt>
                <c:pt idx="17">
                  <c:v>-139.5266</c:v>
                </c:pt>
                <c:pt idx="18">
                  <c:v>-138.84809999999999</c:v>
                </c:pt>
                <c:pt idx="19">
                  <c:v>-138.09180000000001</c:v>
                </c:pt>
                <c:pt idx="20">
                  <c:v>-137.47149999999999</c:v>
                </c:pt>
                <c:pt idx="21">
                  <c:v>-136.8989</c:v>
                </c:pt>
                <c:pt idx="22">
                  <c:v>-136.2809</c:v>
                </c:pt>
                <c:pt idx="23">
                  <c:v>-135.6798</c:v>
                </c:pt>
                <c:pt idx="24">
                  <c:v>-135.08770000000001</c:v>
                </c:pt>
                <c:pt idx="25">
                  <c:v>-134.34739999999999</c:v>
                </c:pt>
                <c:pt idx="26">
                  <c:v>-133.6814</c:v>
                </c:pt>
                <c:pt idx="27">
                  <c:v>-133.03649999999999</c:v>
                </c:pt>
                <c:pt idx="28">
                  <c:v>-132.40289999999999</c:v>
                </c:pt>
                <c:pt idx="29">
                  <c:v>-131.75839999999999</c:v>
                </c:pt>
                <c:pt idx="30">
                  <c:v>-131.13079999999999</c:v>
                </c:pt>
                <c:pt idx="31">
                  <c:v>-130.6893</c:v>
                </c:pt>
                <c:pt idx="32">
                  <c:v>-130.03720000000001</c:v>
                </c:pt>
                <c:pt idx="33">
                  <c:v>-129.44820000000001</c:v>
                </c:pt>
                <c:pt idx="34">
                  <c:v>-128.69200000000001</c:v>
                </c:pt>
                <c:pt idx="35">
                  <c:v>-128.0763</c:v>
                </c:pt>
                <c:pt idx="36">
                  <c:v>-127.6125</c:v>
                </c:pt>
                <c:pt idx="37">
                  <c:v>-127.1035</c:v>
                </c:pt>
                <c:pt idx="38">
                  <c:v>-126.5938</c:v>
                </c:pt>
                <c:pt idx="39">
                  <c:v>-126.06399999999999</c:v>
                </c:pt>
                <c:pt idx="40">
                  <c:v>-125.6895</c:v>
                </c:pt>
                <c:pt idx="41">
                  <c:v>-125.17749999999999</c:v>
                </c:pt>
                <c:pt idx="42">
                  <c:v>-124.69</c:v>
                </c:pt>
                <c:pt idx="43">
                  <c:v>-124.07689999999999</c:v>
                </c:pt>
                <c:pt idx="44">
                  <c:v>-123.5522</c:v>
                </c:pt>
                <c:pt idx="45">
                  <c:v>-122.93470000000001</c:v>
                </c:pt>
                <c:pt idx="46">
                  <c:v>-122.30249999999999</c:v>
                </c:pt>
                <c:pt idx="47">
                  <c:v>-121.73860000000001</c:v>
                </c:pt>
                <c:pt idx="48">
                  <c:v>-121.17140000000001</c:v>
                </c:pt>
                <c:pt idx="49">
                  <c:v>-120.6683</c:v>
                </c:pt>
                <c:pt idx="50">
                  <c:v>-120.1801</c:v>
                </c:pt>
                <c:pt idx="51">
                  <c:v>-119.6259</c:v>
                </c:pt>
                <c:pt idx="52">
                  <c:v>-119.1418</c:v>
                </c:pt>
                <c:pt idx="53">
                  <c:v>-118.66630000000001</c:v>
                </c:pt>
                <c:pt idx="54">
                  <c:v>-117.9821</c:v>
                </c:pt>
                <c:pt idx="55">
                  <c:v>-117.31229999999999</c:v>
                </c:pt>
                <c:pt idx="56">
                  <c:v>-116.8086</c:v>
                </c:pt>
                <c:pt idx="57">
                  <c:v>-116.2231</c:v>
                </c:pt>
                <c:pt idx="58">
                  <c:v>-115.7286</c:v>
                </c:pt>
                <c:pt idx="59">
                  <c:v>-115.1418</c:v>
                </c:pt>
                <c:pt idx="60">
                  <c:v>-114.6906</c:v>
                </c:pt>
                <c:pt idx="61">
                  <c:v>-114.1927</c:v>
                </c:pt>
                <c:pt idx="62">
                  <c:v>-113.63030000000001</c:v>
                </c:pt>
                <c:pt idx="63">
                  <c:v>-113.0834</c:v>
                </c:pt>
                <c:pt idx="64">
                  <c:v>-112.56270000000001</c:v>
                </c:pt>
                <c:pt idx="65">
                  <c:v>-112.0406</c:v>
                </c:pt>
                <c:pt idx="66">
                  <c:v>-111.5069</c:v>
                </c:pt>
                <c:pt idx="67">
                  <c:v>-110.99769999999999</c:v>
                </c:pt>
                <c:pt idx="68">
                  <c:v>-110.4752</c:v>
                </c:pt>
                <c:pt idx="69">
                  <c:v>-110.0003</c:v>
                </c:pt>
                <c:pt idx="70">
                  <c:v>-109.3219</c:v>
                </c:pt>
                <c:pt idx="71">
                  <c:v>-108.8257</c:v>
                </c:pt>
                <c:pt idx="72">
                  <c:v>-108.12990000000001</c:v>
                </c:pt>
                <c:pt idx="73">
                  <c:v>-107.4706</c:v>
                </c:pt>
                <c:pt idx="74">
                  <c:v>-106.8657</c:v>
                </c:pt>
                <c:pt idx="75">
                  <c:v>-106.3295</c:v>
                </c:pt>
                <c:pt idx="76">
                  <c:v>-105.72410000000001</c:v>
                </c:pt>
                <c:pt idx="77">
                  <c:v>-105.0455</c:v>
                </c:pt>
                <c:pt idx="78">
                  <c:v>-104.50539999999999</c:v>
                </c:pt>
                <c:pt idx="79">
                  <c:v>-103.8926</c:v>
                </c:pt>
                <c:pt idx="80">
                  <c:v>-103.1313</c:v>
                </c:pt>
                <c:pt idx="81">
                  <c:v>-102.2135</c:v>
                </c:pt>
                <c:pt idx="82">
                  <c:v>-101.5153</c:v>
                </c:pt>
                <c:pt idx="83">
                  <c:v>-100.65900000000001</c:v>
                </c:pt>
                <c:pt idx="84">
                  <c:v>-99.879009999999994</c:v>
                </c:pt>
                <c:pt idx="85">
                  <c:v>-99.001609999999999</c:v>
                </c:pt>
                <c:pt idx="86">
                  <c:v>-97.796260000000004</c:v>
                </c:pt>
                <c:pt idx="87">
                  <c:v>-96.919409999999999</c:v>
                </c:pt>
                <c:pt idx="88">
                  <c:v>-95.947280000000006</c:v>
                </c:pt>
                <c:pt idx="89">
                  <c:v>-94.901219999999995</c:v>
                </c:pt>
                <c:pt idx="90">
                  <c:v>-93.887569999999997</c:v>
                </c:pt>
                <c:pt idx="91">
                  <c:v>-92.719899999999996</c:v>
                </c:pt>
                <c:pt idx="92">
                  <c:v>-91.50282</c:v>
                </c:pt>
                <c:pt idx="93">
                  <c:v>-89.838250000000002</c:v>
                </c:pt>
                <c:pt idx="94">
                  <c:v>-87.832660000000004</c:v>
                </c:pt>
                <c:pt idx="95">
                  <c:v>-85.547370000000001</c:v>
                </c:pt>
                <c:pt idx="96">
                  <c:v>-83.685509999999994</c:v>
                </c:pt>
                <c:pt idx="97">
                  <c:v>-80.981669999999994</c:v>
                </c:pt>
                <c:pt idx="98">
                  <c:v>-78.041870000000003</c:v>
                </c:pt>
              </c:numCache>
            </c:numRef>
          </c:xVal>
          <c:yVal>
            <c:numRef>
              <c:f>'UMa-7GHz'!$M$156:$M$254</c:f>
              <c:numCache>
                <c:formatCode>0.000_ </c:formatCode>
                <c:ptCount val="99"/>
                <c:pt idx="0">
                  <c:v>175.91050000000001</c:v>
                </c:pt>
                <c:pt idx="1">
                  <c:v>161.12219999999999</c:v>
                </c:pt>
                <c:pt idx="2">
                  <c:v>157.26580000000001</c:v>
                </c:pt>
                <c:pt idx="3">
                  <c:v>154.5001</c:v>
                </c:pt>
                <c:pt idx="4">
                  <c:v>152.83709999999999</c:v>
                </c:pt>
                <c:pt idx="5">
                  <c:v>151.50649999999999</c:v>
                </c:pt>
                <c:pt idx="6">
                  <c:v>150.0179</c:v>
                </c:pt>
                <c:pt idx="7">
                  <c:v>148.87950000000001</c:v>
                </c:pt>
                <c:pt idx="8">
                  <c:v>147.78710000000001</c:v>
                </c:pt>
                <c:pt idx="9">
                  <c:v>146.6113</c:v>
                </c:pt>
                <c:pt idx="10">
                  <c:v>145.66050000000001</c:v>
                </c:pt>
                <c:pt idx="11">
                  <c:v>144.5797</c:v>
                </c:pt>
                <c:pt idx="12">
                  <c:v>143.74799999999999</c:v>
                </c:pt>
                <c:pt idx="13">
                  <c:v>142.86869999999999</c:v>
                </c:pt>
                <c:pt idx="14">
                  <c:v>142.02260000000001</c:v>
                </c:pt>
                <c:pt idx="15">
                  <c:v>141.13489999999999</c:v>
                </c:pt>
                <c:pt idx="16">
                  <c:v>140.3837</c:v>
                </c:pt>
                <c:pt idx="17">
                  <c:v>139.5266</c:v>
                </c:pt>
                <c:pt idx="18">
                  <c:v>138.84809999999999</c:v>
                </c:pt>
                <c:pt idx="19">
                  <c:v>138.09180000000001</c:v>
                </c:pt>
                <c:pt idx="20">
                  <c:v>137.47149999999999</c:v>
                </c:pt>
                <c:pt idx="21">
                  <c:v>136.8989</c:v>
                </c:pt>
                <c:pt idx="22">
                  <c:v>136.2809</c:v>
                </c:pt>
                <c:pt idx="23">
                  <c:v>135.6798</c:v>
                </c:pt>
                <c:pt idx="24">
                  <c:v>135.08770000000001</c:v>
                </c:pt>
                <c:pt idx="25">
                  <c:v>134.34739999999999</c:v>
                </c:pt>
                <c:pt idx="26">
                  <c:v>133.6814</c:v>
                </c:pt>
                <c:pt idx="27">
                  <c:v>133.03649999999999</c:v>
                </c:pt>
                <c:pt idx="28">
                  <c:v>132.40289999999999</c:v>
                </c:pt>
                <c:pt idx="29">
                  <c:v>131.75839999999999</c:v>
                </c:pt>
                <c:pt idx="30">
                  <c:v>131.13079999999999</c:v>
                </c:pt>
                <c:pt idx="31">
                  <c:v>130.6893</c:v>
                </c:pt>
                <c:pt idx="32">
                  <c:v>130.03720000000001</c:v>
                </c:pt>
                <c:pt idx="33">
                  <c:v>129.44820000000001</c:v>
                </c:pt>
                <c:pt idx="34">
                  <c:v>128.69200000000001</c:v>
                </c:pt>
                <c:pt idx="35">
                  <c:v>128.0763</c:v>
                </c:pt>
                <c:pt idx="36">
                  <c:v>127.6125</c:v>
                </c:pt>
                <c:pt idx="37">
                  <c:v>127.1035</c:v>
                </c:pt>
                <c:pt idx="38">
                  <c:v>126.5938</c:v>
                </c:pt>
                <c:pt idx="39">
                  <c:v>126.06399999999999</c:v>
                </c:pt>
                <c:pt idx="40">
                  <c:v>125.6895</c:v>
                </c:pt>
                <c:pt idx="41">
                  <c:v>125.17749999999999</c:v>
                </c:pt>
                <c:pt idx="42">
                  <c:v>124.69</c:v>
                </c:pt>
                <c:pt idx="43">
                  <c:v>124.07689999999999</c:v>
                </c:pt>
                <c:pt idx="44">
                  <c:v>123.5522</c:v>
                </c:pt>
                <c:pt idx="45">
                  <c:v>122.93470000000001</c:v>
                </c:pt>
                <c:pt idx="46">
                  <c:v>122.30249999999999</c:v>
                </c:pt>
                <c:pt idx="47">
                  <c:v>121.73860000000001</c:v>
                </c:pt>
                <c:pt idx="48">
                  <c:v>121.17140000000001</c:v>
                </c:pt>
                <c:pt idx="49">
                  <c:v>120.6683</c:v>
                </c:pt>
                <c:pt idx="50">
                  <c:v>120.1801</c:v>
                </c:pt>
                <c:pt idx="51">
                  <c:v>119.6259</c:v>
                </c:pt>
                <c:pt idx="52">
                  <c:v>119.1418</c:v>
                </c:pt>
                <c:pt idx="53">
                  <c:v>118.66630000000001</c:v>
                </c:pt>
                <c:pt idx="54">
                  <c:v>117.9821</c:v>
                </c:pt>
                <c:pt idx="55">
                  <c:v>117.31229999999999</c:v>
                </c:pt>
                <c:pt idx="56">
                  <c:v>116.8086</c:v>
                </c:pt>
                <c:pt idx="57">
                  <c:v>116.2231</c:v>
                </c:pt>
                <c:pt idx="58">
                  <c:v>115.7286</c:v>
                </c:pt>
                <c:pt idx="59">
                  <c:v>115.1418</c:v>
                </c:pt>
                <c:pt idx="60">
                  <c:v>114.6906</c:v>
                </c:pt>
                <c:pt idx="61">
                  <c:v>114.1927</c:v>
                </c:pt>
                <c:pt idx="62">
                  <c:v>113.63030000000001</c:v>
                </c:pt>
                <c:pt idx="63">
                  <c:v>113.0834</c:v>
                </c:pt>
                <c:pt idx="64">
                  <c:v>112.56270000000001</c:v>
                </c:pt>
                <c:pt idx="65">
                  <c:v>112.0406</c:v>
                </c:pt>
                <c:pt idx="66">
                  <c:v>111.5069</c:v>
                </c:pt>
                <c:pt idx="67">
                  <c:v>110.99769999999999</c:v>
                </c:pt>
                <c:pt idx="68">
                  <c:v>110.4752</c:v>
                </c:pt>
                <c:pt idx="69">
                  <c:v>110.0003</c:v>
                </c:pt>
                <c:pt idx="70">
                  <c:v>109.3219</c:v>
                </c:pt>
                <c:pt idx="71">
                  <c:v>108.8257</c:v>
                </c:pt>
                <c:pt idx="72">
                  <c:v>108.12990000000001</c:v>
                </c:pt>
                <c:pt idx="73">
                  <c:v>107.4706</c:v>
                </c:pt>
                <c:pt idx="74">
                  <c:v>106.8657</c:v>
                </c:pt>
                <c:pt idx="75">
                  <c:v>106.3295</c:v>
                </c:pt>
                <c:pt idx="76">
                  <c:v>105.72410000000001</c:v>
                </c:pt>
                <c:pt idx="77">
                  <c:v>105.0455</c:v>
                </c:pt>
                <c:pt idx="78">
                  <c:v>104.50539999999999</c:v>
                </c:pt>
                <c:pt idx="79">
                  <c:v>103.8926</c:v>
                </c:pt>
                <c:pt idx="80">
                  <c:v>103.1313</c:v>
                </c:pt>
                <c:pt idx="81">
                  <c:v>102.2135</c:v>
                </c:pt>
                <c:pt idx="82">
                  <c:v>101.5153</c:v>
                </c:pt>
                <c:pt idx="83">
                  <c:v>100.65900000000001</c:v>
                </c:pt>
                <c:pt idx="84">
                  <c:v>99.879009999999994</c:v>
                </c:pt>
                <c:pt idx="85">
                  <c:v>99.001609999999999</c:v>
                </c:pt>
                <c:pt idx="86">
                  <c:v>97.796260000000004</c:v>
                </c:pt>
                <c:pt idx="87">
                  <c:v>96.919409999999999</c:v>
                </c:pt>
                <c:pt idx="88">
                  <c:v>95.947280000000006</c:v>
                </c:pt>
                <c:pt idx="89">
                  <c:v>94.901219999999995</c:v>
                </c:pt>
                <c:pt idx="90">
                  <c:v>93.887569999999997</c:v>
                </c:pt>
                <c:pt idx="91">
                  <c:v>92.719899999999996</c:v>
                </c:pt>
                <c:pt idx="92">
                  <c:v>91.50282</c:v>
                </c:pt>
                <c:pt idx="93">
                  <c:v>89.838250000000002</c:v>
                </c:pt>
                <c:pt idx="94">
                  <c:v>87.832660000000004</c:v>
                </c:pt>
                <c:pt idx="95">
                  <c:v>85.547370000000001</c:v>
                </c:pt>
                <c:pt idx="96">
                  <c:v>83.685509999999994</c:v>
                </c:pt>
                <c:pt idx="97">
                  <c:v>80.981669999999994</c:v>
                </c:pt>
                <c:pt idx="98">
                  <c:v>78.041870000000003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C6-4BFB-BC86-16DE3C894A8A}"/>
            </c:ext>
          </c:extLst>
        </c:ser>
        <c:ser>
          <c:idx val="10"/>
          <c:order val="12"/>
          <c:tx>
            <c:strRef>
              <c:f>'UMa-7GHz'!$N$155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-175.91050000000001</c:v>
                </c:pt>
                <c:pt idx="1">
                  <c:v>-161.12219999999999</c:v>
                </c:pt>
                <c:pt idx="2">
                  <c:v>-157.26580000000001</c:v>
                </c:pt>
                <c:pt idx="3">
                  <c:v>-154.5001</c:v>
                </c:pt>
                <c:pt idx="4">
                  <c:v>-152.83709999999999</c:v>
                </c:pt>
                <c:pt idx="5">
                  <c:v>-151.50649999999999</c:v>
                </c:pt>
                <c:pt idx="6">
                  <c:v>-150.0179</c:v>
                </c:pt>
                <c:pt idx="7">
                  <c:v>-148.87950000000001</c:v>
                </c:pt>
                <c:pt idx="8">
                  <c:v>-147.78710000000001</c:v>
                </c:pt>
                <c:pt idx="9">
                  <c:v>-146.6113</c:v>
                </c:pt>
                <c:pt idx="10">
                  <c:v>-145.66050000000001</c:v>
                </c:pt>
                <c:pt idx="11">
                  <c:v>-144.5797</c:v>
                </c:pt>
                <c:pt idx="12">
                  <c:v>-143.74799999999999</c:v>
                </c:pt>
                <c:pt idx="13">
                  <c:v>-142.86869999999999</c:v>
                </c:pt>
                <c:pt idx="14">
                  <c:v>-142.02260000000001</c:v>
                </c:pt>
                <c:pt idx="15">
                  <c:v>-141.13489999999999</c:v>
                </c:pt>
                <c:pt idx="16">
                  <c:v>-140.3837</c:v>
                </c:pt>
                <c:pt idx="17">
                  <c:v>-139.5266</c:v>
                </c:pt>
                <c:pt idx="18">
                  <c:v>-138.84809999999999</c:v>
                </c:pt>
                <c:pt idx="19">
                  <c:v>-138.09180000000001</c:v>
                </c:pt>
                <c:pt idx="20">
                  <c:v>-137.47149999999999</c:v>
                </c:pt>
                <c:pt idx="21">
                  <c:v>-136.8989</c:v>
                </c:pt>
                <c:pt idx="22">
                  <c:v>-136.2809</c:v>
                </c:pt>
                <c:pt idx="23">
                  <c:v>-135.6798</c:v>
                </c:pt>
                <c:pt idx="24">
                  <c:v>-135.08770000000001</c:v>
                </c:pt>
                <c:pt idx="25">
                  <c:v>-134.34739999999999</c:v>
                </c:pt>
                <c:pt idx="26">
                  <c:v>-133.6814</c:v>
                </c:pt>
                <c:pt idx="27">
                  <c:v>-133.03649999999999</c:v>
                </c:pt>
                <c:pt idx="28">
                  <c:v>-132.40289999999999</c:v>
                </c:pt>
                <c:pt idx="29">
                  <c:v>-131.75839999999999</c:v>
                </c:pt>
                <c:pt idx="30">
                  <c:v>-131.13079999999999</c:v>
                </c:pt>
                <c:pt idx="31">
                  <c:v>-130.6893</c:v>
                </c:pt>
                <c:pt idx="32">
                  <c:v>-130.03720000000001</c:v>
                </c:pt>
                <c:pt idx="33">
                  <c:v>-129.44820000000001</c:v>
                </c:pt>
                <c:pt idx="34">
                  <c:v>-128.69200000000001</c:v>
                </c:pt>
                <c:pt idx="35">
                  <c:v>-128.0763</c:v>
                </c:pt>
                <c:pt idx="36">
                  <c:v>-127.6125</c:v>
                </c:pt>
                <c:pt idx="37">
                  <c:v>-127.1035</c:v>
                </c:pt>
                <c:pt idx="38">
                  <c:v>-126.5938</c:v>
                </c:pt>
                <c:pt idx="39">
                  <c:v>-126.06399999999999</c:v>
                </c:pt>
                <c:pt idx="40">
                  <c:v>-125.6895</c:v>
                </c:pt>
                <c:pt idx="41">
                  <c:v>-125.17749999999999</c:v>
                </c:pt>
                <c:pt idx="42">
                  <c:v>-124.69</c:v>
                </c:pt>
                <c:pt idx="43">
                  <c:v>-124.07689999999999</c:v>
                </c:pt>
                <c:pt idx="44">
                  <c:v>-123.5522</c:v>
                </c:pt>
                <c:pt idx="45">
                  <c:v>-122.93470000000001</c:v>
                </c:pt>
                <c:pt idx="46">
                  <c:v>-122.30249999999999</c:v>
                </c:pt>
                <c:pt idx="47">
                  <c:v>-121.73860000000001</c:v>
                </c:pt>
                <c:pt idx="48">
                  <c:v>-121.17140000000001</c:v>
                </c:pt>
                <c:pt idx="49">
                  <c:v>-120.6683</c:v>
                </c:pt>
                <c:pt idx="50">
                  <c:v>-120.1801</c:v>
                </c:pt>
                <c:pt idx="51">
                  <c:v>-119.6259</c:v>
                </c:pt>
                <c:pt idx="52">
                  <c:v>-119.1418</c:v>
                </c:pt>
                <c:pt idx="53">
                  <c:v>-118.66630000000001</c:v>
                </c:pt>
                <c:pt idx="54">
                  <c:v>-117.9821</c:v>
                </c:pt>
                <c:pt idx="55">
                  <c:v>-117.31229999999999</c:v>
                </c:pt>
                <c:pt idx="56">
                  <c:v>-116.8086</c:v>
                </c:pt>
                <c:pt idx="57">
                  <c:v>-116.2231</c:v>
                </c:pt>
                <c:pt idx="58">
                  <c:v>-115.7286</c:v>
                </c:pt>
                <c:pt idx="59">
                  <c:v>-115.1418</c:v>
                </c:pt>
                <c:pt idx="60">
                  <c:v>-114.6906</c:v>
                </c:pt>
                <c:pt idx="61">
                  <c:v>-114.1927</c:v>
                </c:pt>
                <c:pt idx="62">
                  <c:v>-113.63030000000001</c:v>
                </c:pt>
                <c:pt idx="63">
                  <c:v>-113.0834</c:v>
                </c:pt>
                <c:pt idx="64">
                  <c:v>-112.56270000000001</c:v>
                </c:pt>
                <c:pt idx="65">
                  <c:v>-112.0406</c:v>
                </c:pt>
                <c:pt idx="66">
                  <c:v>-111.5069</c:v>
                </c:pt>
                <c:pt idx="67">
                  <c:v>-110.99769999999999</c:v>
                </c:pt>
                <c:pt idx="68">
                  <c:v>-110.4752</c:v>
                </c:pt>
                <c:pt idx="69">
                  <c:v>-110.0003</c:v>
                </c:pt>
                <c:pt idx="70">
                  <c:v>-109.3219</c:v>
                </c:pt>
                <c:pt idx="71">
                  <c:v>-108.8257</c:v>
                </c:pt>
                <c:pt idx="72">
                  <c:v>-108.12990000000001</c:v>
                </c:pt>
                <c:pt idx="73">
                  <c:v>-107.4706</c:v>
                </c:pt>
                <c:pt idx="74">
                  <c:v>-106.8657</c:v>
                </c:pt>
                <c:pt idx="75">
                  <c:v>-106.3295</c:v>
                </c:pt>
                <c:pt idx="76">
                  <c:v>-105.72410000000001</c:v>
                </c:pt>
                <c:pt idx="77">
                  <c:v>-105.0455</c:v>
                </c:pt>
                <c:pt idx="78">
                  <c:v>-104.50539999999999</c:v>
                </c:pt>
                <c:pt idx="79">
                  <c:v>-103.8926</c:v>
                </c:pt>
                <c:pt idx="80">
                  <c:v>-103.1313</c:v>
                </c:pt>
                <c:pt idx="81">
                  <c:v>-102.2135</c:v>
                </c:pt>
                <c:pt idx="82">
                  <c:v>-101.5153</c:v>
                </c:pt>
                <c:pt idx="83">
                  <c:v>-100.65900000000001</c:v>
                </c:pt>
                <c:pt idx="84">
                  <c:v>-99.879009999999994</c:v>
                </c:pt>
                <c:pt idx="85">
                  <c:v>-99.001609999999999</c:v>
                </c:pt>
                <c:pt idx="86">
                  <c:v>-97.796260000000004</c:v>
                </c:pt>
                <c:pt idx="87">
                  <c:v>-96.919409999999999</c:v>
                </c:pt>
                <c:pt idx="88">
                  <c:v>-95.947280000000006</c:v>
                </c:pt>
                <c:pt idx="89">
                  <c:v>-94.901219999999995</c:v>
                </c:pt>
                <c:pt idx="90">
                  <c:v>-93.887569999999997</c:v>
                </c:pt>
                <c:pt idx="91">
                  <c:v>-92.719899999999996</c:v>
                </c:pt>
                <c:pt idx="92">
                  <c:v>-91.50282</c:v>
                </c:pt>
                <c:pt idx="93">
                  <c:v>-89.838250000000002</c:v>
                </c:pt>
                <c:pt idx="94">
                  <c:v>-87.832660000000004</c:v>
                </c:pt>
                <c:pt idx="95">
                  <c:v>-85.547370000000001</c:v>
                </c:pt>
                <c:pt idx="96">
                  <c:v>-83.685509999999994</c:v>
                </c:pt>
                <c:pt idx="97">
                  <c:v>-80.981669999999994</c:v>
                </c:pt>
                <c:pt idx="98">
                  <c:v>-78.041870000000003</c:v>
                </c:pt>
              </c:numCache>
            </c:numRef>
          </c:xVal>
          <c:yVal>
            <c:numRef>
              <c:f>'UMa-7GHz'!$N$156:$N$254</c:f>
              <c:numCache>
                <c:formatCode>0.000_ </c:formatCode>
                <c:ptCount val="99"/>
                <c:pt idx="0">
                  <c:v>175.91050000000001</c:v>
                </c:pt>
                <c:pt idx="1">
                  <c:v>161.12219999999999</c:v>
                </c:pt>
                <c:pt idx="2">
                  <c:v>157.26580000000001</c:v>
                </c:pt>
                <c:pt idx="3">
                  <c:v>154.5001</c:v>
                </c:pt>
                <c:pt idx="4">
                  <c:v>152.83709999999999</c:v>
                </c:pt>
                <c:pt idx="5">
                  <c:v>151.50649999999999</c:v>
                </c:pt>
                <c:pt idx="6">
                  <c:v>150.0179</c:v>
                </c:pt>
                <c:pt idx="7">
                  <c:v>148.87950000000001</c:v>
                </c:pt>
                <c:pt idx="8">
                  <c:v>147.78710000000001</c:v>
                </c:pt>
                <c:pt idx="9">
                  <c:v>146.6113</c:v>
                </c:pt>
                <c:pt idx="10">
                  <c:v>145.66050000000001</c:v>
                </c:pt>
                <c:pt idx="11">
                  <c:v>144.5797</c:v>
                </c:pt>
                <c:pt idx="12">
                  <c:v>143.74799999999999</c:v>
                </c:pt>
                <c:pt idx="13">
                  <c:v>142.86869999999999</c:v>
                </c:pt>
                <c:pt idx="14">
                  <c:v>142.02260000000001</c:v>
                </c:pt>
                <c:pt idx="15">
                  <c:v>141.13489999999999</c:v>
                </c:pt>
                <c:pt idx="16">
                  <c:v>140.3837</c:v>
                </c:pt>
                <c:pt idx="17">
                  <c:v>139.5266</c:v>
                </c:pt>
                <c:pt idx="18">
                  <c:v>138.84809999999999</c:v>
                </c:pt>
                <c:pt idx="19">
                  <c:v>138.09180000000001</c:v>
                </c:pt>
                <c:pt idx="20">
                  <c:v>137.47149999999999</c:v>
                </c:pt>
                <c:pt idx="21">
                  <c:v>136.8989</c:v>
                </c:pt>
                <c:pt idx="22">
                  <c:v>136.2809</c:v>
                </c:pt>
                <c:pt idx="23">
                  <c:v>135.6798</c:v>
                </c:pt>
                <c:pt idx="24">
                  <c:v>135.08770000000001</c:v>
                </c:pt>
                <c:pt idx="25">
                  <c:v>134.34739999999999</c:v>
                </c:pt>
                <c:pt idx="26">
                  <c:v>133.6814</c:v>
                </c:pt>
                <c:pt idx="27">
                  <c:v>133.03649999999999</c:v>
                </c:pt>
                <c:pt idx="28">
                  <c:v>132.40289999999999</c:v>
                </c:pt>
                <c:pt idx="29">
                  <c:v>131.75839999999999</c:v>
                </c:pt>
                <c:pt idx="30">
                  <c:v>131.13079999999999</c:v>
                </c:pt>
                <c:pt idx="31">
                  <c:v>130.6893</c:v>
                </c:pt>
                <c:pt idx="32">
                  <c:v>130.03720000000001</c:v>
                </c:pt>
                <c:pt idx="33">
                  <c:v>129.44820000000001</c:v>
                </c:pt>
                <c:pt idx="34">
                  <c:v>128.69200000000001</c:v>
                </c:pt>
                <c:pt idx="35">
                  <c:v>128.0763</c:v>
                </c:pt>
                <c:pt idx="36">
                  <c:v>127.6125</c:v>
                </c:pt>
                <c:pt idx="37">
                  <c:v>127.1035</c:v>
                </c:pt>
                <c:pt idx="38">
                  <c:v>126.5938</c:v>
                </c:pt>
                <c:pt idx="39">
                  <c:v>126.06399999999999</c:v>
                </c:pt>
                <c:pt idx="40">
                  <c:v>125.6895</c:v>
                </c:pt>
                <c:pt idx="41">
                  <c:v>125.17749999999999</c:v>
                </c:pt>
                <c:pt idx="42">
                  <c:v>124.69</c:v>
                </c:pt>
                <c:pt idx="43">
                  <c:v>124.07689999999999</c:v>
                </c:pt>
                <c:pt idx="44">
                  <c:v>123.5522</c:v>
                </c:pt>
                <c:pt idx="45">
                  <c:v>122.93470000000001</c:v>
                </c:pt>
                <c:pt idx="46">
                  <c:v>122.30249999999999</c:v>
                </c:pt>
                <c:pt idx="47">
                  <c:v>121.73860000000001</c:v>
                </c:pt>
                <c:pt idx="48">
                  <c:v>121.17140000000001</c:v>
                </c:pt>
                <c:pt idx="49">
                  <c:v>120.6683</c:v>
                </c:pt>
                <c:pt idx="50">
                  <c:v>120.1801</c:v>
                </c:pt>
                <c:pt idx="51">
                  <c:v>119.6259</c:v>
                </c:pt>
                <c:pt idx="52">
                  <c:v>119.1418</c:v>
                </c:pt>
                <c:pt idx="53">
                  <c:v>118.66630000000001</c:v>
                </c:pt>
                <c:pt idx="54">
                  <c:v>117.9821</c:v>
                </c:pt>
                <c:pt idx="55">
                  <c:v>117.31229999999999</c:v>
                </c:pt>
                <c:pt idx="56">
                  <c:v>116.8086</c:v>
                </c:pt>
                <c:pt idx="57">
                  <c:v>116.2231</c:v>
                </c:pt>
                <c:pt idx="58">
                  <c:v>115.7286</c:v>
                </c:pt>
                <c:pt idx="59">
                  <c:v>115.1418</c:v>
                </c:pt>
                <c:pt idx="60">
                  <c:v>114.6906</c:v>
                </c:pt>
                <c:pt idx="61">
                  <c:v>114.1927</c:v>
                </c:pt>
                <c:pt idx="62">
                  <c:v>113.63030000000001</c:v>
                </c:pt>
                <c:pt idx="63">
                  <c:v>113.0834</c:v>
                </c:pt>
                <c:pt idx="64">
                  <c:v>112.56270000000001</c:v>
                </c:pt>
                <c:pt idx="65">
                  <c:v>112.0406</c:v>
                </c:pt>
                <c:pt idx="66">
                  <c:v>111.5069</c:v>
                </c:pt>
                <c:pt idx="67">
                  <c:v>110.99769999999999</c:v>
                </c:pt>
                <c:pt idx="68">
                  <c:v>110.4752</c:v>
                </c:pt>
                <c:pt idx="69">
                  <c:v>110.0003</c:v>
                </c:pt>
                <c:pt idx="70">
                  <c:v>109.3219</c:v>
                </c:pt>
                <c:pt idx="71">
                  <c:v>108.8257</c:v>
                </c:pt>
                <c:pt idx="72">
                  <c:v>108.12990000000001</c:v>
                </c:pt>
                <c:pt idx="73">
                  <c:v>107.4706</c:v>
                </c:pt>
                <c:pt idx="74">
                  <c:v>106.8657</c:v>
                </c:pt>
                <c:pt idx="75">
                  <c:v>106.3295</c:v>
                </c:pt>
                <c:pt idx="76">
                  <c:v>105.72410000000001</c:v>
                </c:pt>
                <c:pt idx="77">
                  <c:v>105.0455</c:v>
                </c:pt>
                <c:pt idx="78">
                  <c:v>104.50539999999999</c:v>
                </c:pt>
                <c:pt idx="79">
                  <c:v>103.8926</c:v>
                </c:pt>
                <c:pt idx="80">
                  <c:v>103.1313</c:v>
                </c:pt>
                <c:pt idx="81">
                  <c:v>102.2135</c:v>
                </c:pt>
                <c:pt idx="82">
                  <c:v>101.5153</c:v>
                </c:pt>
                <c:pt idx="83">
                  <c:v>100.65900000000001</c:v>
                </c:pt>
                <c:pt idx="84">
                  <c:v>99.879009999999994</c:v>
                </c:pt>
                <c:pt idx="85">
                  <c:v>99.001609999999999</c:v>
                </c:pt>
                <c:pt idx="86">
                  <c:v>97.796260000000004</c:v>
                </c:pt>
                <c:pt idx="87">
                  <c:v>96.919409999999999</c:v>
                </c:pt>
                <c:pt idx="88">
                  <c:v>95.947280000000006</c:v>
                </c:pt>
                <c:pt idx="89">
                  <c:v>94.901219999999995</c:v>
                </c:pt>
                <c:pt idx="90">
                  <c:v>93.887569999999997</c:v>
                </c:pt>
                <c:pt idx="91">
                  <c:v>92.719899999999996</c:v>
                </c:pt>
                <c:pt idx="92">
                  <c:v>91.50282</c:v>
                </c:pt>
                <c:pt idx="93">
                  <c:v>89.838250000000002</c:v>
                </c:pt>
                <c:pt idx="94">
                  <c:v>87.832660000000004</c:v>
                </c:pt>
                <c:pt idx="95">
                  <c:v>85.547370000000001</c:v>
                </c:pt>
                <c:pt idx="96">
                  <c:v>83.685509999999994</c:v>
                </c:pt>
                <c:pt idx="97">
                  <c:v>80.981669999999994</c:v>
                </c:pt>
                <c:pt idx="98">
                  <c:v>78.041870000000003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C6-4BFB-BC86-16DE3C894A8A}"/>
            </c:ext>
          </c:extLst>
        </c:ser>
        <c:ser>
          <c:idx val="13"/>
          <c:order val="13"/>
          <c:tx>
            <c:strRef>
              <c:f>'UMa-7GHz'!$O$155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-175.91050000000001</c:v>
                </c:pt>
                <c:pt idx="1">
                  <c:v>-161.12219999999999</c:v>
                </c:pt>
                <c:pt idx="2">
                  <c:v>-157.26580000000001</c:v>
                </c:pt>
                <c:pt idx="3">
                  <c:v>-154.5001</c:v>
                </c:pt>
                <c:pt idx="4">
                  <c:v>-152.83709999999999</c:v>
                </c:pt>
                <c:pt idx="5">
                  <c:v>-151.50649999999999</c:v>
                </c:pt>
                <c:pt idx="6">
                  <c:v>-150.0179</c:v>
                </c:pt>
                <c:pt idx="7">
                  <c:v>-148.87950000000001</c:v>
                </c:pt>
                <c:pt idx="8">
                  <c:v>-147.78710000000001</c:v>
                </c:pt>
                <c:pt idx="9">
                  <c:v>-146.6113</c:v>
                </c:pt>
                <c:pt idx="10">
                  <c:v>-145.66050000000001</c:v>
                </c:pt>
                <c:pt idx="11">
                  <c:v>-144.5797</c:v>
                </c:pt>
                <c:pt idx="12">
                  <c:v>-143.74799999999999</c:v>
                </c:pt>
                <c:pt idx="13">
                  <c:v>-142.86869999999999</c:v>
                </c:pt>
                <c:pt idx="14">
                  <c:v>-142.02260000000001</c:v>
                </c:pt>
                <c:pt idx="15">
                  <c:v>-141.13489999999999</c:v>
                </c:pt>
                <c:pt idx="16">
                  <c:v>-140.3837</c:v>
                </c:pt>
                <c:pt idx="17">
                  <c:v>-139.5266</c:v>
                </c:pt>
                <c:pt idx="18">
                  <c:v>-138.84809999999999</c:v>
                </c:pt>
                <c:pt idx="19">
                  <c:v>-138.09180000000001</c:v>
                </c:pt>
                <c:pt idx="20">
                  <c:v>-137.47149999999999</c:v>
                </c:pt>
                <c:pt idx="21">
                  <c:v>-136.8989</c:v>
                </c:pt>
                <c:pt idx="22">
                  <c:v>-136.2809</c:v>
                </c:pt>
                <c:pt idx="23">
                  <c:v>-135.6798</c:v>
                </c:pt>
                <c:pt idx="24">
                  <c:v>-135.08770000000001</c:v>
                </c:pt>
                <c:pt idx="25">
                  <c:v>-134.34739999999999</c:v>
                </c:pt>
                <c:pt idx="26">
                  <c:v>-133.6814</c:v>
                </c:pt>
                <c:pt idx="27">
                  <c:v>-133.03649999999999</c:v>
                </c:pt>
                <c:pt idx="28">
                  <c:v>-132.40289999999999</c:v>
                </c:pt>
                <c:pt idx="29">
                  <c:v>-131.75839999999999</c:v>
                </c:pt>
                <c:pt idx="30">
                  <c:v>-131.13079999999999</c:v>
                </c:pt>
                <c:pt idx="31">
                  <c:v>-130.6893</c:v>
                </c:pt>
                <c:pt idx="32">
                  <c:v>-130.03720000000001</c:v>
                </c:pt>
                <c:pt idx="33">
                  <c:v>-129.44820000000001</c:v>
                </c:pt>
                <c:pt idx="34">
                  <c:v>-128.69200000000001</c:v>
                </c:pt>
                <c:pt idx="35">
                  <c:v>-128.0763</c:v>
                </c:pt>
                <c:pt idx="36">
                  <c:v>-127.6125</c:v>
                </c:pt>
                <c:pt idx="37">
                  <c:v>-127.1035</c:v>
                </c:pt>
                <c:pt idx="38">
                  <c:v>-126.5938</c:v>
                </c:pt>
                <c:pt idx="39">
                  <c:v>-126.06399999999999</c:v>
                </c:pt>
                <c:pt idx="40">
                  <c:v>-125.6895</c:v>
                </c:pt>
                <c:pt idx="41">
                  <c:v>-125.17749999999999</c:v>
                </c:pt>
                <c:pt idx="42">
                  <c:v>-124.69</c:v>
                </c:pt>
                <c:pt idx="43">
                  <c:v>-124.07689999999999</c:v>
                </c:pt>
                <c:pt idx="44">
                  <c:v>-123.5522</c:v>
                </c:pt>
                <c:pt idx="45">
                  <c:v>-122.93470000000001</c:v>
                </c:pt>
                <c:pt idx="46">
                  <c:v>-122.30249999999999</c:v>
                </c:pt>
                <c:pt idx="47">
                  <c:v>-121.73860000000001</c:v>
                </c:pt>
                <c:pt idx="48">
                  <c:v>-121.17140000000001</c:v>
                </c:pt>
                <c:pt idx="49">
                  <c:v>-120.6683</c:v>
                </c:pt>
                <c:pt idx="50">
                  <c:v>-120.1801</c:v>
                </c:pt>
                <c:pt idx="51">
                  <c:v>-119.6259</c:v>
                </c:pt>
                <c:pt idx="52">
                  <c:v>-119.1418</c:v>
                </c:pt>
                <c:pt idx="53">
                  <c:v>-118.66630000000001</c:v>
                </c:pt>
                <c:pt idx="54">
                  <c:v>-117.9821</c:v>
                </c:pt>
                <c:pt idx="55">
                  <c:v>-117.31229999999999</c:v>
                </c:pt>
                <c:pt idx="56">
                  <c:v>-116.8086</c:v>
                </c:pt>
                <c:pt idx="57">
                  <c:v>-116.2231</c:v>
                </c:pt>
                <c:pt idx="58">
                  <c:v>-115.7286</c:v>
                </c:pt>
                <c:pt idx="59">
                  <c:v>-115.1418</c:v>
                </c:pt>
                <c:pt idx="60">
                  <c:v>-114.6906</c:v>
                </c:pt>
                <c:pt idx="61">
                  <c:v>-114.1927</c:v>
                </c:pt>
                <c:pt idx="62">
                  <c:v>-113.63030000000001</c:v>
                </c:pt>
                <c:pt idx="63">
                  <c:v>-113.0834</c:v>
                </c:pt>
                <c:pt idx="64">
                  <c:v>-112.56270000000001</c:v>
                </c:pt>
                <c:pt idx="65">
                  <c:v>-112.0406</c:v>
                </c:pt>
                <c:pt idx="66">
                  <c:v>-111.5069</c:v>
                </c:pt>
                <c:pt idx="67">
                  <c:v>-110.99769999999999</c:v>
                </c:pt>
                <c:pt idx="68">
                  <c:v>-110.4752</c:v>
                </c:pt>
                <c:pt idx="69">
                  <c:v>-110.0003</c:v>
                </c:pt>
                <c:pt idx="70">
                  <c:v>-109.3219</c:v>
                </c:pt>
                <c:pt idx="71">
                  <c:v>-108.8257</c:v>
                </c:pt>
                <c:pt idx="72">
                  <c:v>-108.12990000000001</c:v>
                </c:pt>
                <c:pt idx="73">
                  <c:v>-107.4706</c:v>
                </c:pt>
                <c:pt idx="74">
                  <c:v>-106.8657</c:v>
                </c:pt>
                <c:pt idx="75">
                  <c:v>-106.3295</c:v>
                </c:pt>
                <c:pt idx="76">
                  <c:v>-105.72410000000001</c:v>
                </c:pt>
                <c:pt idx="77">
                  <c:v>-105.0455</c:v>
                </c:pt>
                <c:pt idx="78">
                  <c:v>-104.50539999999999</c:v>
                </c:pt>
                <c:pt idx="79">
                  <c:v>-103.8926</c:v>
                </c:pt>
                <c:pt idx="80">
                  <c:v>-103.1313</c:v>
                </c:pt>
                <c:pt idx="81">
                  <c:v>-102.2135</c:v>
                </c:pt>
                <c:pt idx="82">
                  <c:v>-101.5153</c:v>
                </c:pt>
                <c:pt idx="83">
                  <c:v>-100.65900000000001</c:v>
                </c:pt>
                <c:pt idx="84">
                  <c:v>-99.879009999999994</c:v>
                </c:pt>
                <c:pt idx="85">
                  <c:v>-99.001609999999999</c:v>
                </c:pt>
                <c:pt idx="86">
                  <c:v>-97.796260000000004</c:v>
                </c:pt>
                <c:pt idx="87">
                  <c:v>-96.919409999999999</c:v>
                </c:pt>
                <c:pt idx="88">
                  <c:v>-95.947280000000006</c:v>
                </c:pt>
                <c:pt idx="89">
                  <c:v>-94.901219999999995</c:v>
                </c:pt>
                <c:pt idx="90">
                  <c:v>-93.887569999999997</c:v>
                </c:pt>
                <c:pt idx="91">
                  <c:v>-92.719899999999996</c:v>
                </c:pt>
                <c:pt idx="92">
                  <c:v>-91.50282</c:v>
                </c:pt>
                <c:pt idx="93">
                  <c:v>-89.838250000000002</c:v>
                </c:pt>
                <c:pt idx="94">
                  <c:v>-87.832660000000004</c:v>
                </c:pt>
                <c:pt idx="95">
                  <c:v>-85.547370000000001</c:v>
                </c:pt>
                <c:pt idx="96">
                  <c:v>-83.685509999999994</c:v>
                </c:pt>
                <c:pt idx="97">
                  <c:v>-80.981669999999994</c:v>
                </c:pt>
                <c:pt idx="98">
                  <c:v>-78.041870000000003</c:v>
                </c:pt>
              </c:numCache>
            </c:numRef>
          </c:xVal>
          <c:yVal>
            <c:numRef>
              <c:f>'UMa-7GHz'!$O$156:$O$254</c:f>
              <c:numCache>
                <c:formatCode>0.00</c:formatCode>
                <c:ptCount val="99"/>
                <c:pt idx="0">
                  <c:v>175.91050000000001</c:v>
                </c:pt>
                <c:pt idx="1">
                  <c:v>161.12219999999999</c:v>
                </c:pt>
                <c:pt idx="2">
                  <c:v>157.26580000000001</c:v>
                </c:pt>
                <c:pt idx="3">
                  <c:v>154.5001</c:v>
                </c:pt>
                <c:pt idx="4">
                  <c:v>152.83709999999999</c:v>
                </c:pt>
                <c:pt idx="5">
                  <c:v>151.50649999999999</c:v>
                </c:pt>
                <c:pt idx="6">
                  <c:v>150.0179</c:v>
                </c:pt>
                <c:pt idx="7">
                  <c:v>148.87950000000001</c:v>
                </c:pt>
                <c:pt idx="8">
                  <c:v>147.78710000000001</c:v>
                </c:pt>
                <c:pt idx="9">
                  <c:v>146.6113</c:v>
                </c:pt>
                <c:pt idx="10">
                  <c:v>145.66050000000001</c:v>
                </c:pt>
                <c:pt idx="11">
                  <c:v>144.5797</c:v>
                </c:pt>
                <c:pt idx="12">
                  <c:v>143.74799999999999</c:v>
                </c:pt>
                <c:pt idx="13">
                  <c:v>142.86869999999999</c:v>
                </c:pt>
                <c:pt idx="14">
                  <c:v>142.02260000000001</c:v>
                </c:pt>
                <c:pt idx="15">
                  <c:v>141.13489999999999</c:v>
                </c:pt>
                <c:pt idx="16">
                  <c:v>140.3837</c:v>
                </c:pt>
                <c:pt idx="17">
                  <c:v>139.5266</c:v>
                </c:pt>
                <c:pt idx="18">
                  <c:v>138.84809999999999</c:v>
                </c:pt>
                <c:pt idx="19">
                  <c:v>138.09180000000001</c:v>
                </c:pt>
                <c:pt idx="20">
                  <c:v>137.47149999999999</c:v>
                </c:pt>
                <c:pt idx="21">
                  <c:v>136.8989</c:v>
                </c:pt>
                <c:pt idx="22">
                  <c:v>136.2809</c:v>
                </c:pt>
                <c:pt idx="23">
                  <c:v>135.6798</c:v>
                </c:pt>
                <c:pt idx="24">
                  <c:v>135.08770000000001</c:v>
                </c:pt>
                <c:pt idx="25">
                  <c:v>134.34739999999999</c:v>
                </c:pt>
                <c:pt idx="26">
                  <c:v>133.6814</c:v>
                </c:pt>
                <c:pt idx="27">
                  <c:v>133.03649999999999</c:v>
                </c:pt>
                <c:pt idx="28">
                  <c:v>132.40289999999999</c:v>
                </c:pt>
                <c:pt idx="29">
                  <c:v>131.75839999999999</c:v>
                </c:pt>
                <c:pt idx="30">
                  <c:v>131.13079999999999</c:v>
                </c:pt>
                <c:pt idx="31">
                  <c:v>130.6893</c:v>
                </c:pt>
                <c:pt idx="32">
                  <c:v>130.03720000000001</c:v>
                </c:pt>
                <c:pt idx="33">
                  <c:v>129.44820000000001</c:v>
                </c:pt>
                <c:pt idx="34">
                  <c:v>128.69200000000001</c:v>
                </c:pt>
                <c:pt idx="35">
                  <c:v>128.0763</c:v>
                </c:pt>
                <c:pt idx="36">
                  <c:v>127.6125</c:v>
                </c:pt>
                <c:pt idx="37">
                  <c:v>127.1035</c:v>
                </c:pt>
                <c:pt idx="38">
                  <c:v>126.5938</c:v>
                </c:pt>
                <c:pt idx="39">
                  <c:v>126.06399999999999</c:v>
                </c:pt>
                <c:pt idx="40">
                  <c:v>125.6895</c:v>
                </c:pt>
                <c:pt idx="41">
                  <c:v>125.17749999999999</c:v>
                </c:pt>
                <c:pt idx="42">
                  <c:v>124.69</c:v>
                </c:pt>
                <c:pt idx="43">
                  <c:v>124.07689999999999</c:v>
                </c:pt>
                <c:pt idx="44">
                  <c:v>123.5522</c:v>
                </c:pt>
                <c:pt idx="45">
                  <c:v>122.93470000000001</c:v>
                </c:pt>
                <c:pt idx="46">
                  <c:v>122.30249999999999</c:v>
                </c:pt>
                <c:pt idx="47">
                  <c:v>121.73860000000001</c:v>
                </c:pt>
                <c:pt idx="48">
                  <c:v>121.17140000000001</c:v>
                </c:pt>
                <c:pt idx="49">
                  <c:v>120.6683</c:v>
                </c:pt>
                <c:pt idx="50">
                  <c:v>120.1801</c:v>
                </c:pt>
                <c:pt idx="51">
                  <c:v>119.6259</c:v>
                </c:pt>
                <c:pt idx="52">
                  <c:v>119.1418</c:v>
                </c:pt>
                <c:pt idx="53">
                  <c:v>118.66630000000001</c:v>
                </c:pt>
                <c:pt idx="54">
                  <c:v>117.9821</c:v>
                </c:pt>
                <c:pt idx="55">
                  <c:v>117.31229999999999</c:v>
                </c:pt>
                <c:pt idx="56">
                  <c:v>116.8086</c:v>
                </c:pt>
                <c:pt idx="57">
                  <c:v>116.2231</c:v>
                </c:pt>
                <c:pt idx="58">
                  <c:v>115.7286</c:v>
                </c:pt>
                <c:pt idx="59">
                  <c:v>115.1418</c:v>
                </c:pt>
                <c:pt idx="60">
                  <c:v>114.6906</c:v>
                </c:pt>
                <c:pt idx="61">
                  <c:v>114.1927</c:v>
                </c:pt>
                <c:pt idx="62">
                  <c:v>113.63030000000001</c:v>
                </c:pt>
                <c:pt idx="63">
                  <c:v>113.0834</c:v>
                </c:pt>
                <c:pt idx="64">
                  <c:v>112.56270000000001</c:v>
                </c:pt>
                <c:pt idx="65">
                  <c:v>112.0406</c:v>
                </c:pt>
                <c:pt idx="66">
                  <c:v>111.5069</c:v>
                </c:pt>
                <c:pt idx="67">
                  <c:v>110.99769999999999</c:v>
                </c:pt>
                <c:pt idx="68">
                  <c:v>110.4752</c:v>
                </c:pt>
                <c:pt idx="69">
                  <c:v>110.0003</c:v>
                </c:pt>
                <c:pt idx="70">
                  <c:v>109.3219</c:v>
                </c:pt>
                <c:pt idx="71">
                  <c:v>108.8257</c:v>
                </c:pt>
                <c:pt idx="72">
                  <c:v>108.12990000000001</c:v>
                </c:pt>
                <c:pt idx="73">
                  <c:v>107.4706</c:v>
                </c:pt>
                <c:pt idx="74">
                  <c:v>106.8657</c:v>
                </c:pt>
                <c:pt idx="75">
                  <c:v>106.3295</c:v>
                </c:pt>
                <c:pt idx="76">
                  <c:v>105.72410000000001</c:v>
                </c:pt>
                <c:pt idx="77">
                  <c:v>105.0455</c:v>
                </c:pt>
                <c:pt idx="78">
                  <c:v>104.50539999999999</c:v>
                </c:pt>
                <c:pt idx="79">
                  <c:v>103.8926</c:v>
                </c:pt>
                <c:pt idx="80">
                  <c:v>103.1313</c:v>
                </c:pt>
                <c:pt idx="81">
                  <c:v>102.2135</c:v>
                </c:pt>
                <c:pt idx="82">
                  <c:v>101.5153</c:v>
                </c:pt>
                <c:pt idx="83">
                  <c:v>100.65900000000001</c:v>
                </c:pt>
                <c:pt idx="84">
                  <c:v>99.879009999999994</c:v>
                </c:pt>
                <c:pt idx="85">
                  <c:v>99.001609999999999</c:v>
                </c:pt>
                <c:pt idx="86">
                  <c:v>97.796260000000004</c:v>
                </c:pt>
                <c:pt idx="87">
                  <c:v>96.919409999999999</c:v>
                </c:pt>
                <c:pt idx="88">
                  <c:v>95.947280000000006</c:v>
                </c:pt>
                <c:pt idx="89">
                  <c:v>94.901219999999995</c:v>
                </c:pt>
                <c:pt idx="90">
                  <c:v>93.887569999999997</c:v>
                </c:pt>
                <c:pt idx="91">
                  <c:v>92.719899999999996</c:v>
                </c:pt>
                <c:pt idx="92">
                  <c:v>91.50282</c:v>
                </c:pt>
                <c:pt idx="93">
                  <c:v>89.838250000000002</c:v>
                </c:pt>
                <c:pt idx="94">
                  <c:v>87.832660000000004</c:v>
                </c:pt>
                <c:pt idx="95">
                  <c:v>85.547370000000001</c:v>
                </c:pt>
                <c:pt idx="96">
                  <c:v>83.685509999999994</c:v>
                </c:pt>
                <c:pt idx="97">
                  <c:v>80.981669999999994</c:v>
                </c:pt>
                <c:pt idx="98">
                  <c:v>78.041870000000003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C6-4BFB-BC86-16DE3C894A8A}"/>
            </c:ext>
          </c:extLst>
        </c:ser>
        <c:ser>
          <c:idx val="14"/>
          <c:order val="14"/>
          <c:tx>
            <c:strRef>
              <c:f>'UMa-7GHz'!$P$155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-175.91050000000001</c:v>
                </c:pt>
                <c:pt idx="1">
                  <c:v>-161.12219999999999</c:v>
                </c:pt>
                <c:pt idx="2">
                  <c:v>-157.26580000000001</c:v>
                </c:pt>
                <c:pt idx="3">
                  <c:v>-154.5001</c:v>
                </c:pt>
                <c:pt idx="4">
                  <c:v>-152.83709999999999</c:v>
                </c:pt>
                <c:pt idx="5">
                  <c:v>-151.50649999999999</c:v>
                </c:pt>
                <c:pt idx="6">
                  <c:v>-150.0179</c:v>
                </c:pt>
                <c:pt idx="7">
                  <c:v>-148.87950000000001</c:v>
                </c:pt>
                <c:pt idx="8">
                  <c:v>-147.78710000000001</c:v>
                </c:pt>
                <c:pt idx="9">
                  <c:v>-146.6113</c:v>
                </c:pt>
                <c:pt idx="10">
                  <c:v>-145.66050000000001</c:v>
                </c:pt>
                <c:pt idx="11">
                  <c:v>-144.5797</c:v>
                </c:pt>
                <c:pt idx="12">
                  <c:v>-143.74799999999999</c:v>
                </c:pt>
                <c:pt idx="13">
                  <c:v>-142.86869999999999</c:v>
                </c:pt>
                <c:pt idx="14">
                  <c:v>-142.02260000000001</c:v>
                </c:pt>
                <c:pt idx="15">
                  <c:v>-141.13489999999999</c:v>
                </c:pt>
                <c:pt idx="16">
                  <c:v>-140.3837</c:v>
                </c:pt>
                <c:pt idx="17">
                  <c:v>-139.5266</c:v>
                </c:pt>
                <c:pt idx="18">
                  <c:v>-138.84809999999999</c:v>
                </c:pt>
                <c:pt idx="19">
                  <c:v>-138.09180000000001</c:v>
                </c:pt>
                <c:pt idx="20">
                  <c:v>-137.47149999999999</c:v>
                </c:pt>
                <c:pt idx="21">
                  <c:v>-136.8989</c:v>
                </c:pt>
                <c:pt idx="22">
                  <c:v>-136.2809</c:v>
                </c:pt>
                <c:pt idx="23">
                  <c:v>-135.6798</c:v>
                </c:pt>
                <c:pt idx="24">
                  <c:v>-135.08770000000001</c:v>
                </c:pt>
                <c:pt idx="25">
                  <c:v>-134.34739999999999</c:v>
                </c:pt>
                <c:pt idx="26">
                  <c:v>-133.6814</c:v>
                </c:pt>
                <c:pt idx="27">
                  <c:v>-133.03649999999999</c:v>
                </c:pt>
                <c:pt idx="28">
                  <c:v>-132.40289999999999</c:v>
                </c:pt>
                <c:pt idx="29">
                  <c:v>-131.75839999999999</c:v>
                </c:pt>
                <c:pt idx="30">
                  <c:v>-131.13079999999999</c:v>
                </c:pt>
                <c:pt idx="31">
                  <c:v>-130.6893</c:v>
                </c:pt>
                <c:pt idx="32">
                  <c:v>-130.03720000000001</c:v>
                </c:pt>
                <c:pt idx="33">
                  <c:v>-129.44820000000001</c:v>
                </c:pt>
                <c:pt idx="34">
                  <c:v>-128.69200000000001</c:v>
                </c:pt>
                <c:pt idx="35">
                  <c:v>-128.0763</c:v>
                </c:pt>
                <c:pt idx="36">
                  <c:v>-127.6125</c:v>
                </c:pt>
                <c:pt idx="37">
                  <c:v>-127.1035</c:v>
                </c:pt>
                <c:pt idx="38">
                  <c:v>-126.5938</c:v>
                </c:pt>
                <c:pt idx="39">
                  <c:v>-126.06399999999999</c:v>
                </c:pt>
                <c:pt idx="40">
                  <c:v>-125.6895</c:v>
                </c:pt>
                <c:pt idx="41">
                  <c:v>-125.17749999999999</c:v>
                </c:pt>
                <c:pt idx="42">
                  <c:v>-124.69</c:v>
                </c:pt>
                <c:pt idx="43">
                  <c:v>-124.07689999999999</c:v>
                </c:pt>
                <c:pt idx="44">
                  <c:v>-123.5522</c:v>
                </c:pt>
                <c:pt idx="45">
                  <c:v>-122.93470000000001</c:v>
                </c:pt>
                <c:pt idx="46">
                  <c:v>-122.30249999999999</c:v>
                </c:pt>
                <c:pt idx="47">
                  <c:v>-121.73860000000001</c:v>
                </c:pt>
                <c:pt idx="48">
                  <c:v>-121.17140000000001</c:v>
                </c:pt>
                <c:pt idx="49">
                  <c:v>-120.6683</c:v>
                </c:pt>
                <c:pt idx="50">
                  <c:v>-120.1801</c:v>
                </c:pt>
                <c:pt idx="51">
                  <c:v>-119.6259</c:v>
                </c:pt>
                <c:pt idx="52">
                  <c:v>-119.1418</c:v>
                </c:pt>
                <c:pt idx="53">
                  <c:v>-118.66630000000001</c:v>
                </c:pt>
                <c:pt idx="54">
                  <c:v>-117.9821</c:v>
                </c:pt>
                <c:pt idx="55">
                  <c:v>-117.31229999999999</c:v>
                </c:pt>
                <c:pt idx="56">
                  <c:v>-116.8086</c:v>
                </c:pt>
                <c:pt idx="57">
                  <c:v>-116.2231</c:v>
                </c:pt>
                <c:pt idx="58">
                  <c:v>-115.7286</c:v>
                </c:pt>
                <c:pt idx="59">
                  <c:v>-115.1418</c:v>
                </c:pt>
                <c:pt idx="60">
                  <c:v>-114.6906</c:v>
                </c:pt>
                <c:pt idx="61">
                  <c:v>-114.1927</c:v>
                </c:pt>
                <c:pt idx="62">
                  <c:v>-113.63030000000001</c:v>
                </c:pt>
                <c:pt idx="63">
                  <c:v>-113.0834</c:v>
                </c:pt>
                <c:pt idx="64">
                  <c:v>-112.56270000000001</c:v>
                </c:pt>
                <c:pt idx="65">
                  <c:v>-112.0406</c:v>
                </c:pt>
                <c:pt idx="66">
                  <c:v>-111.5069</c:v>
                </c:pt>
                <c:pt idx="67">
                  <c:v>-110.99769999999999</c:v>
                </c:pt>
                <c:pt idx="68">
                  <c:v>-110.4752</c:v>
                </c:pt>
                <c:pt idx="69">
                  <c:v>-110.0003</c:v>
                </c:pt>
                <c:pt idx="70">
                  <c:v>-109.3219</c:v>
                </c:pt>
                <c:pt idx="71">
                  <c:v>-108.8257</c:v>
                </c:pt>
                <c:pt idx="72">
                  <c:v>-108.12990000000001</c:v>
                </c:pt>
                <c:pt idx="73">
                  <c:v>-107.4706</c:v>
                </c:pt>
                <c:pt idx="74">
                  <c:v>-106.8657</c:v>
                </c:pt>
                <c:pt idx="75">
                  <c:v>-106.3295</c:v>
                </c:pt>
                <c:pt idx="76">
                  <c:v>-105.72410000000001</c:v>
                </c:pt>
                <c:pt idx="77">
                  <c:v>-105.0455</c:v>
                </c:pt>
                <c:pt idx="78">
                  <c:v>-104.50539999999999</c:v>
                </c:pt>
                <c:pt idx="79">
                  <c:v>-103.8926</c:v>
                </c:pt>
                <c:pt idx="80">
                  <c:v>-103.1313</c:v>
                </c:pt>
                <c:pt idx="81">
                  <c:v>-102.2135</c:v>
                </c:pt>
                <c:pt idx="82">
                  <c:v>-101.5153</c:v>
                </c:pt>
                <c:pt idx="83">
                  <c:v>-100.65900000000001</c:v>
                </c:pt>
                <c:pt idx="84">
                  <c:v>-99.879009999999994</c:v>
                </c:pt>
                <c:pt idx="85">
                  <c:v>-99.001609999999999</c:v>
                </c:pt>
                <c:pt idx="86">
                  <c:v>-97.796260000000004</c:v>
                </c:pt>
                <c:pt idx="87">
                  <c:v>-96.919409999999999</c:v>
                </c:pt>
                <c:pt idx="88">
                  <c:v>-95.947280000000006</c:v>
                </c:pt>
                <c:pt idx="89">
                  <c:v>-94.901219999999995</c:v>
                </c:pt>
                <c:pt idx="90">
                  <c:v>-93.887569999999997</c:v>
                </c:pt>
                <c:pt idx="91">
                  <c:v>-92.719899999999996</c:v>
                </c:pt>
                <c:pt idx="92">
                  <c:v>-91.50282</c:v>
                </c:pt>
                <c:pt idx="93">
                  <c:v>-89.838250000000002</c:v>
                </c:pt>
                <c:pt idx="94">
                  <c:v>-87.832660000000004</c:v>
                </c:pt>
                <c:pt idx="95">
                  <c:v>-85.547370000000001</c:v>
                </c:pt>
                <c:pt idx="96">
                  <c:v>-83.685509999999994</c:v>
                </c:pt>
                <c:pt idx="97">
                  <c:v>-80.981669999999994</c:v>
                </c:pt>
                <c:pt idx="98">
                  <c:v>-78.041870000000003</c:v>
                </c:pt>
              </c:numCache>
            </c:numRef>
          </c:xVal>
          <c:yVal>
            <c:numRef>
              <c:f>'UMa-7GHz'!$P$156:$P$254</c:f>
              <c:numCache>
                <c:formatCode>0.000_ </c:formatCode>
                <c:ptCount val="99"/>
                <c:pt idx="0">
                  <c:v>175.91050000000001</c:v>
                </c:pt>
                <c:pt idx="1">
                  <c:v>161.12219999999999</c:v>
                </c:pt>
                <c:pt idx="2">
                  <c:v>157.26580000000001</c:v>
                </c:pt>
                <c:pt idx="3">
                  <c:v>154.5001</c:v>
                </c:pt>
                <c:pt idx="4">
                  <c:v>152.83709999999999</c:v>
                </c:pt>
                <c:pt idx="5">
                  <c:v>151.50649999999999</c:v>
                </c:pt>
                <c:pt idx="6">
                  <c:v>150.0179</c:v>
                </c:pt>
                <c:pt idx="7">
                  <c:v>148.87950000000001</c:v>
                </c:pt>
                <c:pt idx="8">
                  <c:v>147.78710000000001</c:v>
                </c:pt>
                <c:pt idx="9">
                  <c:v>146.6113</c:v>
                </c:pt>
                <c:pt idx="10">
                  <c:v>145.66050000000001</c:v>
                </c:pt>
                <c:pt idx="11">
                  <c:v>144.5797</c:v>
                </c:pt>
                <c:pt idx="12">
                  <c:v>143.74799999999999</c:v>
                </c:pt>
                <c:pt idx="13">
                  <c:v>142.86869999999999</c:v>
                </c:pt>
                <c:pt idx="14">
                  <c:v>142.02260000000001</c:v>
                </c:pt>
                <c:pt idx="15">
                  <c:v>141.13489999999999</c:v>
                </c:pt>
                <c:pt idx="16">
                  <c:v>140.3837</c:v>
                </c:pt>
                <c:pt idx="17">
                  <c:v>139.5266</c:v>
                </c:pt>
                <c:pt idx="18">
                  <c:v>138.84809999999999</c:v>
                </c:pt>
                <c:pt idx="19">
                  <c:v>138.09180000000001</c:v>
                </c:pt>
                <c:pt idx="20">
                  <c:v>137.47149999999999</c:v>
                </c:pt>
                <c:pt idx="21">
                  <c:v>136.8989</c:v>
                </c:pt>
                <c:pt idx="22">
                  <c:v>136.2809</c:v>
                </c:pt>
                <c:pt idx="23">
                  <c:v>135.6798</c:v>
                </c:pt>
                <c:pt idx="24">
                  <c:v>135.08770000000001</c:v>
                </c:pt>
                <c:pt idx="25">
                  <c:v>134.34739999999999</c:v>
                </c:pt>
                <c:pt idx="26">
                  <c:v>133.6814</c:v>
                </c:pt>
                <c:pt idx="27">
                  <c:v>133.03649999999999</c:v>
                </c:pt>
                <c:pt idx="28">
                  <c:v>132.40289999999999</c:v>
                </c:pt>
                <c:pt idx="29">
                  <c:v>131.75839999999999</c:v>
                </c:pt>
                <c:pt idx="30">
                  <c:v>131.13079999999999</c:v>
                </c:pt>
                <c:pt idx="31">
                  <c:v>130.6893</c:v>
                </c:pt>
                <c:pt idx="32">
                  <c:v>130.03720000000001</c:v>
                </c:pt>
                <c:pt idx="33">
                  <c:v>129.44820000000001</c:v>
                </c:pt>
                <c:pt idx="34">
                  <c:v>128.69200000000001</c:v>
                </c:pt>
                <c:pt idx="35">
                  <c:v>128.0763</c:v>
                </c:pt>
                <c:pt idx="36">
                  <c:v>127.6125</c:v>
                </c:pt>
                <c:pt idx="37">
                  <c:v>127.1035</c:v>
                </c:pt>
                <c:pt idx="38">
                  <c:v>126.5938</c:v>
                </c:pt>
                <c:pt idx="39">
                  <c:v>126.06399999999999</c:v>
                </c:pt>
                <c:pt idx="40">
                  <c:v>125.6895</c:v>
                </c:pt>
                <c:pt idx="41">
                  <c:v>125.17749999999999</c:v>
                </c:pt>
                <c:pt idx="42">
                  <c:v>124.69</c:v>
                </c:pt>
                <c:pt idx="43">
                  <c:v>124.07689999999999</c:v>
                </c:pt>
                <c:pt idx="44">
                  <c:v>123.5522</c:v>
                </c:pt>
                <c:pt idx="45">
                  <c:v>122.93470000000001</c:v>
                </c:pt>
                <c:pt idx="46">
                  <c:v>122.30249999999999</c:v>
                </c:pt>
                <c:pt idx="47">
                  <c:v>121.73860000000001</c:v>
                </c:pt>
                <c:pt idx="48">
                  <c:v>121.17140000000001</c:v>
                </c:pt>
                <c:pt idx="49">
                  <c:v>120.6683</c:v>
                </c:pt>
                <c:pt idx="50">
                  <c:v>120.1801</c:v>
                </c:pt>
                <c:pt idx="51">
                  <c:v>119.6259</c:v>
                </c:pt>
                <c:pt idx="52">
                  <c:v>119.1418</c:v>
                </c:pt>
                <c:pt idx="53">
                  <c:v>118.66630000000001</c:v>
                </c:pt>
                <c:pt idx="54">
                  <c:v>117.9821</c:v>
                </c:pt>
                <c:pt idx="55">
                  <c:v>117.31229999999999</c:v>
                </c:pt>
                <c:pt idx="56">
                  <c:v>116.8086</c:v>
                </c:pt>
                <c:pt idx="57">
                  <c:v>116.2231</c:v>
                </c:pt>
                <c:pt idx="58">
                  <c:v>115.7286</c:v>
                </c:pt>
                <c:pt idx="59">
                  <c:v>115.1418</c:v>
                </c:pt>
                <c:pt idx="60">
                  <c:v>114.6906</c:v>
                </c:pt>
                <c:pt idx="61">
                  <c:v>114.1927</c:v>
                </c:pt>
                <c:pt idx="62">
                  <c:v>113.63030000000001</c:v>
                </c:pt>
                <c:pt idx="63">
                  <c:v>113.0834</c:v>
                </c:pt>
                <c:pt idx="64">
                  <c:v>112.56270000000001</c:v>
                </c:pt>
                <c:pt idx="65">
                  <c:v>112.0406</c:v>
                </c:pt>
                <c:pt idx="66">
                  <c:v>111.5069</c:v>
                </c:pt>
                <c:pt idx="67">
                  <c:v>110.99769999999999</c:v>
                </c:pt>
                <c:pt idx="68">
                  <c:v>110.4752</c:v>
                </c:pt>
                <c:pt idx="69">
                  <c:v>110.0003</c:v>
                </c:pt>
                <c:pt idx="70">
                  <c:v>109.3219</c:v>
                </c:pt>
                <c:pt idx="71">
                  <c:v>108.8257</c:v>
                </c:pt>
                <c:pt idx="72">
                  <c:v>108.12990000000001</c:v>
                </c:pt>
                <c:pt idx="73">
                  <c:v>107.4706</c:v>
                </c:pt>
                <c:pt idx="74">
                  <c:v>106.8657</c:v>
                </c:pt>
                <c:pt idx="75">
                  <c:v>106.3295</c:v>
                </c:pt>
                <c:pt idx="76">
                  <c:v>105.72410000000001</c:v>
                </c:pt>
                <c:pt idx="77">
                  <c:v>105.0455</c:v>
                </c:pt>
                <c:pt idx="78">
                  <c:v>104.50539999999999</c:v>
                </c:pt>
                <c:pt idx="79">
                  <c:v>103.8926</c:v>
                </c:pt>
                <c:pt idx="80">
                  <c:v>103.1313</c:v>
                </c:pt>
                <c:pt idx="81">
                  <c:v>102.2135</c:v>
                </c:pt>
                <c:pt idx="82">
                  <c:v>101.5153</c:v>
                </c:pt>
                <c:pt idx="83">
                  <c:v>100.65900000000001</c:v>
                </c:pt>
                <c:pt idx="84">
                  <c:v>99.879009999999994</c:v>
                </c:pt>
                <c:pt idx="85">
                  <c:v>99.001609999999999</c:v>
                </c:pt>
                <c:pt idx="86">
                  <c:v>97.796260000000004</c:v>
                </c:pt>
                <c:pt idx="87">
                  <c:v>96.919409999999999</c:v>
                </c:pt>
                <c:pt idx="88">
                  <c:v>95.947280000000006</c:v>
                </c:pt>
                <c:pt idx="89">
                  <c:v>94.901219999999995</c:v>
                </c:pt>
                <c:pt idx="90">
                  <c:v>93.887569999999997</c:v>
                </c:pt>
                <c:pt idx="91">
                  <c:v>92.719899999999996</c:v>
                </c:pt>
                <c:pt idx="92">
                  <c:v>91.50282</c:v>
                </c:pt>
                <c:pt idx="93">
                  <c:v>89.838250000000002</c:v>
                </c:pt>
                <c:pt idx="94">
                  <c:v>87.832660000000004</c:v>
                </c:pt>
                <c:pt idx="95">
                  <c:v>85.547370000000001</c:v>
                </c:pt>
                <c:pt idx="96">
                  <c:v>83.685509999999994</c:v>
                </c:pt>
                <c:pt idx="97">
                  <c:v>80.981669999999994</c:v>
                </c:pt>
                <c:pt idx="98">
                  <c:v>78.041870000000003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C6-4BFB-BC86-16DE3C894A8A}"/>
            </c:ext>
          </c:extLst>
        </c:ser>
        <c:ser>
          <c:idx val="15"/>
          <c:order val="15"/>
          <c:tx>
            <c:strRef>
              <c:f>'UMa-7GHz'!$Q$155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-175.91050000000001</c:v>
                </c:pt>
                <c:pt idx="1">
                  <c:v>-161.12219999999999</c:v>
                </c:pt>
                <c:pt idx="2">
                  <c:v>-157.26580000000001</c:v>
                </c:pt>
                <c:pt idx="3">
                  <c:v>-154.5001</c:v>
                </c:pt>
                <c:pt idx="4">
                  <c:v>-152.83709999999999</c:v>
                </c:pt>
                <c:pt idx="5">
                  <c:v>-151.50649999999999</c:v>
                </c:pt>
                <c:pt idx="6">
                  <c:v>-150.0179</c:v>
                </c:pt>
                <c:pt idx="7">
                  <c:v>-148.87950000000001</c:v>
                </c:pt>
                <c:pt idx="8">
                  <c:v>-147.78710000000001</c:v>
                </c:pt>
                <c:pt idx="9">
                  <c:v>-146.6113</c:v>
                </c:pt>
                <c:pt idx="10">
                  <c:v>-145.66050000000001</c:v>
                </c:pt>
                <c:pt idx="11">
                  <c:v>-144.5797</c:v>
                </c:pt>
                <c:pt idx="12">
                  <c:v>-143.74799999999999</c:v>
                </c:pt>
                <c:pt idx="13">
                  <c:v>-142.86869999999999</c:v>
                </c:pt>
                <c:pt idx="14">
                  <c:v>-142.02260000000001</c:v>
                </c:pt>
                <c:pt idx="15">
                  <c:v>-141.13489999999999</c:v>
                </c:pt>
                <c:pt idx="16">
                  <c:v>-140.3837</c:v>
                </c:pt>
                <c:pt idx="17">
                  <c:v>-139.5266</c:v>
                </c:pt>
                <c:pt idx="18">
                  <c:v>-138.84809999999999</c:v>
                </c:pt>
                <c:pt idx="19">
                  <c:v>-138.09180000000001</c:v>
                </c:pt>
                <c:pt idx="20">
                  <c:v>-137.47149999999999</c:v>
                </c:pt>
                <c:pt idx="21">
                  <c:v>-136.8989</c:v>
                </c:pt>
                <c:pt idx="22">
                  <c:v>-136.2809</c:v>
                </c:pt>
                <c:pt idx="23">
                  <c:v>-135.6798</c:v>
                </c:pt>
                <c:pt idx="24">
                  <c:v>-135.08770000000001</c:v>
                </c:pt>
                <c:pt idx="25">
                  <c:v>-134.34739999999999</c:v>
                </c:pt>
                <c:pt idx="26">
                  <c:v>-133.6814</c:v>
                </c:pt>
                <c:pt idx="27">
                  <c:v>-133.03649999999999</c:v>
                </c:pt>
                <c:pt idx="28">
                  <c:v>-132.40289999999999</c:v>
                </c:pt>
                <c:pt idx="29">
                  <c:v>-131.75839999999999</c:v>
                </c:pt>
                <c:pt idx="30">
                  <c:v>-131.13079999999999</c:v>
                </c:pt>
                <c:pt idx="31">
                  <c:v>-130.6893</c:v>
                </c:pt>
                <c:pt idx="32">
                  <c:v>-130.03720000000001</c:v>
                </c:pt>
                <c:pt idx="33">
                  <c:v>-129.44820000000001</c:v>
                </c:pt>
                <c:pt idx="34">
                  <c:v>-128.69200000000001</c:v>
                </c:pt>
                <c:pt idx="35">
                  <c:v>-128.0763</c:v>
                </c:pt>
                <c:pt idx="36">
                  <c:v>-127.6125</c:v>
                </c:pt>
                <c:pt idx="37">
                  <c:v>-127.1035</c:v>
                </c:pt>
                <c:pt idx="38">
                  <c:v>-126.5938</c:v>
                </c:pt>
                <c:pt idx="39">
                  <c:v>-126.06399999999999</c:v>
                </c:pt>
                <c:pt idx="40">
                  <c:v>-125.6895</c:v>
                </c:pt>
                <c:pt idx="41">
                  <c:v>-125.17749999999999</c:v>
                </c:pt>
                <c:pt idx="42">
                  <c:v>-124.69</c:v>
                </c:pt>
                <c:pt idx="43">
                  <c:v>-124.07689999999999</c:v>
                </c:pt>
                <c:pt idx="44">
                  <c:v>-123.5522</c:v>
                </c:pt>
                <c:pt idx="45">
                  <c:v>-122.93470000000001</c:v>
                </c:pt>
                <c:pt idx="46">
                  <c:v>-122.30249999999999</c:v>
                </c:pt>
                <c:pt idx="47">
                  <c:v>-121.73860000000001</c:v>
                </c:pt>
                <c:pt idx="48">
                  <c:v>-121.17140000000001</c:v>
                </c:pt>
                <c:pt idx="49">
                  <c:v>-120.6683</c:v>
                </c:pt>
                <c:pt idx="50">
                  <c:v>-120.1801</c:v>
                </c:pt>
                <c:pt idx="51">
                  <c:v>-119.6259</c:v>
                </c:pt>
                <c:pt idx="52">
                  <c:v>-119.1418</c:v>
                </c:pt>
                <c:pt idx="53">
                  <c:v>-118.66630000000001</c:v>
                </c:pt>
                <c:pt idx="54">
                  <c:v>-117.9821</c:v>
                </c:pt>
                <c:pt idx="55">
                  <c:v>-117.31229999999999</c:v>
                </c:pt>
                <c:pt idx="56">
                  <c:v>-116.8086</c:v>
                </c:pt>
                <c:pt idx="57">
                  <c:v>-116.2231</c:v>
                </c:pt>
                <c:pt idx="58">
                  <c:v>-115.7286</c:v>
                </c:pt>
                <c:pt idx="59">
                  <c:v>-115.1418</c:v>
                </c:pt>
                <c:pt idx="60">
                  <c:v>-114.6906</c:v>
                </c:pt>
                <c:pt idx="61">
                  <c:v>-114.1927</c:v>
                </c:pt>
                <c:pt idx="62">
                  <c:v>-113.63030000000001</c:v>
                </c:pt>
                <c:pt idx="63">
                  <c:v>-113.0834</c:v>
                </c:pt>
                <c:pt idx="64">
                  <c:v>-112.56270000000001</c:v>
                </c:pt>
                <c:pt idx="65">
                  <c:v>-112.0406</c:v>
                </c:pt>
                <c:pt idx="66">
                  <c:v>-111.5069</c:v>
                </c:pt>
                <c:pt idx="67">
                  <c:v>-110.99769999999999</c:v>
                </c:pt>
                <c:pt idx="68">
                  <c:v>-110.4752</c:v>
                </c:pt>
                <c:pt idx="69">
                  <c:v>-110.0003</c:v>
                </c:pt>
                <c:pt idx="70">
                  <c:v>-109.3219</c:v>
                </c:pt>
                <c:pt idx="71">
                  <c:v>-108.8257</c:v>
                </c:pt>
                <c:pt idx="72">
                  <c:v>-108.12990000000001</c:v>
                </c:pt>
                <c:pt idx="73">
                  <c:v>-107.4706</c:v>
                </c:pt>
                <c:pt idx="74">
                  <c:v>-106.8657</c:v>
                </c:pt>
                <c:pt idx="75">
                  <c:v>-106.3295</c:v>
                </c:pt>
                <c:pt idx="76">
                  <c:v>-105.72410000000001</c:v>
                </c:pt>
                <c:pt idx="77">
                  <c:v>-105.0455</c:v>
                </c:pt>
                <c:pt idx="78">
                  <c:v>-104.50539999999999</c:v>
                </c:pt>
                <c:pt idx="79">
                  <c:v>-103.8926</c:v>
                </c:pt>
                <c:pt idx="80">
                  <c:v>-103.1313</c:v>
                </c:pt>
                <c:pt idx="81">
                  <c:v>-102.2135</c:v>
                </c:pt>
                <c:pt idx="82">
                  <c:v>-101.5153</c:v>
                </c:pt>
                <c:pt idx="83">
                  <c:v>-100.65900000000001</c:v>
                </c:pt>
                <c:pt idx="84">
                  <c:v>-99.879009999999994</c:v>
                </c:pt>
                <c:pt idx="85">
                  <c:v>-99.001609999999999</c:v>
                </c:pt>
                <c:pt idx="86">
                  <c:v>-97.796260000000004</c:v>
                </c:pt>
                <c:pt idx="87">
                  <c:v>-96.919409999999999</c:v>
                </c:pt>
                <c:pt idx="88">
                  <c:v>-95.947280000000006</c:v>
                </c:pt>
                <c:pt idx="89">
                  <c:v>-94.901219999999995</c:v>
                </c:pt>
                <c:pt idx="90">
                  <c:v>-93.887569999999997</c:v>
                </c:pt>
                <c:pt idx="91">
                  <c:v>-92.719899999999996</c:v>
                </c:pt>
                <c:pt idx="92">
                  <c:v>-91.50282</c:v>
                </c:pt>
                <c:pt idx="93">
                  <c:v>-89.838250000000002</c:v>
                </c:pt>
                <c:pt idx="94">
                  <c:v>-87.832660000000004</c:v>
                </c:pt>
                <c:pt idx="95">
                  <c:v>-85.547370000000001</c:v>
                </c:pt>
                <c:pt idx="96">
                  <c:v>-83.685509999999994</c:v>
                </c:pt>
                <c:pt idx="97">
                  <c:v>-80.981669999999994</c:v>
                </c:pt>
                <c:pt idx="98">
                  <c:v>-78.041870000000003</c:v>
                </c:pt>
              </c:numCache>
            </c:numRef>
          </c:xVal>
          <c:yVal>
            <c:numRef>
              <c:f>'UMa-7GHz'!$Q$156:$Q$254</c:f>
              <c:numCache>
                <c:formatCode>0.000_ </c:formatCode>
                <c:ptCount val="99"/>
                <c:pt idx="0">
                  <c:v>175.91050000000001</c:v>
                </c:pt>
                <c:pt idx="1">
                  <c:v>161.12219999999999</c:v>
                </c:pt>
                <c:pt idx="2">
                  <c:v>157.26580000000001</c:v>
                </c:pt>
                <c:pt idx="3">
                  <c:v>154.5001</c:v>
                </c:pt>
                <c:pt idx="4">
                  <c:v>152.83709999999999</c:v>
                </c:pt>
                <c:pt idx="5">
                  <c:v>151.50649999999999</c:v>
                </c:pt>
                <c:pt idx="6">
                  <c:v>150.0179</c:v>
                </c:pt>
                <c:pt idx="7">
                  <c:v>148.87950000000001</c:v>
                </c:pt>
                <c:pt idx="8">
                  <c:v>147.78710000000001</c:v>
                </c:pt>
                <c:pt idx="9">
                  <c:v>146.6113</c:v>
                </c:pt>
                <c:pt idx="10">
                  <c:v>145.66050000000001</c:v>
                </c:pt>
                <c:pt idx="11">
                  <c:v>144.5797</c:v>
                </c:pt>
                <c:pt idx="12">
                  <c:v>143.74799999999999</c:v>
                </c:pt>
                <c:pt idx="13">
                  <c:v>142.86869999999999</c:v>
                </c:pt>
                <c:pt idx="14">
                  <c:v>142.02260000000001</c:v>
                </c:pt>
                <c:pt idx="15">
                  <c:v>141.13489999999999</c:v>
                </c:pt>
                <c:pt idx="16">
                  <c:v>140.3837</c:v>
                </c:pt>
                <c:pt idx="17">
                  <c:v>139.5266</c:v>
                </c:pt>
                <c:pt idx="18">
                  <c:v>138.84809999999999</c:v>
                </c:pt>
                <c:pt idx="19">
                  <c:v>138.09180000000001</c:v>
                </c:pt>
                <c:pt idx="20">
                  <c:v>137.47149999999999</c:v>
                </c:pt>
                <c:pt idx="21">
                  <c:v>136.8989</c:v>
                </c:pt>
                <c:pt idx="22">
                  <c:v>136.2809</c:v>
                </c:pt>
                <c:pt idx="23">
                  <c:v>135.6798</c:v>
                </c:pt>
                <c:pt idx="24">
                  <c:v>135.08770000000001</c:v>
                </c:pt>
                <c:pt idx="25">
                  <c:v>134.34739999999999</c:v>
                </c:pt>
                <c:pt idx="26">
                  <c:v>133.6814</c:v>
                </c:pt>
                <c:pt idx="27">
                  <c:v>133.03649999999999</c:v>
                </c:pt>
                <c:pt idx="28">
                  <c:v>132.40289999999999</c:v>
                </c:pt>
                <c:pt idx="29">
                  <c:v>131.75839999999999</c:v>
                </c:pt>
                <c:pt idx="30">
                  <c:v>131.13079999999999</c:v>
                </c:pt>
                <c:pt idx="31">
                  <c:v>130.6893</c:v>
                </c:pt>
                <c:pt idx="32">
                  <c:v>130.03720000000001</c:v>
                </c:pt>
                <c:pt idx="33">
                  <c:v>129.44820000000001</c:v>
                </c:pt>
                <c:pt idx="34">
                  <c:v>128.69200000000001</c:v>
                </c:pt>
                <c:pt idx="35">
                  <c:v>128.0763</c:v>
                </c:pt>
                <c:pt idx="36">
                  <c:v>127.6125</c:v>
                </c:pt>
                <c:pt idx="37">
                  <c:v>127.1035</c:v>
                </c:pt>
                <c:pt idx="38">
                  <c:v>126.5938</c:v>
                </c:pt>
                <c:pt idx="39">
                  <c:v>126.06399999999999</c:v>
                </c:pt>
                <c:pt idx="40">
                  <c:v>125.6895</c:v>
                </c:pt>
                <c:pt idx="41">
                  <c:v>125.17749999999999</c:v>
                </c:pt>
                <c:pt idx="42">
                  <c:v>124.69</c:v>
                </c:pt>
                <c:pt idx="43">
                  <c:v>124.07689999999999</c:v>
                </c:pt>
                <c:pt idx="44">
                  <c:v>123.5522</c:v>
                </c:pt>
                <c:pt idx="45">
                  <c:v>122.93470000000001</c:v>
                </c:pt>
                <c:pt idx="46">
                  <c:v>122.30249999999999</c:v>
                </c:pt>
                <c:pt idx="47">
                  <c:v>121.73860000000001</c:v>
                </c:pt>
                <c:pt idx="48">
                  <c:v>121.17140000000001</c:v>
                </c:pt>
                <c:pt idx="49">
                  <c:v>120.6683</c:v>
                </c:pt>
                <c:pt idx="50">
                  <c:v>120.1801</c:v>
                </c:pt>
                <c:pt idx="51">
                  <c:v>119.6259</c:v>
                </c:pt>
                <c:pt idx="52">
                  <c:v>119.1418</c:v>
                </c:pt>
                <c:pt idx="53">
                  <c:v>118.66630000000001</c:v>
                </c:pt>
                <c:pt idx="54">
                  <c:v>117.9821</c:v>
                </c:pt>
                <c:pt idx="55">
                  <c:v>117.31229999999999</c:v>
                </c:pt>
                <c:pt idx="56">
                  <c:v>116.8086</c:v>
                </c:pt>
                <c:pt idx="57">
                  <c:v>116.2231</c:v>
                </c:pt>
                <c:pt idx="58">
                  <c:v>115.7286</c:v>
                </c:pt>
                <c:pt idx="59">
                  <c:v>115.1418</c:v>
                </c:pt>
                <c:pt idx="60">
                  <c:v>114.6906</c:v>
                </c:pt>
                <c:pt idx="61">
                  <c:v>114.1927</c:v>
                </c:pt>
                <c:pt idx="62">
                  <c:v>113.63030000000001</c:v>
                </c:pt>
                <c:pt idx="63">
                  <c:v>113.0834</c:v>
                </c:pt>
                <c:pt idx="64">
                  <c:v>112.56270000000001</c:v>
                </c:pt>
                <c:pt idx="65">
                  <c:v>112.0406</c:v>
                </c:pt>
                <c:pt idx="66">
                  <c:v>111.5069</c:v>
                </c:pt>
                <c:pt idx="67">
                  <c:v>110.99769999999999</c:v>
                </c:pt>
                <c:pt idx="68">
                  <c:v>110.4752</c:v>
                </c:pt>
                <c:pt idx="69">
                  <c:v>110.0003</c:v>
                </c:pt>
                <c:pt idx="70">
                  <c:v>109.3219</c:v>
                </c:pt>
                <c:pt idx="71">
                  <c:v>108.8257</c:v>
                </c:pt>
                <c:pt idx="72">
                  <c:v>108.12990000000001</c:v>
                </c:pt>
                <c:pt idx="73">
                  <c:v>107.4706</c:v>
                </c:pt>
                <c:pt idx="74">
                  <c:v>106.8657</c:v>
                </c:pt>
                <c:pt idx="75">
                  <c:v>106.3295</c:v>
                </c:pt>
                <c:pt idx="76">
                  <c:v>105.72410000000001</c:v>
                </c:pt>
                <c:pt idx="77">
                  <c:v>105.0455</c:v>
                </c:pt>
                <c:pt idx="78">
                  <c:v>104.50539999999999</c:v>
                </c:pt>
                <c:pt idx="79">
                  <c:v>103.8926</c:v>
                </c:pt>
                <c:pt idx="80">
                  <c:v>103.1313</c:v>
                </c:pt>
                <c:pt idx="81">
                  <c:v>102.2135</c:v>
                </c:pt>
                <c:pt idx="82">
                  <c:v>101.5153</c:v>
                </c:pt>
                <c:pt idx="83">
                  <c:v>100.65900000000001</c:v>
                </c:pt>
                <c:pt idx="84">
                  <c:v>99.879009999999994</c:v>
                </c:pt>
                <c:pt idx="85">
                  <c:v>99.001609999999999</c:v>
                </c:pt>
                <c:pt idx="86">
                  <c:v>97.796260000000004</c:v>
                </c:pt>
                <c:pt idx="87">
                  <c:v>96.919409999999999</c:v>
                </c:pt>
                <c:pt idx="88">
                  <c:v>95.947280000000006</c:v>
                </c:pt>
                <c:pt idx="89">
                  <c:v>94.901219999999995</c:v>
                </c:pt>
                <c:pt idx="90">
                  <c:v>93.887569999999997</c:v>
                </c:pt>
                <c:pt idx="91">
                  <c:v>92.719899999999996</c:v>
                </c:pt>
                <c:pt idx="92">
                  <c:v>91.50282</c:v>
                </c:pt>
                <c:pt idx="93">
                  <c:v>89.838250000000002</c:v>
                </c:pt>
                <c:pt idx="94">
                  <c:v>87.832660000000004</c:v>
                </c:pt>
                <c:pt idx="95">
                  <c:v>85.547370000000001</c:v>
                </c:pt>
                <c:pt idx="96">
                  <c:v>83.685509999999994</c:v>
                </c:pt>
                <c:pt idx="97">
                  <c:v>80.981669999999994</c:v>
                </c:pt>
                <c:pt idx="98">
                  <c:v>78.041870000000003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CC6-4BFB-BC86-16DE3C894A8A}"/>
            </c:ext>
          </c:extLst>
        </c:ser>
        <c:ser>
          <c:idx val="16"/>
          <c:order val="16"/>
          <c:tx>
            <c:strRef>
              <c:f>'UMa-7GHz'!$R$155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-175.91050000000001</c:v>
                </c:pt>
                <c:pt idx="1">
                  <c:v>-161.12219999999999</c:v>
                </c:pt>
                <c:pt idx="2">
                  <c:v>-157.26580000000001</c:v>
                </c:pt>
                <c:pt idx="3">
                  <c:v>-154.5001</c:v>
                </c:pt>
                <c:pt idx="4">
                  <c:v>-152.83709999999999</c:v>
                </c:pt>
                <c:pt idx="5">
                  <c:v>-151.50649999999999</c:v>
                </c:pt>
                <c:pt idx="6">
                  <c:v>-150.0179</c:v>
                </c:pt>
                <c:pt idx="7">
                  <c:v>-148.87950000000001</c:v>
                </c:pt>
                <c:pt idx="8">
                  <c:v>-147.78710000000001</c:v>
                </c:pt>
                <c:pt idx="9">
                  <c:v>-146.6113</c:v>
                </c:pt>
                <c:pt idx="10">
                  <c:v>-145.66050000000001</c:v>
                </c:pt>
                <c:pt idx="11">
                  <c:v>-144.5797</c:v>
                </c:pt>
                <c:pt idx="12">
                  <c:v>-143.74799999999999</c:v>
                </c:pt>
                <c:pt idx="13">
                  <c:v>-142.86869999999999</c:v>
                </c:pt>
                <c:pt idx="14">
                  <c:v>-142.02260000000001</c:v>
                </c:pt>
                <c:pt idx="15">
                  <c:v>-141.13489999999999</c:v>
                </c:pt>
                <c:pt idx="16">
                  <c:v>-140.3837</c:v>
                </c:pt>
                <c:pt idx="17">
                  <c:v>-139.5266</c:v>
                </c:pt>
                <c:pt idx="18">
                  <c:v>-138.84809999999999</c:v>
                </c:pt>
                <c:pt idx="19">
                  <c:v>-138.09180000000001</c:v>
                </c:pt>
                <c:pt idx="20">
                  <c:v>-137.47149999999999</c:v>
                </c:pt>
                <c:pt idx="21">
                  <c:v>-136.8989</c:v>
                </c:pt>
                <c:pt idx="22">
                  <c:v>-136.2809</c:v>
                </c:pt>
                <c:pt idx="23">
                  <c:v>-135.6798</c:v>
                </c:pt>
                <c:pt idx="24">
                  <c:v>-135.08770000000001</c:v>
                </c:pt>
                <c:pt idx="25">
                  <c:v>-134.34739999999999</c:v>
                </c:pt>
                <c:pt idx="26">
                  <c:v>-133.6814</c:v>
                </c:pt>
                <c:pt idx="27">
                  <c:v>-133.03649999999999</c:v>
                </c:pt>
                <c:pt idx="28">
                  <c:v>-132.40289999999999</c:v>
                </c:pt>
                <c:pt idx="29">
                  <c:v>-131.75839999999999</c:v>
                </c:pt>
                <c:pt idx="30">
                  <c:v>-131.13079999999999</c:v>
                </c:pt>
                <c:pt idx="31">
                  <c:v>-130.6893</c:v>
                </c:pt>
                <c:pt idx="32">
                  <c:v>-130.03720000000001</c:v>
                </c:pt>
                <c:pt idx="33">
                  <c:v>-129.44820000000001</c:v>
                </c:pt>
                <c:pt idx="34">
                  <c:v>-128.69200000000001</c:v>
                </c:pt>
                <c:pt idx="35">
                  <c:v>-128.0763</c:v>
                </c:pt>
                <c:pt idx="36">
                  <c:v>-127.6125</c:v>
                </c:pt>
                <c:pt idx="37">
                  <c:v>-127.1035</c:v>
                </c:pt>
                <c:pt idx="38">
                  <c:v>-126.5938</c:v>
                </c:pt>
                <c:pt idx="39">
                  <c:v>-126.06399999999999</c:v>
                </c:pt>
                <c:pt idx="40">
                  <c:v>-125.6895</c:v>
                </c:pt>
                <c:pt idx="41">
                  <c:v>-125.17749999999999</c:v>
                </c:pt>
                <c:pt idx="42">
                  <c:v>-124.69</c:v>
                </c:pt>
                <c:pt idx="43">
                  <c:v>-124.07689999999999</c:v>
                </c:pt>
                <c:pt idx="44">
                  <c:v>-123.5522</c:v>
                </c:pt>
                <c:pt idx="45">
                  <c:v>-122.93470000000001</c:v>
                </c:pt>
                <c:pt idx="46">
                  <c:v>-122.30249999999999</c:v>
                </c:pt>
                <c:pt idx="47">
                  <c:v>-121.73860000000001</c:v>
                </c:pt>
                <c:pt idx="48">
                  <c:v>-121.17140000000001</c:v>
                </c:pt>
                <c:pt idx="49">
                  <c:v>-120.6683</c:v>
                </c:pt>
                <c:pt idx="50">
                  <c:v>-120.1801</c:v>
                </c:pt>
                <c:pt idx="51">
                  <c:v>-119.6259</c:v>
                </c:pt>
                <c:pt idx="52">
                  <c:v>-119.1418</c:v>
                </c:pt>
                <c:pt idx="53">
                  <c:v>-118.66630000000001</c:v>
                </c:pt>
                <c:pt idx="54">
                  <c:v>-117.9821</c:v>
                </c:pt>
                <c:pt idx="55">
                  <c:v>-117.31229999999999</c:v>
                </c:pt>
                <c:pt idx="56">
                  <c:v>-116.8086</c:v>
                </c:pt>
                <c:pt idx="57">
                  <c:v>-116.2231</c:v>
                </c:pt>
                <c:pt idx="58">
                  <c:v>-115.7286</c:v>
                </c:pt>
                <c:pt idx="59">
                  <c:v>-115.1418</c:v>
                </c:pt>
                <c:pt idx="60">
                  <c:v>-114.6906</c:v>
                </c:pt>
                <c:pt idx="61">
                  <c:v>-114.1927</c:v>
                </c:pt>
                <c:pt idx="62">
                  <c:v>-113.63030000000001</c:v>
                </c:pt>
                <c:pt idx="63">
                  <c:v>-113.0834</c:v>
                </c:pt>
                <c:pt idx="64">
                  <c:v>-112.56270000000001</c:v>
                </c:pt>
                <c:pt idx="65">
                  <c:v>-112.0406</c:v>
                </c:pt>
                <c:pt idx="66">
                  <c:v>-111.5069</c:v>
                </c:pt>
                <c:pt idx="67">
                  <c:v>-110.99769999999999</c:v>
                </c:pt>
                <c:pt idx="68">
                  <c:v>-110.4752</c:v>
                </c:pt>
                <c:pt idx="69">
                  <c:v>-110.0003</c:v>
                </c:pt>
                <c:pt idx="70">
                  <c:v>-109.3219</c:v>
                </c:pt>
                <c:pt idx="71">
                  <c:v>-108.8257</c:v>
                </c:pt>
                <c:pt idx="72">
                  <c:v>-108.12990000000001</c:v>
                </c:pt>
                <c:pt idx="73">
                  <c:v>-107.4706</c:v>
                </c:pt>
                <c:pt idx="74">
                  <c:v>-106.8657</c:v>
                </c:pt>
                <c:pt idx="75">
                  <c:v>-106.3295</c:v>
                </c:pt>
                <c:pt idx="76">
                  <c:v>-105.72410000000001</c:v>
                </c:pt>
                <c:pt idx="77">
                  <c:v>-105.0455</c:v>
                </c:pt>
                <c:pt idx="78">
                  <c:v>-104.50539999999999</c:v>
                </c:pt>
                <c:pt idx="79">
                  <c:v>-103.8926</c:v>
                </c:pt>
                <c:pt idx="80">
                  <c:v>-103.1313</c:v>
                </c:pt>
                <c:pt idx="81">
                  <c:v>-102.2135</c:v>
                </c:pt>
                <c:pt idx="82">
                  <c:v>-101.5153</c:v>
                </c:pt>
                <c:pt idx="83">
                  <c:v>-100.65900000000001</c:v>
                </c:pt>
                <c:pt idx="84">
                  <c:v>-99.879009999999994</c:v>
                </c:pt>
                <c:pt idx="85">
                  <c:v>-99.001609999999999</c:v>
                </c:pt>
                <c:pt idx="86">
                  <c:v>-97.796260000000004</c:v>
                </c:pt>
                <c:pt idx="87">
                  <c:v>-96.919409999999999</c:v>
                </c:pt>
                <c:pt idx="88">
                  <c:v>-95.947280000000006</c:v>
                </c:pt>
                <c:pt idx="89">
                  <c:v>-94.901219999999995</c:v>
                </c:pt>
                <c:pt idx="90">
                  <c:v>-93.887569999999997</c:v>
                </c:pt>
                <c:pt idx="91">
                  <c:v>-92.719899999999996</c:v>
                </c:pt>
                <c:pt idx="92">
                  <c:v>-91.50282</c:v>
                </c:pt>
                <c:pt idx="93">
                  <c:v>-89.838250000000002</c:v>
                </c:pt>
                <c:pt idx="94">
                  <c:v>-87.832660000000004</c:v>
                </c:pt>
                <c:pt idx="95">
                  <c:v>-85.547370000000001</c:v>
                </c:pt>
                <c:pt idx="96">
                  <c:v>-83.685509999999994</c:v>
                </c:pt>
                <c:pt idx="97">
                  <c:v>-80.981669999999994</c:v>
                </c:pt>
                <c:pt idx="98">
                  <c:v>-78.041870000000003</c:v>
                </c:pt>
              </c:numCache>
            </c:numRef>
          </c:xVal>
          <c:yVal>
            <c:numRef>
              <c:f>'UMa-7GHz'!$R$156:$R$254</c:f>
              <c:numCache>
                <c:formatCode>0.000_ </c:formatCode>
                <c:ptCount val="99"/>
                <c:pt idx="0">
                  <c:v>175.91050000000001</c:v>
                </c:pt>
                <c:pt idx="1">
                  <c:v>161.12219999999999</c:v>
                </c:pt>
                <c:pt idx="2">
                  <c:v>157.26580000000001</c:v>
                </c:pt>
                <c:pt idx="3">
                  <c:v>154.5001</c:v>
                </c:pt>
                <c:pt idx="4">
                  <c:v>152.83709999999999</c:v>
                </c:pt>
                <c:pt idx="5">
                  <c:v>151.50649999999999</c:v>
                </c:pt>
                <c:pt idx="6">
                  <c:v>150.0179</c:v>
                </c:pt>
                <c:pt idx="7">
                  <c:v>148.87950000000001</c:v>
                </c:pt>
                <c:pt idx="8">
                  <c:v>147.78710000000001</c:v>
                </c:pt>
                <c:pt idx="9">
                  <c:v>146.6113</c:v>
                </c:pt>
                <c:pt idx="10">
                  <c:v>145.66050000000001</c:v>
                </c:pt>
                <c:pt idx="11">
                  <c:v>144.5797</c:v>
                </c:pt>
                <c:pt idx="12">
                  <c:v>143.74799999999999</c:v>
                </c:pt>
                <c:pt idx="13">
                  <c:v>142.86869999999999</c:v>
                </c:pt>
                <c:pt idx="14">
                  <c:v>142.02260000000001</c:v>
                </c:pt>
                <c:pt idx="15">
                  <c:v>141.13489999999999</c:v>
                </c:pt>
                <c:pt idx="16">
                  <c:v>140.3837</c:v>
                </c:pt>
                <c:pt idx="17">
                  <c:v>139.5266</c:v>
                </c:pt>
                <c:pt idx="18">
                  <c:v>138.84809999999999</c:v>
                </c:pt>
                <c:pt idx="19">
                  <c:v>138.09180000000001</c:v>
                </c:pt>
                <c:pt idx="20">
                  <c:v>137.47149999999999</c:v>
                </c:pt>
                <c:pt idx="21">
                  <c:v>136.8989</c:v>
                </c:pt>
                <c:pt idx="22">
                  <c:v>136.2809</c:v>
                </c:pt>
                <c:pt idx="23">
                  <c:v>135.6798</c:v>
                </c:pt>
                <c:pt idx="24">
                  <c:v>135.08770000000001</c:v>
                </c:pt>
                <c:pt idx="25">
                  <c:v>134.34739999999999</c:v>
                </c:pt>
                <c:pt idx="26">
                  <c:v>133.6814</c:v>
                </c:pt>
                <c:pt idx="27">
                  <c:v>133.03649999999999</c:v>
                </c:pt>
                <c:pt idx="28">
                  <c:v>132.40289999999999</c:v>
                </c:pt>
                <c:pt idx="29">
                  <c:v>131.75839999999999</c:v>
                </c:pt>
                <c:pt idx="30">
                  <c:v>131.13079999999999</c:v>
                </c:pt>
                <c:pt idx="31">
                  <c:v>130.6893</c:v>
                </c:pt>
                <c:pt idx="32">
                  <c:v>130.03720000000001</c:v>
                </c:pt>
                <c:pt idx="33">
                  <c:v>129.44820000000001</c:v>
                </c:pt>
                <c:pt idx="34">
                  <c:v>128.69200000000001</c:v>
                </c:pt>
                <c:pt idx="35">
                  <c:v>128.0763</c:v>
                </c:pt>
                <c:pt idx="36">
                  <c:v>127.6125</c:v>
                </c:pt>
                <c:pt idx="37">
                  <c:v>127.1035</c:v>
                </c:pt>
                <c:pt idx="38">
                  <c:v>126.5938</c:v>
                </c:pt>
                <c:pt idx="39">
                  <c:v>126.06399999999999</c:v>
                </c:pt>
                <c:pt idx="40">
                  <c:v>125.6895</c:v>
                </c:pt>
                <c:pt idx="41">
                  <c:v>125.17749999999999</c:v>
                </c:pt>
                <c:pt idx="42">
                  <c:v>124.69</c:v>
                </c:pt>
                <c:pt idx="43">
                  <c:v>124.07689999999999</c:v>
                </c:pt>
                <c:pt idx="44">
                  <c:v>123.5522</c:v>
                </c:pt>
                <c:pt idx="45">
                  <c:v>122.93470000000001</c:v>
                </c:pt>
                <c:pt idx="46">
                  <c:v>122.30249999999999</c:v>
                </c:pt>
                <c:pt idx="47">
                  <c:v>121.73860000000001</c:v>
                </c:pt>
                <c:pt idx="48">
                  <c:v>121.17140000000001</c:v>
                </c:pt>
                <c:pt idx="49">
                  <c:v>120.6683</c:v>
                </c:pt>
                <c:pt idx="50">
                  <c:v>120.1801</c:v>
                </c:pt>
                <c:pt idx="51">
                  <c:v>119.6259</c:v>
                </c:pt>
                <c:pt idx="52">
                  <c:v>119.1418</c:v>
                </c:pt>
                <c:pt idx="53">
                  <c:v>118.66630000000001</c:v>
                </c:pt>
                <c:pt idx="54">
                  <c:v>117.9821</c:v>
                </c:pt>
                <c:pt idx="55">
                  <c:v>117.31229999999999</c:v>
                </c:pt>
                <c:pt idx="56">
                  <c:v>116.8086</c:v>
                </c:pt>
                <c:pt idx="57">
                  <c:v>116.2231</c:v>
                </c:pt>
                <c:pt idx="58">
                  <c:v>115.7286</c:v>
                </c:pt>
                <c:pt idx="59">
                  <c:v>115.1418</c:v>
                </c:pt>
                <c:pt idx="60">
                  <c:v>114.6906</c:v>
                </c:pt>
                <c:pt idx="61">
                  <c:v>114.1927</c:v>
                </c:pt>
                <c:pt idx="62">
                  <c:v>113.63030000000001</c:v>
                </c:pt>
                <c:pt idx="63">
                  <c:v>113.0834</c:v>
                </c:pt>
                <c:pt idx="64">
                  <c:v>112.56270000000001</c:v>
                </c:pt>
                <c:pt idx="65">
                  <c:v>112.0406</c:v>
                </c:pt>
                <c:pt idx="66">
                  <c:v>111.5069</c:v>
                </c:pt>
                <c:pt idx="67">
                  <c:v>110.99769999999999</c:v>
                </c:pt>
                <c:pt idx="68">
                  <c:v>110.4752</c:v>
                </c:pt>
                <c:pt idx="69">
                  <c:v>110.0003</c:v>
                </c:pt>
                <c:pt idx="70">
                  <c:v>109.3219</c:v>
                </c:pt>
                <c:pt idx="71">
                  <c:v>108.8257</c:v>
                </c:pt>
                <c:pt idx="72">
                  <c:v>108.12990000000001</c:v>
                </c:pt>
                <c:pt idx="73">
                  <c:v>107.4706</c:v>
                </c:pt>
                <c:pt idx="74">
                  <c:v>106.8657</c:v>
                </c:pt>
                <c:pt idx="75">
                  <c:v>106.3295</c:v>
                </c:pt>
                <c:pt idx="76">
                  <c:v>105.72410000000001</c:v>
                </c:pt>
                <c:pt idx="77">
                  <c:v>105.0455</c:v>
                </c:pt>
                <c:pt idx="78">
                  <c:v>104.50539999999999</c:v>
                </c:pt>
                <c:pt idx="79">
                  <c:v>103.8926</c:v>
                </c:pt>
                <c:pt idx="80">
                  <c:v>103.1313</c:v>
                </c:pt>
                <c:pt idx="81">
                  <c:v>102.2135</c:v>
                </c:pt>
                <c:pt idx="82">
                  <c:v>101.5153</c:v>
                </c:pt>
                <c:pt idx="83">
                  <c:v>100.65900000000001</c:v>
                </c:pt>
                <c:pt idx="84">
                  <c:v>99.879009999999994</c:v>
                </c:pt>
                <c:pt idx="85">
                  <c:v>99.001609999999999</c:v>
                </c:pt>
                <c:pt idx="86">
                  <c:v>97.796260000000004</c:v>
                </c:pt>
                <c:pt idx="87">
                  <c:v>96.919409999999999</c:v>
                </c:pt>
                <c:pt idx="88">
                  <c:v>95.947280000000006</c:v>
                </c:pt>
                <c:pt idx="89">
                  <c:v>94.901219999999995</c:v>
                </c:pt>
                <c:pt idx="90">
                  <c:v>93.887569999999997</c:v>
                </c:pt>
                <c:pt idx="91">
                  <c:v>92.719899999999996</c:v>
                </c:pt>
                <c:pt idx="92">
                  <c:v>91.50282</c:v>
                </c:pt>
                <c:pt idx="93">
                  <c:v>89.838250000000002</c:v>
                </c:pt>
                <c:pt idx="94">
                  <c:v>87.832660000000004</c:v>
                </c:pt>
                <c:pt idx="95">
                  <c:v>85.547370000000001</c:v>
                </c:pt>
                <c:pt idx="96">
                  <c:v>83.685509999999994</c:v>
                </c:pt>
                <c:pt idx="97">
                  <c:v>80.981669999999994</c:v>
                </c:pt>
                <c:pt idx="98">
                  <c:v>78.041870000000003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CC6-4BFB-BC86-16DE3C894A8A}"/>
            </c:ext>
          </c:extLst>
        </c:ser>
        <c:ser>
          <c:idx val="17"/>
          <c:order val="17"/>
          <c:tx>
            <c:strRef>
              <c:f>'UMa-7GHz'!$S$155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-175.91050000000001</c:v>
                </c:pt>
                <c:pt idx="1">
                  <c:v>-161.12219999999999</c:v>
                </c:pt>
                <c:pt idx="2">
                  <c:v>-157.26580000000001</c:v>
                </c:pt>
                <c:pt idx="3">
                  <c:v>-154.5001</c:v>
                </c:pt>
                <c:pt idx="4">
                  <c:v>-152.83709999999999</c:v>
                </c:pt>
                <c:pt idx="5">
                  <c:v>-151.50649999999999</c:v>
                </c:pt>
                <c:pt idx="6">
                  <c:v>-150.0179</c:v>
                </c:pt>
                <c:pt idx="7">
                  <c:v>-148.87950000000001</c:v>
                </c:pt>
                <c:pt idx="8">
                  <c:v>-147.78710000000001</c:v>
                </c:pt>
                <c:pt idx="9">
                  <c:v>-146.6113</c:v>
                </c:pt>
                <c:pt idx="10">
                  <c:v>-145.66050000000001</c:v>
                </c:pt>
                <c:pt idx="11">
                  <c:v>-144.5797</c:v>
                </c:pt>
                <c:pt idx="12">
                  <c:v>-143.74799999999999</c:v>
                </c:pt>
                <c:pt idx="13">
                  <c:v>-142.86869999999999</c:v>
                </c:pt>
                <c:pt idx="14">
                  <c:v>-142.02260000000001</c:v>
                </c:pt>
                <c:pt idx="15">
                  <c:v>-141.13489999999999</c:v>
                </c:pt>
                <c:pt idx="16">
                  <c:v>-140.3837</c:v>
                </c:pt>
                <c:pt idx="17">
                  <c:v>-139.5266</c:v>
                </c:pt>
                <c:pt idx="18">
                  <c:v>-138.84809999999999</c:v>
                </c:pt>
                <c:pt idx="19">
                  <c:v>-138.09180000000001</c:v>
                </c:pt>
                <c:pt idx="20">
                  <c:v>-137.47149999999999</c:v>
                </c:pt>
                <c:pt idx="21">
                  <c:v>-136.8989</c:v>
                </c:pt>
                <c:pt idx="22">
                  <c:v>-136.2809</c:v>
                </c:pt>
                <c:pt idx="23">
                  <c:v>-135.6798</c:v>
                </c:pt>
                <c:pt idx="24">
                  <c:v>-135.08770000000001</c:v>
                </c:pt>
                <c:pt idx="25">
                  <c:v>-134.34739999999999</c:v>
                </c:pt>
                <c:pt idx="26">
                  <c:v>-133.6814</c:v>
                </c:pt>
                <c:pt idx="27">
                  <c:v>-133.03649999999999</c:v>
                </c:pt>
                <c:pt idx="28">
                  <c:v>-132.40289999999999</c:v>
                </c:pt>
                <c:pt idx="29">
                  <c:v>-131.75839999999999</c:v>
                </c:pt>
                <c:pt idx="30">
                  <c:v>-131.13079999999999</c:v>
                </c:pt>
                <c:pt idx="31">
                  <c:v>-130.6893</c:v>
                </c:pt>
                <c:pt idx="32">
                  <c:v>-130.03720000000001</c:v>
                </c:pt>
                <c:pt idx="33">
                  <c:v>-129.44820000000001</c:v>
                </c:pt>
                <c:pt idx="34">
                  <c:v>-128.69200000000001</c:v>
                </c:pt>
                <c:pt idx="35">
                  <c:v>-128.0763</c:v>
                </c:pt>
                <c:pt idx="36">
                  <c:v>-127.6125</c:v>
                </c:pt>
                <c:pt idx="37">
                  <c:v>-127.1035</c:v>
                </c:pt>
                <c:pt idx="38">
                  <c:v>-126.5938</c:v>
                </c:pt>
                <c:pt idx="39">
                  <c:v>-126.06399999999999</c:v>
                </c:pt>
                <c:pt idx="40">
                  <c:v>-125.6895</c:v>
                </c:pt>
                <c:pt idx="41">
                  <c:v>-125.17749999999999</c:v>
                </c:pt>
                <c:pt idx="42">
                  <c:v>-124.69</c:v>
                </c:pt>
                <c:pt idx="43">
                  <c:v>-124.07689999999999</c:v>
                </c:pt>
                <c:pt idx="44">
                  <c:v>-123.5522</c:v>
                </c:pt>
                <c:pt idx="45">
                  <c:v>-122.93470000000001</c:v>
                </c:pt>
                <c:pt idx="46">
                  <c:v>-122.30249999999999</c:v>
                </c:pt>
                <c:pt idx="47">
                  <c:v>-121.73860000000001</c:v>
                </c:pt>
                <c:pt idx="48">
                  <c:v>-121.17140000000001</c:v>
                </c:pt>
                <c:pt idx="49">
                  <c:v>-120.6683</c:v>
                </c:pt>
                <c:pt idx="50">
                  <c:v>-120.1801</c:v>
                </c:pt>
                <c:pt idx="51">
                  <c:v>-119.6259</c:v>
                </c:pt>
                <c:pt idx="52">
                  <c:v>-119.1418</c:v>
                </c:pt>
                <c:pt idx="53">
                  <c:v>-118.66630000000001</c:v>
                </c:pt>
                <c:pt idx="54">
                  <c:v>-117.9821</c:v>
                </c:pt>
                <c:pt idx="55">
                  <c:v>-117.31229999999999</c:v>
                </c:pt>
                <c:pt idx="56">
                  <c:v>-116.8086</c:v>
                </c:pt>
                <c:pt idx="57">
                  <c:v>-116.2231</c:v>
                </c:pt>
                <c:pt idx="58">
                  <c:v>-115.7286</c:v>
                </c:pt>
                <c:pt idx="59">
                  <c:v>-115.1418</c:v>
                </c:pt>
                <c:pt idx="60">
                  <c:v>-114.6906</c:v>
                </c:pt>
                <c:pt idx="61">
                  <c:v>-114.1927</c:v>
                </c:pt>
                <c:pt idx="62">
                  <c:v>-113.63030000000001</c:v>
                </c:pt>
                <c:pt idx="63">
                  <c:v>-113.0834</c:v>
                </c:pt>
                <c:pt idx="64">
                  <c:v>-112.56270000000001</c:v>
                </c:pt>
                <c:pt idx="65">
                  <c:v>-112.0406</c:v>
                </c:pt>
                <c:pt idx="66">
                  <c:v>-111.5069</c:v>
                </c:pt>
                <c:pt idx="67">
                  <c:v>-110.99769999999999</c:v>
                </c:pt>
                <c:pt idx="68">
                  <c:v>-110.4752</c:v>
                </c:pt>
                <c:pt idx="69">
                  <c:v>-110.0003</c:v>
                </c:pt>
                <c:pt idx="70">
                  <c:v>-109.3219</c:v>
                </c:pt>
                <c:pt idx="71">
                  <c:v>-108.8257</c:v>
                </c:pt>
                <c:pt idx="72">
                  <c:v>-108.12990000000001</c:v>
                </c:pt>
                <c:pt idx="73">
                  <c:v>-107.4706</c:v>
                </c:pt>
                <c:pt idx="74">
                  <c:v>-106.8657</c:v>
                </c:pt>
                <c:pt idx="75">
                  <c:v>-106.3295</c:v>
                </c:pt>
                <c:pt idx="76">
                  <c:v>-105.72410000000001</c:v>
                </c:pt>
                <c:pt idx="77">
                  <c:v>-105.0455</c:v>
                </c:pt>
                <c:pt idx="78">
                  <c:v>-104.50539999999999</c:v>
                </c:pt>
                <c:pt idx="79">
                  <c:v>-103.8926</c:v>
                </c:pt>
                <c:pt idx="80">
                  <c:v>-103.1313</c:v>
                </c:pt>
                <c:pt idx="81">
                  <c:v>-102.2135</c:v>
                </c:pt>
                <c:pt idx="82">
                  <c:v>-101.5153</c:v>
                </c:pt>
                <c:pt idx="83">
                  <c:v>-100.65900000000001</c:v>
                </c:pt>
                <c:pt idx="84">
                  <c:v>-99.879009999999994</c:v>
                </c:pt>
                <c:pt idx="85">
                  <c:v>-99.001609999999999</c:v>
                </c:pt>
                <c:pt idx="86">
                  <c:v>-97.796260000000004</c:v>
                </c:pt>
                <c:pt idx="87">
                  <c:v>-96.919409999999999</c:v>
                </c:pt>
                <c:pt idx="88">
                  <c:v>-95.947280000000006</c:v>
                </c:pt>
                <c:pt idx="89">
                  <c:v>-94.901219999999995</c:v>
                </c:pt>
                <c:pt idx="90">
                  <c:v>-93.887569999999997</c:v>
                </c:pt>
                <c:pt idx="91">
                  <c:v>-92.719899999999996</c:v>
                </c:pt>
                <c:pt idx="92">
                  <c:v>-91.50282</c:v>
                </c:pt>
                <c:pt idx="93">
                  <c:v>-89.838250000000002</c:v>
                </c:pt>
                <c:pt idx="94">
                  <c:v>-87.832660000000004</c:v>
                </c:pt>
                <c:pt idx="95">
                  <c:v>-85.547370000000001</c:v>
                </c:pt>
                <c:pt idx="96">
                  <c:v>-83.685509999999994</c:v>
                </c:pt>
                <c:pt idx="97">
                  <c:v>-80.981669999999994</c:v>
                </c:pt>
                <c:pt idx="98">
                  <c:v>-78.041870000000003</c:v>
                </c:pt>
              </c:numCache>
            </c:numRef>
          </c:xVal>
          <c:yVal>
            <c:numRef>
              <c:f>'UMa-7GHz'!$S$156:$S$254</c:f>
              <c:numCache>
                <c:formatCode>0.000_ </c:formatCode>
                <c:ptCount val="99"/>
                <c:pt idx="0">
                  <c:v>175.91050000000001</c:v>
                </c:pt>
                <c:pt idx="1">
                  <c:v>161.12219999999999</c:v>
                </c:pt>
                <c:pt idx="2">
                  <c:v>157.26580000000001</c:v>
                </c:pt>
                <c:pt idx="3">
                  <c:v>154.5001</c:v>
                </c:pt>
                <c:pt idx="4">
                  <c:v>152.83709999999999</c:v>
                </c:pt>
                <c:pt idx="5">
                  <c:v>151.50649999999999</c:v>
                </c:pt>
                <c:pt idx="6">
                  <c:v>150.0179</c:v>
                </c:pt>
                <c:pt idx="7">
                  <c:v>148.87950000000001</c:v>
                </c:pt>
                <c:pt idx="8">
                  <c:v>147.78710000000001</c:v>
                </c:pt>
                <c:pt idx="9">
                  <c:v>146.6113</c:v>
                </c:pt>
                <c:pt idx="10">
                  <c:v>145.66050000000001</c:v>
                </c:pt>
                <c:pt idx="11">
                  <c:v>144.5797</c:v>
                </c:pt>
                <c:pt idx="12">
                  <c:v>143.74799999999999</c:v>
                </c:pt>
                <c:pt idx="13">
                  <c:v>142.86869999999999</c:v>
                </c:pt>
                <c:pt idx="14">
                  <c:v>142.02260000000001</c:v>
                </c:pt>
                <c:pt idx="15">
                  <c:v>141.13489999999999</c:v>
                </c:pt>
                <c:pt idx="16">
                  <c:v>140.3837</c:v>
                </c:pt>
                <c:pt idx="17">
                  <c:v>139.5266</c:v>
                </c:pt>
                <c:pt idx="18">
                  <c:v>138.84809999999999</c:v>
                </c:pt>
                <c:pt idx="19">
                  <c:v>138.09180000000001</c:v>
                </c:pt>
                <c:pt idx="20">
                  <c:v>137.47149999999999</c:v>
                </c:pt>
                <c:pt idx="21">
                  <c:v>136.8989</c:v>
                </c:pt>
                <c:pt idx="22">
                  <c:v>136.2809</c:v>
                </c:pt>
                <c:pt idx="23">
                  <c:v>135.6798</c:v>
                </c:pt>
                <c:pt idx="24">
                  <c:v>135.08770000000001</c:v>
                </c:pt>
                <c:pt idx="25">
                  <c:v>134.34739999999999</c:v>
                </c:pt>
                <c:pt idx="26">
                  <c:v>133.6814</c:v>
                </c:pt>
                <c:pt idx="27">
                  <c:v>133.03649999999999</c:v>
                </c:pt>
                <c:pt idx="28">
                  <c:v>132.40289999999999</c:v>
                </c:pt>
                <c:pt idx="29">
                  <c:v>131.75839999999999</c:v>
                </c:pt>
                <c:pt idx="30">
                  <c:v>131.13079999999999</c:v>
                </c:pt>
                <c:pt idx="31">
                  <c:v>130.6893</c:v>
                </c:pt>
                <c:pt idx="32">
                  <c:v>130.03720000000001</c:v>
                </c:pt>
                <c:pt idx="33">
                  <c:v>129.44820000000001</c:v>
                </c:pt>
                <c:pt idx="34">
                  <c:v>128.69200000000001</c:v>
                </c:pt>
                <c:pt idx="35">
                  <c:v>128.0763</c:v>
                </c:pt>
                <c:pt idx="36">
                  <c:v>127.6125</c:v>
                </c:pt>
                <c:pt idx="37">
                  <c:v>127.1035</c:v>
                </c:pt>
                <c:pt idx="38">
                  <c:v>126.5938</c:v>
                </c:pt>
                <c:pt idx="39">
                  <c:v>126.06399999999999</c:v>
                </c:pt>
                <c:pt idx="40">
                  <c:v>125.6895</c:v>
                </c:pt>
                <c:pt idx="41">
                  <c:v>125.17749999999999</c:v>
                </c:pt>
                <c:pt idx="42">
                  <c:v>124.69</c:v>
                </c:pt>
                <c:pt idx="43">
                  <c:v>124.07689999999999</c:v>
                </c:pt>
                <c:pt idx="44">
                  <c:v>123.5522</c:v>
                </c:pt>
                <c:pt idx="45">
                  <c:v>122.93470000000001</c:v>
                </c:pt>
                <c:pt idx="46">
                  <c:v>122.30249999999999</c:v>
                </c:pt>
                <c:pt idx="47">
                  <c:v>121.73860000000001</c:v>
                </c:pt>
                <c:pt idx="48">
                  <c:v>121.17140000000001</c:v>
                </c:pt>
                <c:pt idx="49">
                  <c:v>120.6683</c:v>
                </c:pt>
                <c:pt idx="50">
                  <c:v>120.1801</c:v>
                </c:pt>
                <c:pt idx="51">
                  <c:v>119.6259</c:v>
                </c:pt>
                <c:pt idx="52">
                  <c:v>119.1418</c:v>
                </c:pt>
                <c:pt idx="53">
                  <c:v>118.66630000000001</c:v>
                </c:pt>
                <c:pt idx="54">
                  <c:v>117.9821</c:v>
                </c:pt>
                <c:pt idx="55">
                  <c:v>117.31229999999999</c:v>
                </c:pt>
                <c:pt idx="56">
                  <c:v>116.8086</c:v>
                </c:pt>
                <c:pt idx="57">
                  <c:v>116.2231</c:v>
                </c:pt>
                <c:pt idx="58">
                  <c:v>115.7286</c:v>
                </c:pt>
                <c:pt idx="59">
                  <c:v>115.1418</c:v>
                </c:pt>
                <c:pt idx="60">
                  <c:v>114.6906</c:v>
                </c:pt>
                <c:pt idx="61">
                  <c:v>114.1927</c:v>
                </c:pt>
                <c:pt idx="62">
                  <c:v>113.63030000000001</c:v>
                </c:pt>
                <c:pt idx="63">
                  <c:v>113.0834</c:v>
                </c:pt>
                <c:pt idx="64">
                  <c:v>112.56270000000001</c:v>
                </c:pt>
                <c:pt idx="65">
                  <c:v>112.0406</c:v>
                </c:pt>
                <c:pt idx="66">
                  <c:v>111.5069</c:v>
                </c:pt>
                <c:pt idx="67">
                  <c:v>110.99769999999999</c:v>
                </c:pt>
                <c:pt idx="68">
                  <c:v>110.4752</c:v>
                </c:pt>
                <c:pt idx="69">
                  <c:v>110.0003</c:v>
                </c:pt>
                <c:pt idx="70">
                  <c:v>109.3219</c:v>
                </c:pt>
                <c:pt idx="71">
                  <c:v>108.8257</c:v>
                </c:pt>
                <c:pt idx="72">
                  <c:v>108.12990000000001</c:v>
                </c:pt>
                <c:pt idx="73">
                  <c:v>107.4706</c:v>
                </c:pt>
                <c:pt idx="74">
                  <c:v>106.8657</c:v>
                </c:pt>
                <c:pt idx="75">
                  <c:v>106.3295</c:v>
                </c:pt>
                <c:pt idx="76">
                  <c:v>105.72410000000001</c:v>
                </c:pt>
                <c:pt idx="77">
                  <c:v>105.0455</c:v>
                </c:pt>
                <c:pt idx="78">
                  <c:v>104.50539999999999</c:v>
                </c:pt>
                <c:pt idx="79">
                  <c:v>103.8926</c:v>
                </c:pt>
                <c:pt idx="80">
                  <c:v>103.1313</c:v>
                </c:pt>
                <c:pt idx="81">
                  <c:v>102.2135</c:v>
                </c:pt>
                <c:pt idx="82">
                  <c:v>101.5153</c:v>
                </c:pt>
                <c:pt idx="83">
                  <c:v>100.65900000000001</c:v>
                </c:pt>
                <c:pt idx="84">
                  <c:v>99.879009999999994</c:v>
                </c:pt>
                <c:pt idx="85">
                  <c:v>99.001609999999999</c:v>
                </c:pt>
                <c:pt idx="86">
                  <c:v>97.796260000000004</c:v>
                </c:pt>
                <c:pt idx="87">
                  <c:v>96.919409999999999</c:v>
                </c:pt>
                <c:pt idx="88">
                  <c:v>95.947280000000006</c:v>
                </c:pt>
                <c:pt idx="89">
                  <c:v>94.901219999999995</c:v>
                </c:pt>
                <c:pt idx="90">
                  <c:v>93.887569999999997</c:v>
                </c:pt>
                <c:pt idx="91">
                  <c:v>92.719899999999996</c:v>
                </c:pt>
                <c:pt idx="92">
                  <c:v>91.50282</c:v>
                </c:pt>
                <c:pt idx="93">
                  <c:v>89.838250000000002</c:v>
                </c:pt>
                <c:pt idx="94">
                  <c:v>87.832660000000004</c:v>
                </c:pt>
                <c:pt idx="95">
                  <c:v>85.547370000000001</c:v>
                </c:pt>
                <c:pt idx="96">
                  <c:v>83.685509999999994</c:v>
                </c:pt>
                <c:pt idx="97">
                  <c:v>80.981669999999994</c:v>
                </c:pt>
                <c:pt idx="98">
                  <c:v>78.041870000000003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CC6-4BFB-BC86-16DE3C894A8A}"/>
            </c:ext>
          </c:extLst>
        </c:ser>
        <c:ser>
          <c:idx val="18"/>
          <c:order val="18"/>
          <c:tx>
            <c:strRef>
              <c:f>'UMa-7GHz'!$T$155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-175.91050000000001</c:v>
                </c:pt>
                <c:pt idx="1">
                  <c:v>-161.12219999999999</c:v>
                </c:pt>
                <c:pt idx="2">
                  <c:v>-157.26580000000001</c:v>
                </c:pt>
                <c:pt idx="3">
                  <c:v>-154.5001</c:v>
                </c:pt>
                <c:pt idx="4">
                  <c:v>-152.83709999999999</c:v>
                </c:pt>
                <c:pt idx="5">
                  <c:v>-151.50649999999999</c:v>
                </c:pt>
                <c:pt idx="6">
                  <c:v>-150.0179</c:v>
                </c:pt>
                <c:pt idx="7">
                  <c:v>-148.87950000000001</c:v>
                </c:pt>
                <c:pt idx="8">
                  <c:v>-147.78710000000001</c:v>
                </c:pt>
                <c:pt idx="9">
                  <c:v>-146.6113</c:v>
                </c:pt>
                <c:pt idx="10">
                  <c:v>-145.66050000000001</c:v>
                </c:pt>
                <c:pt idx="11">
                  <c:v>-144.5797</c:v>
                </c:pt>
                <c:pt idx="12">
                  <c:v>-143.74799999999999</c:v>
                </c:pt>
                <c:pt idx="13">
                  <c:v>-142.86869999999999</c:v>
                </c:pt>
                <c:pt idx="14">
                  <c:v>-142.02260000000001</c:v>
                </c:pt>
                <c:pt idx="15">
                  <c:v>-141.13489999999999</c:v>
                </c:pt>
                <c:pt idx="16">
                  <c:v>-140.3837</c:v>
                </c:pt>
                <c:pt idx="17">
                  <c:v>-139.5266</c:v>
                </c:pt>
                <c:pt idx="18">
                  <c:v>-138.84809999999999</c:v>
                </c:pt>
                <c:pt idx="19">
                  <c:v>-138.09180000000001</c:v>
                </c:pt>
                <c:pt idx="20">
                  <c:v>-137.47149999999999</c:v>
                </c:pt>
                <c:pt idx="21">
                  <c:v>-136.8989</c:v>
                </c:pt>
                <c:pt idx="22">
                  <c:v>-136.2809</c:v>
                </c:pt>
                <c:pt idx="23">
                  <c:v>-135.6798</c:v>
                </c:pt>
                <c:pt idx="24">
                  <c:v>-135.08770000000001</c:v>
                </c:pt>
                <c:pt idx="25">
                  <c:v>-134.34739999999999</c:v>
                </c:pt>
                <c:pt idx="26">
                  <c:v>-133.6814</c:v>
                </c:pt>
                <c:pt idx="27">
                  <c:v>-133.03649999999999</c:v>
                </c:pt>
                <c:pt idx="28">
                  <c:v>-132.40289999999999</c:v>
                </c:pt>
                <c:pt idx="29">
                  <c:v>-131.75839999999999</c:v>
                </c:pt>
                <c:pt idx="30">
                  <c:v>-131.13079999999999</c:v>
                </c:pt>
                <c:pt idx="31">
                  <c:v>-130.6893</c:v>
                </c:pt>
                <c:pt idx="32">
                  <c:v>-130.03720000000001</c:v>
                </c:pt>
                <c:pt idx="33">
                  <c:v>-129.44820000000001</c:v>
                </c:pt>
                <c:pt idx="34">
                  <c:v>-128.69200000000001</c:v>
                </c:pt>
                <c:pt idx="35">
                  <c:v>-128.0763</c:v>
                </c:pt>
                <c:pt idx="36">
                  <c:v>-127.6125</c:v>
                </c:pt>
                <c:pt idx="37">
                  <c:v>-127.1035</c:v>
                </c:pt>
                <c:pt idx="38">
                  <c:v>-126.5938</c:v>
                </c:pt>
                <c:pt idx="39">
                  <c:v>-126.06399999999999</c:v>
                </c:pt>
                <c:pt idx="40">
                  <c:v>-125.6895</c:v>
                </c:pt>
                <c:pt idx="41">
                  <c:v>-125.17749999999999</c:v>
                </c:pt>
                <c:pt idx="42">
                  <c:v>-124.69</c:v>
                </c:pt>
                <c:pt idx="43">
                  <c:v>-124.07689999999999</c:v>
                </c:pt>
                <c:pt idx="44">
                  <c:v>-123.5522</c:v>
                </c:pt>
                <c:pt idx="45">
                  <c:v>-122.93470000000001</c:v>
                </c:pt>
                <c:pt idx="46">
                  <c:v>-122.30249999999999</c:v>
                </c:pt>
                <c:pt idx="47">
                  <c:v>-121.73860000000001</c:v>
                </c:pt>
                <c:pt idx="48">
                  <c:v>-121.17140000000001</c:v>
                </c:pt>
                <c:pt idx="49">
                  <c:v>-120.6683</c:v>
                </c:pt>
                <c:pt idx="50">
                  <c:v>-120.1801</c:v>
                </c:pt>
                <c:pt idx="51">
                  <c:v>-119.6259</c:v>
                </c:pt>
                <c:pt idx="52">
                  <c:v>-119.1418</c:v>
                </c:pt>
                <c:pt idx="53">
                  <c:v>-118.66630000000001</c:v>
                </c:pt>
                <c:pt idx="54">
                  <c:v>-117.9821</c:v>
                </c:pt>
                <c:pt idx="55">
                  <c:v>-117.31229999999999</c:v>
                </c:pt>
                <c:pt idx="56">
                  <c:v>-116.8086</c:v>
                </c:pt>
                <c:pt idx="57">
                  <c:v>-116.2231</c:v>
                </c:pt>
                <c:pt idx="58">
                  <c:v>-115.7286</c:v>
                </c:pt>
                <c:pt idx="59">
                  <c:v>-115.1418</c:v>
                </c:pt>
                <c:pt idx="60">
                  <c:v>-114.6906</c:v>
                </c:pt>
                <c:pt idx="61">
                  <c:v>-114.1927</c:v>
                </c:pt>
                <c:pt idx="62">
                  <c:v>-113.63030000000001</c:v>
                </c:pt>
                <c:pt idx="63">
                  <c:v>-113.0834</c:v>
                </c:pt>
                <c:pt idx="64">
                  <c:v>-112.56270000000001</c:v>
                </c:pt>
                <c:pt idx="65">
                  <c:v>-112.0406</c:v>
                </c:pt>
                <c:pt idx="66">
                  <c:v>-111.5069</c:v>
                </c:pt>
                <c:pt idx="67">
                  <c:v>-110.99769999999999</c:v>
                </c:pt>
                <c:pt idx="68">
                  <c:v>-110.4752</c:v>
                </c:pt>
                <c:pt idx="69">
                  <c:v>-110.0003</c:v>
                </c:pt>
                <c:pt idx="70">
                  <c:v>-109.3219</c:v>
                </c:pt>
                <c:pt idx="71">
                  <c:v>-108.8257</c:v>
                </c:pt>
                <c:pt idx="72">
                  <c:v>-108.12990000000001</c:v>
                </c:pt>
                <c:pt idx="73">
                  <c:v>-107.4706</c:v>
                </c:pt>
                <c:pt idx="74">
                  <c:v>-106.8657</c:v>
                </c:pt>
                <c:pt idx="75">
                  <c:v>-106.3295</c:v>
                </c:pt>
                <c:pt idx="76">
                  <c:v>-105.72410000000001</c:v>
                </c:pt>
                <c:pt idx="77">
                  <c:v>-105.0455</c:v>
                </c:pt>
                <c:pt idx="78">
                  <c:v>-104.50539999999999</c:v>
                </c:pt>
                <c:pt idx="79">
                  <c:v>-103.8926</c:v>
                </c:pt>
                <c:pt idx="80">
                  <c:v>-103.1313</c:v>
                </c:pt>
                <c:pt idx="81">
                  <c:v>-102.2135</c:v>
                </c:pt>
                <c:pt idx="82">
                  <c:v>-101.5153</c:v>
                </c:pt>
                <c:pt idx="83">
                  <c:v>-100.65900000000001</c:v>
                </c:pt>
                <c:pt idx="84">
                  <c:v>-99.879009999999994</c:v>
                </c:pt>
                <c:pt idx="85">
                  <c:v>-99.001609999999999</c:v>
                </c:pt>
                <c:pt idx="86">
                  <c:v>-97.796260000000004</c:v>
                </c:pt>
                <c:pt idx="87">
                  <c:v>-96.919409999999999</c:v>
                </c:pt>
                <c:pt idx="88">
                  <c:v>-95.947280000000006</c:v>
                </c:pt>
                <c:pt idx="89">
                  <c:v>-94.901219999999995</c:v>
                </c:pt>
                <c:pt idx="90">
                  <c:v>-93.887569999999997</c:v>
                </c:pt>
                <c:pt idx="91">
                  <c:v>-92.719899999999996</c:v>
                </c:pt>
                <c:pt idx="92">
                  <c:v>-91.50282</c:v>
                </c:pt>
                <c:pt idx="93">
                  <c:v>-89.838250000000002</c:v>
                </c:pt>
                <c:pt idx="94">
                  <c:v>-87.832660000000004</c:v>
                </c:pt>
                <c:pt idx="95">
                  <c:v>-85.547370000000001</c:v>
                </c:pt>
                <c:pt idx="96">
                  <c:v>-83.685509999999994</c:v>
                </c:pt>
                <c:pt idx="97">
                  <c:v>-80.981669999999994</c:v>
                </c:pt>
                <c:pt idx="98">
                  <c:v>-78.041870000000003</c:v>
                </c:pt>
              </c:numCache>
            </c:numRef>
          </c:xVal>
          <c:yVal>
            <c:numRef>
              <c:f>'UMa-7GHz'!$T$156:$T$254</c:f>
              <c:numCache>
                <c:formatCode>0.000_ </c:formatCode>
                <c:ptCount val="99"/>
                <c:pt idx="0">
                  <c:v>175.91050000000001</c:v>
                </c:pt>
                <c:pt idx="1">
                  <c:v>161.12219999999999</c:v>
                </c:pt>
                <c:pt idx="2">
                  <c:v>157.26580000000001</c:v>
                </c:pt>
                <c:pt idx="3">
                  <c:v>154.5001</c:v>
                </c:pt>
                <c:pt idx="4">
                  <c:v>152.83709999999999</c:v>
                </c:pt>
                <c:pt idx="5">
                  <c:v>151.50649999999999</c:v>
                </c:pt>
                <c:pt idx="6">
                  <c:v>150.0179</c:v>
                </c:pt>
                <c:pt idx="7">
                  <c:v>148.87950000000001</c:v>
                </c:pt>
                <c:pt idx="8">
                  <c:v>147.78710000000001</c:v>
                </c:pt>
                <c:pt idx="9">
                  <c:v>146.6113</c:v>
                </c:pt>
                <c:pt idx="10">
                  <c:v>145.66050000000001</c:v>
                </c:pt>
                <c:pt idx="11">
                  <c:v>144.5797</c:v>
                </c:pt>
                <c:pt idx="12">
                  <c:v>143.74799999999999</c:v>
                </c:pt>
                <c:pt idx="13">
                  <c:v>142.86869999999999</c:v>
                </c:pt>
                <c:pt idx="14">
                  <c:v>142.02260000000001</c:v>
                </c:pt>
                <c:pt idx="15">
                  <c:v>141.13489999999999</c:v>
                </c:pt>
                <c:pt idx="16">
                  <c:v>140.3837</c:v>
                </c:pt>
                <c:pt idx="17">
                  <c:v>139.5266</c:v>
                </c:pt>
                <c:pt idx="18">
                  <c:v>138.84809999999999</c:v>
                </c:pt>
                <c:pt idx="19">
                  <c:v>138.09180000000001</c:v>
                </c:pt>
                <c:pt idx="20">
                  <c:v>137.47149999999999</c:v>
                </c:pt>
                <c:pt idx="21">
                  <c:v>136.8989</c:v>
                </c:pt>
                <c:pt idx="22">
                  <c:v>136.2809</c:v>
                </c:pt>
                <c:pt idx="23">
                  <c:v>135.6798</c:v>
                </c:pt>
                <c:pt idx="24">
                  <c:v>135.08770000000001</c:v>
                </c:pt>
                <c:pt idx="25">
                  <c:v>134.34739999999999</c:v>
                </c:pt>
                <c:pt idx="26">
                  <c:v>133.6814</c:v>
                </c:pt>
                <c:pt idx="27">
                  <c:v>133.03649999999999</c:v>
                </c:pt>
                <c:pt idx="28">
                  <c:v>132.40289999999999</c:v>
                </c:pt>
                <c:pt idx="29">
                  <c:v>131.75839999999999</c:v>
                </c:pt>
                <c:pt idx="30">
                  <c:v>131.13079999999999</c:v>
                </c:pt>
                <c:pt idx="31">
                  <c:v>130.6893</c:v>
                </c:pt>
                <c:pt idx="32">
                  <c:v>130.03720000000001</c:v>
                </c:pt>
                <c:pt idx="33">
                  <c:v>129.44820000000001</c:v>
                </c:pt>
                <c:pt idx="34">
                  <c:v>128.69200000000001</c:v>
                </c:pt>
                <c:pt idx="35">
                  <c:v>128.0763</c:v>
                </c:pt>
                <c:pt idx="36">
                  <c:v>127.6125</c:v>
                </c:pt>
                <c:pt idx="37">
                  <c:v>127.1035</c:v>
                </c:pt>
                <c:pt idx="38">
                  <c:v>126.5938</c:v>
                </c:pt>
                <c:pt idx="39">
                  <c:v>126.06399999999999</c:v>
                </c:pt>
                <c:pt idx="40">
                  <c:v>125.6895</c:v>
                </c:pt>
                <c:pt idx="41">
                  <c:v>125.17749999999999</c:v>
                </c:pt>
                <c:pt idx="42">
                  <c:v>124.69</c:v>
                </c:pt>
                <c:pt idx="43">
                  <c:v>124.07689999999999</c:v>
                </c:pt>
                <c:pt idx="44">
                  <c:v>123.5522</c:v>
                </c:pt>
                <c:pt idx="45">
                  <c:v>122.93470000000001</c:v>
                </c:pt>
                <c:pt idx="46">
                  <c:v>122.30249999999999</c:v>
                </c:pt>
                <c:pt idx="47">
                  <c:v>121.73860000000001</c:v>
                </c:pt>
                <c:pt idx="48">
                  <c:v>121.17140000000001</c:v>
                </c:pt>
                <c:pt idx="49">
                  <c:v>120.6683</c:v>
                </c:pt>
                <c:pt idx="50">
                  <c:v>120.1801</c:v>
                </c:pt>
                <c:pt idx="51">
                  <c:v>119.6259</c:v>
                </c:pt>
                <c:pt idx="52">
                  <c:v>119.1418</c:v>
                </c:pt>
                <c:pt idx="53">
                  <c:v>118.66630000000001</c:v>
                </c:pt>
                <c:pt idx="54">
                  <c:v>117.9821</c:v>
                </c:pt>
                <c:pt idx="55">
                  <c:v>117.31229999999999</c:v>
                </c:pt>
                <c:pt idx="56">
                  <c:v>116.8086</c:v>
                </c:pt>
                <c:pt idx="57">
                  <c:v>116.2231</c:v>
                </c:pt>
                <c:pt idx="58">
                  <c:v>115.7286</c:v>
                </c:pt>
                <c:pt idx="59">
                  <c:v>115.1418</c:v>
                </c:pt>
                <c:pt idx="60">
                  <c:v>114.6906</c:v>
                </c:pt>
                <c:pt idx="61">
                  <c:v>114.1927</c:v>
                </c:pt>
                <c:pt idx="62">
                  <c:v>113.63030000000001</c:v>
                </c:pt>
                <c:pt idx="63">
                  <c:v>113.0834</c:v>
                </c:pt>
                <c:pt idx="64">
                  <c:v>112.56270000000001</c:v>
                </c:pt>
                <c:pt idx="65">
                  <c:v>112.0406</c:v>
                </c:pt>
                <c:pt idx="66">
                  <c:v>111.5069</c:v>
                </c:pt>
                <c:pt idx="67">
                  <c:v>110.99769999999999</c:v>
                </c:pt>
                <c:pt idx="68">
                  <c:v>110.4752</c:v>
                </c:pt>
                <c:pt idx="69">
                  <c:v>110.0003</c:v>
                </c:pt>
                <c:pt idx="70">
                  <c:v>109.3219</c:v>
                </c:pt>
                <c:pt idx="71">
                  <c:v>108.8257</c:v>
                </c:pt>
                <c:pt idx="72">
                  <c:v>108.12990000000001</c:v>
                </c:pt>
                <c:pt idx="73">
                  <c:v>107.4706</c:v>
                </c:pt>
                <c:pt idx="74">
                  <c:v>106.8657</c:v>
                </c:pt>
                <c:pt idx="75">
                  <c:v>106.3295</c:v>
                </c:pt>
                <c:pt idx="76">
                  <c:v>105.72410000000001</c:v>
                </c:pt>
                <c:pt idx="77">
                  <c:v>105.0455</c:v>
                </c:pt>
                <c:pt idx="78">
                  <c:v>104.50539999999999</c:v>
                </c:pt>
                <c:pt idx="79">
                  <c:v>103.8926</c:v>
                </c:pt>
                <c:pt idx="80">
                  <c:v>103.1313</c:v>
                </c:pt>
                <c:pt idx="81">
                  <c:v>102.2135</c:v>
                </c:pt>
                <c:pt idx="82">
                  <c:v>101.5153</c:v>
                </c:pt>
                <c:pt idx="83">
                  <c:v>100.65900000000001</c:v>
                </c:pt>
                <c:pt idx="84">
                  <c:v>99.879009999999994</c:v>
                </c:pt>
                <c:pt idx="85">
                  <c:v>99.001609999999999</c:v>
                </c:pt>
                <c:pt idx="86">
                  <c:v>97.796260000000004</c:v>
                </c:pt>
                <c:pt idx="87">
                  <c:v>96.919409999999999</c:v>
                </c:pt>
                <c:pt idx="88">
                  <c:v>95.947280000000006</c:v>
                </c:pt>
                <c:pt idx="89">
                  <c:v>94.901219999999995</c:v>
                </c:pt>
                <c:pt idx="90">
                  <c:v>93.887569999999997</c:v>
                </c:pt>
                <c:pt idx="91">
                  <c:v>92.719899999999996</c:v>
                </c:pt>
                <c:pt idx="92">
                  <c:v>91.50282</c:v>
                </c:pt>
                <c:pt idx="93">
                  <c:v>89.838250000000002</c:v>
                </c:pt>
                <c:pt idx="94">
                  <c:v>87.832660000000004</c:v>
                </c:pt>
                <c:pt idx="95">
                  <c:v>85.547370000000001</c:v>
                </c:pt>
                <c:pt idx="96">
                  <c:v>83.685509999999994</c:v>
                </c:pt>
                <c:pt idx="97">
                  <c:v>80.981669999999994</c:v>
                </c:pt>
                <c:pt idx="98">
                  <c:v>78.041870000000003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CC6-4BFB-BC86-16DE3C894A8A}"/>
            </c:ext>
          </c:extLst>
        </c:ser>
        <c:ser>
          <c:idx val="19"/>
          <c:order val="19"/>
          <c:tx>
            <c:strRef>
              <c:f>'UMa-7GHz'!$U$155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-175.91050000000001</c:v>
                </c:pt>
                <c:pt idx="1">
                  <c:v>-161.12219999999999</c:v>
                </c:pt>
                <c:pt idx="2">
                  <c:v>-157.26580000000001</c:v>
                </c:pt>
                <c:pt idx="3">
                  <c:v>-154.5001</c:v>
                </c:pt>
                <c:pt idx="4">
                  <c:v>-152.83709999999999</c:v>
                </c:pt>
                <c:pt idx="5">
                  <c:v>-151.50649999999999</c:v>
                </c:pt>
                <c:pt idx="6">
                  <c:v>-150.0179</c:v>
                </c:pt>
                <c:pt idx="7">
                  <c:v>-148.87950000000001</c:v>
                </c:pt>
                <c:pt idx="8">
                  <c:v>-147.78710000000001</c:v>
                </c:pt>
                <c:pt idx="9">
                  <c:v>-146.6113</c:v>
                </c:pt>
                <c:pt idx="10">
                  <c:v>-145.66050000000001</c:v>
                </c:pt>
                <c:pt idx="11">
                  <c:v>-144.5797</c:v>
                </c:pt>
                <c:pt idx="12">
                  <c:v>-143.74799999999999</c:v>
                </c:pt>
                <c:pt idx="13">
                  <c:v>-142.86869999999999</c:v>
                </c:pt>
                <c:pt idx="14">
                  <c:v>-142.02260000000001</c:v>
                </c:pt>
                <c:pt idx="15">
                  <c:v>-141.13489999999999</c:v>
                </c:pt>
                <c:pt idx="16">
                  <c:v>-140.3837</c:v>
                </c:pt>
                <c:pt idx="17">
                  <c:v>-139.5266</c:v>
                </c:pt>
                <c:pt idx="18">
                  <c:v>-138.84809999999999</c:v>
                </c:pt>
                <c:pt idx="19">
                  <c:v>-138.09180000000001</c:v>
                </c:pt>
                <c:pt idx="20">
                  <c:v>-137.47149999999999</c:v>
                </c:pt>
                <c:pt idx="21">
                  <c:v>-136.8989</c:v>
                </c:pt>
                <c:pt idx="22">
                  <c:v>-136.2809</c:v>
                </c:pt>
                <c:pt idx="23">
                  <c:v>-135.6798</c:v>
                </c:pt>
                <c:pt idx="24">
                  <c:v>-135.08770000000001</c:v>
                </c:pt>
                <c:pt idx="25">
                  <c:v>-134.34739999999999</c:v>
                </c:pt>
                <c:pt idx="26">
                  <c:v>-133.6814</c:v>
                </c:pt>
                <c:pt idx="27">
                  <c:v>-133.03649999999999</c:v>
                </c:pt>
                <c:pt idx="28">
                  <c:v>-132.40289999999999</c:v>
                </c:pt>
                <c:pt idx="29">
                  <c:v>-131.75839999999999</c:v>
                </c:pt>
                <c:pt idx="30">
                  <c:v>-131.13079999999999</c:v>
                </c:pt>
                <c:pt idx="31">
                  <c:v>-130.6893</c:v>
                </c:pt>
                <c:pt idx="32">
                  <c:v>-130.03720000000001</c:v>
                </c:pt>
                <c:pt idx="33">
                  <c:v>-129.44820000000001</c:v>
                </c:pt>
                <c:pt idx="34">
                  <c:v>-128.69200000000001</c:v>
                </c:pt>
                <c:pt idx="35">
                  <c:v>-128.0763</c:v>
                </c:pt>
                <c:pt idx="36">
                  <c:v>-127.6125</c:v>
                </c:pt>
                <c:pt idx="37">
                  <c:v>-127.1035</c:v>
                </c:pt>
                <c:pt idx="38">
                  <c:v>-126.5938</c:v>
                </c:pt>
                <c:pt idx="39">
                  <c:v>-126.06399999999999</c:v>
                </c:pt>
                <c:pt idx="40">
                  <c:v>-125.6895</c:v>
                </c:pt>
                <c:pt idx="41">
                  <c:v>-125.17749999999999</c:v>
                </c:pt>
                <c:pt idx="42">
                  <c:v>-124.69</c:v>
                </c:pt>
                <c:pt idx="43">
                  <c:v>-124.07689999999999</c:v>
                </c:pt>
                <c:pt idx="44">
                  <c:v>-123.5522</c:v>
                </c:pt>
                <c:pt idx="45">
                  <c:v>-122.93470000000001</c:v>
                </c:pt>
                <c:pt idx="46">
                  <c:v>-122.30249999999999</c:v>
                </c:pt>
                <c:pt idx="47">
                  <c:v>-121.73860000000001</c:v>
                </c:pt>
                <c:pt idx="48">
                  <c:v>-121.17140000000001</c:v>
                </c:pt>
                <c:pt idx="49">
                  <c:v>-120.6683</c:v>
                </c:pt>
                <c:pt idx="50">
                  <c:v>-120.1801</c:v>
                </c:pt>
                <c:pt idx="51">
                  <c:v>-119.6259</c:v>
                </c:pt>
                <c:pt idx="52">
                  <c:v>-119.1418</c:v>
                </c:pt>
                <c:pt idx="53">
                  <c:v>-118.66630000000001</c:v>
                </c:pt>
                <c:pt idx="54">
                  <c:v>-117.9821</c:v>
                </c:pt>
                <c:pt idx="55">
                  <c:v>-117.31229999999999</c:v>
                </c:pt>
                <c:pt idx="56">
                  <c:v>-116.8086</c:v>
                </c:pt>
                <c:pt idx="57">
                  <c:v>-116.2231</c:v>
                </c:pt>
                <c:pt idx="58">
                  <c:v>-115.7286</c:v>
                </c:pt>
                <c:pt idx="59">
                  <c:v>-115.1418</c:v>
                </c:pt>
                <c:pt idx="60">
                  <c:v>-114.6906</c:v>
                </c:pt>
                <c:pt idx="61">
                  <c:v>-114.1927</c:v>
                </c:pt>
                <c:pt idx="62">
                  <c:v>-113.63030000000001</c:v>
                </c:pt>
                <c:pt idx="63">
                  <c:v>-113.0834</c:v>
                </c:pt>
                <c:pt idx="64">
                  <c:v>-112.56270000000001</c:v>
                </c:pt>
                <c:pt idx="65">
                  <c:v>-112.0406</c:v>
                </c:pt>
                <c:pt idx="66">
                  <c:v>-111.5069</c:v>
                </c:pt>
                <c:pt idx="67">
                  <c:v>-110.99769999999999</c:v>
                </c:pt>
                <c:pt idx="68">
                  <c:v>-110.4752</c:v>
                </c:pt>
                <c:pt idx="69">
                  <c:v>-110.0003</c:v>
                </c:pt>
                <c:pt idx="70">
                  <c:v>-109.3219</c:v>
                </c:pt>
                <c:pt idx="71">
                  <c:v>-108.8257</c:v>
                </c:pt>
                <c:pt idx="72">
                  <c:v>-108.12990000000001</c:v>
                </c:pt>
                <c:pt idx="73">
                  <c:v>-107.4706</c:v>
                </c:pt>
                <c:pt idx="74">
                  <c:v>-106.8657</c:v>
                </c:pt>
                <c:pt idx="75">
                  <c:v>-106.3295</c:v>
                </c:pt>
                <c:pt idx="76">
                  <c:v>-105.72410000000001</c:v>
                </c:pt>
                <c:pt idx="77">
                  <c:v>-105.0455</c:v>
                </c:pt>
                <c:pt idx="78">
                  <c:v>-104.50539999999999</c:v>
                </c:pt>
                <c:pt idx="79">
                  <c:v>-103.8926</c:v>
                </c:pt>
                <c:pt idx="80">
                  <c:v>-103.1313</c:v>
                </c:pt>
                <c:pt idx="81">
                  <c:v>-102.2135</c:v>
                </c:pt>
                <c:pt idx="82">
                  <c:v>-101.5153</c:v>
                </c:pt>
                <c:pt idx="83">
                  <c:v>-100.65900000000001</c:v>
                </c:pt>
                <c:pt idx="84">
                  <c:v>-99.879009999999994</c:v>
                </c:pt>
                <c:pt idx="85">
                  <c:v>-99.001609999999999</c:v>
                </c:pt>
                <c:pt idx="86">
                  <c:v>-97.796260000000004</c:v>
                </c:pt>
                <c:pt idx="87">
                  <c:v>-96.919409999999999</c:v>
                </c:pt>
                <c:pt idx="88">
                  <c:v>-95.947280000000006</c:v>
                </c:pt>
                <c:pt idx="89">
                  <c:v>-94.901219999999995</c:v>
                </c:pt>
                <c:pt idx="90">
                  <c:v>-93.887569999999997</c:v>
                </c:pt>
                <c:pt idx="91">
                  <c:v>-92.719899999999996</c:v>
                </c:pt>
                <c:pt idx="92">
                  <c:v>-91.50282</c:v>
                </c:pt>
                <c:pt idx="93">
                  <c:v>-89.838250000000002</c:v>
                </c:pt>
                <c:pt idx="94">
                  <c:v>-87.832660000000004</c:v>
                </c:pt>
                <c:pt idx="95">
                  <c:v>-85.547370000000001</c:v>
                </c:pt>
                <c:pt idx="96">
                  <c:v>-83.685509999999994</c:v>
                </c:pt>
                <c:pt idx="97">
                  <c:v>-80.981669999999994</c:v>
                </c:pt>
                <c:pt idx="98">
                  <c:v>-78.041870000000003</c:v>
                </c:pt>
              </c:numCache>
            </c:numRef>
          </c:xVal>
          <c:yVal>
            <c:numRef>
              <c:f>'UMa-7GHz'!$U$156:$U$254</c:f>
              <c:numCache>
                <c:formatCode>0.000_ </c:formatCode>
                <c:ptCount val="99"/>
                <c:pt idx="0">
                  <c:v>175.91050000000001</c:v>
                </c:pt>
                <c:pt idx="1">
                  <c:v>161.12219999999999</c:v>
                </c:pt>
                <c:pt idx="2">
                  <c:v>157.26580000000001</c:v>
                </c:pt>
                <c:pt idx="3">
                  <c:v>154.5001</c:v>
                </c:pt>
                <c:pt idx="4">
                  <c:v>152.83709999999999</c:v>
                </c:pt>
                <c:pt idx="5">
                  <c:v>151.50649999999999</c:v>
                </c:pt>
                <c:pt idx="6">
                  <c:v>150.0179</c:v>
                </c:pt>
                <c:pt idx="7">
                  <c:v>148.87950000000001</c:v>
                </c:pt>
                <c:pt idx="8">
                  <c:v>147.78710000000001</c:v>
                </c:pt>
                <c:pt idx="9">
                  <c:v>146.6113</c:v>
                </c:pt>
                <c:pt idx="10">
                  <c:v>145.66050000000001</c:v>
                </c:pt>
                <c:pt idx="11">
                  <c:v>144.5797</c:v>
                </c:pt>
                <c:pt idx="12">
                  <c:v>143.74799999999999</c:v>
                </c:pt>
                <c:pt idx="13">
                  <c:v>142.86869999999999</c:v>
                </c:pt>
                <c:pt idx="14">
                  <c:v>142.02260000000001</c:v>
                </c:pt>
                <c:pt idx="15">
                  <c:v>141.13489999999999</c:v>
                </c:pt>
                <c:pt idx="16">
                  <c:v>140.3837</c:v>
                </c:pt>
                <c:pt idx="17">
                  <c:v>139.5266</c:v>
                </c:pt>
                <c:pt idx="18">
                  <c:v>138.84809999999999</c:v>
                </c:pt>
                <c:pt idx="19">
                  <c:v>138.09180000000001</c:v>
                </c:pt>
                <c:pt idx="20">
                  <c:v>137.47149999999999</c:v>
                </c:pt>
                <c:pt idx="21">
                  <c:v>136.8989</c:v>
                </c:pt>
                <c:pt idx="22">
                  <c:v>136.2809</c:v>
                </c:pt>
                <c:pt idx="23">
                  <c:v>135.6798</c:v>
                </c:pt>
                <c:pt idx="24">
                  <c:v>135.08770000000001</c:v>
                </c:pt>
                <c:pt idx="25">
                  <c:v>134.34739999999999</c:v>
                </c:pt>
                <c:pt idx="26">
                  <c:v>133.6814</c:v>
                </c:pt>
                <c:pt idx="27">
                  <c:v>133.03649999999999</c:v>
                </c:pt>
                <c:pt idx="28">
                  <c:v>132.40289999999999</c:v>
                </c:pt>
                <c:pt idx="29">
                  <c:v>131.75839999999999</c:v>
                </c:pt>
                <c:pt idx="30">
                  <c:v>131.13079999999999</c:v>
                </c:pt>
                <c:pt idx="31">
                  <c:v>130.6893</c:v>
                </c:pt>
                <c:pt idx="32">
                  <c:v>130.03720000000001</c:v>
                </c:pt>
                <c:pt idx="33">
                  <c:v>129.44820000000001</c:v>
                </c:pt>
                <c:pt idx="34">
                  <c:v>128.69200000000001</c:v>
                </c:pt>
                <c:pt idx="35">
                  <c:v>128.0763</c:v>
                </c:pt>
                <c:pt idx="36">
                  <c:v>127.6125</c:v>
                </c:pt>
                <c:pt idx="37">
                  <c:v>127.1035</c:v>
                </c:pt>
                <c:pt idx="38">
                  <c:v>126.5938</c:v>
                </c:pt>
                <c:pt idx="39">
                  <c:v>126.06399999999999</c:v>
                </c:pt>
                <c:pt idx="40">
                  <c:v>125.6895</c:v>
                </c:pt>
                <c:pt idx="41">
                  <c:v>125.17749999999999</c:v>
                </c:pt>
                <c:pt idx="42">
                  <c:v>124.69</c:v>
                </c:pt>
                <c:pt idx="43">
                  <c:v>124.07689999999999</c:v>
                </c:pt>
                <c:pt idx="44">
                  <c:v>123.5522</c:v>
                </c:pt>
                <c:pt idx="45">
                  <c:v>122.93470000000001</c:v>
                </c:pt>
                <c:pt idx="46">
                  <c:v>122.30249999999999</c:v>
                </c:pt>
                <c:pt idx="47">
                  <c:v>121.73860000000001</c:v>
                </c:pt>
                <c:pt idx="48">
                  <c:v>121.17140000000001</c:v>
                </c:pt>
                <c:pt idx="49">
                  <c:v>120.6683</c:v>
                </c:pt>
                <c:pt idx="50">
                  <c:v>120.1801</c:v>
                </c:pt>
                <c:pt idx="51">
                  <c:v>119.6259</c:v>
                </c:pt>
                <c:pt idx="52">
                  <c:v>119.1418</c:v>
                </c:pt>
                <c:pt idx="53">
                  <c:v>118.66630000000001</c:v>
                </c:pt>
                <c:pt idx="54">
                  <c:v>117.9821</c:v>
                </c:pt>
                <c:pt idx="55">
                  <c:v>117.31229999999999</c:v>
                </c:pt>
                <c:pt idx="56">
                  <c:v>116.8086</c:v>
                </c:pt>
                <c:pt idx="57">
                  <c:v>116.2231</c:v>
                </c:pt>
                <c:pt idx="58">
                  <c:v>115.7286</c:v>
                </c:pt>
                <c:pt idx="59">
                  <c:v>115.1418</c:v>
                </c:pt>
                <c:pt idx="60">
                  <c:v>114.6906</c:v>
                </c:pt>
                <c:pt idx="61">
                  <c:v>114.1927</c:v>
                </c:pt>
                <c:pt idx="62">
                  <c:v>113.63030000000001</c:v>
                </c:pt>
                <c:pt idx="63">
                  <c:v>113.0834</c:v>
                </c:pt>
                <c:pt idx="64">
                  <c:v>112.56270000000001</c:v>
                </c:pt>
                <c:pt idx="65">
                  <c:v>112.0406</c:v>
                </c:pt>
                <c:pt idx="66">
                  <c:v>111.5069</c:v>
                </c:pt>
                <c:pt idx="67">
                  <c:v>110.99769999999999</c:v>
                </c:pt>
                <c:pt idx="68">
                  <c:v>110.4752</c:v>
                </c:pt>
                <c:pt idx="69">
                  <c:v>110.0003</c:v>
                </c:pt>
                <c:pt idx="70">
                  <c:v>109.3219</c:v>
                </c:pt>
                <c:pt idx="71">
                  <c:v>108.8257</c:v>
                </c:pt>
                <c:pt idx="72">
                  <c:v>108.12990000000001</c:v>
                </c:pt>
                <c:pt idx="73">
                  <c:v>107.4706</c:v>
                </c:pt>
                <c:pt idx="74">
                  <c:v>106.8657</c:v>
                </c:pt>
                <c:pt idx="75">
                  <c:v>106.3295</c:v>
                </c:pt>
                <c:pt idx="76">
                  <c:v>105.72410000000001</c:v>
                </c:pt>
                <c:pt idx="77">
                  <c:v>105.0455</c:v>
                </c:pt>
                <c:pt idx="78">
                  <c:v>104.50539999999999</c:v>
                </c:pt>
                <c:pt idx="79">
                  <c:v>103.8926</c:v>
                </c:pt>
                <c:pt idx="80">
                  <c:v>103.1313</c:v>
                </c:pt>
                <c:pt idx="81">
                  <c:v>102.2135</c:v>
                </c:pt>
                <c:pt idx="82">
                  <c:v>101.5153</c:v>
                </c:pt>
                <c:pt idx="83">
                  <c:v>100.65900000000001</c:v>
                </c:pt>
                <c:pt idx="84">
                  <c:v>99.879009999999994</c:v>
                </c:pt>
                <c:pt idx="85">
                  <c:v>99.001609999999999</c:v>
                </c:pt>
                <c:pt idx="86">
                  <c:v>97.796260000000004</c:v>
                </c:pt>
                <c:pt idx="87">
                  <c:v>96.919409999999999</c:v>
                </c:pt>
                <c:pt idx="88">
                  <c:v>95.947280000000006</c:v>
                </c:pt>
                <c:pt idx="89">
                  <c:v>94.901219999999995</c:v>
                </c:pt>
                <c:pt idx="90">
                  <c:v>93.887569999999997</c:v>
                </c:pt>
                <c:pt idx="91">
                  <c:v>92.719899999999996</c:v>
                </c:pt>
                <c:pt idx="92">
                  <c:v>91.50282</c:v>
                </c:pt>
                <c:pt idx="93">
                  <c:v>89.838250000000002</c:v>
                </c:pt>
                <c:pt idx="94">
                  <c:v>87.832660000000004</c:v>
                </c:pt>
                <c:pt idx="95">
                  <c:v>85.547370000000001</c:v>
                </c:pt>
                <c:pt idx="96">
                  <c:v>83.685509999999994</c:v>
                </c:pt>
                <c:pt idx="97">
                  <c:v>80.981669999999994</c:v>
                </c:pt>
                <c:pt idx="98">
                  <c:v>78.041870000000003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CC6-4BFB-BC86-16DE3C894A8A}"/>
            </c:ext>
          </c:extLst>
        </c:ser>
        <c:ser>
          <c:idx val="20"/>
          <c:order val="20"/>
          <c:tx>
            <c:strRef>
              <c:f>'UMa-7GHz'!$V$155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-175.91050000000001</c:v>
                </c:pt>
                <c:pt idx="1">
                  <c:v>-161.12219999999999</c:v>
                </c:pt>
                <c:pt idx="2">
                  <c:v>-157.26580000000001</c:v>
                </c:pt>
                <c:pt idx="3">
                  <c:v>-154.5001</c:v>
                </c:pt>
                <c:pt idx="4">
                  <c:v>-152.83709999999999</c:v>
                </c:pt>
                <c:pt idx="5">
                  <c:v>-151.50649999999999</c:v>
                </c:pt>
                <c:pt idx="6">
                  <c:v>-150.0179</c:v>
                </c:pt>
                <c:pt idx="7">
                  <c:v>-148.87950000000001</c:v>
                </c:pt>
                <c:pt idx="8">
                  <c:v>-147.78710000000001</c:v>
                </c:pt>
                <c:pt idx="9">
                  <c:v>-146.6113</c:v>
                </c:pt>
                <c:pt idx="10">
                  <c:v>-145.66050000000001</c:v>
                </c:pt>
                <c:pt idx="11">
                  <c:v>-144.5797</c:v>
                </c:pt>
                <c:pt idx="12">
                  <c:v>-143.74799999999999</c:v>
                </c:pt>
                <c:pt idx="13">
                  <c:v>-142.86869999999999</c:v>
                </c:pt>
                <c:pt idx="14">
                  <c:v>-142.02260000000001</c:v>
                </c:pt>
                <c:pt idx="15">
                  <c:v>-141.13489999999999</c:v>
                </c:pt>
                <c:pt idx="16">
                  <c:v>-140.3837</c:v>
                </c:pt>
                <c:pt idx="17">
                  <c:v>-139.5266</c:v>
                </c:pt>
                <c:pt idx="18">
                  <c:v>-138.84809999999999</c:v>
                </c:pt>
                <c:pt idx="19">
                  <c:v>-138.09180000000001</c:v>
                </c:pt>
                <c:pt idx="20">
                  <c:v>-137.47149999999999</c:v>
                </c:pt>
                <c:pt idx="21">
                  <c:v>-136.8989</c:v>
                </c:pt>
                <c:pt idx="22">
                  <c:v>-136.2809</c:v>
                </c:pt>
                <c:pt idx="23">
                  <c:v>-135.6798</c:v>
                </c:pt>
                <c:pt idx="24">
                  <c:v>-135.08770000000001</c:v>
                </c:pt>
                <c:pt idx="25">
                  <c:v>-134.34739999999999</c:v>
                </c:pt>
                <c:pt idx="26">
                  <c:v>-133.6814</c:v>
                </c:pt>
                <c:pt idx="27">
                  <c:v>-133.03649999999999</c:v>
                </c:pt>
                <c:pt idx="28">
                  <c:v>-132.40289999999999</c:v>
                </c:pt>
                <c:pt idx="29">
                  <c:v>-131.75839999999999</c:v>
                </c:pt>
                <c:pt idx="30">
                  <c:v>-131.13079999999999</c:v>
                </c:pt>
                <c:pt idx="31">
                  <c:v>-130.6893</c:v>
                </c:pt>
                <c:pt idx="32">
                  <c:v>-130.03720000000001</c:v>
                </c:pt>
                <c:pt idx="33">
                  <c:v>-129.44820000000001</c:v>
                </c:pt>
                <c:pt idx="34">
                  <c:v>-128.69200000000001</c:v>
                </c:pt>
                <c:pt idx="35">
                  <c:v>-128.0763</c:v>
                </c:pt>
                <c:pt idx="36">
                  <c:v>-127.6125</c:v>
                </c:pt>
                <c:pt idx="37">
                  <c:v>-127.1035</c:v>
                </c:pt>
                <c:pt idx="38">
                  <c:v>-126.5938</c:v>
                </c:pt>
                <c:pt idx="39">
                  <c:v>-126.06399999999999</c:v>
                </c:pt>
                <c:pt idx="40">
                  <c:v>-125.6895</c:v>
                </c:pt>
                <c:pt idx="41">
                  <c:v>-125.17749999999999</c:v>
                </c:pt>
                <c:pt idx="42">
                  <c:v>-124.69</c:v>
                </c:pt>
                <c:pt idx="43">
                  <c:v>-124.07689999999999</c:v>
                </c:pt>
                <c:pt idx="44">
                  <c:v>-123.5522</c:v>
                </c:pt>
                <c:pt idx="45">
                  <c:v>-122.93470000000001</c:v>
                </c:pt>
                <c:pt idx="46">
                  <c:v>-122.30249999999999</c:v>
                </c:pt>
                <c:pt idx="47">
                  <c:v>-121.73860000000001</c:v>
                </c:pt>
                <c:pt idx="48">
                  <c:v>-121.17140000000001</c:v>
                </c:pt>
                <c:pt idx="49">
                  <c:v>-120.6683</c:v>
                </c:pt>
                <c:pt idx="50">
                  <c:v>-120.1801</c:v>
                </c:pt>
                <c:pt idx="51">
                  <c:v>-119.6259</c:v>
                </c:pt>
                <c:pt idx="52">
                  <c:v>-119.1418</c:v>
                </c:pt>
                <c:pt idx="53">
                  <c:v>-118.66630000000001</c:v>
                </c:pt>
                <c:pt idx="54">
                  <c:v>-117.9821</c:v>
                </c:pt>
                <c:pt idx="55">
                  <c:v>-117.31229999999999</c:v>
                </c:pt>
                <c:pt idx="56">
                  <c:v>-116.8086</c:v>
                </c:pt>
                <c:pt idx="57">
                  <c:v>-116.2231</c:v>
                </c:pt>
                <c:pt idx="58">
                  <c:v>-115.7286</c:v>
                </c:pt>
                <c:pt idx="59">
                  <c:v>-115.1418</c:v>
                </c:pt>
                <c:pt idx="60">
                  <c:v>-114.6906</c:v>
                </c:pt>
                <c:pt idx="61">
                  <c:v>-114.1927</c:v>
                </c:pt>
                <c:pt idx="62">
                  <c:v>-113.63030000000001</c:v>
                </c:pt>
                <c:pt idx="63">
                  <c:v>-113.0834</c:v>
                </c:pt>
                <c:pt idx="64">
                  <c:v>-112.56270000000001</c:v>
                </c:pt>
                <c:pt idx="65">
                  <c:v>-112.0406</c:v>
                </c:pt>
                <c:pt idx="66">
                  <c:v>-111.5069</c:v>
                </c:pt>
                <c:pt idx="67">
                  <c:v>-110.99769999999999</c:v>
                </c:pt>
                <c:pt idx="68">
                  <c:v>-110.4752</c:v>
                </c:pt>
                <c:pt idx="69">
                  <c:v>-110.0003</c:v>
                </c:pt>
                <c:pt idx="70">
                  <c:v>-109.3219</c:v>
                </c:pt>
                <c:pt idx="71">
                  <c:v>-108.8257</c:v>
                </c:pt>
                <c:pt idx="72">
                  <c:v>-108.12990000000001</c:v>
                </c:pt>
                <c:pt idx="73">
                  <c:v>-107.4706</c:v>
                </c:pt>
                <c:pt idx="74">
                  <c:v>-106.8657</c:v>
                </c:pt>
                <c:pt idx="75">
                  <c:v>-106.3295</c:v>
                </c:pt>
                <c:pt idx="76">
                  <c:v>-105.72410000000001</c:v>
                </c:pt>
                <c:pt idx="77">
                  <c:v>-105.0455</c:v>
                </c:pt>
                <c:pt idx="78">
                  <c:v>-104.50539999999999</c:v>
                </c:pt>
                <c:pt idx="79">
                  <c:v>-103.8926</c:v>
                </c:pt>
                <c:pt idx="80">
                  <c:v>-103.1313</c:v>
                </c:pt>
                <c:pt idx="81">
                  <c:v>-102.2135</c:v>
                </c:pt>
                <c:pt idx="82">
                  <c:v>-101.5153</c:v>
                </c:pt>
                <c:pt idx="83">
                  <c:v>-100.65900000000001</c:v>
                </c:pt>
                <c:pt idx="84">
                  <c:v>-99.879009999999994</c:v>
                </c:pt>
                <c:pt idx="85">
                  <c:v>-99.001609999999999</c:v>
                </c:pt>
                <c:pt idx="86">
                  <c:v>-97.796260000000004</c:v>
                </c:pt>
                <c:pt idx="87">
                  <c:v>-96.919409999999999</c:v>
                </c:pt>
                <c:pt idx="88">
                  <c:v>-95.947280000000006</c:v>
                </c:pt>
                <c:pt idx="89">
                  <c:v>-94.901219999999995</c:v>
                </c:pt>
                <c:pt idx="90">
                  <c:v>-93.887569999999997</c:v>
                </c:pt>
                <c:pt idx="91">
                  <c:v>-92.719899999999996</c:v>
                </c:pt>
                <c:pt idx="92">
                  <c:v>-91.50282</c:v>
                </c:pt>
                <c:pt idx="93">
                  <c:v>-89.838250000000002</c:v>
                </c:pt>
                <c:pt idx="94">
                  <c:v>-87.832660000000004</c:v>
                </c:pt>
                <c:pt idx="95">
                  <c:v>-85.547370000000001</c:v>
                </c:pt>
                <c:pt idx="96">
                  <c:v>-83.685509999999994</c:v>
                </c:pt>
                <c:pt idx="97">
                  <c:v>-80.981669999999994</c:v>
                </c:pt>
                <c:pt idx="98">
                  <c:v>-78.041870000000003</c:v>
                </c:pt>
              </c:numCache>
            </c:numRef>
          </c:xVal>
          <c:yVal>
            <c:numRef>
              <c:f>'UMa-7GHz'!$V$156:$V$254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CC6-4BFB-BC86-16DE3C894A8A}"/>
            </c:ext>
          </c:extLst>
        </c:ser>
        <c:ser>
          <c:idx val="21"/>
          <c:order val="21"/>
          <c:tx>
            <c:strRef>
              <c:f>'UMa-7GHz'!$W$155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-175.91050000000001</c:v>
                </c:pt>
                <c:pt idx="1">
                  <c:v>-161.12219999999999</c:v>
                </c:pt>
                <c:pt idx="2">
                  <c:v>-157.26580000000001</c:v>
                </c:pt>
                <c:pt idx="3">
                  <c:v>-154.5001</c:v>
                </c:pt>
                <c:pt idx="4">
                  <c:v>-152.83709999999999</c:v>
                </c:pt>
                <c:pt idx="5">
                  <c:v>-151.50649999999999</c:v>
                </c:pt>
                <c:pt idx="6">
                  <c:v>-150.0179</c:v>
                </c:pt>
                <c:pt idx="7">
                  <c:v>-148.87950000000001</c:v>
                </c:pt>
                <c:pt idx="8">
                  <c:v>-147.78710000000001</c:v>
                </c:pt>
                <c:pt idx="9">
                  <c:v>-146.6113</c:v>
                </c:pt>
                <c:pt idx="10">
                  <c:v>-145.66050000000001</c:v>
                </c:pt>
                <c:pt idx="11">
                  <c:v>-144.5797</c:v>
                </c:pt>
                <c:pt idx="12">
                  <c:v>-143.74799999999999</c:v>
                </c:pt>
                <c:pt idx="13">
                  <c:v>-142.86869999999999</c:v>
                </c:pt>
                <c:pt idx="14">
                  <c:v>-142.02260000000001</c:v>
                </c:pt>
                <c:pt idx="15">
                  <c:v>-141.13489999999999</c:v>
                </c:pt>
                <c:pt idx="16">
                  <c:v>-140.3837</c:v>
                </c:pt>
                <c:pt idx="17">
                  <c:v>-139.5266</c:v>
                </c:pt>
                <c:pt idx="18">
                  <c:v>-138.84809999999999</c:v>
                </c:pt>
                <c:pt idx="19">
                  <c:v>-138.09180000000001</c:v>
                </c:pt>
                <c:pt idx="20">
                  <c:v>-137.47149999999999</c:v>
                </c:pt>
                <c:pt idx="21">
                  <c:v>-136.8989</c:v>
                </c:pt>
                <c:pt idx="22">
                  <c:v>-136.2809</c:v>
                </c:pt>
                <c:pt idx="23">
                  <c:v>-135.6798</c:v>
                </c:pt>
                <c:pt idx="24">
                  <c:v>-135.08770000000001</c:v>
                </c:pt>
                <c:pt idx="25">
                  <c:v>-134.34739999999999</c:v>
                </c:pt>
                <c:pt idx="26">
                  <c:v>-133.6814</c:v>
                </c:pt>
                <c:pt idx="27">
                  <c:v>-133.03649999999999</c:v>
                </c:pt>
                <c:pt idx="28">
                  <c:v>-132.40289999999999</c:v>
                </c:pt>
                <c:pt idx="29">
                  <c:v>-131.75839999999999</c:v>
                </c:pt>
                <c:pt idx="30">
                  <c:v>-131.13079999999999</c:v>
                </c:pt>
                <c:pt idx="31">
                  <c:v>-130.6893</c:v>
                </c:pt>
                <c:pt idx="32">
                  <c:v>-130.03720000000001</c:v>
                </c:pt>
                <c:pt idx="33">
                  <c:v>-129.44820000000001</c:v>
                </c:pt>
                <c:pt idx="34">
                  <c:v>-128.69200000000001</c:v>
                </c:pt>
                <c:pt idx="35">
                  <c:v>-128.0763</c:v>
                </c:pt>
                <c:pt idx="36">
                  <c:v>-127.6125</c:v>
                </c:pt>
                <c:pt idx="37">
                  <c:v>-127.1035</c:v>
                </c:pt>
                <c:pt idx="38">
                  <c:v>-126.5938</c:v>
                </c:pt>
                <c:pt idx="39">
                  <c:v>-126.06399999999999</c:v>
                </c:pt>
                <c:pt idx="40">
                  <c:v>-125.6895</c:v>
                </c:pt>
                <c:pt idx="41">
                  <c:v>-125.17749999999999</c:v>
                </c:pt>
                <c:pt idx="42">
                  <c:v>-124.69</c:v>
                </c:pt>
                <c:pt idx="43">
                  <c:v>-124.07689999999999</c:v>
                </c:pt>
                <c:pt idx="44">
                  <c:v>-123.5522</c:v>
                </c:pt>
                <c:pt idx="45">
                  <c:v>-122.93470000000001</c:v>
                </c:pt>
                <c:pt idx="46">
                  <c:v>-122.30249999999999</c:v>
                </c:pt>
                <c:pt idx="47">
                  <c:v>-121.73860000000001</c:v>
                </c:pt>
                <c:pt idx="48">
                  <c:v>-121.17140000000001</c:v>
                </c:pt>
                <c:pt idx="49">
                  <c:v>-120.6683</c:v>
                </c:pt>
                <c:pt idx="50">
                  <c:v>-120.1801</c:v>
                </c:pt>
                <c:pt idx="51">
                  <c:v>-119.6259</c:v>
                </c:pt>
                <c:pt idx="52">
                  <c:v>-119.1418</c:v>
                </c:pt>
                <c:pt idx="53">
                  <c:v>-118.66630000000001</c:v>
                </c:pt>
                <c:pt idx="54">
                  <c:v>-117.9821</c:v>
                </c:pt>
                <c:pt idx="55">
                  <c:v>-117.31229999999999</c:v>
                </c:pt>
                <c:pt idx="56">
                  <c:v>-116.8086</c:v>
                </c:pt>
                <c:pt idx="57">
                  <c:v>-116.2231</c:v>
                </c:pt>
                <c:pt idx="58">
                  <c:v>-115.7286</c:v>
                </c:pt>
                <c:pt idx="59">
                  <c:v>-115.1418</c:v>
                </c:pt>
                <c:pt idx="60">
                  <c:v>-114.6906</c:v>
                </c:pt>
                <c:pt idx="61">
                  <c:v>-114.1927</c:v>
                </c:pt>
                <c:pt idx="62">
                  <c:v>-113.63030000000001</c:v>
                </c:pt>
                <c:pt idx="63">
                  <c:v>-113.0834</c:v>
                </c:pt>
                <c:pt idx="64">
                  <c:v>-112.56270000000001</c:v>
                </c:pt>
                <c:pt idx="65">
                  <c:v>-112.0406</c:v>
                </c:pt>
                <c:pt idx="66">
                  <c:v>-111.5069</c:v>
                </c:pt>
                <c:pt idx="67">
                  <c:v>-110.99769999999999</c:v>
                </c:pt>
                <c:pt idx="68">
                  <c:v>-110.4752</c:v>
                </c:pt>
                <c:pt idx="69">
                  <c:v>-110.0003</c:v>
                </c:pt>
                <c:pt idx="70">
                  <c:v>-109.3219</c:v>
                </c:pt>
                <c:pt idx="71">
                  <c:v>-108.8257</c:v>
                </c:pt>
                <c:pt idx="72">
                  <c:v>-108.12990000000001</c:v>
                </c:pt>
                <c:pt idx="73">
                  <c:v>-107.4706</c:v>
                </c:pt>
                <c:pt idx="74">
                  <c:v>-106.8657</c:v>
                </c:pt>
                <c:pt idx="75">
                  <c:v>-106.3295</c:v>
                </c:pt>
                <c:pt idx="76">
                  <c:v>-105.72410000000001</c:v>
                </c:pt>
                <c:pt idx="77">
                  <c:v>-105.0455</c:v>
                </c:pt>
                <c:pt idx="78">
                  <c:v>-104.50539999999999</c:v>
                </c:pt>
                <c:pt idx="79">
                  <c:v>-103.8926</c:v>
                </c:pt>
                <c:pt idx="80">
                  <c:v>-103.1313</c:v>
                </c:pt>
                <c:pt idx="81">
                  <c:v>-102.2135</c:v>
                </c:pt>
                <c:pt idx="82">
                  <c:v>-101.5153</c:v>
                </c:pt>
                <c:pt idx="83">
                  <c:v>-100.65900000000001</c:v>
                </c:pt>
                <c:pt idx="84">
                  <c:v>-99.879009999999994</c:v>
                </c:pt>
                <c:pt idx="85">
                  <c:v>-99.001609999999999</c:v>
                </c:pt>
                <c:pt idx="86">
                  <c:v>-97.796260000000004</c:v>
                </c:pt>
                <c:pt idx="87">
                  <c:v>-96.919409999999999</c:v>
                </c:pt>
                <c:pt idx="88">
                  <c:v>-95.947280000000006</c:v>
                </c:pt>
                <c:pt idx="89">
                  <c:v>-94.901219999999995</c:v>
                </c:pt>
                <c:pt idx="90">
                  <c:v>-93.887569999999997</c:v>
                </c:pt>
                <c:pt idx="91">
                  <c:v>-92.719899999999996</c:v>
                </c:pt>
                <c:pt idx="92">
                  <c:v>-91.50282</c:v>
                </c:pt>
                <c:pt idx="93">
                  <c:v>-89.838250000000002</c:v>
                </c:pt>
                <c:pt idx="94">
                  <c:v>-87.832660000000004</c:v>
                </c:pt>
                <c:pt idx="95">
                  <c:v>-85.547370000000001</c:v>
                </c:pt>
                <c:pt idx="96">
                  <c:v>-83.685509999999994</c:v>
                </c:pt>
                <c:pt idx="97">
                  <c:v>-80.981669999999994</c:v>
                </c:pt>
                <c:pt idx="98">
                  <c:v>-78.041870000000003</c:v>
                </c:pt>
              </c:numCache>
            </c:numRef>
          </c:xVal>
          <c:yVal>
            <c:numRef>
              <c:f>'UMa-7GHz'!$W$156:$W$254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CC6-4BFB-BC86-16DE3C894A8A}"/>
            </c:ext>
          </c:extLst>
        </c:ser>
        <c:ser>
          <c:idx val="22"/>
          <c:order val="22"/>
          <c:tx>
            <c:strRef>
              <c:f>'UMa-7GHz'!$X$155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-175.91050000000001</c:v>
                </c:pt>
                <c:pt idx="1">
                  <c:v>-161.12219999999999</c:v>
                </c:pt>
                <c:pt idx="2">
                  <c:v>-157.26580000000001</c:v>
                </c:pt>
                <c:pt idx="3">
                  <c:v>-154.5001</c:v>
                </c:pt>
                <c:pt idx="4">
                  <c:v>-152.83709999999999</c:v>
                </c:pt>
                <c:pt idx="5">
                  <c:v>-151.50649999999999</c:v>
                </c:pt>
                <c:pt idx="6">
                  <c:v>-150.0179</c:v>
                </c:pt>
                <c:pt idx="7">
                  <c:v>-148.87950000000001</c:v>
                </c:pt>
                <c:pt idx="8">
                  <c:v>-147.78710000000001</c:v>
                </c:pt>
                <c:pt idx="9">
                  <c:v>-146.6113</c:v>
                </c:pt>
                <c:pt idx="10">
                  <c:v>-145.66050000000001</c:v>
                </c:pt>
                <c:pt idx="11">
                  <c:v>-144.5797</c:v>
                </c:pt>
                <c:pt idx="12">
                  <c:v>-143.74799999999999</c:v>
                </c:pt>
                <c:pt idx="13">
                  <c:v>-142.86869999999999</c:v>
                </c:pt>
                <c:pt idx="14">
                  <c:v>-142.02260000000001</c:v>
                </c:pt>
                <c:pt idx="15">
                  <c:v>-141.13489999999999</c:v>
                </c:pt>
                <c:pt idx="16">
                  <c:v>-140.3837</c:v>
                </c:pt>
                <c:pt idx="17">
                  <c:v>-139.5266</c:v>
                </c:pt>
                <c:pt idx="18">
                  <c:v>-138.84809999999999</c:v>
                </c:pt>
                <c:pt idx="19">
                  <c:v>-138.09180000000001</c:v>
                </c:pt>
                <c:pt idx="20">
                  <c:v>-137.47149999999999</c:v>
                </c:pt>
                <c:pt idx="21">
                  <c:v>-136.8989</c:v>
                </c:pt>
                <c:pt idx="22">
                  <c:v>-136.2809</c:v>
                </c:pt>
                <c:pt idx="23">
                  <c:v>-135.6798</c:v>
                </c:pt>
                <c:pt idx="24">
                  <c:v>-135.08770000000001</c:v>
                </c:pt>
                <c:pt idx="25">
                  <c:v>-134.34739999999999</c:v>
                </c:pt>
                <c:pt idx="26">
                  <c:v>-133.6814</c:v>
                </c:pt>
                <c:pt idx="27">
                  <c:v>-133.03649999999999</c:v>
                </c:pt>
                <c:pt idx="28">
                  <c:v>-132.40289999999999</c:v>
                </c:pt>
                <c:pt idx="29">
                  <c:v>-131.75839999999999</c:v>
                </c:pt>
                <c:pt idx="30">
                  <c:v>-131.13079999999999</c:v>
                </c:pt>
                <c:pt idx="31">
                  <c:v>-130.6893</c:v>
                </c:pt>
                <c:pt idx="32">
                  <c:v>-130.03720000000001</c:v>
                </c:pt>
                <c:pt idx="33">
                  <c:v>-129.44820000000001</c:v>
                </c:pt>
                <c:pt idx="34">
                  <c:v>-128.69200000000001</c:v>
                </c:pt>
                <c:pt idx="35">
                  <c:v>-128.0763</c:v>
                </c:pt>
                <c:pt idx="36">
                  <c:v>-127.6125</c:v>
                </c:pt>
                <c:pt idx="37">
                  <c:v>-127.1035</c:v>
                </c:pt>
                <c:pt idx="38">
                  <c:v>-126.5938</c:v>
                </c:pt>
                <c:pt idx="39">
                  <c:v>-126.06399999999999</c:v>
                </c:pt>
                <c:pt idx="40">
                  <c:v>-125.6895</c:v>
                </c:pt>
                <c:pt idx="41">
                  <c:v>-125.17749999999999</c:v>
                </c:pt>
                <c:pt idx="42">
                  <c:v>-124.69</c:v>
                </c:pt>
                <c:pt idx="43">
                  <c:v>-124.07689999999999</c:v>
                </c:pt>
                <c:pt idx="44">
                  <c:v>-123.5522</c:v>
                </c:pt>
                <c:pt idx="45">
                  <c:v>-122.93470000000001</c:v>
                </c:pt>
                <c:pt idx="46">
                  <c:v>-122.30249999999999</c:v>
                </c:pt>
                <c:pt idx="47">
                  <c:v>-121.73860000000001</c:v>
                </c:pt>
                <c:pt idx="48">
                  <c:v>-121.17140000000001</c:v>
                </c:pt>
                <c:pt idx="49">
                  <c:v>-120.6683</c:v>
                </c:pt>
                <c:pt idx="50">
                  <c:v>-120.1801</c:v>
                </c:pt>
                <c:pt idx="51">
                  <c:v>-119.6259</c:v>
                </c:pt>
                <c:pt idx="52">
                  <c:v>-119.1418</c:v>
                </c:pt>
                <c:pt idx="53">
                  <c:v>-118.66630000000001</c:v>
                </c:pt>
                <c:pt idx="54">
                  <c:v>-117.9821</c:v>
                </c:pt>
                <c:pt idx="55">
                  <c:v>-117.31229999999999</c:v>
                </c:pt>
                <c:pt idx="56">
                  <c:v>-116.8086</c:v>
                </c:pt>
                <c:pt idx="57">
                  <c:v>-116.2231</c:v>
                </c:pt>
                <c:pt idx="58">
                  <c:v>-115.7286</c:v>
                </c:pt>
                <c:pt idx="59">
                  <c:v>-115.1418</c:v>
                </c:pt>
                <c:pt idx="60">
                  <c:v>-114.6906</c:v>
                </c:pt>
                <c:pt idx="61">
                  <c:v>-114.1927</c:v>
                </c:pt>
                <c:pt idx="62">
                  <c:v>-113.63030000000001</c:v>
                </c:pt>
                <c:pt idx="63">
                  <c:v>-113.0834</c:v>
                </c:pt>
                <c:pt idx="64">
                  <c:v>-112.56270000000001</c:v>
                </c:pt>
                <c:pt idx="65">
                  <c:v>-112.0406</c:v>
                </c:pt>
                <c:pt idx="66">
                  <c:v>-111.5069</c:v>
                </c:pt>
                <c:pt idx="67">
                  <c:v>-110.99769999999999</c:v>
                </c:pt>
                <c:pt idx="68">
                  <c:v>-110.4752</c:v>
                </c:pt>
                <c:pt idx="69">
                  <c:v>-110.0003</c:v>
                </c:pt>
                <c:pt idx="70">
                  <c:v>-109.3219</c:v>
                </c:pt>
                <c:pt idx="71">
                  <c:v>-108.8257</c:v>
                </c:pt>
                <c:pt idx="72">
                  <c:v>-108.12990000000001</c:v>
                </c:pt>
                <c:pt idx="73">
                  <c:v>-107.4706</c:v>
                </c:pt>
                <c:pt idx="74">
                  <c:v>-106.8657</c:v>
                </c:pt>
                <c:pt idx="75">
                  <c:v>-106.3295</c:v>
                </c:pt>
                <c:pt idx="76">
                  <c:v>-105.72410000000001</c:v>
                </c:pt>
                <c:pt idx="77">
                  <c:v>-105.0455</c:v>
                </c:pt>
                <c:pt idx="78">
                  <c:v>-104.50539999999999</c:v>
                </c:pt>
                <c:pt idx="79">
                  <c:v>-103.8926</c:v>
                </c:pt>
                <c:pt idx="80">
                  <c:v>-103.1313</c:v>
                </c:pt>
                <c:pt idx="81">
                  <c:v>-102.2135</c:v>
                </c:pt>
                <c:pt idx="82">
                  <c:v>-101.5153</c:v>
                </c:pt>
                <c:pt idx="83">
                  <c:v>-100.65900000000001</c:v>
                </c:pt>
                <c:pt idx="84">
                  <c:v>-99.879009999999994</c:v>
                </c:pt>
                <c:pt idx="85">
                  <c:v>-99.001609999999999</c:v>
                </c:pt>
                <c:pt idx="86">
                  <c:v>-97.796260000000004</c:v>
                </c:pt>
                <c:pt idx="87">
                  <c:v>-96.919409999999999</c:v>
                </c:pt>
                <c:pt idx="88">
                  <c:v>-95.947280000000006</c:v>
                </c:pt>
                <c:pt idx="89">
                  <c:v>-94.901219999999995</c:v>
                </c:pt>
                <c:pt idx="90">
                  <c:v>-93.887569999999997</c:v>
                </c:pt>
                <c:pt idx="91">
                  <c:v>-92.719899999999996</c:v>
                </c:pt>
                <c:pt idx="92">
                  <c:v>-91.50282</c:v>
                </c:pt>
                <c:pt idx="93">
                  <c:v>-89.838250000000002</c:v>
                </c:pt>
                <c:pt idx="94">
                  <c:v>-87.832660000000004</c:v>
                </c:pt>
                <c:pt idx="95">
                  <c:v>-85.547370000000001</c:v>
                </c:pt>
                <c:pt idx="96">
                  <c:v>-83.685509999999994</c:v>
                </c:pt>
                <c:pt idx="97">
                  <c:v>-80.981669999999994</c:v>
                </c:pt>
                <c:pt idx="98">
                  <c:v>-78.041870000000003</c:v>
                </c:pt>
              </c:numCache>
            </c:numRef>
          </c:xVal>
          <c:yVal>
            <c:numRef>
              <c:f>'UMa-7GHz'!$X$156:$X$254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CC6-4BFB-BC86-16DE3C894A8A}"/>
            </c:ext>
          </c:extLst>
        </c:ser>
        <c:ser>
          <c:idx val="23"/>
          <c:order val="23"/>
          <c:tx>
            <c:strRef>
              <c:f>'UMa-7GHz'!$Y$155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-175.91050000000001</c:v>
                </c:pt>
                <c:pt idx="1">
                  <c:v>-161.12219999999999</c:v>
                </c:pt>
                <c:pt idx="2">
                  <c:v>-157.26580000000001</c:v>
                </c:pt>
                <c:pt idx="3">
                  <c:v>-154.5001</c:v>
                </c:pt>
                <c:pt idx="4">
                  <c:v>-152.83709999999999</c:v>
                </c:pt>
                <c:pt idx="5">
                  <c:v>-151.50649999999999</c:v>
                </c:pt>
                <c:pt idx="6">
                  <c:v>-150.0179</c:v>
                </c:pt>
                <c:pt idx="7">
                  <c:v>-148.87950000000001</c:v>
                </c:pt>
                <c:pt idx="8">
                  <c:v>-147.78710000000001</c:v>
                </c:pt>
                <c:pt idx="9">
                  <c:v>-146.6113</c:v>
                </c:pt>
                <c:pt idx="10">
                  <c:v>-145.66050000000001</c:v>
                </c:pt>
                <c:pt idx="11">
                  <c:v>-144.5797</c:v>
                </c:pt>
                <c:pt idx="12">
                  <c:v>-143.74799999999999</c:v>
                </c:pt>
                <c:pt idx="13">
                  <c:v>-142.86869999999999</c:v>
                </c:pt>
                <c:pt idx="14">
                  <c:v>-142.02260000000001</c:v>
                </c:pt>
                <c:pt idx="15">
                  <c:v>-141.13489999999999</c:v>
                </c:pt>
                <c:pt idx="16">
                  <c:v>-140.3837</c:v>
                </c:pt>
                <c:pt idx="17">
                  <c:v>-139.5266</c:v>
                </c:pt>
                <c:pt idx="18">
                  <c:v>-138.84809999999999</c:v>
                </c:pt>
                <c:pt idx="19">
                  <c:v>-138.09180000000001</c:v>
                </c:pt>
                <c:pt idx="20">
                  <c:v>-137.47149999999999</c:v>
                </c:pt>
                <c:pt idx="21">
                  <c:v>-136.8989</c:v>
                </c:pt>
                <c:pt idx="22">
                  <c:v>-136.2809</c:v>
                </c:pt>
                <c:pt idx="23">
                  <c:v>-135.6798</c:v>
                </c:pt>
                <c:pt idx="24">
                  <c:v>-135.08770000000001</c:v>
                </c:pt>
                <c:pt idx="25">
                  <c:v>-134.34739999999999</c:v>
                </c:pt>
                <c:pt idx="26">
                  <c:v>-133.6814</c:v>
                </c:pt>
                <c:pt idx="27">
                  <c:v>-133.03649999999999</c:v>
                </c:pt>
                <c:pt idx="28">
                  <c:v>-132.40289999999999</c:v>
                </c:pt>
                <c:pt idx="29">
                  <c:v>-131.75839999999999</c:v>
                </c:pt>
                <c:pt idx="30">
                  <c:v>-131.13079999999999</c:v>
                </c:pt>
                <c:pt idx="31">
                  <c:v>-130.6893</c:v>
                </c:pt>
                <c:pt idx="32">
                  <c:v>-130.03720000000001</c:v>
                </c:pt>
                <c:pt idx="33">
                  <c:v>-129.44820000000001</c:v>
                </c:pt>
                <c:pt idx="34">
                  <c:v>-128.69200000000001</c:v>
                </c:pt>
                <c:pt idx="35">
                  <c:v>-128.0763</c:v>
                </c:pt>
                <c:pt idx="36">
                  <c:v>-127.6125</c:v>
                </c:pt>
                <c:pt idx="37">
                  <c:v>-127.1035</c:v>
                </c:pt>
                <c:pt idx="38">
                  <c:v>-126.5938</c:v>
                </c:pt>
                <c:pt idx="39">
                  <c:v>-126.06399999999999</c:v>
                </c:pt>
                <c:pt idx="40">
                  <c:v>-125.6895</c:v>
                </c:pt>
                <c:pt idx="41">
                  <c:v>-125.17749999999999</c:v>
                </c:pt>
                <c:pt idx="42">
                  <c:v>-124.69</c:v>
                </c:pt>
                <c:pt idx="43">
                  <c:v>-124.07689999999999</c:v>
                </c:pt>
                <c:pt idx="44">
                  <c:v>-123.5522</c:v>
                </c:pt>
                <c:pt idx="45">
                  <c:v>-122.93470000000001</c:v>
                </c:pt>
                <c:pt idx="46">
                  <c:v>-122.30249999999999</c:v>
                </c:pt>
                <c:pt idx="47">
                  <c:v>-121.73860000000001</c:v>
                </c:pt>
                <c:pt idx="48">
                  <c:v>-121.17140000000001</c:v>
                </c:pt>
                <c:pt idx="49">
                  <c:v>-120.6683</c:v>
                </c:pt>
                <c:pt idx="50">
                  <c:v>-120.1801</c:v>
                </c:pt>
                <c:pt idx="51">
                  <c:v>-119.6259</c:v>
                </c:pt>
                <c:pt idx="52">
                  <c:v>-119.1418</c:v>
                </c:pt>
                <c:pt idx="53">
                  <c:v>-118.66630000000001</c:v>
                </c:pt>
                <c:pt idx="54">
                  <c:v>-117.9821</c:v>
                </c:pt>
                <c:pt idx="55">
                  <c:v>-117.31229999999999</c:v>
                </c:pt>
                <c:pt idx="56">
                  <c:v>-116.8086</c:v>
                </c:pt>
                <c:pt idx="57">
                  <c:v>-116.2231</c:v>
                </c:pt>
                <c:pt idx="58">
                  <c:v>-115.7286</c:v>
                </c:pt>
                <c:pt idx="59">
                  <c:v>-115.1418</c:v>
                </c:pt>
                <c:pt idx="60">
                  <c:v>-114.6906</c:v>
                </c:pt>
                <c:pt idx="61">
                  <c:v>-114.1927</c:v>
                </c:pt>
                <c:pt idx="62">
                  <c:v>-113.63030000000001</c:v>
                </c:pt>
                <c:pt idx="63">
                  <c:v>-113.0834</c:v>
                </c:pt>
                <c:pt idx="64">
                  <c:v>-112.56270000000001</c:v>
                </c:pt>
                <c:pt idx="65">
                  <c:v>-112.0406</c:v>
                </c:pt>
                <c:pt idx="66">
                  <c:v>-111.5069</c:v>
                </c:pt>
                <c:pt idx="67">
                  <c:v>-110.99769999999999</c:v>
                </c:pt>
                <c:pt idx="68">
                  <c:v>-110.4752</c:v>
                </c:pt>
                <c:pt idx="69">
                  <c:v>-110.0003</c:v>
                </c:pt>
                <c:pt idx="70">
                  <c:v>-109.3219</c:v>
                </c:pt>
                <c:pt idx="71">
                  <c:v>-108.8257</c:v>
                </c:pt>
                <c:pt idx="72">
                  <c:v>-108.12990000000001</c:v>
                </c:pt>
                <c:pt idx="73">
                  <c:v>-107.4706</c:v>
                </c:pt>
                <c:pt idx="74">
                  <c:v>-106.8657</c:v>
                </c:pt>
                <c:pt idx="75">
                  <c:v>-106.3295</c:v>
                </c:pt>
                <c:pt idx="76">
                  <c:v>-105.72410000000001</c:v>
                </c:pt>
                <c:pt idx="77">
                  <c:v>-105.0455</c:v>
                </c:pt>
                <c:pt idx="78">
                  <c:v>-104.50539999999999</c:v>
                </c:pt>
                <c:pt idx="79">
                  <c:v>-103.8926</c:v>
                </c:pt>
                <c:pt idx="80">
                  <c:v>-103.1313</c:v>
                </c:pt>
                <c:pt idx="81">
                  <c:v>-102.2135</c:v>
                </c:pt>
                <c:pt idx="82">
                  <c:v>-101.5153</c:v>
                </c:pt>
                <c:pt idx="83">
                  <c:v>-100.65900000000001</c:v>
                </c:pt>
                <c:pt idx="84">
                  <c:v>-99.879009999999994</c:v>
                </c:pt>
                <c:pt idx="85">
                  <c:v>-99.001609999999999</c:v>
                </c:pt>
                <c:pt idx="86">
                  <c:v>-97.796260000000004</c:v>
                </c:pt>
                <c:pt idx="87">
                  <c:v>-96.919409999999999</c:v>
                </c:pt>
                <c:pt idx="88">
                  <c:v>-95.947280000000006</c:v>
                </c:pt>
                <c:pt idx="89">
                  <c:v>-94.901219999999995</c:v>
                </c:pt>
                <c:pt idx="90">
                  <c:v>-93.887569999999997</c:v>
                </c:pt>
                <c:pt idx="91">
                  <c:v>-92.719899999999996</c:v>
                </c:pt>
                <c:pt idx="92">
                  <c:v>-91.50282</c:v>
                </c:pt>
                <c:pt idx="93">
                  <c:v>-89.838250000000002</c:v>
                </c:pt>
                <c:pt idx="94">
                  <c:v>-87.832660000000004</c:v>
                </c:pt>
                <c:pt idx="95">
                  <c:v>-85.547370000000001</c:v>
                </c:pt>
                <c:pt idx="96">
                  <c:v>-83.685509999999994</c:v>
                </c:pt>
                <c:pt idx="97">
                  <c:v>-80.981669999999994</c:v>
                </c:pt>
                <c:pt idx="98">
                  <c:v>-78.041870000000003</c:v>
                </c:pt>
              </c:numCache>
            </c:numRef>
          </c:xVal>
          <c:yVal>
            <c:numRef>
              <c:f>'UMa-7GHz'!$Y$156:$Y$254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CC6-4BFB-BC86-16DE3C894A8A}"/>
            </c:ext>
          </c:extLst>
        </c:ser>
        <c:ser>
          <c:idx val="24"/>
          <c:order val="24"/>
          <c:tx>
            <c:strRef>
              <c:f>'UMa-7GHz'!$Z$155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-175.91050000000001</c:v>
                </c:pt>
                <c:pt idx="1">
                  <c:v>-161.12219999999999</c:v>
                </c:pt>
                <c:pt idx="2">
                  <c:v>-157.26580000000001</c:v>
                </c:pt>
                <c:pt idx="3">
                  <c:v>-154.5001</c:v>
                </c:pt>
                <c:pt idx="4">
                  <c:v>-152.83709999999999</c:v>
                </c:pt>
                <c:pt idx="5">
                  <c:v>-151.50649999999999</c:v>
                </c:pt>
                <c:pt idx="6">
                  <c:v>-150.0179</c:v>
                </c:pt>
                <c:pt idx="7">
                  <c:v>-148.87950000000001</c:v>
                </c:pt>
                <c:pt idx="8">
                  <c:v>-147.78710000000001</c:v>
                </c:pt>
                <c:pt idx="9">
                  <c:v>-146.6113</c:v>
                </c:pt>
                <c:pt idx="10">
                  <c:v>-145.66050000000001</c:v>
                </c:pt>
                <c:pt idx="11">
                  <c:v>-144.5797</c:v>
                </c:pt>
                <c:pt idx="12">
                  <c:v>-143.74799999999999</c:v>
                </c:pt>
                <c:pt idx="13">
                  <c:v>-142.86869999999999</c:v>
                </c:pt>
                <c:pt idx="14">
                  <c:v>-142.02260000000001</c:v>
                </c:pt>
                <c:pt idx="15">
                  <c:v>-141.13489999999999</c:v>
                </c:pt>
                <c:pt idx="16">
                  <c:v>-140.3837</c:v>
                </c:pt>
                <c:pt idx="17">
                  <c:v>-139.5266</c:v>
                </c:pt>
                <c:pt idx="18">
                  <c:v>-138.84809999999999</c:v>
                </c:pt>
                <c:pt idx="19">
                  <c:v>-138.09180000000001</c:v>
                </c:pt>
                <c:pt idx="20">
                  <c:v>-137.47149999999999</c:v>
                </c:pt>
                <c:pt idx="21">
                  <c:v>-136.8989</c:v>
                </c:pt>
                <c:pt idx="22">
                  <c:v>-136.2809</c:v>
                </c:pt>
                <c:pt idx="23">
                  <c:v>-135.6798</c:v>
                </c:pt>
                <c:pt idx="24">
                  <c:v>-135.08770000000001</c:v>
                </c:pt>
                <c:pt idx="25">
                  <c:v>-134.34739999999999</c:v>
                </c:pt>
                <c:pt idx="26">
                  <c:v>-133.6814</c:v>
                </c:pt>
                <c:pt idx="27">
                  <c:v>-133.03649999999999</c:v>
                </c:pt>
                <c:pt idx="28">
                  <c:v>-132.40289999999999</c:v>
                </c:pt>
                <c:pt idx="29">
                  <c:v>-131.75839999999999</c:v>
                </c:pt>
                <c:pt idx="30">
                  <c:v>-131.13079999999999</c:v>
                </c:pt>
                <c:pt idx="31">
                  <c:v>-130.6893</c:v>
                </c:pt>
                <c:pt idx="32">
                  <c:v>-130.03720000000001</c:v>
                </c:pt>
                <c:pt idx="33">
                  <c:v>-129.44820000000001</c:v>
                </c:pt>
                <c:pt idx="34">
                  <c:v>-128.69200000000001</c:v>
                </c:pt>
                <c:pt idx="35">
                  <c:v>-128.0763</c:v>
                </c:pt>
                <c:pt idx="36">
                  <c:v>-127.6125</c:v>
                </c:pt>
                <c:pt idx="37">
                  <c:v>-127.1035</c:v>
                </c:pt>
                <c:pt idx="38">
                  <c:v>-126.5938</c:v>
                </c:pt>
                <c:pt idx="39">
                  <c:v>-126.06399999999999</c:v>
                </c:pt>
                <c:pt idx="40">
                  <c:v>-125.6895</c:v>
                </c:pt>
                <c:pt idx="41">
                  <c:v>-125.17749999999999</c:v>
                </c:pt>
                <c:pt idx="42">
                  <c:v>-124.69</c:v>
                </c:pt>
                <c:pt idx="43">
                  <c:v>-124.07689999999999</c:v>
                </c:pt>
                <c:pt idx="44">
                  <c:v>-123.5522</c:v>
                </c:pt>
                <c:pt idx="45">
                  <c:v>-122.93470000000001</c:v>
                </c:pt>
                <c:pt idx="46">
                  <c:v>-122.30249999999999</c:v>
                </c:pt>
                <c:pt idx="47">
                  <c:v>-121.73860000000001</c:v>
                </c:pt>
                <c:pt idx="48">
                  <c:v>-121.17140000000001</c:v>
                </c:pt>
                <c:pt idx="49">
                  <c:v>-120.6683</c:v>
                </c:pt>
                <c:pt idx="50">
                  <c:v>-120.1801</c:v>
                </c:pt>
                <c:pt idx="51">
                  <c:v>-119.6259</c:v>
                </c:pt>
                <c:pt idx="52">
                  <c:v>-119.1418</c:v>
                </c:pt>
                <c:pt idx="53">
                  <c:v>-118.66630000000001</c:v>
                </c:pt>
                <c:pt idx="54">
                  <c:v>-117.9821</c:v>
                </c:pt>
                <c:pt idx="55">
                  <c:v>-117.31229999999999</c:v>
                </c:pt>
                <c:pt idx="56">
                  <c:v>-116.8086</c:v>
                </c:pt>
                <c:pt idx="57">
                  <c:v>-116.2231</c:v>
                </c:pt>
                <c:pt idx="58">
                  <c:v>-115.7286</c:v>
                </c:pt>
                <c:pt idx="59">
                  <c:v>-115.1418</c:v>
                </c:pt>
                <c:pt idx="60">
                  <c:v>-114.6906</c:v>
                </c:pt>
                <c:pt idx="61">
                  <c:v>-114.1927</c:v>
                </c:pt>
                <c:pt idx="62">
                  <c:v>-113.63030000000001</c:v>
                </c:pt>
                <c:pt idx="63">
                  <c:v>-113.0834</c:v>
                </c:pt>
                <c:pt idx="64">
                  <c:v>-112.56270000000001</c:v>
                </c:pt>
                <c:pt idx="65">
                  <c:v>-112.0406</c:v>
                </c:pt>
                <c:pt idx="66">
                  <c:v>-111.5069</c:v>
                </c:pt>
                <c:pt idx="67">
                  <c:v>-110.99769999999999</c:v>
                </c:pt>
                <c:pt idx="68">
                  <c:v>-110.4752</c:v>
                </c:pt>
                <c:pt idx="69">
                  <c:v>-110.0003</c:v>
                </c:pt>
                <c:pt idx="70">
                  <c:v>-109.3219</c:v>
                </c:pt>
                <c:pt idx="71">
                  <c:v>-108.8257</c:v>
                </c:pt>
                <c:pt idx="72">
                  <c:v>-108.12990000000001</c:v>
                </c:pt>
                <c:pt idx="73">
                  <c:v>-107.4706</c:v>
                </c:pt>
                <c:pt idx="74">
                  <c:v>-106.8657</c:v>
                </c:pt>
                <c:pt idx="75">
                  <c:v>-106.3295</c:v>
                </c:pt>
                <c:pt idx="76">
                  <c:v>-105.72410000000001</c:v>
                </c:pt>
                <c:pt idx="77">
                  <c:v>-105.0455</c:v>
                </c:pt>
                <c:pt idx="78">
                  <c:v>-104.50539999999999</c:v>
                </c:pt>
                <c:pt idx="79">
                  <c:v>-103.8926</c:v>
                </c:pt>
                <c:pt idx="80">
                  <c:v>-103.1313</c:v>
                </c:pt>
                <c:pt idx="81">
                  <c:v>-102.2135</c:v>
                </c:pt>
                <c:pt idx="82">
                  <c:v>-101.5153</c:v>
                </c:pt>
                <c:pt idx="83">
                  <c:v>-100.65900000000001</c:v>
                </c:pt>
                <c:pt idx="84">
                  <c:v>-99.879009999999994</c:v>
                </c:pt>
                <c:pt idx="85">
                  <c:v>-99.001609999999999</c:v>
                </c:pt>
                <c:pt idx="86">
                  <c:v>-97.796260000000004</c:v>
                </c:pt>
                <c:pt idx="87">
                  <c:v>-96.919409999999999</c:v>
                </c:pt>
                <c:pt idx="88">
                  <c:v>-95.947280000000006</c:v>
                </c:pt>
                <c:pt idx="89">
                  <c:v>-94.901219999999995</c:v>
                </c:pt>
                <c:pt idx="90">
                  <c:v>-93.887569999999997</c:v>
                </c:pt>
                <c:pt idx="91">
                  <c:v>-92.719899999999996</c:v>
                </c:pt>
                <c:pt idx="92">
                  <c:v>-91.50282</c:v>
                </c:pt>
                <c:pt idx="93">
                  <c:v>-89.838250000000002</c:v>
                </c:pt>
                <c:pt idx="94">
                  <c:v>-87.832660000000004</c:v>
                </c:pt>
                <c:pt idx="95">
                  <c:v>-85.547370000000001</c:v>
                </c:pt>
                <c:pt idx="96">
                  <c:v>-83.685509999999994</c:v>
                </c:pt>
                <c:pt idx="97">
                  <c:v>-80.981669999999994</c:v>
                </c:pt>
                <c:pt idx="98">
                  <c:v>-78.041870000000003</c:v>
                </c:pt>
              </c:numCache>
            </c:numRef>
          </c:xVal>
          <c:yVal>
            <c:numRef>
              <c:f>'UMa-7GHz'!$Z$156:$Z$254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CC6-4BFB-BC86-16DE3C894A8A}"/>
            </c:ext>
          </c:extLst>
        </c:ser>
        <c:ser>
          <c:idx val="25"/>
          <c:order val="25"/>
          <c:tx>
            <c:strRef>
              <c:f>'UMa-7GHz'!$AA$155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-175.91050000000001</c:v>
                </c:pt>
                <c:pt idx="1">
                  <c:v>-161.12219999999999</c:v>
                </c:pt>
                <c:pt idx="2">
                  <c:v>-157.26580000000001</c:v>
                </c:pt>
                <c:pt idx="3">
                  <c:v>-154.5001</c:v>
                </c:pt>
                <c:pt idx="4">
                  <c:v>-152.83709999999999</c:v>
                </c:pt>
                <c:pt idx="5">
                  <c:v>-151.50649999999999</c:v>
                </c:pt>
                <c:pt idx="6">
                  <c:v>-150.0179</c:v>
                </c:pt>
                <c:pt idx="7">
                  <c:v>-148.87950000000001</c:v>
                </c:pt>
                <c:pt idx="8">
                  <c:v>-147.78710000000001</c:v>
                </c:pt>
                <c:pt idx="9">
                  <c:v>-146.6113</c:v>
                </c:pt>
                <c:pt idx="10">
                  <c:v>-145.66050000000001</c:v>
                </c:pt>
                <c:pt idx="11">
                  <c:v>-144.5797</c:v>
                </c:pt>
                <c:pt idx="12">
                  <c:v>-143.74799999999999</c:v>
                </c:pt>
                <c:pt idx="13">
                  <c:v>-142.86869999999999</c:v>
                </c:pt>
                <c:pt idx="14">
                  <c:v>-142.02260000000001</c:v>
                </c:pt>
                <c:pt idx="15">
                  <c:v>-141.13489999999999</c:v>
                </c:pt>
                <c:pt idx="16">
                  <c:v>-140.3837</c:v>
                </c:pt>
                <c:pt idx="17">
                  <c:v>-139.5266</c:v>
                </c:pt>
                <c:pt idx="18">
                  <c:v>-138.84809999999999</c:v>
                </c:pt>
                <c:pt idx="19">
                  <c:v>-138.09180000000001</c:v>
                </c:pt>
                <c:pt idx="20">
                  <c:v>-137.47149999999999</c:v>
                </c:pt>
                <c:pt idx="21">
                  <c:v>-136.8989</c:v>
                </c:pt>
                <c:pt idx="22">
                  <c:v>-136.2809</c:v>
                </c:pt>
                <c:pt idx="23">
                  <c:v>-135.6798</c:v>
                </c:pt>
                <c:pt idx="24">
                  <c:v>-135.08770000000001</c:v>
                </c:pt>
                <c:pt idx="25">
                  <c:v>-134.34739999999999</c:v>
                </c:pt>
                <c:pt idx="26">
                  <c:v>-133.6814</c:v>
                </c:pt>
                <c:pt idx="27">
                  <c:v>-133.03649999999999</c:v>
                </c:pt>
                <c:pt idx="28">
                  <c:v>-132.40289999999999</c:v>
                </c:pt>
                <c:pt idx="29">
                  <c:v>-131.75839999999999</c:v>
                </c:pt>
                <c:pt idx="30">
                  <c:v>-131.13079999999999</c:v>
                </c:pt>
                <c:pt idx="31">
                  <c:v>-130.6893</c:v>
                </c:pt>
                <c:pt idx="32">
                  <c:v>-130.03720000000001</c:v>
                </c:pt>
                <c:pt idx="33">
                  <c:v>-129.44820000000001</c:v>
                </c:pt>
                <c:pt idx="34">
                  <c:v>-128.69200000000001</c:v>
                </c:pt>
                <c:pt idx="35">
                  <c:v>-128.0763</c:v>
                </c:pt>
                <c:pt idx="36">
                  <c:v>-127.6125</c:v>
                </c:pt>
                <c:pt idx="37">
                  <c:v>-127.1035</c:v>
                </c:pt>
                <c:pt idx="38">
                  <c:v>-126.5938</c:v>
                </c:pt>
                <c:pt idx="39">
                  <c:v>-126.06399999999999</c:v>
                </c:pt>
                <c:pt idx="40">
                  <c:v>-125.6895</c:v>
                </c:pt>
                <c:pt idx="41">
                  <c:v>-125.17749999999999</c:v>
                </c:pt>
                <c:pt idx="42">
                  <c:v>-124.69</c:v>
                </c:pt>
                <c:pt idx="43">
                  <c:v>-124.07689999999999</c:v>
                </c:pt>
                <c:pt idx="44">
                  <c:v>-123.5522</c:v>
                </c:pt>
                <c:pt idx="45">
                  <c:v>-122.93470000000001</c:v>
                </c:pt>
                <c:pt idx="46">
                  <c:v>-122.30249999999999</c:v>
                </c:pt>
                <c:pt idx="47">
                  <c:v>-121.73860000000001</c:v>
                </c:pt>
                <c:pt idx="48">
                  <c:v>-121.17140000000001</c:v>
                </c:pt>
                <c:pt idx="49">
                  <c:v>-120.6683</c:v>
                </c:pt>
                <c:pt idx="50">
                  <c:v>-120.1801</c:v>
                </c:pt>
                <c:pt idx="51">
                  <c:v>-119.6259</c:v>
                </c:pt>
                <c:pt idx="52">
                  <c:v>-119.1418</c:v>
                </c:pt>
                <c:pt idx="53">
                  <c:v>-118.66630000000001</c:v>
                </c:pt>
                <c:pt idx="54">
                  <c:v>-117.9821</c:v>
                </c:pt>
                <c:pt idx="55">
                  <c:v>-117.31229999999999</c:v>
                </c:pt>
                <c:pt idx="56">
                  <c:v>-116.8086</c:v>
                </c:pt>
                <c:pt idx="57">
                  <c:v>-116.2231</c:v>
                </c:pt>
                <c:pt idx="58">
                  <c:v>-115.7286</c:v>
                </c:pt>
                <c:pt idx="59">
                  <c:v>-115.1418</c:v>
                </c:pt>
                <c:pt idx="60">
                  <c:v>-114.6906</c:v>
                </c:pt>
                <c:pt idx="61">
                  <c:v>-114.1927</c:v>
                </c:pt>
                <c:pt idx="62">
                  <c:v>-113.63030000000001</c:v>
                </c:pt>
                <c:pt idx="63">
                  <c:v>-113.0834</c:v>
                </c:pt>
                <c:pt idx="64">
                  <c:v>-112.56270000000001</c:v>
                </c:pt>
                <c:pt idx="65">
                  <c:v>-112.0406</c:v>
                </c:pt>
                <c:pt idx="66">
                  <c:v>-111.5069</c:v>
                </c:pt>
                <c:pt idx="67">
                  <c:v>-110.99769999999999</c:v>
                </c:pt>
                <c:pt idx="68">
                  <c:v>-110.4752</c:v>
                </c:pt>
                <c:pt idx="69">
                  <c:v>-110.0003</c:v>
                </c:pt>
                <c:pt idx="70">
                  <c:v>-109.3219</c:v>
                </c:pt>
                <c:pt idx="71">
                  <c:v>-108.8257</c:v>
                </c:pt>
                <c:pt idx="72">
                  <c:v>-108.12990000000001</c:v>
                </c:pt>
                <c:pt idx="73">
                  <c:v>-107.4706</c:v>
                </c:pt>
                <c:pt idx="74">
                  <c:v>-106.8657</c:v>
                </c:pt>
                <c:pt idx="75">
                  <c:v>-106.3295</c:v>
                </c:pt>
                <c:pt idx="76">
                  <c:v>-105.72410000000001</c:v>
                </c:pt>
                <c:pt idx="77">
                  <c:v>-105.0455</c:v>
                </c:pt>
                <c:pt idx="78">
                  <c:v>-104.50539999999999</c:v>
                </c:pt>
                <c:pt idx="79">
                  <c:v>-103.8926</c:v>
                </c:pt>
                <c:pt idx="80">
                  <c:v>-103.1313</c:v>
                </c:pt>
                <c:pt idx="81">
                  <c:v>-102.2135</c:v>
                </c:pt>
                <c:pt idx="82">
                  <c:v>-101.5153</c:v>
                </c:pt>
                <c:pt idx="83">
                  <c:v>-100.65900000000001</c:v>
                </c:pt>
                <c:pt idx="84">
                  <c:v>-99.879009999999994</c:v>
                </c:pt>
                <c:pt idx="85">
                  <c:v>-99.001609999999999</c:v>
                </c:pt>
                <c:pt idx="86">
                  <c:v>-97.796260000000004</c:v>
                </c:pt>
                <c:pt idx="87">
                  <c:v>-96.919409999999999</c:v>
                </c:pt>
                <c:pt idx="88">
                  <c:v>-95.947280000000006</c:v>
                </c:pt>
                <c:pt idx="89">
                  <c:v>-94.901219999999995</c:v>
                </c:pt>
                <c:pt idx="90">
                  <c:v>-93.887569999999997</c:v>
                </c:pt>
                <c:pt idx="91">
                  <c:v>-92.719899999999996</c:v>
                </c:pt>
                <c:pt idx="92">
                  <c:v>-91.50282</c:v>
                </c:pt>
                <c:pt idx="93">
                  <c:v>-89.838250000000002</c:v>
                </c:pt>
                <c:pt idx="94">
                  <c:v>-87.832660000000004</c:v>
                </c:pt>
                <c:pt idx="95">
                  <c:v>-85.547370000000001</c:v>
                </c:pt>
                <c:pt idx="96">
                  <c:v>-83.685509999999994</c:v>
                </c:pt>
                <c:pt idx="97">
                  <c:v>-80.981669999999994</c:v>
                </c:pt>
                <c:pt idx="98">
                  <c:v>-78.041870000000003</c:v>
                </c:pt>
              </c:numCache>
            </c:numRef>
          </c:xVal>
          <c:yVal>
            <c:numRef>
              <c:f>'UMa-7GHz'!$AA$156:$AA$254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CC6-4BFB-BC86-16DE3C894A8A}"/>
            </c:ext>
          </c:extLst>
        </c:ser>
        <c:ser>
          <c:idx val="26"/>
          <c:order val="26"/>
          <c:tx>
            <c:strRef>
              <c:f>'UMa-7GHz'!$AB$155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-175.91050000000001</c:v>
                </c:pt>
                <c:pt idx="1">
                  <c:v>-161.12219999999999</c:v>
                </c:pt>
                <c:pt idx="2">
                  <c:v>-157.26580000000001</c:v>
                </c:pt>
                <c:pt idx="3">
                  <c:v>-154.5001</c:v>
                </c:pt>
                <c:pt idx="4">
                  <c:v>-152.83709999999999</c:v>
                </c:pt>
                <c:pt idx="5">
                  <c:v>-151.50649999999999</c:v>
                </c:pt>
                <c:pt idx="6">
                  <c:v>-150.0179</c:v>
                </c:pt>
                <c:pt idx="7">
                  <c:v>-148.87950000000001</c:v>
                </c:pt>
                <c:pt idx="8">
                  <c:v>-147.78710000000001</c:v>
                </c:pt>
                <c:pt idx="9">
                  <c:v>-146.6113</c:v>
                </c:pt>
                <c:pt idx="10">
                  <c:v>-145.66050000000001</c:v>
                </c:pt>
                <c:pt idx="11">
                  <c:v>-144.5797</c:v>
                </c:pt>
                <c:pt idx="12">
                  <c:v>-143.74799999999999</c:v>
                </c:pt>
                <c:pt idx="13">
                  <c:v>-142.86869999999999</c:v>
                </c:pt>
                <c:pt idx="14">
                  <c:v>-142.02260000000001</c:v>
                </c:pt>
                <c:pt idx="15">
                  <c:v>-141.13489999999999</c:v>
                </c:pt>
                <c:pt idx="16">
                  <c:v>-140.3837</c:v>
                </c:pt>
                <c:pt idx="17">
                  <c:v>-139.5266</c:v>
                </c:pt>
                <c:pt idx="18">
                  <c:v>-138.84809999999999</c:v>
                </c:pt>
                <c:pt idx="19">
                  <c:v>-138.09180000000001</c:v>
                </c:pt>
                <c:pt idx="20">
                  <c:v>-137.47149999999999</c:v>
                </c:pt>
                <c:pt idx="21">
                  <c:v>-136.8989</c:v>
                </c:pt>
                <c:pt idx="22">
                  <c:v>-136.2809</c:v>
                </c:pt>
                <c:pt idx="23">
                  <c:v>-135.6798</c:v>
                </c:pt>
                <c:pt idx="24">
                  <c:v>-135.08770000000001</c:v>
                </c:pt>
                <c:pt idx="25">
                  <c:v>-134.34739999999999</c:v>
                </c:pt>
                <c:pt idx="26">
                  <c:v>-133.6814</c:v>
                </c:pt>
                <c:pt idx="27">
                  <c:v>-133.03649999999999</c:v>
                </c:pt>
                <c:pt idx="28">
                  <c:v>-132.40289999999999</c:v>
                </c:pt>
                <c:pt idx="29">
                  <c:v>-131.75839999999999</c:v>
                </c:pt>
                <c:pt idx="30">
                  <c:v>-131.13079999999999</c:v>
                </c:pt>
                <c:pt idx="31">
                  <c:v>-130.6893</c:v>
                </c:pt>
                <c:pt idx="32">
                  <c:v>-130.03720000000001</c:v>
                </c:pt>
                <c:pt idx="33">
                  <c:v>-129.44820000000001</c:v>
                </c:pt>
                <c:pt idx="34">
                  <c:v>-128.69200000000001</c:v>
                </c:pt>
                <c:pt idx="35">
                  <c:v>-128.0763</c:v>
                </c:pt>
                <c:pt idx="36">
                  <c:v>-127.6125</c:v>
                </c:pt>
                <c:pt idx="37">
                  <c:v>-127.1035</c:v>
                </c:pt>
                <c:pt idx="38">
                  <c:v>-126.5938</c:v>
                </c:pt>
                <c:pt idx="39">
                  <c:v>-126.06399999999999</c:v>
                </c:pt>
                <c:pt idx="40">
                  <c:v>-125.6895</c:v>
                </c:pt>
                <c:pt idx="41">
                  <c:v>-125.17749999999999</c:v>
                </c:pt>
                <c:pt idx="42">
                  <c:v>-124.69</c:v>
                </c:pt>
                <c:pt idx="43">
                  <c:v>-124.07689999999999</c:v>
                </c:pt>
                <c:pt idx="44">
                  <c:v>-123.5522</c:v>
                </c:pt>
                <c:pt idx="45">
                  <c:v>-122.93470000000001</c:v>
                </c:pt>
                <c:pt idx="46">
                  <c:v>-122.30249999999999</c:v>
                </c:pt>
                <c:pt idx="47">
                  <c:v>-121.73860000000001</c:v>
                </c:pt>
                <c:pt idx="48">
                  <c:v>-121.17140000000001</c:v>
                </c:pt>
                <c:pt idx="49">
                  <c:v>-120.6683</c:v>
                </c:pt>
                <c:pt idx="50">
                  <c:v>-120.1801</c:v>
                </c:pt>
                <c:pt idx="51">
                  <c:v>-119.6259</c:v>
                </c:pt>
                <c:pt idx="52">
                  <c:v>-119.1418</c:v>
                </c:pt>
                <c:pt idx="53">
                  <c:v>-118.66630000000001</c:v>
                </c:pt>
                <c:pt idx="54">
                  <c:v>-117.9821</c:v>
                </c:pt>
                <c:pt idx="55">
                  <c:v>-117.31229999999999</c:v>
                </c:pt>
                <c:pt idx="56">
                  <c:v>-116.8086</c:v>
                </c:pt>
                <c:pt idx="57">
                  <c:v>-116.2231</c:v>
                </c:pt>
                <c:pt idx="58">
                  <c:v>-115.7286</c:v>
                </c:pt>
                <c:pt idx="59">
                  <c:v>-115.1418</c:v>
                </c:pt>
                <c:pt idx="60">
                  <c:v>-114.6906</c:v>
                </c:pt>
                <c:pt idx="61">
                  <c:v>-114.1927</c:v>
                </c:pt>
                <c:pt idx="62">
                  <c:v>-113.63030000000001</c:v>
                </c:pt>
                <c:pt idx="63">
                  <c:v>-113.0834</c:v>
                </c:pt>
                <c:pt idx="64">
                  <c:v>-112.56270000000001</c:v>
                </c:pt>
                <c:pt idx="65">
                  <c:v>-112.0406</c:v>
                </c:pt>
                <c:pt idx="66">
                  <c:v>-111.5069</c:v>
                </c:pt>
                <c:pt idx="67">
                  <c:v>-110.99769999999999</c:v>
                </c:pt>
                <c:pt idx="68">
                  <c:v>-110.4752</c:v>
                </c:pt>
                <c:pt idx="69">
                  <c:v>-110.0003</c:v>
                </c:pt>
                <c:pt idx="70">
                  <c:v>-109.3219</c:v>
                </c:pt>
                <c:pt idx="71">
                  <c:v>-108.8257</c:v>
                </c:pt>
                <c:pt idx="72">
                  <c:v>-108.12990000000001</c:v>
                </c:pt>
                <c:pt idx="73">
                  <c:v>-107.4706</c:v>
                </c:pt>
                <c:pt idx="74">
                  <c:v>-106.8657</c:v>
                </c:pt>
                <c:pt idx="75">
                  <c:v>-106.3295</c:v>
                </c:pt>
                <c:pt idx="76">
                  <c:v>-105.72410000000001</c:v>
                </c:pt>
                <c:pt idx="77">
                  <c:v>-105.0455</c:v>
                </c:pt>
                <c:pt idx="78">
                  <c:v>-104.50539999999999</c:v>
                </c:pt>
                <c:pt idx="79">
                  <c:v>-103.8926</c:v>
                </c:pt>
                <c:pt idx="80">
                  <c:v>-103.1313</c:v>
                </c:pt>
                <c:pt idx="81">
                  <c:v>-102.2135</c:v>
                </c:pt>
                <c:pt idx="82">
                  <c:v>-101.5153</c:v>
                </c:pt>
                <c:pt idx="83">
                  <c:v>-100.65900000000001</c:v>
                </c:pt>
                <c:pt idx="84">
                  <c:v>-99.879009999999994</c:v>
                </c:pt>
                <c:pt idx="85">
                  <c:v>-99.001609999999999</c:v>
                </c:pt>
                <c:pt idx="86">
                  <c:v>-97.796260000000004</c:v>
                </c:pt>
                <c:pt idx="87">
                  <c:v>-96.919409999999999</c:v>
                </c:pt>
                <c:pt idx="88">
                  <c:v>-95.947280000000006</c:v>
                </c:pt>
                <c:pt idx="89">
                  <c:v>-94.901219999999995</c:v>
                </c:pt>
                <c:pt idx="90">
                  <c:v>-93.887569999999997</c:v>
                </c:pt>
                <c:pt idx="91">
                  <c:v>-92.719899999999996</c:v>
                </c:pt>
                <c:pt idx="92">
                  <c:v>-91.50282</c:v>
                </c:pt>
                <c:pt idx="93">
                  <c:v>-89.838250000000002</c:v>
                </c:pt>
                <c:pt idx="94">
                  <c:v>-87.832660000000004</c:v>
                </c:pt>
                <c:pt idx="95">
                  <c:v>-85.547370000000001</c:v>
                </c:pt>
                <c:pt idx="96">
                  <c:v>-83.685509999999994</c:v>
                </c:pt>
                <c:pt idx="97">
                  <c:v>-80.981669999999994</c:v>
                </c:pt>
                <c:pt idx="98">
                  <c:v>-78.041870000000003</c:v>
                </c:pt>
              </c:numCache>
            </c:numRef>
          </c:xVal>
          <c:yVal>
            <c:numRef>
              <c:f>'UMa-7GHz'!$AB$156:$AB$254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CC6-4BFB-BC86-16DE3C894A8A}"/>
            </c:ext>
          </c:extLst>
        </c:ser>
        <c:ser>
          <c:idx val="27"/>
          <c:order val="27"/>
          <c:tx>
            <c:strRef>
              <c:f>'UMa-7GHz'!$AC$155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-175.91050000000001</c:v>
                </c:pt>
                <c:pt idx="1">
                  <c:v>-161.12219999999999</c:v>
                </c:pt>
                <c:pt idx="2">
                  <c:v>-157.26580000000001</c:v>
                </c:pt>
                <c:pt idx="3">
                  <c:v>-154.5001</c:v>
                </c:pt>
                <c:pt idx="4">
                  <c:v>-152.83709999999999</c:v>
                </c:pt>
                <c:pt idx="5">
                  <c:v>-151.50649999999999</c:v>
                </c:pt>
                <c:pt idx="6">
                  <c:v>-150.0179</c:v>
                </c:pt>
                <c:pt idx="7">
                  <c:v>-148.87950000000001</c:v>
                </c:pt>
                <c:pt idx="8">
                  <c:v>-147.78710000000001</c:v>
                </c:pt>
                <c:pt idx="9">
                  <c:v>-146.6113</c:v>
                </c:pt>
                <c:pt idx="10">
                  <c:v>-145.66050000000001</c:v>
                </c:pt>
                <c:pt idx="11">
                  <c:v>-144.5797</c:v>
                </c:pt>
                <c:pt idx="12">
                  <c:v>-143.74799999999999</c:v>
                </c:pt>
                <c:pt idx="13">
                  <c:v>-142.86869999999999</c:v>
                </c:pt>
                <c:pt idx="14">
                  <c:v>-142.02260000000001</c:v>
                </c:pt>
                <c:pt idx="15">
                  <c:v>-141.13489999999999</c:v>
                </c:pt>
                <c:pt idx="16">
                  <c:v>-140.3837</c:v>
                </c:pt>
                <c:pt idx="17">
                  <c:v>-139.5266</c:v>
                </c:pt>
                <c:pt idx="18">
                  <c:v>-138.84809999999999</c:v>
                </c:pt>
                <c:pt idx="19">
                  <c:v>-138.09180000000001</c:v>
                </c:pt>
                <c:pt idx="20">
                  <c:v>-137.47149999999999</c:v>
                </c:pt>
                <c:pt idx="21">
                  <c:v>-136.8989</c:v>
                </c:pt>
                <c:pt idx="22">
                  <c:v>-136.2809</c:v>
                </c:pt>
                <c:pt idx="23">
                  <c:v>-135.6798</c:v>
                </c:pt>
                <c:pt idx="24">
                  <c:v>-135.08770000000001</c:v>
                </c:pt>
                <c:pt idx="25">
                  <c:v>-134.34739999999999</c:v>
                </c:pt>
                <c:pt idx="26">
                  <c:v>-133.6814</c:v>
                </c:pt>
                <c:pt idx="27">
                  <c:v>-133.03649999999999</c:v>
                </c:pt>
                <c:pt idx="28">
                  <c:v>-132.40289999999999</c:v>
                </c:pt>
                <c:pt idx="29">
                  <c:v>-131.75839999999999</c:v>
                </c:pt>
                <c:pt idx="30">
                  <c:v>-131.13079999999999</c:v>
                </c:pt>
                <c:pt idx="31">
                  <c:v>-130.6893</c:v>
                </c:pt>
                <c:pt idx="32">
                  <c:v>-130.03720000000001</c:v>
                </c:pt>
                <c:pt idx="33">
                  <c:v>-129.44820000000001</c:v>
                </c:pt>
                <c:pt idx="34">
                  <c:v>-128.69200000000001</c:v>
                </c:pt>
                <c:pt idx="35">
                  <c:v>-128.0763</c:v>
                </c:pt>
                <c:pt idx="36">
                  <c:v>-127.6125</c:v>
                </c:pt>
                <c:pt idx="37">
                  <c:v>-127.1035</c:v>
                </c:pt>
                <c:pt idx="38">
                  <c:v>-126.5938</c:v>
                </c:pt>
                <c:pt idx="39">
                  <c:v>-126.06399999999999</c:v>
                </c:pt>
                <c:pt idx="40">
                  <c:v>-125.6895</c:v>
                </c:pt>
                <c:pt idx="41">
                  <c:v>-125.17749999999999</c:v>
                </c:pt>
                <c:pt idx="42">
                  <c:v>-124.69</c:v>
                </c:pt>
                <c:pt idx="43">
                  <c:v>-124.07689999999999</c:v>
                </c:pt>
                <c:pt idx="44">
                  <c:v>-123.5522</c:v>
                </c:pt>
                <c:pt idx="45">
                  <c:v>-122.93470000000001</c:v>
                </c:pt>
                <c:pt idx="46">
                  <c:v>-122.30249999999999</c:v>
                </c:pt>
                <c:pt idx="47">
                  <c:v>-121.73860000000001</c:v>
                </c:pt>
                <c:pt idx="48">
                  <c:v>-121.17140000000001</c:v>
                </c:pt>
                <c:pt idx="49">
                  <c:v>-120.6683</c:v>
                </c:pt>
                <c:pt idx="50">
                  <c:v>-120.1801</c:v>
                </c:pt>
                <c:pt idx="51">
                  <c:v>-119.6259</c:v>
                </c:pt>
                <c:pt idx="52">
                  <c:v>-119.1418</c:v>
                </c:pt>
                <c:pt idx="53">
                  <c:v>-118.66630000000001</c:v>
                </c:pt>
                <c:pt idx="54">
                  <c:v>-117.9821</c:v>
                </c:pt>
                <c:pt idx="55">
                  <c:v>-117.31229999999999</c:v>
                </c:pt>
                <c:pt idx="56">
                  <c:v>-116.8086</c:v>
                </c:pt>
                <c:pt idx="57">
                  <c:v>-116.2231</c:v>
                </c:pt>
                <c:pt idx="58">
                  <c:v>-115.7286</c:v>
                </c:pt>
                <c:pt idx="59">
                  <c:v>-115.1418</c:v>
                </c:pt>
                <c:pt idx="60">
                  <c:v>-114.6906</c:v>
                </c:pt>
                <c:pt idx="61">
                  <c:v>-114.1927</c:v>
                </c:pt>
                <c:pt idx="62">
                  <c:v>-113.63030000000001</c:v>
                </c:pt>
                <c:pt idx="63">
                  <c:v>-113.0834</c:v>
                </c:pt>
                <c:pt idx="64">
                  <c:v>-112.56270000000001</c:v>
                </c:pt>
                <c:pt idx="65">
                  <c:v>-112.0406</c:v>
                </c:pt>
                <c:pt idx="66">
                  <c:v>-111.5069</c:v>
                </c:pt>
                <c:pt idx="67">
                  <c:v>-110.99769999999999</c:v>
                </c:pt>
                <c:pt idx="68">
                  <c:v>-110.4752</c:v>
                </c:pt>
                <c:pt idx="69">
                  <c:v>-110.0003</c:v>
                </c:pt>
                <c:pt idx="70">
                  <c:v>-109.3219</c:v>
                </c:pt>
                <c:pt idx="71">
                  <c:v>-108.8257</c:v>
                </c:pt>
                <c:pt idx="72">
                  <c:v>-108.12990000000001</c:v>
                </c:pt>
                <c:pt idx="73">
                  <c:v>-107.4706</c:v>
                </c:pt>
                <c:pt idx="74">
                  <c:v>-106.8657</c:v>
                </c:pt>
                <c:pt idx="75">
                  <c:v>-106.3295</c:v>
                </c:pt>
                <c:pt idx="76">
                  <c:v>-105.72410000000001</c:v>
                </c:pt>
                <c:pt idx="77">
                  <c:v>-105.0455</c:v>
                </c:pt>
                <c:pt idx="78">
                  <c:v>-104.50539999999999</c:v>
                </c:pt>
                <c:pt idx="79">
                  <c:v>-103.8926</c:v>
                </c:pt>
                <c:pt idx="80">
                  <c:v>-103.1313</c:v>
                </c:pt>
                <c:pt idx="81">
                  <c:v>-102.2135</c:v>
                </c:pt>
                <c:pt idx="82">
                  <c:v>-101.5153</c:v>
                </c:pt>
                <c:pt idx="83">
                  <c:v>-100.65900000000001</c:v>
                </c:pt>
                <c:pt idx="84">
                  <c:v>-99.879009999999994</c:v>
                </c:pt>
                <c:pt idx="85">
                  <c:v>-99.001609999999999</c:v>
                </c:pt>
                <c:pt idx="86">
                  <c:v>-97.796260000000004</c:v>
                </c:pt>
                <c:pt idx="87">
                  <c:v>-96.919409999999999</c:v>
                </c:pt>
                <c:pt idx="88">
                  <c:v>-95.947280000000006</c:v>
                </c:pt>
                <c:pt idx="89">
                  <c:v>-94.901219999999995</c:v>
                </c:pt>
                <c:pt idx="90">
                  <c:v>-93.887569999999997</c:v>
                </c:pt>
                <c:pt idx="91">
                  <c:v>-92.719899999999996</c:v>
                </c:pt>
                <c:pt idx="92">
                  <c:v>-91.50282</c:v>
                </c:pt>
                <c:pt idx="93">
                  <c:v>-89.838250000000002</c:v>
                </c:pt>
                <c:pt idx="94">
                  <c:v>-87.832660000000004</c:v>
                </c:pt>
                <c:pt idx="95">
                  <c:v>-85.547370000000001</c:v>
                </c:pt>
                <c:pt idx="96">
                  <c:v>-83.685509999999994</c:v>
                </c:pt>
                <c:pt idx="97">
                  <c:v>-80.981669999999994</c:v>
                </c:pt>
                <c:pt idx="98">
                  <c:v>-78.041870000000003</c:v>
                </c:pt>
              </c:numCache>
            </c:numRef>
          </c:xVal>
          <c:yVal>
            <c:numRef>
              <c:f>'UMa-7GHz'!$AC$156:$AC$254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CC6-4BFB-BC86-16DE3C894A8A}"/>
            </c:ext>
          </c:extLst>
        </c:ser>
        <c:ser>
          <c:idx val="28"/>
          <c:order val="28"/>
          <c:tx>
            <c:strRef>
              <c:f>'UMa-7GHz'!$AD$155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-175.91050000000001</c:v>
                </c:pt>
                <c:pt idx="1">
                  <c:v>-161.12219999999999</c:v>
                </c:pt>
                <c:pt idx="2">
                  <c:v>-157.26580000000001</c:v>
                </c:pt>
                <c:pt idx="3">
                  <c:v>-154.5001</c:v>
                </c:pt>
                <c:pt idx="4">
                  <c:v>-152.83709999999999</c:v>
                </c:pt>
                <c:pt idx="5">
                  <c:v>-151.50649999999999</c:v>
                </c:pt>
                <c:pt idx="6">
                  <c:v>-150.0179</c:v>
                </c:pt>
                <c:pt idx="7">
                  <c:v>-148.87950000000001</c:v>
                </c:pt>
                <c:pt idx="8">
                  <c:v>-147.78710000000001</c:v>
                </c:pt>
                <c:pt idx="9">
                  <c:v>-146.6113</c:v>
                </c:pt>
                <c:pt idx="10">
                  <c:v>-145.66050000000001</c:v>
                </c:pt>
                <c:pt idx="11">
                  <c:v>-144.5797</c:v>
                </c:pt>
                <c:pt idx="12">
                  <c:v>-143.74799999999999</c:v>
                </c:pt>
                <c:pt idx="13">
                  <c:v>-142.86869999999999</c:v>
                </c:pt>
                <c:pt idx="14">
                  <c:v>-142.02260000000001</c:v>
                </c:pt>
                <c:pt idx="15">
                  <c:v>-141.13489999999999</c:v>
                </c:pt>
                <c:pt idx="16">
                  <c:v>-140.3837</c:v>
                </c:pt>
                <c:pt idx="17">
                  <c:v>-139.5266</c:v>
                </c:pt>
                <c:pt idx="18">
                  <c:v>-138.84809999999999</c:v>
                </c:pt>
                <c:pt idx="19">
                  <c:v>-138.09180000000001</c:v>
                </c:pt>
                <c:pt idx="20">
                  <c:v>-137.47149999999999</c:v>
                </c:pt>
                <c:pt idx="21">
                  <c:v>-136.8989</c:v>
                </c:pt>
                <c:pt idx="22">
                  <c:v>-136.2809</c:v>
                </c:pt>
                <c:pt idx="23">
                  <c:v>-135.6798</c:v>
                </c:pt>
                <c:pt idx="24">
                  <c:v>-135.08770000000001</c:v>
                </c:pt>
                <c:pt idx="25">
                  <c:v>-134.34739999999999</c:v>
                </c:pt>
                <c:pt idx="26">
                  <c:v>-133.6814</c:v>
                </c:pt>
                <c:pt idx="27">
                  <c:v>-133.03649999999999</c:v>
                </c:pt>
                <c:pt idx="28">
                  <c:v>-132.40289999999999</c:v>
                </c:pt>
                <c:pt idx="29">
                  <c:v>-131.75839999999999</c:v>
                </c:pt>
                <c:pt idx="30">
                  <c:v>-131.13079999999999</c:v>
                </c:pt>
                <c:pt idx="31">
                  <c:v>-130.6893</c:v>
                </c:pt>
                <c:pt idx="32">
                  <c:v>-130.03720000000001</c:v>
                </c:pt>
                <c:pt idx="33">
                  <c:v>-129.44820000000001</c:v>
                </c:pt>
                <c:pt idx="34">
                  <c:v>-128.69200000000001</c:v>
                </c:pt>
                <c:pt idx="35">
                  <c:v>-128.0763</c:v>
                </c:pt>
                <c:pt idx="36">
                  <c:v>-127.6125</c:v>
                </c:pt>
                <c:pt idx="37">
                  <c:v>-127.1035</c:v>
                </c:pt>
                <c:pt idx="38">
                  <c:v>-126.5938</c:v>
                </c:pt>
                <c:pt idx="39">
                  <c:v>-126.06399999999999</c:v>
                </c:pt>
                <c:pt idx="40">
                  <c:v>-125.6895</c:v>
                </c:pt>
                <c:pt idx="41">
                  <c:v>-125.17749999999999</c:v>
                </c:pt>
                <c:pt idx="42">
                  <c:v>-124.69</c:v>
                </c:pt>
                <c:pt idx="43">
                  <c:v>-124.07689999999999</c:v>
                </c:pt>
                <c:pt idx="44">
                  <c:v>-123.5522</c:v>
                </c:pt>
                <c:pt idx="45">
                  <c:v>-122.93470000000001</c:v>
                </c:pt>
                <c:pt idx="46">
                  <c:v>-122.30249999999999</c:v>
                </c:pt>
                <c:pt idx="47">
                  <c:v>-121.73860000000001</c:v>
                </c:pt>
                <c:pt idx="48">
                  <c:v>-121.17140000000001</c:v>
                </c:pt>
                <c:pt idx="49">
                  <c:v>-120.6683</c:v>
                </c:pt>
                <c:pt idx="50">
                  <c:v>-120.1801</c:v>
                </c:pt>
                <c:pt idx="51">
                  <c:v>-119.6259</c:v>
                </c:pt>
                <c:pt idx="52">
                  <c:v>-119.1418</c:v>
                </c:pt>
                <c:pt idx="53">
                  <c:v>-118.66630000000001</c:v>
                </c:pt>
                <c:pt idx="54">
                  <c:v>-117.9821</c:v>
                </c:pt>
                <c:pt idx="55">
                  <c:v>-117.31229999999999</c:v>
                </c:pt>
                <c:pt idx="56">
                  <c:v>-116.8086</c:v>
                </c:pt>
                <c:pt idx="57">
                  <c:v>-116.2231</c:v>
                </c:pt>
                <c:pt idx="58">
                  <c:v>-115.7286</c:v>
                </c:pt>
                <c:pt idx="59">
                  <c:v>-115.1418</c:v>
                </c:pt>
                <c:pt idx="60">
                  <c:v>-114.6906</c:v>
                </c:pt>
                <c:pt idx="61">
                  <c:v>-114.1927</c:v>
                </c:pt>
                <c:pt idx="62">
                  <c:v>-113.63030000000001</c:v>
                </c:pt>
                <c:pt idx="63">
                  <c:v>-113.0834</c:v>
                </c:pt>
                <c:pt idx="64">
                  <c:v>-112.56270000000001</c:v>
                </c:pt>
                <c:pt idx="65">
                  <c:v>-112.0406</c:v>
                </c:pt>
                <c:pt idx="66">
                  <c:v>-111.5069</c:v>
                </c:pt>
                <c:pt idx="67">
                  <c:v>-110.99769999999999</c:v>
                </c:pt>
                <c:pt idx="68">
                  <c:v>-110.4752</c:v>
                </c:pt>
                <c:pt idx="69">
                  <c:v>-110.0003</c:v>
                </c:pt>
                <c:pt idx="70">
                  <c:v>-109.3219</c:v>
                </c:pt>
                <c:pt idx="71">
                  <c:v>-108.8257</c:v>
                </c:pt>
                <c:pt idx="72">
                  <c:v>-108.12990000000001</c:v>
                </c:pt>
                <c:pt idx="73">
                  <c:v>-107.4706</c:v>
                </c:pt>
                <c:pt idx="74">
                  <c:v>-106.8657</c:v>
                </c:pt>
                <c:pt idx="75">
                  <c:v>-106.3295</c:v>
                </c:pt>
                <c:pt idx="76">
                  <c:v>-105.72410000000001</c:v>
                </c:pt>
                <c:pt idx="77">
                  <c:v>-105.0455</c:v>
                </c:pt>
                <c:pt idx="78">
                  <c:v>-104.50539999999999</c:v>
                </c:pt>
                <c:pt idx="79">
                  <c:v>-103.8926</c:v>
                </c:pt>
                <c:pt idx="80">
                  <c:v>-103.1313</c:v>
                </c:pt>
                <c:pt idx="81">
                  <c:v>-102.2135</c:v>
                </c:pt>
                <c:pt idx="82">
                  <c:v>-101.5153</c:v>
                </c:pt>
                <c:pt idx="83">
                  <c:v>-100.65900000000001</c:v>
                </c:pt>
                <c:pt idx="84">
                  <c:v>-99.879009999999994</c:v>
                </c:pt>
                <c:pt idx="85">
                  <c:v>-99.001609999999999</c:v>
                </c:pt>
                <c:pt idx="86">
                  <c:v>-97.796260000000004</c:v>
                </c:pt>
                <c:pt idx="87">
                  <c:v>-96.919409999999999</c:v>
                </c:pt>
                <c:pt idx="88">
                  <c:v>-95.947280000000006</c:v>
                </c:pt>
                <c:pt idx="89">
                  <c:v>-94.901219999999995</c:v>
                </c:pt>
                <c:pt idx="90">
                  <c:v>-93.887569999999997</c:v>
                </c:pt>
                <c:pt idx="91">
                  <c:v>-92.719899999999996</c:v>
                </c:pt>
                <c:pt idx="92">
                  <c:v>-91.50282</c:v>
                </c:pt>
                <c:pt idx="93">
                  <c:v>-89.838250000000002</c:v>
                </c:pt>
                <c:pt idx="94">
                  <c:v>-87.832660000000004</c:v>
                </c:pt>
                <c:pt idx="95">
                  <c:v>-85.547370000000001</c:v>
                </c:pt>
                <c:pt idx="96">
                  <c:v>-83.685509999999994</c:v>
                </c:pt>
                <c:pt idx="97">
                  <c:v>-80.981669999999994</c:v>
                </c:pt>
                <c:pt idx="98">
                  <c:v>-78.041870000000003</c:v>
                </c:pt>
              </c:numCache>
            </c:numRef>
          </c:xVal>
          <c:yVal>
            <c:numRef>
              <c:f>'UMa-7GHz'!$AD$156:$AD$254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CC6-4BFB-BC86-16DE3C894A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ko-KR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ko-KR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ko-KR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ETRI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-34.921680000000002</c:v>
                </c:pt>
                <c:pt idx="1">
                  <c:v>-20.179099999999998</c:v>
                </c:pt>
                <c:pt idx="2">
                  <c:v>-16.350339999999999</c:v>
                </c:pt>
                <c:pt idx="3">
                  <c:v>-13.594849999999999</c:v>
                </c:pt>
                <c:pt idx="4">
                  <c:v>-12.06141</c:v>
                </c:pt>
                <c:pt idx="5">
                  <c:v>-10.68642</c:v>
                </c:pt>
                <c:pt idx="6">
                  <c:v>-9.3478159999999999</c:v>
                </c:pt>
                <c:pt idx="7">
                  <c:v>-8.1345770000000002</c:v>
                </c:pt>
                <c:pt idx="8">
                  <c:v>-7.2850989999999998</c:v>
                </c:pt>
                <c:pt idx="9">
                  <c:v>-6.1866320000000004</c:v>
                </c:pt>
                <c:pt idx="10">
                  <c:v>-5.4353490000000004</c:v>
                </c:pt>
                <c:pt idx="11">
                  <c:v>-4.6458360000000001</c:v>
                </c:pt>
                <c:pt idx="12">
                  <c:v>-3.9322569999999999</c:v>
                </c:pt>
                <c:pt idx="13">
                  <c:v>-3.4532340000000001</c:v>
                </c:pt>
                <c:pt idx="14">
                  <c:v>-2.9614319999999998</c:v>
                </c:pt>
                <c:pt idx="15">
                  <c:v>-2.39337</c:v>
                </c:pt>
                <c:pt idx="16">
                  <c:v>-2.0706329999999999</c:v>
                </c:pt>
                <c:pt idx="17">
                  <c:v>-1.643497</c:v>
                </c:pt>
                <c:pt idx="18">
                  <c:v>-1.3109440000000001</c:v>
                </c:pt>
                <c:pt idx="19">
                  <c:v>-1.013144</c:v>
                </c:pt>
                <c:pt idx="20">
                  <c:v>-0.7366123</c:v>
                </c:pt>
                <c:pt idx="21">
                  <c:v>-0.48666189999999998</c:v>
                </c:pt>
                <c:pt idx="22">
                  <c:v>-0.26015470000000002</c:v>
                </c:pt>
                <c:pt idx="23">
                  <c:v>-3.6796570000000001E-2</c:v>
                </c:pt>
                <c:pt idx="24">
                  <c:v>0.1446934</c:v>
                </c:pt>
                <c:pt idx="25">
                  <c:v>0.36500739999999998</c:v>
                </c:pt>
                <c:pt idx="26">
                  <c:v>0.53774639999999996</c:v>
                </c:pt>
                <c:pt idx="27">
                  <c:v>0.74230580000000002</c:v>
                </c:pt>
                <c:pt idx="28">
                  <c:v>0.91287229999999997</c:v>
                </c:pt>
                <c:pt idx="29">
                  <c:v>1.101019</c:v>
                </c:pt>
                <c:pt idx="30">
                  <c:v>1.3340719999999999</c:v>
                </c:pt>
                <c:pt idx="31">
                  <c:v>1.625092</c:v>
                </c:pt>
                <c:pt idx="32">
                  <c:v>1.8568899999999999</c:v>
                </c:pt>
                <c:pt idx="33">
                  <c:v>2.0799660000000002</c:v>
                </c:pt>
                <c:pt idx="34">
                  <c:v>2.3023280000000002</c:v>
                </c:pt>
                <c:pt idx="35">
                  <c:v>2.5530170000000001</c:v>
                </c:pt>
                <c:pt idx="36">
                  <c:v>2.7484679999999999</c:v>
                </c:pt>
                <c:pt idx="37">
                  <c:v>2.9678610000000001</c:v>
                </c:pt>
                <c:pt idx="38">
                  <c:v>3.195843</c:v>
                </c:pt>
                <c:pt idx="39">
                  <c:v>3.3806400000000001</c:v>
                </c:pt>
                <c:pt idx="40">
                  <c:v>3.5755859999999999</c:v>
                </c:pt>
                <c:pt idx="41">
                  <c:v>3.8347760000000002</c:v>
                </c:pt>
                <c:pt idx="42">
                  <c:v>4.0849799999999998</c:v>
                </c:pt>
                <c:pt idx="43">
                  <c:v>4.3672120000000003</c:v>
                </c:pt>
                <c:pt idx="44">
                  <c:v>4.6047840000000004</c:v>
                </c:pt>
                <c:pt idx="45">
                  <c:v>4.8680190000000003</c:v>
                </c:pt>
                <c:pt idx="46">
                  <c:v>5.1094299999999997</c:v>
                </c:pt>
                <c:pt idx="47">
                  <c:v>5.3528289999999998</c:v>
                </c:pt>
                <c:pt idx="48">
                  <c:v>5.5964850000000004</c:v>
                </c:pt>
                <c:pt idx="49">
                  <c:v>5.8628229999999997</c:v>
                </c:pt>
                <c:pt idx="50">
                  <c:v>6.0792580000000003</c:v>
                </c:pt>
                <c:pt idx="51">
                  <c:v>6.2850820000000001</c:v>
                </c:pt>
                <c:pt idx="52">
                  <c:v>6.5384289999999998</c:v>
                </c:pt>
                <c:pt idx="53">
                  <c:v>6.8944210000000004</c:v>
                </c:pt>
                <c:pt idx="54">
                  <c:v>7.1561339999999998</c:v>
                </c:pt>
                <c:pt idx="55">
                  <c:v>7.4399990000000003</c:v>
                </c:pt>
                <c:pt idx="56">
                  <c:v>7.6976849999999999</c:v>
                </c:pt>
                <c:pt idx="57">
                  <c:v>7.9931340000000004</c:v>
                </c:pt>
                <c:pt idx="58">
                  <c:v>8.3167550000000006</c:v>
                </c:pt>
                <c:pt idx="59">
                  <c:v>8.6060770000000009</c:v>
                </c:pt>
                <c:pt idx="60">
                  <c:v>8.84741</c:v>
                </c:pt>
                <c:pt idx="61">
                  <c:v>9.1241570000000003</c:v>
                </c:pt>
                <c:pt idx="62">
                  <c:v>9.3874630000000003</c:v>
                </c:pt>
                <c:pt idx="63">
                  <c:v>9.6604419999999998</c:v>
                </c:pt>
                <c:pt idx="64">
                  <c:v>10.023020000000001</c:v>
                </c:pt>
                <c:pt idx="65">
                  <c:v>10.389279999999999</c:v>
                </c:pt>
                <c:pt idx="66">
                  <c:v>10.707179999999999</c:v>
                </c:pt>
                <c:pt idx="67">
                  <c:v>11.00698</c:v>
                </c:pt>
                <c:pt idx="68">
                  <c:v>11.389989999999999</c:v>
                </c:pt>
                <c:pt idx="69">
                  <c:v>11.793950000000001</c:v>
                </c:pt>
                <c:pt idx="70">
                  <c:v>12.106439999999999</c:v>
                </c:pt>
                <c:pt idx="71">
                  <c:v>12.517810000000001</c:v>
                </c:pt>
                <c:pt idx="72">
                  <c:v>12.88631</c:v>
                </c:pt>
                <c:pt idx="73">
                  <c:v>13.33554</c:v>
                </c:pt>
                <c:pt idx="74">
                  <c:v>13.71448</c:v>
                </c:pt>
                <c:pt idx="75">
                  <c:v>14.104240000000001</c:v>
                </c:pt>
                <c:pt idx="76">
                  <c:v>14.494020000000001</c:v>
                </c:pt>
                <c:pt idx="77">
                  <c:v>14.96942</c:v>
                </c:pt>
                <c:pt idx="78">
                  <c:v>15.429959999999999</c:v>
                </c:pt>
                <c:pt idx="79">
                  <c:v>15.934290000000001</c:v>
                </c:pt>
                <c:pt idx="80">
                  <c:v>16.425619999999999</c:v>
                </c:pt>
                <c:pt idx="81">
                  <c:v>16.85848</c:v>
                </c:pt>
                <c:pt idx="82">
                  <c:v>17.43722</c:v>
                </c:pt>
                <c:pt idx="83">
                  <c:v>17.971920000000001</c:v>
                </c:pt>
                <c:pt idx="84">
                  <c:v>18.415489999999998</c:v>
                </c:pt>
                <c:pt idx="85">
                  <c:v>18.931360000000002</c:v>
                </c:pt>
                <c:pt idx="86">
                  <c:v>19.46818</c:v>
                </c:pt>
                <c:pt idx="87">
                  <c:v>20.026299999999999</c:v>
                </c:pt>
                <c:pt idx="88">
                  <c:v>20.476569999999999</c:v>
                </c:pt>
                <c:pt idx="89">
                  <c:v>21.140059999999998</c:v>
                </c:pt>
                <c:pt idx="90">
                  <c:v>21.80828</c:v>
                </c:pt>
                <c:pt idx="91">
                  <c:v>22.367290000000001</c:v>
                </c:pt>
                <c:pt idx="92">
                  <c:v>22.980689999999999</c:v>
                </c:pt>
                <c:pt idx="93">
                  <c:v>23.599119999999999</c:v>
                </c:pt>
                <c:pt idx="94">
                  <c:v>24.17727</c:v>
                </c:pt>
                <c:pt idx="95">
                  <c:v>24.746169999999999</c:v>
                </c:pt>
                <c:pt idx="96">
                  <c:v>25.349550000000001</c:v>
                </c:pt>
                <c:pt idx="97">
                  <c:v>25.718250000000001</c:v>
                </c:pt>
                <c:pt idx="98">
                  <c:v>26.110009999999999</c:v>
                </c:pt>
              </c:numCache>
            </c:numRef>
          </c:xVal>
          <c:yVal>
            <c:numRef>
              <c:f>'UMa-7GHz'!$AG$156:$AG$254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E9-4C7A-A756-4B563E5681EB}"/>
            </c:ext>
          </c:extLst>
        </c:ser>
        <c:ser>
          <c:idx val="1"/>
          <c:order val="1"/>
          <c:tx>
            <c:strRef>
              <c:f>'UMa-7GHz'!$AH$155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-34.921680000000002</c:v>
                </c:pt>
                <c:pt idx="1">
                  <c:v>-20.179099999999998</c:v>
                </c:pt>
                <c:pt idx="2">
                  <c:v>-16.350339999999999</c:v>
                </c:pt>
                <c:pt idx="3">
                  <c:v>-13.594849999999999</c:v>
                </c:pt>
                <c:pt idx="4">
                  <c:v>-12.06141</c:v>
                </c:pt>
                <c:pt idx="5">
                  <c:v>-10.68642</c:v>
                </c:pt>
                <c:pt idx="6">
                  <c:v>-9.3478159999999999</c:v>
                </c:pt>
                <c:pt idx="7">
                  <c:v>-8.1345770000000002</c:v>
                </c:pt>
                <c:pt idx="8">
                  <c:v>-7.2850989999999998</c:v>
                </c:pt>
                <c:pt idx="9">
                  <c:v>-6.1866320000000004</c:v>
                </c:pt>
                <c:pt idx="10">
                  <c:v>-5.4353490000000004</c:v>
                </c:pt>
                <c:pt idx="11">
                  <c:v>-4.6458360000000001</c:v>
                </c:pt>
                <c:pt idx="12">
                  <c:v>-3.9322569999999999</c:v>
                </c:pt>
                <c:pt idx="13">
                  <c:v>-3.4532340000000001</c:v>
                </c:pt>
                <c:pt idx="14">
                  <c:v>-2.9614319999999998</c:v>
                </c:pt>
                <c:pt idx="15">
                  <c:v>-2.39337</c:v>
                </c:pt>
                <c:pt idx="16">
                  <c:v>-2.0706329999999999</c:v>
                </c:pt>
                <c:pt idx="17">
                  <c:v>-1.643497</c:v>
                </c:pt>
                <c:pt idx="18">
                  <c:v>-1.3109440000000001</c:v>
                </c:pt>
                <c:pt idx="19">
                  <c:v>-1.013144</c:v>
                </c:pt>
                <c:pt idx="20">
                  <c:v>-0.7366123</c:v>
                </c:pt>
                <c:pt idx="21">
                  <c:v>-0.48666189999999998</c:v>
                </c:pt>
                <c:pt idx="22">
                  <c:v>-0.26015470000000002</c:v>
                </c:pt>
                <c:pt idx="23">
                  <c:v>-3.6796570000000001E-2</c:v>
                </c:pt>
                <c:pt idx="24">
                  <c:v>0.1446934</c:v>
                </c:pt>
                <c:pt idx="25">
                  <c:v>0.36500739999999998</c:v>
                </c:pt>
                <c:pt idx="26">
                  <c:v>0.53774639999999996</c:v>
                </c:pt>
                <c:pt idx="27">
                  <c:v>0.74230580000000002</c:v>
                </c:pt>
                <c:pt idx="28">
                  <c:v>0.91287229999999997</c:v>
                </c:pt>
                <c:pt idx="29">
                  <c:v>1.101019</c:v>
                </c:pt>
                <c:pt idx="30">
                  <c:v>1.3340719999999999</c:v>
                </c:pt>
                <c:pt idx="31">
                  <c:v>1.625092</c:v>
                </c:pt>
                <c:pt idx="32">
                  <c:v>1.8568899999999999</c:v>
                </c:pt>
                <c:pt idx="33">
                  <c:v>2.0799660000000002</c:v>
                </c:pt>
                <c:pt idx="34">
                  <c:v>2.3023280000000002</c:v>
                </c:pt>
                <c:pt idx="35">
                  <c:v>2.5530170000000001</c:v>
                </c:pt>
                <c:pt idx="36">
                  <c:v>2.7484679999999999</c:v>
                </c:pt>
                <c:pt idx="37">
                  <c:v>2.9678610000000001</c:v>
                </c:pt>
                <c:pt idx="38">
                  <c:v>3.195843</c:v>
                </c:pt>
                <c:pt idx="39">
                  <c:v>3.3806400000000001</c:v>
                </c:pt>
                <c:pt idx="40">
                  <c:v>3.5755859999999999</c:v>
                </c:pt>
                <c:pt idx="41">
                  <c:v>3.8347760000000002</c:v>
                </c:pt>
                <c:pt idx="42">
                  <c:v>4.0849799999999998</c:v>
                </c:pt>
                <c:pt idx="43">
                  <c:v>4.3672120000000003</c:v>
                </c:pt>
                <c:pt idx="44">
                  <c:v>4.6047840000000004</c:v>
                </c:pt>
                <c:pt idx="45">
                  <c:v>4.8680190000000003</c:v>
                </c:pt>
                <c:pt idx="46">
                  <c:v>5.1094299999999997</c:v>
                </c:pt>
                <c:pt idx="47">
                  <c:v>5.3528289999999998</c:v>
                </c:pt>
                <c:pt idx="48">
                  <c:v>5.5964850000000004</c:v>
                </c:pt>
                <c:pt idx="49">
                  <c:v>5.8628229999999997</c:v>
                </c:pt>
                <c:pt idx="50">
                  <c:v>6.0792580000000003</c:v>
                </c:pt>
                <c:pt idx="51">
                  <c:v>6.2850820000000001</c:v>
                </c:pt>
                <c:pt idx="52">
                  <c:v>6.5384289999999998</c:v>
                </c:pt>
                <c:pt idx="53">
                  <c:v>6.8944210000000004</c:v>
                </c:pt>
                <c:pt idx="54">
                  <c:v>7.1561339999999998</c:v>
                </c:pt>
                <c:pt idx="55">
                  <c:v>7.4399990000000003</c:v>
                </c:pt>
                <c:pt idx="56">
                  <c:v>7.6976849999999999</c:v>
                </c:pt>
                <c:pt idx="57">
                  <c:v>7.9931340000000004</c:v>
                </c:pt>
                <c:pt idx="58">
                  <c:v>8.3167550000000006</c:v>
                </c:pt>
                <c:pt idx="59">
                  <c:v>8.6060770000000009</c:v>
                </c:pt>
                <c:pt idx="60">
                  <c:v>8.84741</c:v>
                </c:pt>
                <c:pt idx="61">
                  <c:v>9.1241570000000003</c:v>
                </c:pt>
                <c:pt idx="62">
                  <c:v>9.3874630000000003</c:v>
                </c:pt>
                <c:pt idx="63">
                  <c:v>9.6604419999999998</c:v>
                </c:pt>
                <c:pt idx="64">
                  <c:v>10.023020000000001</c:v>
                </c:pt>
                <c:pt idx="65">
                  <c:v>10.389279999999999</c:v>
                </c:pt>
                <c:pt idx="66">
                  <c:v>10.707179999999999</c:v>
                </c:pt>
                <c:pt idx="67">
                  <c:v>11.00698</c:v>
                </c:pt>
                <c:pt idx="68">
                  <c:v>11.389989999999999</c:v>
                </c:pt>
                <c:pt idx="69">
                  <c:v>11.793950000000001</c:v>
                </c:pt>
                <c:pt idx="70">
                  <c:v>12.106439999999999</c:v>
                </c:pt>
                <c:pt idx="71">
                  <c:v>12.517810000000001</c:v>
                </c:pt>
                <c:pt idx="72">
                  <c:v>12.88631</c:v>
                </c:pt>
                <c:pt idx="73">
                  <c:v>13.33554</c:v>
                </c:pt>
                <c:pt idx="74">
                  <c:v>13.71448</c:v>
                </c:pt>
                <c:pt idx="75">
                  <c:v>14.104240000000001</c:v>
                </c:pt>
                <c:pt idx="76">
                  <c:v>14.494020000000001</c:v>
                </c:pt>
                <c:pt idx="77">
                  <c:v>14.96942</c:v>
                </c:pt>
                <c:pt idx="78">
                  <c:v>15.429959999999999</c:v>
                </c:pt>
                <c:pt idx="79">
                  <c:v>15.934290000000001</c:v>
                </c:pt>
                <c:pt idx="80">
                  <c:v>16.425619999999999</c:v>
                </c:pt>
                <c:pt idx="81">
                  <c:v>16.85848</c:v>
                </c:pt>
                <c:pt idx="82">
                  <c:v>17.43722</c:v>
                </c:pt>
                <c:pt idx="83">
                  <c:v>17.971920000000001</c:v>
                </c:pt>
                <c:pt idx="84">
                  <c:v>18.415489999999998</c:v>
                </c:pt>
                <c:pt idx="85">
                  <c:v>18.931360000000002</c:v>
                </c:pt>
                <c:pt idx="86">
                  <c:v>19.46818</c:v>
                </c:pt>
                <c:pt idx="87">
                  <c:v>20.026299999999999</c:v>
                </c:pt>
                <c:pt idx="88">
                  <c:v>20.476569999999999</c:v>
                </c:pt>
                <c:pt idx="89">
                  <c:v>21.140059999999998</c:v>
                </c:pt>
                <c:pt idx="90">
                  <c:v>21.80828</c:v>
                </c:pt>
                <c:pt idx="91">
                  <c:v>22.367290000000001</c:v>
                </c:pt>
                <c:pt idx="92">
                  <c:v>22.980689999999999</c:v>
                </c:pt>
                <c:pt idx="93">
                  <c:v>23.599119999999999</c:v>
                </c:pt>
                <c:pt idx="94">
                  <c:v>24.17727</c:v>
                </c:pt>
                <c:pt idx="95">
                  <c:v>24.746169999999999</c:v>
                </c:pt>
                <c:pt idx="96">
                  <c:v>25.349550000000001</c:v>
                </c:pt>
                <c:pt idx="97">
                  <c:v>25.718250000000001</c:v>
                </c:pt>
                <c:pt idx="98">
                  <c:v>26.110009999999999</c:v>
                </c:pt>
              </c:numCache>
            </c:numRef>
          </c:xVal>
          <c:yVal>
            <c:numRef>
              <c:f>'UMa-7GHz'!$AH$156:$AH$254</c:f>
              <c:numCache>
                <c:formatCode>0.000_ </c:formatCode>
                <c:ptCount val="99"/>
                <c:pt idx="0">
                  <c:v>34.921680000000002</c:v>
                </c:pt>
                <c:pt idx="1">
                  <c:v>20.179099999999998</c:v>
                </c:pt>
                <c:pt idx="2">
                  <c:v>16.350339999999999</c:v>
                </c:pt>
                <c:pt idx="3">
                  <c:v>13.594849999999999</c:v>
                </c:pt>
                <c:pt idx="4">
                  <c:v>12.06141</c:v>
                </c:pt>
                <c:pt idx="5">
                  <c:v>10.68642</c:v>
                </c:pt>
                <c:pt idx="6">
                  <c:v>9.3478159999999999</c:v>
                </c:pt>
                <c:pt idx="7">
                  <c:v>8.1345770000000002</c:v>
                </c:pt>
                <c:pt idx="8">
                  <c:v>7.2850989999999998</c:v>
                </c:pt>
                <c:pt idx="9">
                  <c:v>6.1866320000000004</c:v>
                </c:pt>
                <c:pt idx="10">
                  <c:v>5.4353490000000004</c:v>
                </c:pt>
                <c:pt idx="11">
                  <c:v>4.6458360000000001</c:v>
                </c:pt>
                <c:pt idx="12">
                  <c:v>3.9322569999999999</c:v>
                </c:pt>
                <c:pt idx="13">
                  <c:v>3.4532340000000001</c:v>
                </c:pt>
                <c:pt idx="14">
                  <c:v>2.9614319999999998</c:v>
                </c:pt>
                <c:pt idx="15">
                  <c:v>2.39337</c:v>
                </c:pt>
                <c:pt idx="16">
                  <c:v>2.0706329999999999</c:v>
                </c:pt>
                <c:pt idx="17">
                  <c:v>1.643497</c:v>
                </c:pt>
                <c:pt idx="18">
                  <c:v>1.3109440000000001</c:v>
                </c:pt>
                <c:pt idx="19">
                  <c:v>1.013144</c:v>
                </c:pt>
                <c:pt idx="20">
                  <c:v>0.7366123</c:v>
                </c:pt>
                <c:pt idx="21">
                  <c:v>0.48666189999999998</c:v>
                </c:pt>
                <c:pt idx="22">
                  <c:v>0.26015470000000002</c:v>
                </c:pt>
                <c:pt idx="23">
                  <c:v>3.6796570000000001E-2</c:v>
                </c:pt>
                <c:pt idx="24">
                  <c:v>-0.1446934</c:v>
                </c:pt>
                <c:pt idx="25">
                  <c:v>-0.36500739999999998</c:v>
                </c:pt>
                <c:pt idx="26">
                  <c:v>-0.53774639999999996</c:v>
                </c:pt>
                <c:pt idx="27">
                  <c:v>-0.74230580000000002</c:v>
                </c:pt>
                <c:pt idx="28">
                  <c:v>-0.91287229999999997</c:v>
                </c:pt>
                <c:pt idx="29">
                  <c:v>-1.101019</c:v>
                </c:pt>
                <c:pt idx="30">
                  <c:v>-1.3340719999999999</c:v>
                </c:pt>
                <c:pt idx="31">
                  <c:v>-1.625092</c:v>
                </c:pt>
                <c:pt idx="32">
                  <c:v>-1.8568899999999999</c:v>
                </c:pt>
                <c:pt idx="33">
                  <c:v>-2.0799660000000002</c:v>
                </c:pt>
                <c:pt idx="34">
                  <c:v>-2.3023280000000002</c:v>
                </c:pt>
                <c:pt idx="35">
                  <c:v>-2.5530170000000001</c:v>
                </c:pt>
                <c:pt idx="36">
                  <c:v>-2.7484679999999999</c:v>
                </c:pt>
                <c:pt idx="37">
                  <c:v>-2.9678610000000001</c:v>
                </c:pt>
                <c:pt idx="38">
                  <c:v>-3.195843</c:v>
                </c:pt>
                <c:pt idx="39">
                  <c:v>-3.3806400000000001</c:v>
                </c:pt>
                <c:pt idx="40">
                  <c:v>-3.5755859999999999</c:v>
                </c:pt>
                <c:pt idx="41">
                  <c:v>-3.8347760000000002</c:v>
                </c:pt>
                <c:pt idx="42">
                  <c:v>-4.0849799999999998</c:v>
                </c:pt>
                <c:pt idx="43">
                  <c:v>-4.3672120000000003</c:v>
                </c:pt>
                <c:pt idx="44">
                  <c:v>-4.6047840000000004</c:v>
                </c:pt>
                <c:pt idx="45">
                  <c:v>-4.8680190000000003</c:v>
                </c:pt>
                <c:pt idx="46">
                  <c:v>-5.1094299999999997</c:v>
                </c:pt>
                <c:pt idx="47">
                  <c:v>-5.3528289999999998</c:v>
                </c:pt>
                <c:pt idx="48">
                  <c:v>-5.5964850000000004</c:v>
                </c:pt>
                <c:pt idx="49">
                  <c:v>-5.8628229999999997</c:v>
                </c:pt>
                <c:pt idx="50">
                  <c:v>-6.0792580000000003</c:v>
                </c:pt>
                <c:pt idx="51">
                  <c:v>-6.2850820000000001</c:v>
                </c:pt>
                <c:pt idx="52">
                  <c:v>-6.5384289999999998</c:v>
                </c:pt>
                <c:pt idx="53">
                  <c:v>-6.8944210000000004</c:v>
                </c:pt>
                <c:pt idx="54">
                  <c:v>-7.1561339999999998</c:v>
                </c:pt>
                <c:pt idx="55">
                  <c:v>-7.4399990000000003</c:v>
                </c:pt>
                <c:pt idx="56">
                  <c:v>-7.6976849999999999</c:v>
                </c:pt>
                <c:pt idx="57">
                  <c:v>-7.9931340000000004</c:v>
                </c:pt>
                <c:pt idx="58">
                  <c:v>-8.3167550000000006</c:v>
                </c:pt>
                <c:pt idx="59">
                  <c:v>-8.6060770000000009</c:v>
                </c:pt>
                <c:pt idx="60">
                  <c:v>-8.84741</c:v>
                </c:pt>
                <c:pt idx="61">
                  <c:v>-9.1241570000000003</c:v>
                </c:pt>
                <c:pt idx="62">
                  <c:v>-9.3874630000000003</c:v>
                </c:pt>
                <c:pt idx="63">
                  <c:v>-9.6604419999999998</c:v>
                </c:pt>
                <c:pt idx="64">
                  <c:v>-10.023020000000001</c:v>
                </c:pt>
                <c:pt idx="65">
                  <c:v>-10.389279999999999</c:v>
                </c:pt>
                <c:pt idx="66">
                  <c:v>-10.707179999999999</c:v>
                </c:pt>
                <c:pt idx="67">
                  <c:v>-11.00698</c:v>
                </c:pt>
                <c:pt idx="68">
                  <c:v>-11.389989999999999</c:v>
                </c:pt>
                <c:pt idx="69">
                  <c:v>-11.793950000000001</c:v>
                </c:pt>
                <c:pt idx="70">
                  <c:v>-12.106439999999999</c:v>
                </c:pt>
                <c:pt idx="71">
                  <c:v>-12.517810000000001</c:v>
                </c:pt>
                <c:pt idx="72">
                  <c:v>-12.88631</c:v>
                </c:pt>
                <c:pt idx="73">
                  <c:v>-13.33554</c:v>
                </c:pt>
                <c:pt idx="74">
                  <c:v>-13.71448</c:v>
                </c:pt>
                <c:pt idx="75">
                  <c:v>-14.104240000000001</c:v>
                </c:pt>
                <c:pt idx="76">
                  <c:v>-14.494020000000001</c:v>
                </c:pt>
                <c:pt idx="77">
                  <c:v>-14.96942</c:v>
                </c:pt>
                <c:pt idx="78">
                  <c:v>-15.429959999999999</c:v>
                </c:pt>
                <c:pt idx="79">
                  <c:v>-15.934290000000001</c:v>
                </c:pt>
                <c:pt idx="80">
                  <c:v>-16.425619999999999</c:v>
                </c:pt>
                <c:pt idx="81">
                  <c:v>-16.85848</c:v>
                </c:pt>
                <c:pt idx="82">
                  <c:v>-17.43722</c:v>
                </c:pt>
                <c:pt idx="83">
                  <c:v>-17.971920000000001</c:v>
                </c:pt>
                <c:pt idx="84">
                  <c:v>-18.415489999999998</c:v>
                </c:pt>
                <c:pt idx="85">
                  <c:v>-18.931360000000002</c:v>
                </c:pt>
                <c:pt idx="86">
                  <c:v>-19.46818</c:v>
                </c:pt>
                <c:pt idx="87">
                  <c:v>-20.026299999999999</c:v>
                </c:pt>
                <c:pt idx="88">
                  <c:v>-20.476569999999999</c:v>
                </c:pt>
                <c:pt idx="89">
                  <c:v>-21.140059999999998</c:v>
                </c:pt>
                <c:pt idx="90">
                  <c:v>-21.80828</c:v>
                </c:pt>
                <c:pt idx="91">
                  <c:v>-22.367290000000001</c:v>
                </c:pt>
                <c:pt idx="92">
                  <c:v>-22.980689999999999</c:v>
                </c:pt>
                <c:pt idx="93">
                  <c:v>-23.599119999999999</c:v>
                </c:pt>
                <c:pt idx="94">
                  <c:v>-24.17727</c:v>
                </c:pt>
                <c:pt idx="95">
                  <c:v>-24.746169999999999</c:v>
                </c:pt>
                <c:pt idx="96">
                  <c:v>-25.349550000000001</c:v>
                </c:pt>
                <c:pt idx="97">
                  <c:v>-25.718250000000001</c:v>
                </c:pt>
                <c:pt idx="98">
                  <c:v>-26.110009999999999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E9-4C7A-A756-4B563E5681EB}"/>
            </c:ext>
          </c:extLst>
        </c:ser>
        <c:ser>
          <c:idx val="2"/>
          <c:order val="2"/>
          <c:tx>
            <c:strRef>
              <c:f>'UMa-7GHz'!$AI$155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-34.921680000000002</c:v>
                </c:pt>
                <c:pt idx="1">
                  <c:v>-20.179099999999998</c:v>
                </c:pt>
                <c:pt idx="2">
                  <c:v>-16.350339999999999</c:v>
                </c:pt>
                <c:pt idx="3">
                  <c:v>-13.594849999999999</c:v>
                </c:pt>
                <c:pt idx="4">
                  <c:v>-12.06141</c:v>
                </c:pt>
                <c:pt idx="5">
                  <c:v>-10.68642</c:v>
                </c:pt>
                <c:pt idx="6">
                  <c:v>-9.3478159999999999</c:v>
                </c:pt>
                <c:pt idx="7">
                  <c:v>-8.1345770000000002</c:v>
                </c:pt>
                <c:pt idx="8">
                  <c:v>-7.2850989999999998</c:v>
                </c:pt>
                <c:pt idx="9">
                  <c:v>-6.1866320000000004</c:v>
                </c:pt>
                <c:pt idx="10">
                  <c:v>-5.4353490000000004</c:v>
                </c:pt>
                <c:pt idx="11">
                  <c:v>-4.6458360000000001</c:v>
                </c:pt>
                <c:pt idx="12">
                  <c:v>-3.9322569999999999</c:v>
                </c:pt>
                <c:pt idx="13">
                  <c:v>-3.4532340000000001</c:v>
                </c:pt>
                <c:pt idx="14">
                  <c:v>-2.9614319999999998</c:v>
                </c:pt>
                <c:pt idx="15">
                  <c:v>-2.39337</c:v>
                </c:pt>
                <c:pt idx="16">
                  <c:v>-2.0706329999999999</c:v>
                </c:pt>
                <c:pt idx="17">
                  <c:v>-1.643497</c:v>
                </c:pt>
                <c:pt idx="18">
                  <c:v>-1.3109440000000001</c:v>
                </c:pt>
                <c:pt idx="19">
                  <c:v>-1.013144</c:v>
                </c:pt>
                <c:pt idx="20">
                  <c:v>-0.7366123</c:v>
                </c:pt>
                <c:pt idx="21">
                  <c:v>-0.48666189999999998</c:v>
                </c:pt>
                <c:pt idx="22">
                  <c:v>-0.26015470000000002</c:v>
                </c:pt>
                <c:pt idx="23">
                  <c:v>-3.6796570000000001E-2</c:v>
                </c:pt>
                <c:pt idx="24">
                  <c:v>0.1446934</c:v>
                </c:pt>
                <c:pt idx="25">
                  <c:v>0.36500739999999998</c:v>
                </c:pt>
                <c:pt idx="26">
                  <c:v>0.53774639999999996</c:v>
                </c:pt>
                <c:pt idx="27">
                  <c:v>0.74230580000000002</c:v>
                </c:pt>
                <c:pt idx="28">
                  <c:v>0.91287229999999997</c:v>
                </c:pt>
                <c:pt idx="29">
                  <c:v>1.101019</c:v>
                </c:pt>
                <c:pt idx="30">
                  <c:v>1.3340719999999999</c:v>
                </c:pt>
                <c:pt idx="31">
                  <c:v>1.625092</c:v>
                </c:pt>
                <c:pt idx="32">
                  <c:v>1.8568899999999999</c:v>
                </c:pt>
                <c:pt idx="33">
                  <c:v>2.0799660000000002</c:v>
                </c:pt>
                <c:pt idx="34">
                  <c:v>2.3023280000000002</c:v>
                </c:pt>
                <c:pt idx="35">
                  <c:v>2.5530170000000001</c:v>
                </c:pt>
                <c:pt idx="36">
                  <c:v>2.7484679999999999</c:v>
                </c:pt>
                <c:pt idx="37">
                  <c:v>2.9678610000000001</c:v>
                </c:pt>
                <c:pt idx="38">
                  <c:v>3.195843</c:v>
                </c:pt>
                <c:pt idx="39">
                  <c:v>3.3806400000000001</c:v>
                </c:pt>
                <c:pt idx="40">
                  <c:v>3.5755859999999999</c:v>
                </c:pt>
                <c:pt idx="41">
                  <c:v>3.8347760000000002</c:v>
                </c:pt>
                <c:pt idx="42">
                  <c:v>4.0849799999999998</c:v>
                </c:pt>
                <c:pt idx="43">
                  <c:v>4.3672120000000003</c:v>
                </c:pt>
                <c:pt idx="44">
                  <c:v>4.6047840000000004</c:v>
                </c:pt>
                <c:pt idx="45">
                  <c:v>4.8680190000000003</c:v>
                </c:pt>
                <c:pt idx="46">
                  <c:v>5.1094299999999997</c:v>
                </c:pt>
                <c:pt idx="47">
                  <c:v>5.3528289999999998</c:v>
                </c:pt>
                <c:pt idx="48">
                  <c:v>5.5964850000000004</c:v>
                </c:pt>
                <c:pt idx="49">
                  <c:v>5.8628229999999997</c:v>
                </c:pt>
                <c:pt idx="50">
                  <c:v>6.0792580000000003</c:v>
                </c:pt>
                <c:pt idx="51">
                  <c:v>6.2850820000000001</c:v>
                </c:pt>
                <c:pt idx="52">
                  <c:v>6.5384289999999998</c:v>
                </c:pt>
                <c:pt idx="53">
                  <c:v>6.8944210000000004</c:v>
                </c:pt>
                <c:pt idx="54">
                  <c:v>7.1561339999999998</c:v>
                </c:pt>
                <c:pt idx="55">
                  <c:v>7.4399990000000003</c:v>
                </c:pt>
                <c:pt idx="56">
                  <c:v>7.6976849999999999</c:v>
                </c:pt>
                <c:pt idx="57">
                  <c:v>7.9931340000000004</c:v>
                </c:pt>
                <c:pt idx="58">
                  <c:v>8.3167550000000006</c:v>
                </c:pt>
                <c:pt idx="59">
                  <c:v>8.6060770000000009</c:v>
                </c:pt>
                <c:pt idx="60">
                  <c:v>8.84741</c:v>
                </c:pt>
                <c:pt idx="61">
                  <c:v>9.1241570000000003</c:v>
                </c:pt>
                <c:pt idx="62">
                  <c:v>9.3874630000000003</c:v>
                </c:pt>
                <c:pt idx="63">
                  <c:v>9.6604419999999998</c:v>
                </c:pt>
                <c:pt idx="64">
                  <c:v>10.023020000000001</c:v>
                </c:pt>
                <c:pt idx="65">
                  <c:v>10.389279999999999</c:v>
                </c:pt>
                <c:pt idx="66">
                  <c:v>10.707179999999999</c:v>
                </c:pt>
                <c:pt idx="67">
                  <c:v>11.00698</c:v>
                </c:pt>
                <c:pt idx="68">
                  <c:v>11.389989999999999</c:v>
                </c:pt>
                <c:pt idx="69">
                  <c:v>11.793950000000001</c:v>
                </c:pt>
                <c:pt idx="70">
                  <c:v>12.106439999999999</c:v>
                </c:pt>
                <c:pt idx="71">
                  <c:v>12.517810000000001</c:v>
                </c:pt>
                <c:pt idx="72">
                  <c:v>12.88631</c:v>
                </c:pt>
                <c:pt idx="73">
                  <c:v>13.33554</c:v>
                </c:pt>
                <c:pt idx="74">
                  <c:v>13.71448</c:v>
                </c:pt>
                <c:pt idx="75">
                  <c:v>14.104240000000001</c:v>
                </c:pt>
                <c:pt idx="76">
                  <c:v>14.494020000000001</c:v>
                </c:pt>
                <c:pt idx="77">
                  <c:v>14.96942</c:v>
                </c:pt>
                <c:pt idx="78">
                  <c:v>15.429959999999999</c:v>
                </c:pt>
                <c:pt idx="79">
                  <c:v>15.934290000000001</c:v>
                </c:pt>
                <c:pt idx="80">
                  <c:v>16.425619999999999</c:v>
                </c:pt>
                <c:pt idx="81">
                  <c:v>16.85848</c:v>
                </c:pt>
                <c:pt idx="82">
                  <c:v>17.43722</c:v>
                </c:pt>
                <c:pt idx="83">
                  <c:v>17.971920000000001</c:v>
                </c:pt>
                <c:pt idx="84">
                  <c:v>18.415489999999998</c:v>
                </c:pt>
                <c:pt idx="85">
                  <c:v>18.931360000000002</c:v>
                </c:pt>
                <c:pt idx="86">
                  <c:v>19.46818</c:v>
                </c:pt>
                <c:pt idx="87">
                  <c:v>20.026299999999999</c:v>
                </c:pt>
                <c:pt idx="88">
                  <c:v>20.476569999999999</c:v>
                </c:pt>
                <c:pt idx="89">
                  <c:v>21.140059999999998</c:v>
                </c:pt>
                <c:pt idx="90">
                  <c:v>21.80828</c:v>
                </c:pt>
                <c:pt idx="91">
                  <c:v>22.367290000000001</c:v>
                </c:pt>
                <c:pt idx="92">
                  <c:v>22.980689999999999</c:v>
                </c:pt>
                <c:pt idx="93">
                  <c:v>23.599119999999999</c:v>
                </c:pt>
                <c:pt idx="94">
                  <c:v>24.17727</c:v>
                </c:pt>
                <c:pt idx="95">
                  <c:v>24.746169999999999</c:v>
                </c:pt>
                <c:pt idx="96">
                  <c:v>25.349550000000001</c:v>
                </c:pt>
                <c:pt idx="97">
                  <c:v>25.718250000000001</c:v>
                </c:pt>
                <c:pt idx="98">
                  <c:v>26.110009999999999</c:v>
                </c:pt>
              </c:numCache>
            </c:numRef>
          </c:xVal>
          <c:yVal>
            <c:numRef>
              <c:f>'UMa-7GHz'!$AI$156:$AI$254</c:f>
              <c:numCache>
                <c:formatCode>0.000_ </c:formatCode>
                <c:ptCount val="99"/>
                <c:pt idx="0">
                  <c:v>34.921680000000002</c:v>
                </c:pt>
                <c:pt idx="1">
                  <c:v>20.179099999999998</c:v>
                </c:pt>
                <c:pt idx="2">
                  <c:v>16.350339999999999</c:v>
                </c:pt>
                <c:pt idx="3">
                  <c:v>13.594849999999999</c:v>
                </c:pt>
                <c:pt idx="4">
                  <c:v>12.06141</c:v>
                </c:pt>
                <c:pt idx="5">
                  <c:v>10.68642</c:v>
                </c:pt>
                <c:pt idx="6">
                  <c:v>9.3478159999999999</c:v>
                </c:pt>
                <c:pt idx="7">
                  <c:v>8.1345770000000002</c:v>
                </c:pt>
                <c:pt idx="8">
                  <c:v>7.2850989999999998</c:v>
                </c:pt>
                <c:pt idx="9">
                  <c:v>6.1866320000000004</c:v>
                </c:pt>
                <c:pt idx="10">
                  <c:v>5.4353490000000004</c:v>
                </c:pt>
                <c:pt idx="11">
                  <c:v>4.6458360000000001</c:v>
                </c:pt>
                <c:pt idx="12">
                  <c:v>3.9322569999999999</c:v>
                </c:pt>
                <c:pt idx="13">
                  <c:v>3.4532340000000001</c:v>
                </c:pt>
                <c:pt idx="14">
                  <c:v>2.9614319999999998</c:v>
                </c:pt>
                <c:pt idx="15">
                  <c:v>2.39337</c:v>
                </c:pt>
                <c:pt idx="16">
                  <c:v>2.0706329999999999</c:v>
                </c:pt>
                <c:pt idx="17">
                  <c:v>1.643497</c:v>
                </c:pt>
                <c:pt idx="18">
                  <c:v>1.3109440000000001</c:v>
                </c:pt>
                <c:pt idx="19">
                  <c:v>1.013144</c:v>
                </c:pt>
                <c:pt idx="20">
                  <c:v>0.7366123</c:v>
                </c:pt>
                <c:pt idx="21">
                  <c:v>0.48666189999999998</c:v>
                </c:pt>
                <c:pt idx="22">
                  <c:v>0.26015470000000002</c:v>
                </c:pt>
                <c:pt idx="23">
                  <c:v>3.6796570000000001E-2</c:v>
                </c:pt>
                <c:pt idx="24">
                  <c:v>-0.1446934</c:v>
                </c:pt>
                <c:pt idx="25">
                  <c:v>-0.36500739999999998</c:v>
                </c:pt>
                <c:pt idx="26">
                  <c:v>-0.53774639999999996</c:v>
                </c:pt>
                <c:pt idx="27">
                  <c:v>-0.74230580000000002</c:v>
                </c:pt>
                <c:pt idx="28">
                  <c:v>-0.91287229999999997</c:v>
                </c:pt>
                <c:pt idx="29">
                  <c:v>-1.101019</c:v>
                </c:pt>
                <c:pt idx="30">
                  <c:v>-1.3340719999999999</c:v>
                </c:pt>
                <c:pt idx="31">
                  <c:v>-1.625092</c:v>
                </c:pt>
                <c:pt idx="32">
                  <c:v>-1.8568899999999999</c:v>
                </c:pt>
                <c:pt idx="33">
                  <c:v>-2.0799660000000002</c:v>
                </c:pt>
                <c:pt idx="34">
                  <c:v>-2.3023280000000002</c:v>
                </c:pt>
                <c:pt idx="35">
                  <c:v>-2.5530170000000001</c:v>
                </c:pt>
                <c:pt idx="36">
                  <c:v>-2.7484679999999999</c:v>
                </c:pt>
                <c:pt idx="37">
                  <c:v>-2.9678610000000001</c:v>
                </c:pt>
                <c:pt idx="38">
                  <c:v>-3.195843</c:v>
                </c:pt>
                <c:pt idx="39">
                  <c:v>-3.3806400000000001</c:v>
                </c:pt>
                <c:pt idx="40">
                  <c:v>-3.5755859999999999</c:v>
                </c:pt>
                <c:pt idx="41">
                  <c:v>-3.8347760000000002</c:v>
                </c:pt>
                <c:pt idx="42">
                  <c:v>-4.0849799999999998</c:v>
                </c:pt>
                <c:pt idx="43">
                  <c:v>-4.3672120000000003</c:v>
                </c:pt>
                <c:pt idx="44">
                  <c:v>-4.6047840000000004</c:v>
                </c:pt>
                <c:pt idx="45">
                  <c:v>-4.8680190000000003</c:v>
                </c:pt>
                <c:pt idx="46">
                  <c:v>-5.1094299999999997</c:v>
                </c:pt>
                <c:pt idx="47">
                  <c:v>-5.3528289999999998</c:v>
                </c:pt>
                <c:pt idx="48">
                  <c:v>-5.5964850000000004</c:v>
                </c:pt>
                <c:pt idx="49">
                  <c:v>-5.8628229999999997</c:v>
                </c:pt>
                <c:pt idx="50">
                  <c:v>-6.0792580000000003</c:v>
                </c:pt>
                <c:pt idx="51">
                  <c:v>-6.2850820000000001</c:v>
                </c:pt>
                <c:pt idx="52">
                  <c:v>-6.5384289999999998</c:v>
                </c:pt>
                <c:pt idx="53">
                  <c:v>-6.8944210000000004</c:v>
                </c:pt>
                <c:pt idx="54">
                  <c:v>-7.1561339999999998</c:v>
                </c:pt>
                <c:pt idx="55">
                  <c:v>-7.4399990000000003</c:v>
                </c:pt>
                <c:pt idx="56">
                  <c:v>-7.6976849999999999</c:v>
                </c:pt>
                <c:pt idx="57">
                  <c:v>-7.9931340000000004</c:v>
                </c:pt>
                <c:pt idx="58">
                  <c:v>-8.3167550000000006</c:v>
                </c:pt>
                <c:pt idx="59">
                  <c:v>-8.6060770000000009</c:v>
                </c:pt>
                <c:pt idx="60">
                  <c:v>-8.84741</c:v>
                </c:pt>
                <c:pt idx="61">
                  <c:v>-9.1241570000000003</c:v>
                </c:pt>
                <c:pt idx="62">
                  <c:v>-9.3874630000000003</c:v>
                </c:pt>
                <c:pt idx="63">
                  <c:v>-9.6604419999999998</c:v>
                </c:pt>
                <c:pt idx="64">
                  <c:v>-10.023020000000001</c:v>
                </c:pt>
                <c:pt idx="65">
                  <c:v>-10.389279999999999</c:v>
                </c:pt>
                <c:pt idx="66">
                  <c:v>-10.707179999999999</c:v>
                </c:pt>
                <c:pt idx="67">
                  <c:v>-11.00698</c:v>
                </c:pt>
                <c:pt idx="68">
                  <c:v>-11.389989999999999</c:v>
                </c:pt>
                <c:pt idx="69">
                  <c:v>-11.793950000000001</c:v>
                </c:pt>
                <c:pt idx="70">
                  <c:v>-12.106439999999999</c:v>
                </c:pt>
                <c:pt idx="71">
                  <c:v>-12.517810000000001</c:v>
                </c:pt>
                <c:pt idx="72">
                  <c:v>-12.88631</c:v>
                </c:pt>
                <c:pt idx="73">
                  <c:v>-13.33554</c:v>
                </c:pt>
                <c:pt idx="74">
                  <c:v>-13.71448</c:v>
                </c:pt>
                <c:pt idx="75">
                  <c:v>-14.104240000000001</c:v>
                </c:pt>
                <c:pt idx="76">
                  <c:v>-14.494020000000001</c:v>
                </c:pt>
                <c:pt idx="77">
                  <c:v>-14.96942</c:v>
                </c:pt>
                <c:pt idx="78">
                  <c:v>-15.429959999999999</c:v>
                </c:pt>
                <c:pt idx="79">
                  <c:v>-15.934290000000001</c:v>
                </c:pt>
                <c:pt idx="80">
                  <c:v>-16.425619999999999</c:v>
                </c:pt>
                <c:pt idx="81">
                  <c:v>-16.85848</c:v>
                </c:pt>
                <c:pt idx="82">
                  <c:v>-17.43722</c:v>
                </c:pt>
                <c:pt idx="83">
                  <c:v>-17.971920000000001</c:v>
                </c:pt>
                <c:pt idx="84">
                  <c:v>-18.415489999999998</c:v>
                </c:pt>
                <c:pt idx="85">
                  <c:v>-18.931360000000002</c:v>
                </c:pt>
                <c:pt idx="86">
                  <c:v>-19.46818</c:v>
                </c:pt>
                <c:pt idx="87">
                  <c:v>-20.026299999999999</c:v>
                </c:pt>
                <c:pt idx="88">
                  <c:v>-20.476569999999999</c:v>
                </c:pt>
                <c:pt idx="89">
                  <c:v>-21.140059999999998</c:v>
                </c:pt>
                <c:pt idx="90">
                  <c:v>-21.80828</c:v>
                </c:pt>
                <c:pt idx="91">
                  <c:v>-22.367290000000001</c:v>
                </c:pt>
                <c:pt idx="92">
                  <c:v>-22.980689999999999</c:v>
                </c:pt>
                <c:pt idx="93">
                  <c:v>-23.599119999999999</c:v>
                </c:pt>
                <c:pt idx="94">
                  <c:v>-24.17727</c:v>
                </c:pt>
                <c:pt idx="95">
                  <c:v>-24.746169999999999</c:v>
                </c:pt>
                <c:pt idx="96">
                  <c:v>-25.349550000000001</c:v>
                </c:pt>
                <c:pt idx="97">
                  <c:v>-25.718250000000001</c:v>
                </c:pt>
                <c:pt idx="98">
                  <c:v>-26.110009999999999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E9-4C7A-A756-4B563E5681EB}"/>
            </c:ext>
          </c:extLst>
        </c:ser>
        <c:ser>
          <c:idx val="3"/>
          <c:order val="3"/>
          <c:tx>
            <c:strRef>
              <c:f>'UMa-7GHz'!$AJ$155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-34.921680000000002</c:v>
                </c:pt>
                <c:pt idx="1">
                  <c:v>-20.179099999999998</c:v>
                </c:pt>
                <c:pt idx="2">
                  <c:v>-16.350339999999999</c:v>
                </c:pt>
                <c:pt idx="3">
                  <c:v>-13.594849999999999</c:v>
                </c:pt>
                <c:pt idx="4">
                  <c:v>-12.06141</c:v>
                </c:pt>
                <c:pt idx="5">
                  <c:v>-10.68642</c:v>
                </c:pt>
                <c:pt idx="6">
                  <c:v>-9.3478159999999999</c:v>
                </c:pt>
                <c:pt idx="7">
                  <c:v>-8.1345770000000002</c:v>
                </c:pt>
                <c:pt idx="8">
                  <c:v>-7.2850989999999998</c:v>
                </c:pt>
                <c:pt idx="9">
                  <c:v>-6.1866320000000004</c:v>
                </c:pt>
                <c:pt idx="10">
                  <c:v>-5.4353490000000004</c:v>
                </c:pt>
                <c:pt idx="11">
                  <c:v>-4.6458360000000001</c:v>
                </c:pt>
                <c:pt idx="12">
                  <c:v>-3.9322569999999999</c:v>
                </c:pt>
                <c:pt idx="13">
                  <c:v>-3.4532340000000001</c:v>
                </c:pt>
                <c:pt idx="14">
                  <c:v>-2.9614319999999998</c:v>
                </c:pt>
                <c:pt idx="15">
                  <c:v>-2.39337</c:v>
                </c:pt>
                <c:pt idx="16">
                  <c:v>-2.0706329999999999</c:v>
                </c:pt>
                <c:pt idx="17">
                  <c:v>-1.643497</c:v>
                </c:pt>
                <c:pt idx="18">
                  <c:v>-1.3109440000000001</c:v>
                </c:pt>
                <c:pt idx="19">
                  <c:v>-1.013144</c:v>
                </c:pt>
                <c:pt idx="20">
                  <c:v>-0.7366123</c:v>
                </c:pt>
                <c:pt idx="21">
                  <c:v>-0.48666189999999998</c:v>
                </c:pt>
                <c:pt idx="22">
                  <c:v>-0.26015470000000002</c:v>
                </c:pt>
                <c:pt idx="23">
                  <c:v>-3.6796570000000001E-2</c:v>
                </c:pt>
                <c:pt idx="24">
                  <c:v>0.1446934</c:v>
                </c:pt>
                <c:pt idx="25">
                  <c:v>0.36500739999999998</c:v>
                </c:pt>
                <c:pt idx="26">
                  <c:v>0.53774639999999996</c:v>
                </c:pt>
                <c:pt idx="27">
                  <c:v>0.74230580000000002</c:v>
                </c:pt>
                <c:pt idx="28">
                  <c:v>0.91287229999999997</c:v>
                </c:pt>
                <c:pt idx="29">
                  <c:v>1.101019</c:v>
                </c:pt>
                <c:pt idx="30">
                  <c:v>1.3340719999999999</c:v>
                </c:pt>
                <c:pt idx="31">
                  <c:v>1.625092</c:v>
                </c:pt>
                <c:pt idx="32">
                  <c:v>1.8568899999999999</c:v>
                </c:pt>
                <c:pt idx="33">
                  <c:v>2.0799660000000002</c:v>
                </c:pt>
                <c:pt idx="34">
                  <c:v>2.3023280000000002</c:v>
                </c:pt>
                <c:pt idx="35">
                  <c:v>2.5530170000000001</c:v>
                </c:pt>
                <c:pt idx="36">
                  <c:v>2.7484679999999999</c:v>
                </c:pt>
                <c:pt idx="37">
                  <c:v>2.9678610000000001</c:v>
                </c:pt>
                <c:pt idx="38">
                  <c:v>3.195843</c:v>
                </c:pt>
                <c:pt idx="39">
                  <c:v>3.3806400000000001</c:v>
                </c:pt>
                <c:pt idx="40">
                  <c:v>3.5755859999999999</c:v>
                </c:pt>
                <c:pt idx="41">
                  <c:v>3.8347760000000002</c:v>
                </c:pt>
                <c:pt idx="42">
                  <c:v>4.0849799999999998</c:v>
                </c:pt>
                <c:pt idx="43">
                  <c:v>4.3672120000000003</c:v>
                </c:pt>
                <c:pt idx="44">
                  <c:v>4.6047840000000004</c:v>
                </c:pt>
                <c:pt idx="45">
                  <c:v>4.8680190000000003</c:v>
                </c:pt>
                <c:pt idx="46">
                  <c:v>5.1094299999999997</c:v>
                </c:pt>
                <c:pt idx="47">
                  <c:v>5.3528289999999998</c:v>
                </c:pt>
                <c:pt idx="48">
                  <c:v>5.5964850000000004</c:v>
                </c:pt>
                <c:pt idx="49">
                  <c:v>5.8628229999999997</c:v>
                </c:pt>
                <c:pt idx="50">
                  <c:v>6.0792580000000003</c:v>
                </c:pt>
                <c:pt idx="51">
                  <c:v>6.2850820000000001</c:v>
                </c:pt>
                <c:pt idx="52">
                  <c:v>6.5384289999999998</c:v>
                </c:pt>
                <c:pt idx="53">
                  <c:v>6.8944210000000004</c:v>
                </c:pt>
                <c:pt idx="54">
                  <c:v>7.1561339999999998</c:v>
                </c:pt>
                <c:pt idx="55">
                  <c:v>7.4399990000000003</c:v>
                </c:pt>
                <c:pt idx="56">
                  <c:v>7.6976849999999999</c:v>
                </c:pt>
                <c:pt idx="57">
                  <c:v>7.9931340000000004</c:v>
                </c:pt>
                <c:pt idx="58">
                  <c:v>8.3167550000000006</c:v>
                </c:pt>
                <c:pt idx="59">
                  <c:v>8.6060770000000009</c:v>
                </c:pt>
                <c:pt idx="60">
                  <c:v>8.84741</c:v>
                </c:pt>
                <c:pt idx="61">
                  <c:v>9.1241570000000003</c:v>
                </c:pt>
                <c:pt idx="62">
                  <c:v>9.3874630000000003</c:v>
                </c:pt>
                <c:pt idx="63">
                  <c:v>9.6604419999999998</c:v>
                </c:pt>
                <c:pt idx="64">
                  <c:v>10.023020000000001</c:v>
                </c:pt>
                <c:pt idx="65">
                  <c:v>10.389279999999999</c:v>
                </c:pt>
                <c:pt idx="66">
                  <c:v>10.707179999999999</c:v>
                </c:pt>
                <c:pt idx="67">
                  <c:v>11.00698</c:v>
                </c:pt>
                <c:pt idx="68">
                  <c:v>11.389989999999999</c:v>
                </c:pt>
                <c:pt idx="69">
                  <c:v>11.793950000000001</c:v>
                </c:pt>
                <c:pt idx="70">
                  <c:v>12.106439999999999</c:v>
                </c:pt>
                <c:pt idx="71">
                  <c:v>12.517810000000001</c:v>
                </c:pt>
                <c:pt idx="72">
                  <c:v>12.88631</c:v>
                </c:pt>
                <c:pt idx="73">
                  <c:v>13.33554</c:v>
                </c:pt>
                <c:pt idx="74">
                  <c:v>13.71448</c:v>
                </c:pt>
                <c:pt idx="75">
                  <c:v>14.104240000000001</c:v>
                </c:pt>
                <c:pt idx="76">
                  <c:v>14.494020000000001</c:v>
                </c:pt>
                <c:pt idx="77">
                  <c:v>14.96942</c:v>
                </c:pt>
                <c:pt idx="78">
                  <c:v>15.429959999999999</c:v>
                </c:pt>
                <c:pt idx="79">
                  <c:v>15.934290000000001</c:v>
                </c:pt>
                <c:pt idx="80">
                  <c:v>16.425619999999999</c:v>
                </c:pt>
                <c:pt idx="81">
                  <c:v>16.85848</c:v>
                </c:pt>
                <c:pt idx="82">
                  <c:v>17.43722</c:v>
                </c:pt>
                <c:pt idx="83">
                  <c:v>17.971920000000001</c:v>
                </c:pt>
                <c:pt idx="84">
                  <c:v>18.415489999999998</c:v>
                </c:pt>
                <c:pt idx="85">
                  <c:v>18.931360000000002</c:v>
                </c:pt>
                <c:pt idx="86">
                  <c:v>19.46818</c:v>
                </c:pt>
                <c:pt idx="87">
                  <c:v>20.026299999999999</c:v>
                </c:pt>
                <c:pt idx="88">
                  <c:v>20.476569999999999</c:v>
                </c:pt>
                <c:pt idx="89">
                  <c:v>21.140059999999998</c:v>
                </c:pt>
                <c:pt idx="90">
                  <c:v>21.80828</c:v>
                </c:pt>
                <c:pt idx="91">
                  <c:v>22.367290000000001</c:v>
                </c:pt>
                <c:pt idx="92">
                  <c:v>22.980689999999999</c:v>
                </c:pt>
                <c:pt idx="93">
                  <c:v>23.599119999999999</c:v>
                </c:pt>
                <c:pt idx="94">
                  <c:v>24.17727</c:v>
                </c:pt>
                <c:pt idx="95">
                  <c:v>24.746169999999999</c:v>
                </c:pt>
                <c:pt idx="96">
                  <c:v>25.349550000000001</c:v>
                </c:pt>
                <c:pt idx="97">
                  <c:v>25.718250000000001</c:v>
                </c:pt>
                <c:pt idx="98">
                  <c:v>26.110009999999999</c:v>
                </c:pt>
              </c:numCache>
            </c:numRef>
          </c:xVal>
          <c:yVal>
            <c:numRef>
              <c:f>'UMa-7GHz'!$AJ$156:$AJ$254</c:f>
              <c:numCache>
                <c:formatCode>0.000_ </c:formatCode>
                <c:ptCount val="99"/>
                <c:pt idx="0">
                  <c:v>34.921680000000002</c:v>
                </c:pt>
                <c:pt idx="1">
                  <c:v>20.179099999999998</c:v>
                </c:pt>
                <c:pt idx="2">
                  <c:v>16.350339999999999</c:v>
                </c:pt>
                <c:pt idx="3">
                  <c:v>13.594849999999999</c:v>
                </c:pt>
                <c:pt idx="4">
                  <c:v>12.06141</c:v>
                </c:pt>
                <c:pt idx="5">
                  <c:v>10.68642</c:v>
                </c:pt>
                <c:pt idx="6">
                  <c:v>9.3478159999999999</c:v>
                </c:pt>
                <c:pt idx="7">
                  <c:v>8.1345770000000002</c:v>
                </c:pt>
                <c:pt idx="8">
                  <c:v>7.2850989999999998</c:v>
                </c:pt>
                <c:pt idx="9">
                  <c:v>6.1866320000000004</c:v>
                </c:pt>
                <c:pt idx="10">
                  <c:v>5.4353490000000004</c:v>
                </c:pt>
                <c:pt idx="11">
                  <c:v>4.6458360000000001</c:v>
                </c:pt>
                <c:pt idx="12">
                  <c:v>3.9322569999999999</c:v>
                </c:pt>
                <c:pt idx="13">
                  <c:v>3.4532340000000001</c:v>
                </c:pt>
                <c:pt idx="14">
                  <c:v>2.9614319999999998</c:v>
                </c:pt>
                <c:pt idx="15">
                  <c:v>2.39337</c:v>
                </c:pt>
                <c:pt idx="16">
                  <c:v>2.0706329999999999</c:v>
                </c:pt>
                <c:pt idx="17">
                  <c:v>1.643497</c:v>
                </c:pt>
                <c:pt idx="18">
                  <c:v>1.3109440000000001</c:v>
                </c:pt>
                <c:pt idx="19">
                  <c:v>1.013144</c:v>
                </c:pt>
                <c:pt idx="20">
                  <c:v>0.7366123</c:v>
                </c:pt>
                <c:pt idx="21">
                  <c:v>0.48666189999999998</c:v>
                </c:pt>
                <c:pt idx="22">
                  <c:v>0.26015470000000002</c:v>
                </c:pt>
                <c:pt idx="23">
                  <c:v>3.6796570000000001E-2</c:v>
                </c:pt>
                <c:pt idx="24">
                  <c:v>-0.1446934</c:v>
                </c:pt>
                <c:pt idx="25">
                  <c:v>-0.36500739999999998</c:v>
                </c:pt>
                <c:pt idx="26">
                  <c:v>-0.53774639999999996</c:v>
                </c:pt>
                <c:pt idx="27">
                  <c:v>-0.74230580000000002</c:v>
                </c:pt>
                <c:pt idx="28">
                  <c:v>-0.91287229999999997</c:v>
                </c:pt>
                <c:pt idx="29">
                  <c:v>-1.101019</c:v>
                </c:pt>
                <c:pt idx="30">
                  <c:v>-1.3340719999999999</c:v>
                </c:pt>
                <c:pt idx="31">
                  <c:v>-1.625092</c:v>
                </c:pt>
                <c:pt idx="32">
                  <c:v>-1.8568899999999999</c:v>
                </c:pt>
                <c:pt idx="33">
                  <c:v>-2.0799660000000002</c:v>
                </c:pt>
                <c:pt idx="34">
                  <c:v>-2.3023280000000002</c:v>
                </c:pt>
                <c:pt idx="35">
                  <c:v>-2.5530170000000001</c:v>
                </c:pt>
                <c:pt idx="36">
                  <c:v>-2.7484679999999999</c:v>
                </c:pt>
                <c:pt idx="37">
                  <c:v>-2.9678610000000001</c:v>
                </c:pt>
                <c:pt idx="38">
                  <c:v>-3.195843</c:v>
                </c:pt>
                <c:pt idx="39">
                  <c:v>-3.3806400000000001</c:v>
                </c:pt>
                <c:pt idx="40">
                  <c:v>-3.5755859999999999</c:v>
                </c:pt>
                <c:pt idx="41">
                  <c:v>-3.8347760000000002</c:v>
                </c:pt>
                <c:pt idx="42">
                  <c:v>-4.0849799999999998</c:v>
                </c:pt>
                <c:pt idx="43">
                  <c:v>-4.3672120000000003</c:v>
                </c:pt>
                <c:pt idx="44">
                  <c:v>-4.6047840000000004</c:v>
                </c:pt>
                <c:pt idx="45">
                  <c:v>-4.8680190000000003</c:v>
                </c:pt>
                <c:pt idx="46">
                  <c:v>-5.1094299999999997</c:v>
                </c:pt>
                <c:pt idx="47">
                  <c:v>-5.3528289999999998</c:v>
                </c:pt>
                <c:pt idx="48">
                  <c:v>-5.5964850000000004</c:v>
                </c:pt>
                <c:pt idx="49">
                  <c:v>-5.8628229999999997</c:v>
                </c:pt>
                <c:pt idx="50">
                  <c:v>-6.0792580000000003</c:v>
                </c:pt>
                <c:pt idx="51">
                  <c:v>-6.2850820000000001</c:v>
                </c:pt>
                <c:pt idx="52">
                  <c:v>-6.5384289999999998</c:v>
                </c:pt>
                <c:pt idx="53">
                  <c:v>-6.8944210000000004</c:v>
                </c:pt>
                <c:pt idx="54">
                  <c:v>-7.1561339999999998</c:v>
                </c:pt>
                <c:pt idx="55">
                  <c:v>-7.4399990000000003</c:v>
                </c:pt>
                <c:pt idx="56">
                  <c:v>-7.6976849999999999</c:v>
                </c:pt>
                <c:pt idx="57">
                  <c:v>-7.9931340000000004</c:v>
                </c:pt>
                <c:pt idx="58">
                  <c:v>-8.3167550000000006</c:v>
                </c:pt>
                <c:pt idx="59">
                  <c:v>-8.6060770000000009</c:v>
                </c:pt>
                <c:pt idx="60">
                  <c:v>-8.84741</c:v>
                </c:pt>
                <c:pt idx="61">
                  <c:v>-9.1241570000000003</c:v>
                </c:pt>
                <c:pt idx="62">
                  <c:v>-9.3874630000000003</c:v>
                </c:pt>
                <c:pt idx="63">
                  <c:v>-9.6604419999999998</c:v>
                </c:pt>
                <c:pt idx="64">
                  <c:v>-10.023020000000001</c:v>
                </c:pt>
                <c:pt idx="65">
                  <c:v>-10.389279999999999</c:v>
                </c:pt>
                <c:pt idx="66">
                  <c:v>-10.707179999999999</c:v>
                </c:pt>
                <c:pt idx="67">
                  <c:v>-11.00698</c:v>
                </c:pt>
                <c:pt idx="68">
                  <c:v>-11.389989999999999</c:v>
                </c:pt>
                <c:pt idx="69">
                  <c:v>-11.793950000000001</c:v>
                </c:pt>
                <c:pt idx="70">
                  <c:v>-12.106439999999999</c:v>
                </c:pt>
                <c:pt idx="71">
                  <c:v>-12.517810000000001</c:v>
                </c:pt>
                <c:pt idx="72">
                  <c:v>-12.88631</c:v>
                </c:pt>
                <c:pt idx="73">
                  <c:v>-13.33554</c:v>
                </c:pt>
                <c:pt idx="74">
                  <c:v>-13.71448</c:v>
                </c:pt>
                <c:pt idx="75">
                  <c:v>-14.104240000000001</c:v>
                </c:pt>
                <c:pt idx="76">
                  <c:v>-14.494020000000001</c:v>
                </c:pt>
                <c:pt idx="77">
                  <c:v>-14.96942</c:v>
                </c:pt>
                <c:pt idx="78">
                  <c:v>-15.429959999999999</c:v>
                </c:pt>
                <c:pt idx="79">
                  <c:v>-15.934290000000001</c:v>
                </c:pt>
                <c:pt idx="80">
                  <c:v>-16.425619999999999</c:v>
                </c:pt>
                <c:pt idx="81">
                  <c:v>-16.85848</c:v>
                </c:pt>
                <c:pt idx="82">
                  <c:v>-17.43722</c:v>
                </c:pt>
                <c:pt idx="83">
                  <c:v>-17.971920000000001</c:v>
                </c:pt>
                <c:pt idx="84">
                  <c:v>-18.415489999999998</c:v>
                </c:pt>
                <c:pt idx="85">
                  <c:v>-18.931360000000002</c:v>
                </c:pt>
                <c:pt idx="86">
                  <c:v>-19.46818</c:v>
                </c:pt>
                <c:pt idx="87">
                  <c:v>-20.026299999999999</c:v>
                </c:pt>
                <c:pt idx="88">
                  <c:v>-20.476569999999999</c:v>
                </c:pt>
                <c:pt idx="89">
                  <c:v>-21.140059999999998</c:v>
                </c:pt>
                <c:pt idx="90">
                  <c:v>-21.80828</c:v>
                </c:pt>
                <c:pt idx="91">
                  <c:v>-22.367290000000001</c:v>
                </c:pt>
                <c:pt idx="92">
                  <c:v>-22.980689999999999</c:v>
                </c:pt>
                <c:pt idx="93">
                  <c:v>-23.599119999999999</c:v>
                </c:pt>
                <c:pt idx="94">
                  <c:v>-24.17727</c:v>
                </c:pt>
                <c:pt idx="95">
                  <c:v>-24.746169999999999</c:v>
                </c:pt>
                <c:pt idx="96">
                  <c:v>-25.349550000000001</c:v>
                </c:pt>
                <c:pt idx="97">
                  <c:v>-25.718250000000001</c:v>
                </c:pt>
                <c:pt idx="98">
                  <c:v>-26.110009999999999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E9-4C7A-A756-4B563E5681EB}"/>
            </c:ext>
          </c:extLst>
        </c:ser>
        <c:ser>
          <c:idx val="4"/>
          <c:order val="4"/>
          <c:tx>
            <c:strRef>
              <c:f>'UMa-7GHz'!$AK$155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-34.921680000000002</c:v>
                </c:pt>
                <c:pt idx="1">
                  <c:v>-20.179099999999998</c:v>
                </c:pt>
                <c:pt idx="2">
                  <c:v>-16.350339999999999</c:v>
                </c:pt>
                <c:pt idx="3">
                  <c:v>-13.594849999999999</c:v>
                </c:pt>
                <c:pt idx="4">
                  <c:v>-12.06141</c:v>
                </c:pt>
                <c:pt idx="5">
                  <c:v>-10.68642</c:v>
                </c:pt>
                <c:pt idx="6">
                  <c:v>-9.3478159999999999</c:v>
                </c:pt>
                <c:pt idx="7">
                  <c:v>-8.1345770000000002</c:v>
                </c:pt>
                <c:pt idx="8">
                  <c:v>-7.2850989999999998</c:v>
                </c:pt>
                <c:pt idx="9">
                  <c:v>-6.1866320000000004</c:v>
                </c:pt>
                <c:pt idx="10">
                  <c:v>-5.4353490000000004</c:v>
                </c:pt>
                <c:pt idx="11">
                  <c:v>-4.6458360000000001</c:v>
                </c:pt>
                <c:pt idx="12">
                  <c:v>-3.9322569999999999</c:v>
                </c:pt>
                <c:pt idx="13">
                  <c:v>-3.4532340000000001</c:v>
                </c:pt>
                <c:pt idx="14">
                  <c:v>-2.9614319999999998</c:v>
                </c:pt>
                <c:pt idx="15">
                  <c:v>-2.39337</c:v>
                </c:pt>
                <c:pt idx="16">
                  <c:v>-2.0706329999999999</c:v>
                </c:pt>
                <c:pt idx="17">
                  <c:v>-1.643497</c:v>
                </c:pt>
                <c:pt idx="18">
                  <c:v>-1.3109440000000001</c:v>
                </c:pt>
                <c:pt idx="19">
                  <c:v>-1.013144</c:v>
                </c:pt>
                <c:pt idx="20">
                  <c:v>-0.7366123</c:v>
                </c:pt>
                <c:pt idx="21">
                  <c:v>-0.48666189999999998</c:v>
                </c:pt>
                <c:pt idx="22">
                  <c:v>-0.26015470000000002</c:v>
                </c:pt>
                <c:pt idx="23">
                  <c:v>-3.6796570000000001E-2</c:v>
                </c:pt>
                <c:pt idx="24">
                  <c:v>0.1446934</c:v>
                </c:pt>
                <c:pt idx="25">
                  <c:v>0.36500739999999998</c:v>
                </c:pt>
                <c:pt idx="26">
                  <c:v>0.53774639999999996</c:v>
                </c:pt>
                <c:pt idx="27">
                  <c:v>0.74230580000000002</c:v>
                </c:pt>
                <c:pt idx="28">
                  <c:v>0.91287229999999997</c:v>
                </c:pt>
                <c:pt idx="29">
                  <c:v>1.101019</c:v>
                </c:pt>
                <c:pt idx="30">
                  <c:v>1.3340719999999999</c:v>
                </c:pt>
                <c:pt idx="31">
                  <c:v>1.625092</c:v>
                </c:pt>
                <c:pt idx="32">
                  <c:v>1.8568899999999999</c:v>
                </c:pt>
                <c:pt idx="33">
                  <c:v>2.0799660000000002</c:v>
                </c:pt>
                <c:pt idx="34">
                  <c:v>2.3023280000000002</c:v>
                </c:pt>
                <c:pt idx="35">
                  <c:v>2.5530170000000001</c:v>
                </c:pt>
                <c:pt idx="36">
                  <c:v>2.7484679999999999</c:v>
                </c:pt>
                <c:pt idx="37">
                  <c:v>2.9678610000000001</c:v>
                </c:pt>
                <c:pt idx="38">
                  <c:v>3.195843</c:v>
                </c:pt>
                <c:pt idx="39">
                  <c:v>3.3806400000000001</c:v>
                </c:pt>
                <c:pt idx="40">
                  <c:v>3.5755859999999999</c:v>
                </c:pt>
                <c:pt idx="41">
                  <c:v>3.8347760000000002</c:v>
                </c:pt>
                <c:pt idx="42">
                  <c:v>4.0849799999999998</c:v>
                </c:pt>
                <c:pt idx="43">
                  <c:v>4.3672120000000003</c:v>
                </c:pt>
                <c:pt idx="44">
                  <c:v>4.6047840000000004</c:v>
                </c:pt>
                <c:pt idx="45">
                  <c:v>4.8680190000000003</c:v>
                </c:pt>
                <c:pt idx="46">
                  <c:v>5.1094299999999997</c:v>
                </c:pt>
                <c:pt idx="47">
                  <c:v>5.3528289999999998</c:v>
                </c:pt>
                <c:pt idx="48">
                  <c:v>5.5964850000000004</c:v>
                </c:pt>
                <c:pt idx="49">
                  <c:v>5.8628229999999997</c:v>
                </c:pt>
                <c:pt idx="50">
                  <c:v>6.0792580000000003</c:v>
                </c:pt>
                <c:pt idx="51">
                  <c:v>6.2850820000000001</c:v>
                </c:pt>
                <c:pt idx="52">
                  <c:v>6.5384289999999998</c:v>
                </c:pt>
                <c:pt idx="53">
                  <c:v>6.8944210000000004</c:v>
                </c:pt>
                <c:pt idx="54">
                  <c:v>7.1561339999999998</c:v>
                </c:pt>
                <c:pt idx="55">
                  <c:v>7.4399990000000003</c:v>
                </c:pt>
                <c:pt idx="56">
                  <c:v>7.6976849999999999</c:v>
                </c:pt>
                <c:pt idx="57">
                  <c:v>7.9931340000000004</c:v>
                </c:pt>
                <c:pt idx="58">
                  <c:v>8.3167550000000006</c:v>
                </c:pt>
                <c:pt idx="59">
                  <c:v>8.6060770000000009</c:v>
                </c:pt>
                <c:pt idx="60">
                  <c:v>8.84741</c:v>
                </c:pt>
                <c:pt idx="61">
                  <c:v>9.1241570000000003</c:v>
                </c:pt>
                <c:pt idx="62">
                  <c:v>9.3874630000000003</c:v>
                </c:pt>
                <c:pt idx="63">
                  <c:v>9.6604419999999998</c:v>
                </c:pt>
                <c:pt idx="64">
                  <c:v>10.023020000000001</c:v>
                </c:pt>
                <c:pt idx="65">
                  <c:v>10.389279999999999</c:v>
                </c:pt>
                <c:pt idx="66">
                  <c:v>10.707179999999999</c:v>
                </c:pt>
                <c:pt idx="67">
                  <c:v>11.00698</c:v>
                </c:pt>
                <c:pt idx="68">
                  <c:v>11.389989999999999</c:v>
                </c:pt>
                <c:pt idx="69">
                  <c:v>11.793950000000001</c:v>
                </c:pt>
                <c:pt idx="70">
                  <c:v>12.106439999999999</c:v>
                </c:pt>
                <c:pt idx="71">
                  <c:v>12.517810000000001</c:v>
                </c:pt>
                <c:pt idx="72">
                  <c:v>12.88631</c:v>
                </c:pt>
                <c:pt idx="73">
                  <c:v>13.33554</c:v>
                </c:pt>
                <c:pt idx="74">
                  <c:v>13.71448</c:v>
                </c:pt>
                <c:pt idx="75">
                  <c:v>14.104240000000001</c:v>
                </c:pt>
                <c:pt idx="76">
                  <c:v>14.494020000000001</c:v>
                </c:pt>
                <c:pt idx="77">
                  <c:v>14.96942</c:v>
                </c:pt>
                <c:pt idx="78">
                  <c:v>15.429959999999999</c:v>
                </c:pt>
                <c:pt idx="79">
                  <c:v>15.934290000000001</c:v>
                </c:pt>
                <c:pt idx="80">
                  <c:v>16.425619999999999</c:v>
                </c:pt>
                <c:pt idx="81">
                  <c:v>16.85848</c:v>
                </c:pt>
                <c:pt idx="82">
                  <c:v>17.43722</c:v>
                </c:pt>
                <c:pt idx="83">
                  <c:v>17.971920000000001</c:v>
                </c:pt>
                <c:pt idx="84">
                  <c:v>18.415489999999998</c:v>
                </c:pt>
                <c:pt idx="85">
                  <c:v>18.931360000000002</c:v>
                </c:pt>
                <c:pt idx="86">
                  <c:v>19.46818</c:v>
                </c:pt>
                <c:pt idx="87">
                  <c:v>20.026299999999999</c:v>
                </c:pt>
                <c:pt idx="88">
                  <c:v>20.476569999999999</c:v>
                </c:pt>
                <c:pt idx="89">
                  <c:v>21.140059999999998</c:v>
                </c:pt>
                <c:pt idx="90">
                  <c:v>21.80828</c:v>
                </c:pt>
                <c:pt idx="91">
                  <c:v>22.367290000000001</c:v>
                </c:pt>
                <c:pt idx="92">
                  <c:v>22.980689999999999</c:v>
                </c:pt>
                <c:pt idx="93">
                  <c:v>23.599119999999999</c:v>
                </c:pt>
                <c:pt idx="94">
                  <c:v>24.17727</c:v>
                </c:pt>
                <c:pt idx="95">
                  <c:v>24.746169999999999</c:v>
                </c:pt>
                <c:pt idx="96">
                  <c:v>25.349550000000001</c:v>
                </c:pt>
                <c:pt idx="97">
                  <c:v>25.718250000000001</c:v>
                </c:pt>
                <c:pt idx="98">
                  <c:v>26.110009999999999</c:v>
                </c:pt>
              </c:numCache>
            </c:numRef>
          </c:xVal>
          <c:yVal>
            <c:numRef>
              <c:f>'UMa-7GHz'!$AK$156:$AK$254</c:f>
              <c:numCache>
                <c:formatCode>0.000_ </c:formatCode>
                <c:ptCount val="99"/>
                <c:pt idx="0">
                  <c:v>34.921680000000002</c:v>
                </c:pt>
                <c:pt idx="1">
                  <c:v>20.179099999999998</c:v>
                </c:pt>
                <c:pt idx="2">
                  <c:v>16.350339999999999</c:v>
                </c:pt>
                <c:pt idx="3">
                  <c:v>13.594849999999999</c:v>
                </c:pt>
                <c:pt idx="4">
                  <c:v>12.06141</c:v>
                </c:pt>
                <c:pt idx="5">
                  <c:v>10.68642</c:v>
                </c:pt>
                <c:pt idx="6">
                  <c:v>9.3478159999999999</c:v>
                </c:pt>
                <c:pt idx="7">
                  <c:v>8.1345770000000002</c:v>
                </c:pt>
                <c:pt idx="8">
                  <c:v>7.2850989999999998</c:v>
                </c:pt>
                <c:pt idx="9">
                  <c:v>6.1866320000000004</c:v>
                </c:pt>
                <c:pt idx="10">
                  <c:v>5.4353490000000004</c:v>
                </c:pt>
                <c:pt idx="11">
                  <c:v>4.6458360000000001</c:v>
                </c:pt>
                <c:pt idx="12">
                  <c:v>3.9322569999999999</c:v>
                </c:pt>
                <c:pt idx="13">
                  <c:v>3.4532340000000001</c:v>
                </c:pt>
                <c:pt idx="14">
                  <c:v>2.9614319999999998</c:v>
                </c:pt>
                <c:pt idx="15">
                  <c:v>2.39337</c:v>
                </c:pt>
                <c:pt idx="16">
                  <c:v>2.0706329999999999</c:v>
                </c:pt>
                <c:pt idx="17">
                  <c:v>1.643497</c:v>
                </c:pt>
                <c:pt idx="18">
                  <c:v>1.3109440000000001</c:v>
                </c:pt>
                <c:pt idx="19">
                  <c:v>1.013144</c:v>
                </c:pt>
                <c:pt idx="20">
                  <c:v>0.7366123</c:v>
                </c:pt>
                <c:pt idx="21">
                  <c:v>0.48666189999999998</c:v>
                </c:pt>
                <c:pt idx="22">
                  <c:v>0.26015470000000002</c:v>
                </c:pt>
                <c:pt idx="23">
                  <c:v>3.6796570000000001E-2</c:v>
                </c:pt>
                <c:pt idx="24">
                  <c:v>-0.1446934</c:v>
                </c:pt>
                <c:pt idx="25">
                  <c:v>-0.36500739999999998</c:v>
                </c:pt>
                <c:pt idx="26">
                  <c:v>-0.53774639999999996</c:v>
                </c:pt>
                <c:pt idx="27">
                  <c:v>-0.74230580000000002</c:v>
                </c:pt>
                <c:pt idx="28">
                  <c:v>-0.91287229999999997</c:v>
                </c:pt>
                <c:pt idx="29">
                  <c:v>-1.101019</c:v>
                </c:pt>
                <c:pt idx="30">
                  <c:v>-1.3340719999999999</c:v>
                </c:pt>
                <c:pt idx="31">
                  <c:v>-1.625092</c:v>
                </c:pt>
                <c:pt idx="32">
                  <c:v>-1.8568899999999999</c:v>
                </c:pt>
                <c:pt idx="33">
                  <c:v>-2.0799660000000002</c:v>
                </c:pt>
                <c:pt idx="34">
                  <c:v>-2.3023280000000002</c:v>
                </c:pt>
                <c:pt idx="35">
                  <c:v>-2.5530170000000001</c:v>
                </c:pt>
                <c:pt idx="36">
                  <c:v>-2.7484679999999999</c:v>
                </c:pt>
                <c:pt idx="37">
                  <c:v>-2.9678610000000001</c:v>
                </c:pt>
                <c:pt idx="38">
                  <c:v>-3.195843</c:v>
                </c:pt>
                <c:pt idx="39">
                  <c:v>-3.3806400000000001</c:v>
                </c:pt>
                <c:pt idx="40">
                  <c:v>-3.5755859999999999</c:v>
                </c:pt>
                <c:pt idx="41">
                  <c:v>-3.8347760000000002</c:v>
                </c:pt>
                <c:pt idx="42">
                  <c:v>-4.0849799999999998</c:v>
                </c:pt>
                <c:pt idx="43">
                  <c:v>-4.3672120000000003</c:v>
                </c:pt>
                <c:pt idx="44">
                  <c:v>-4.6047840000000004</c:v>
                </c:pt>
                <c:pt idx="45">
                  <c:v>-4.8680190000000003</c:v>
                </c:pt>
                <c:pt idx="46">
                  <c:v>-5.1094299999999997</c:v>
                </c:pt>
                <c:pt idx="47">
                  <c:v>-5.3528289999999998</c:v>
                </c:pt>
                <c:pt idx="48">
                  <c:v>-5.5964850000000004</c:v>
                </c:pt>
                <c:pt idx="49">
                  <c:v>-5.8628229999999997</c:v>
                </c:pt>
                <c:pt idx="50">
                  <c:v>-6.0792580000000003</c:v>
                </c:pt>
                <c:pt idx="51">
                  <c:v>-6.2850820000000001</c:v>
                </c:pt>
                <c:pt idx="52">
                  <c:v>-6.5384289999999998</c:v>
                </c:pt>
                <c:pt idx="53">
                  <c:v>-6.8944210000000004</c:v>
                </c:pt>
                <c:pt idx="54">
                  <c:v>-7.1561339999999998</c:v>
                </c:pt>
                <c:pt idx="55">
                  <c:v>-7.4399990000000003</c:v>
                </c:pt>
                <c:pt idx="56">
                  <c:v>-7.6976849999999999</c:v>
                </c:pt>
                <c:pt idx="57">
                  <c:v>-7.9931340000000004</c:v>
                </c:pt>
                <c:pt idx="58">
                  <c:v>-8.3167550000000006</c:v>
                </c:pt>
                <c:pt idx="59">
                  <c:v>-8.6060770000000009</c:v>
                </c:pt>
                <c:pt idx="60">
                  <c:v>-8.84741</c:v>
                </c:pt>
                <c:pt idx="61">
                  <c:v>-9.1241570000000003</c:v>
                </c:pt>
                <c:pt idx="62">
                  <c:v>-9.3874630000000003</c:v>
                </c:pt>
                <c:pt idx="63">
                  <c:v>-9.6604419999999998</c:v>
                </c:pt>
                <c:pt idx="64">
                  <c:v>-10.023020000000001</c:v>
                </c:pt>
                <c:pt idx="65">
                  <c:v>-10.389279999999999</c:v>
                </c:pt>
                <c:pt idx="66">
                  <c:v>-10.707179999999999</c:v>
                </c:pt>
                <c:pt idx="67">
                  <c:v>-11.00698</c:v>
                </c:pt>
                <c:pt idx="68">
                  <c:v>-11.389989999999999</c:v>
                </c:pt>
                <c:pt idx="69">
                  <c:v>-11.793950000000001</c:v>
                </c:pt>
                <c:pt idx="70">
                  <c:v>-12.106439999999999</c:v>
                </c:pt>
                <c:pt idx="71">
                  <c:v>-12.517810000000001</c:v>
                </c:pt>
                <c:pt idx="72">
                  <c:v>-12.88631</c:v>
                </c:pt>
                <c:pt idx="73">
                  <c:v>-13.33554</c:v>
                </c:pt>
                <c:pt idx="74">
                  <c:v>-13.71448</c:v>
                </c:pt>
                <c:pt idx="75">
                  <c:v>-14.104240000000001</c:v>
                </c:pt>
                <c:pt idx="76">
                  <c:v>-14.494020000000001</c:v>
                </c:pt>
                <c:pt idx="77">
                  <c:v>-14.96942</c:v>
                </c:pt>
                <c:pt idx="78">
                  <c:v>-15.429959999999999</c:v>
                </c:pt>
                <c:pt idx="79">
                  <c:v>-15.934290000000001</c:v>
                </c:pt>
                <c:pt idx="80">
                  <c:v>-16.425619999999999</c:v>
                </c:pt>
                <c:pt idx="81">
                  <c:v>-16.85848</c:v>
                </c:pt>
                <c:pt idx="82">
                  <c:v>-17.43722</c:v>
                </c:pt>
                <c:pt idx="83">
                  <c:v>-17.971920000000001</c:v>
                </c:pt>
                <c:pt idx="84">
                  <c:v>-18.415489999999998</c:v>
                </c:pt>
                <c:pt idx="85">
                  <c:v>-18.931360000000002</c:v>
                </c:pt>
                <c:pt idx="86">
                  <c:v>-19.46818</c:v>
                </c:pt>
                <c:pt idx="87">
                  <c:v>-20.026299999999999</c:v>
                </c:pt>
                <c:pt idx="88">
                  <c:v>-20.476569999999999</c:v>
                </c:pt>
                <c:pt idx="89">
                  <c:v>-21.140059999999998</c:v>
                </c:pt>
                <c:pt idx="90">
                  <c:v>-21.80828</c:v>
                </c:pt>
                <c:pt idx="91">
                  <c:v>-22.367290000000001</c:v>
                </c:pt>
                <c:pt idx="92">
                  <c:v>-22.980689999999999</c:v>
                </c:pt>
                <c:pt idx="93">
                  <c:v>-23.599119999999999</c:v>
                </c:pt>
                <c:pt idx="94">
                  <c:v>-24.17727</c:v>
                </c:pt>
                <c:pt idx="95">
                  <c:v>-24.746169999999999</c:v>
                </c:pt>
                <c:pt idx="96">
                  <c:v>-25.349550000000001</c:v>
                </c:pt>
                <c:pt idx="97">
                  <c:v>-25.718250000000001</c:v>
                </c:pt>
                <c:pt idx="98">
                  <c:v>-26.110009999999999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E9-4C7A-A756-4B563E5681EB}"/>
            </c:ext>
          </c:extLst>
        </c:ser>
        <c:ser>
          <c:idx val="5"/>
          <c:order val="5"/>
          <c:tx>
            <c:strRef>
              <c:f>'UMa-7GHz'!$AL$155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-34.921680000000002</c:v>
                </c:pt>
                <c:pt idx="1">
                  <c:v>-20.179099999999998</c:v>
                </c:pt>
                <c:pt idx="2">
                  <c:v>-16.350339999999999</c:v>
                </c:pt>
                <c:pt idx="3">
                  <c:v>-13.594849999999999</c:v>
                </c:pt>
                <c:pt idx="4">
                  <c:v>-12.06141</c:v>
                </c:pt>
                <c:pt idx="5">
                  <c:v>-10.68642</c:v>
                </c:pt>
                <c:pt idx="6">
                  <c:v>-9.3478159999999999</c:v>
                </c:pt>
                <c:pt idx="7">
                  <c:v>-8.1345770000000002</c:v>
                </c:pt>
                <c:pt idx="8">
                  <c:v>-7.2850989999999998</c:v>
                </c:pt>
                <c:pt idx="9">
                  <c:v>-6.1866320000000004</c:v>
                </c:pt>
                <c:pt idx="10">
                  <c:v>-5.4353490000000004</c:v>
                </c:pt>
                <c:pt idx="11">
                  <c:v>-4.6458360000000001</c:v>
                </c:pt>
                <c:pt idx="12">
                  <c:v>-3.9322569999999999</c:v>
                </c:pt>
                <c:pt idx="13">
                  <c:v>-3.4532340000000001</c:v>
                </c:pt>
                <c:pt idx="14">
                  <c:v>-2.9614319999999998</c:v>
                </c:pt>
                <c:pt idx="15">
                  <c:v>-2.39337</c:v>
                </c:pt>
                <c:pt idx="16">
                  <c:v>-2.0706329999999999</c:v>
                </c:pt>
                <c:pt idx="17">
                  <c:v>-1.643497</c:v>
                </c:pt>
                <c:pt idx="18">
                  <c:v>-1.3109440000000001</c:v>
                </c:pt>
                <c:pt idx="19">
                  <c:v>-1.013144</c:v>
                </c:pt>
                <c:pt idx="20">
                  <c:v>-0.7366123</c:v>
                </c:pt>
                <c:pt idx="21">
                  <c:v>-0.48666189999999998</c:v>
                </c:pt>
                <c:pt idx="22">
                  <c:v>-0.26015470000000002</c:v>
                </c:pt>
                <c:pt idx="23">
                  <c:v>-3.6796570000000001E-2</c:v>
                </c:pt>
                <c:pt idx="24">
                  <c:v>0.1446934</c:v>
                </c:pt>
                <c:pt idx="25">
                  <c:v>0.36500739999999998</c:v>
                </c:pt>
                <c:pt idx="26">
                  <c:v>0.53774639999999996</c:v>
                </c:pt>
                <c:pt idx="27">
                  <c:v>0.74230580000000002</c:v>
                </c:pt>
                <c:pt idx="28">
                  <c:v>0.91287229999999997</c:v>
                </c:pt>
                <c:pt idx="29">
                  <c:v>1.101019</c:v>
                </c:pt>
                <c:pt idx="30">
                  <c:v>1.3340719999999999</c:v>
                </c:pt>
                <c:pt idx="31">
                  <c:v>1.625092</c:v>
                </c:pt>
                <c:pt idx="32">
                  <c:v>1.8568899999999999</c:v>
                </c:pt>
                <c:pt idx="33">
                  <c:v>2.0799660000000002</c:v>
                </c:pt>
                <c:pt idx="34">
                  <c:v>2.3023280000000002</c:v>
                </c:pt>
                <c:pt idx="35">
                  <c:v>2.5530170000000001</c:v>
                </c:pt>
                <c:pt idx="36">
                  <c:v>2.7484679999999999</c:v>
                </c:pt>
                <c:pt idx="37">
                  <c:v>2.9678610000000001</c:v>
                </c:pt>
                <c:pt idx="38">
                  <c:v>3.195843</c:v>
                </c:pt>
                <c:pt idx="39">
                  <c:v>3.3806400000000001</c:v>
                </c:pt>
                <c:pt idx="40">
                  <c:v>3.5755859999999999</c:v>
                </c:pt>
                <c:pt idx="41">
                  <c:v>3.8347760000000002</c:v>
                </c:pt>
                <c:pt idx="42">
                  <c:v>4.0849799999999998</c:v>
                </c:pt>
                <c:pt idx="43">
                  <c:v>4.3672120000000003</c:v>
                </c:pt>
                <c:pt idx="44">
                  <c:v>4.6047840000000004</c:v>
                </c:pt>
                <c:pt idx="45">
                  <c:v>4.8680190000000003</c:v>
                </c:pt>
                <c:pt idx="46">
                  <c:v>5.1094299999999997</c:v>
                </c:pt>
                <c:pt idx="47">
                  <c:v>5.3528289999999998</c:v>
                </c:pt>
                <c:pt idx="48">
                  <c:v>5.5964850000000004</c:v>
                </c:pt>
                <c:pt idx="49">
                  <c:v>5.8628229999999997</c:v>
                </c:pt>
                <c:pt idx="50">
                  <c:v>6.0792580000000003</c:v>
                </c:pt>
                <c:pt idx="51">
                  <c:v>6.2850820000000001</c:v>
                </c:pt>
                <c:pt idx="52">
                  <c:v>6.5384289999999998</c:v>
                </c:pt>
                <c:pt idx="53">
                  <c:v>6.8944210000000004</c:v>
                </c:pt>
                <c:pt idx="54">
                  <c:v>7.1561339999999998</c:v>
                </c:pt>
                <c:pt idx="55">
                  <c:v>7.4399990000000003</c:v>
                </c:pt>
                <c:pt idx="56">
                  <c:v>7.6976849999999999</c:v>
                </c:pt>
                <c:pt idx="57">
                  <c:v>7.9931340000000004</c:v>
                </c:pt>
                <c:pt idx="58">
                  <c:v>8.3167550000000006</c:v>
                </c:pt>
                <c:pt idx="59">
                  <c:v>8.6060770000000009</c:v>
                </c:pt>
                <c:pt idx="60">
                  <c:v>8.84741</c:v>
                </c:pt>
                <c:pt idx="61">
                  <c:v>9.1241570000000003</c:v>
                </c:pt>
                <c:pt idx="62">
                  <c:v>9.3874630000000003</c:v>
                </c:pt>
                <c:pt idx="63">
                  <c:v>9.6604419999999998</c:v>
                </c:pt>
                <c:pt idx="64">
                  <c:v>10.023020000000001</c:v>
                </c:pt>
                <c:pt idx="65">
                  <c:v>10.389279999999999</c:v>
                </c:pt>
                <c:pt idx="66">
                  <c:v>10.707179999999999</c:v>
                </c:pt>
                <c:pt idx="67">
                  <c:v>11.00698</c:v>
                </c:pt>
                <c:pt idx="68">
                  <c:v>11.389989999999999</c:v>
                </c:pt>
                <c:pt idx="69">
                  <c:v>11.793950000000001</c:v>
                </c:pt>
                <c:pt idx="70">
                  <c:v>12.106439999999999</c:v>
                </c:pt>
                <c:pt idx="71">
                  <c:v>12.517810000000001</c:v>
                </c:pt>
                <c:pt idx="72">
                  <c:v>12.88631</c:v>
                </c:pt>
                <c:pt idx="73">
                  <c:v>13.33554</c:v>
                </c:pt>
                <c:pt idx="74">
                  <c:v>13.71448</c:v>
                </c:pt>
                <c:pt idx="75">
                  <c:v>14.104240000000001</c:v>
                </c:pt>
                <c:pt idx="76">
                  <c:v>14.494020000000001</c:v>
                </c:pt>
                <c:pt idx="77">
                  <c:v>14.96942</c:v>
                </c:pt>
                <c:pt idx="78">
                  <c:v>15.429959999999999</c:v>
                </c:pt>
                <c:pt idx="79">
                  <c:v>15.934290000000001</c:v>
                </c:pt>
                <c:pt idx="80">
                  <c:v>16.425619999999999</c:v>
                </c:pt>
                <c:pt idx="81">
                  <c:v>16.85848</c:v>
                </c:pt>
                <c:pt idx="82">
                  <c:v>17.43722</c:v>
                </c:pt>
                <c:pt idx="83">
                  <c:v>17.971920000000001</c:v>
                </c:pt>
                <c:pt idx="84">
                  <c:v>18.415489999999998</c:v>
                </c:pt>
                <c:pt idx="85">
                  <c:v>18.931360000000002</c:v>
                </c:pt>
                <c:pt idx="86">
                  <c:v>19.46818</c:v>
                </c:pt>
                <c:pt idx="87">
                  <c:v>20.026299999999999</c:v>
                </c:pt>
                <c:pt idx="88">
                  <c:v>20.476569999999999</c:v>
                </c:pt>
                <c:pt idx="89">
                  <c:v>21.140059999999998</c:v>
                </c:pt>
                <c:pt idx="90">
                  <c:v>21.80828</c:v>
                </c:pt>
                <c:pt idx="91">
                  <c:v>22.367290000000001</c:v>
                </c:pt>
                <c:pt idx="92">
                  <c:v>22.980689999999999</c:v>
                </c:pt>
                <c:pt idx="93">
                  <c:v>23.599119999999999</c:v>
                </c:pt>
                <c:pt idx="94">
                  <c:v>24.17727</c:v>
                </c:pt>
                <c:pt idx="95">
                  <c:v>24.746169999999999</c:v>
                </c:pt>
                <c:pt idx="96">
                  <c:v>25.349550000000001</c:v>
                </c:pt>
                <c:pt idx="97">
                  <c:v>25.718250000000001</c:v>
                </c:pt>
                <c:pt idx="98">
                  <c:v>26.110009999999999</c:v>
                </c:pt>
              </c:numCache>
            </c:numRef>
          </c:xVal>
          <c:yVal>
            <c:numRef>
              <c:f>'UMa-7GHz'!$AL$156:$AL$254</c:f>
              <c:numCache>
                <c:formatCode>0.000_ </c:formatCode>
                <c:ptCount val="99"/>
                <c:pt idx="0">
                  <c:v>34.921680000000002</c:v>
                </c:pt>
                <c:pt idx="1">
                  <c:v>20.179099999999998</c:v>
                </c:pt>
                <c:pt idx="2">
                  <c:v>16.350339999999999</c:v>
                </c:pt>
                <c:pt idx="3">
                  <c:v>13.594849999999999</c:v>
                </c:pt>
                <c:pt idx="4">
                  <c:v>12.06141</c:v>
                </c:pt>
                <c:pt idx="5">
                  <c:v>10.68642</c:v>
                </c:pt>
                <c:pt idx="6">
                  <c:v>9.3478159999999999</c:v>
                </c:pt>
                <c:pt idx="7">
                  <c:v>8.1345770000000002</c:v>
                </c:pt>
                <c:pt idx="8">
                  <c:v>7.2850989999999998</c:v>
                </c:pt>
                <c:pt idx="9">
                  <c:v>6.1866320000000004</c:v>
                </c:pt>
                <c:pt idx="10">
                  <c:v>5.4353490000000004</c:v>
                </c:pt>
                <c:pt idx="11">
                  <c:v>4.6458360000000001</c:v>
                </c:pt>
                <c:pt idx="12">
                  <c:v>3.9322569999999999</c:v>
                </c:pt>
                <c:pt idx="13">
                  <c:v>3.4532340000000001</c:v>
                </c:pt>
                <c:pt idx="14">
                  <c:v>2.9614319999999998</c:v>
                </c:pt>
                <c:pt idx="15">
                  <c:v>2.39337</c:v>
                </c:pt>
                <c:pt idx="16">
                  <c:v>2.0706329999999999</c:v>
                </c:pt>
                <c:pt idx="17">
                  <c:v>1.643497</c:v>
                </c:pt>
                <c:pt idx="18">
                  <c:v>1.3109440000000001</c:v>
                </c:pt>
                <c:pt idx="19">
                  <c:v>1.013144</c:v>
                </c:pt>
                <c:pt idx="20">
                  <c:v>0.7366123</c:v>
                </c:pt>
                <c:pt idx="21">
                  <c:v>0.48666189999999998</c:v>
                </c:pt>
                <c:pt idx="22">
                  <c:v>0.26015470000000002</c:v>
                </c:pt>
                <c:pt idx="23">
                  <c:v>3.6796570000000001E-2</c:v>
                </c:pt>
                <c:pt idx="24">
                  <c:v>-0.1446934</c:v>
                </c:pt>
                <c:pt idx="25">
                  <c:v>-0.36500739999999998</c:v>
                </c:pt>
                <c:pt idx="26">
                  <c:v>-0.53774639999999996</c:v>
                </c:pt>
                <c:pt idx="27">
                  <c:v>-0.74230580000000002</c:v>
                </c:pt>
                <c:pt idx="28">
                  <c:v>-0.91287229999999997</c:v>
                </c:pt>
                <c:pt idx="29">
                  <c:v>-1.101019</c:v>
                </c:pt>
                <c:pt idx="30">
                  <c:v>-1.3340719999999999</c:v>
                </c:pt>
                <c:pt idx="31">
                  <c:v>-1.625092</c:v>
                </c:pt>
                <c:pt idx="32">
                  <c:v>-1.8568899999999999</c:v>
                </c:pt>
                <c:pt idx="33">
                  <c:v>-2.0799660000000002</c:v>
                </c:pt>
                <c:pt idx="34">
                  <c:v>-2.3023280000000002</c:v>
                </c:pt>
                <c:pt idx="35">
                  <c:v>-2.5530170000000001</c:v>
                </c:pt>
                <c:pt idx="36">
                  <c:v>-2.7484679999999999</c:v>
                </c:pt>
                <c:pt idx="37">
                  <c:v>-2.9678610000000001</c:v>
                </c:pt>
                <c:pt idx="38">
                  <c:v>-3.195843</c:v>
                </c:pt>
                <c:pt idx="39">
                  <c:v>-3.3806400000000001</c:v>
                </c:pt>
                <c:pt idx="40">
                  <c:v>-3.5755859999999999</c:v>
                </c:pt>
                <c:pt idx="41">
                  <c:v>-3.8347760000000002</c:v>
                </c:pt>
                <c:pt idx="42">
                  <c:v>-4.0849799999999998</c:v>
                </c:pt>
                <c:pt idx="43">
                  <c:v>-4.3672120000000003</c:v>
                </c:pt>
                <c:pt idx="44">
                  <c:v>-4.6047840000000004</c:v>
                </c:pt>
                <c:pt idx="45">
                  <c:v>-4.8680190000000003</c:v>
                </c:pt>
                <c:pt idx="46">
                  <c:v>-5.1094299999999997</c:v>
                </c:pt>
                <c:pt idx="47">
                  <c:v>-5.3528289999999998</c:v>
                </c:pt>
                <c:pt idx="48">
                  <c:v>-5.5964850000000004</c:v>
                </c:pt>
                <c:pt idx="49">
                  <c:v>-5.8628229999999997</c:v>
                </c:pt>
                <c:pt idx="50">
                  <c:v>-6.0792580000000003</c:v>
                </c:pt>
                <c:pt idx="51">
                  <c:v>-6.2850820000000001</c:v>
                </c:pt>
                <c:pt idx="52">
                  <c:v>-6.5384289999999998</c:v>
                </c:pt>
                <c:pt idx="53">
                  <c:v>-6.8944210000000004</c:v>
                </c:pt>
                <c:pt idx="54">
                  <c:v>-7.1561339999999998</c:v>
                </c:pt>
                <c:pt idx="55">
                  <c:v>-7.4399990000000003</c:v>
                </c:pt>
                <c:pt idx="56">
                  <c:v>-7.6976849999999999</c:v>
                </c:pt>
                <c:pt idx="57">
                  <c:v>-7.9931340000000004</c:v>
                </c:pt>
                <c:pt idx="58">
                  <c:v>-8.3167550000000006</c:v>
                </c:pt>
                <c:pt idx="59">
                  <c:v>-8.6060770000000009</c:v>
                </c:pt>
                <c:pt idx="60">
                  <c:v>-8.84741</c:v>
                </c:pt>
                <c:pt idx="61">
                  <c:v>-9.1241570000000003</c:v>
                </c:pt>
                <c:pt idx="62">
                  <c:v>-9.3874630000000003</c:v>
                </c:pt>
                <c:pt idx="63">
                  <c:v>-9.6604419999999998</c:v>
                </c:pt>
                <c:pt idx="64">
                  <c:v>-10.023020000000001</c:v>
                </c:pt>
                <c:pt idx="65">
                  <c:v>-10.389279999999999</c:v>
                </c:pt>
                <c:pt idx="66">
                  <c:v>-10.707179999999999</c:v>
                </c:pt>
                <c:pt idx="67">
                  <c:v>-11.00698</c:v>
                </c:pt>
                <c:pt idx="68">
                  <c:v>-11.389989999999999</c:v>
                </c:pt>
                <c:pt idx="69">
                  <c:v>-11.793950000000001</c:v>
                </c:pt>
                <c:pt idx="70">
                  <c:v>-12.106439999999999</c:v>
                </c:pt>
                <c:pt idx="71">
                  <c:v>-12.517810000000001</c:v>
                </c:pt>
                <c:pt idx="72">
                  <c:v>-12.88631</c:v>
                </c:pt>
                <c:pt idx="73">
                  <c:v>-13.33554</c:v>
                </c:pt>
                <c:pt idx="74">
                  <c:v>-13.71448</c:v>
                </c:pt>
                <c:pt idx="75">
                  <c:v>-14.104240000000001</c:v>
                </c:pt>
                <c:pt idx="76">
                  <c:v>-14.494020000000001</c:v>
                </c:pt>
                <c:pt idx="77">
                  <c:v>-14.96942</c:v>
                </c:pt>
                <c:pt idx="78">
                  <c:v>-15.429959999999999</c:v>
                </c:pt>
                <c:pt idx="79">
                  <c:v>-15.934290000000001</c:v>
                </c:pt>
                <c:pt idx="80">
                  <c:v>-16.425619999999999</c:v>
                </c:pt>
                <c:pt idx="81">
                  <c:v>-16.85848</c:v>
                </c:pt>
                <c:pt idx="82">
                  <c:v>-17.43722</c:v>
                </c:pt>
                <c:pt idx="83">
                  <c:v>-17.971920000000001</c:v>
                </c:pt>
                <c:pt idx="84">
                  <c:v>-18.415489999999998</c:v>
                </c:pt>
                <c:pt idx="85">
                  <c:v>-18.931360000000002</c:v>
                </c:pt>
                <c:pt idx="86">
                  <c:v>-19.46818</c:v>
                </c:pt>
                <c:pt idx="87">
                  <c:v>-20.026299999999999</c:v>
                </c:pt>
                <c:pt idx="88">
                  <c:v>-20.476569999999999</c:v>
                </c:pt>
                <c:pt idx="89">
                  <c:v>-21.140059999999998</c:v>
                </c:pt>
                <c:pt idx="90">
                  <c:v>-21.80828</c:v>
                </c:pt>
                <c:pt idx="91">
                  <c:v>-22.367290000000001</c:v>
                </c:pt>
                <c:pt idx="92">
                  <c:v>-22.980689999999999</c:v>
                </c:pt>
                <c:pt idx="93">
                  <c:v>-23.599119999999999</c:v>
                </c:pt>
                <c:pt idx="94">
                  <c:v>-24.17727</c:v>
                </c:pt>
                <c:pt idx="95">
                  <c:v>-24.746169999999999</c:v>
                </c:pt>
                <c:pt idx="96">
                  <c:v>-25.349550000000001</c:v>
                </c:pt>
                <c:pt idx="97">
                  <c:v>-25.718250000000001</c:v>
                </c:pt>
                <c:pt idx="98">
                  <c:v>-26.110009999999999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E9-4C7A-A756-4B563E5681EB}"/>
            </c:ext>
          </c:extLst>
        </c:ser>
        <c:ser>
          <c:idx val="6"/>
          <c:order val="6"/>
          <c:tx>
            <c:strRef>
              <c:f>'UMa-7GHz'!$AM$155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-34.921680000000002</c:v>
                </c:pt>
                <c:pt idx="1">
                  <c:v>-20.179099999999998</c:v>
                </c:pt>
                <c:pt idx="2">
                  <c:v>-16.350339999999999</c:v>
                </c:pt>
                <c:pt idx="3">
                  <c:v>-13.594849999999999</c:v>
                </c:pt>
                <c:pt idx="4">
                  <c:v>-12.06141</c:v>
                </c:pt>
                <c:pt idx="5">
                  <c:v>-10.68642</c:v>
                </c:pt>
                <c:pt idx="6">
                  <c:v>-9.3478159999999999</c:v>
                </c:pt>
                <c:pt idx="7">
                  <c:v>-8.1345770000000002</c:v>
                </c:pt>
                <c:pt idx="8">
                  <c:v>-7.2850989999999998</c:v>
                </c:pt>
                <c:pt idx="9">
                  <c:v>-6.1866320000000004</c:v>
                </c:pt>
                <c:pt idx="10">
                  <c:v>-5.4353490000000004</c:v>
                </c:pt>
                <c:pt idx="11">
                  <c:v>-4.6458360000000001</c:v>
                </c:pt>
                <c:pt idx="12">
                  <c:v>-3.9322569999999999</c:v>
                </c:pt>
                <c:pt idx="13">
                  <c:v>-3.4532340000000001</c:v>
                </c:pt>
                <c:pt idx="14">
                  <c:v>-2.9614319999999998</c:v>
                </c:pt>
                <c:pt idx="15">
                  <c:v>-2.39337</c:v>
                </c:pt>
                <c:pt idx="16">
                  <c:v>-2.0706329999999999</c:v>
                </c:pt>
                <c:pt idx="17">
                  <c:v>-1.643497</c:v>
                </c:pt>
                <c:pt idx="18">
                  <c:v>-1.3109440000000001</c:v>
                </c:pt>
                <c:pt idx="19">
                  <c:v>-1.013144</c:v>
                </c:pt>
                <c:pt idx="20">
                  <c:v>-0.7366123</c:v>
                </c:pt>
                <c:pt idx="21">
                  <c:v>-0.48666189999999998</c:v>
                </c:pt>
                <c:pt idx="22">
                  <c:v>-0.26015470000000002</c:v>
                </c:pt>
                <c:pt idx="23">
                  <c:v>-3.6796570000000001E-2</c:v>
                </c:pt>
                <c:pt idx="24">
                  <c:v>0.1446934</c:v>
                </c:pt>
                <c:pt idx="25">
                  <c:v>0.36500739999999998</c:v>
                </c:pt>
                <c:pt idx="26">
                  <c:v>0.53774639999999996</c:v>
                </c:pt>
                <c:pt idx="27">
                  <c:v>0.74230580000000002</c:v>
                </c:pt>
                <c:pt idx="28">
                  <c:v>0.91287229999999997</c:v>
                </c:pt>
                <c:pt idx="29">
                  <c:v>1.101019</c:v>
                </c:pt>
                <c:pt idx="30">
                  <c:v>1.3340719999999999</c:v>
                </c:pt>
                <c:pt idx="31">
                  <c:v>1.625092</c:v>
                </c:pt>
                <c:pt idx="32">
                  <c:v>1.8568899999999999</c:v>
                </c:pt>
                <c:pt idx="33">
                  <c:v>2.0799660000000002</c:v>
                </c:pt>
                <c:pt idx="34">
                  <c:v>2.3023280000000002</c:v>
                </c:pt>
                <c:pt idx="35">
                  <c:v>2.5530170000000001</c:v>
                </c:pt>
                <c:pt idx="36">
                  <c:v>2.7484679999999999</c:v>
                </c:pt>
                <c:pt idx="37">
                  <c:v>2.9678610000000001</c:v>
                </c:pt>
                <c:pt idx="38">
                  <c:v>3.195843</c:v>
                </c:pt>
                <c:pt idx="39">
                  <c:v>3.3806400000000001</c:v>
                </c:pt>
                <c:pt idx="40">
                  <c:v>3.5755859999999999</c:v>
                </c:pt>
                <c:pt idx="41">
                  <c:v>3.8347760000000002</c:v>
                </c:pt>
                <c:pt idx="42">
                  <c:v>4.0849799999999998</c:v>
                </c:pt>
                <c:pt idx="43">
                  <c:v>4.3672120000000003</c:v>
                </c:pt>
                <c:pt idx="44">
                  <c:v>4.6047840000000004</c:v>
                </c:pt>
                <c:pt idx="45">
                  <c:v>4.8680190000000003</c:v>
                </c:pt>
                <c:pt idx="46">
                  <c:v>5.1094299999999997</c:v>
                </c:pt>
                <c:pt idx="47">
                  <c:v>5.3528289999999998</c:v>
                </c:pt>
                <c:pt idx="48">
                  <c:v>5.5964850000000004</c:v>
                </c:pt>
                <c:pt idx="49">
                  <c:v>5.8628229999999997</c:v>
                </c:pt>
                <c:pt idx="50">
                  <c:v>6.0792580000000003</c:v>
                </c:pt>
                <c:pt idx="51">
                  <c:v>6.2850820000000001</c:v>
                </c:pt>
                <c:pt idx="52">
                  <c:v>6.5384289999999998</c:v>
                </c:pt>
                <c:pt idx="53">
                  <c:v>6.8944210000000004</c:v>
                </c:pt>
                <c:pt idx="54">
                  <c:v>7.1561339999999998</c:v>
                </c:pt>
                <c:pt idx="55">
                  <c:v>7.4399990000000003</c:v>
                </c:pt>
                <c:pt idx="56">
                  <c:v>7.6976849999999999</c:v>
                </c:pt>
                <c:pt idx="57">
                  <c:v>7.9931340000000004</c:v>
                </c:pt>
                <c:pt idx="58">
                  <c:v>8.3167550000000006</c:v>
                </c:pt>
                <c:pt idx="59">
                  <c:v>8.6060770000000009</c:v>
                </c:pt>
                <c:pt idx="60">
                  <c:v>8.84741</c:v>
                </c:pt>
                <c:pt idx="61">
                  <c:v>9.1241570000000003</c:v>
                </c:pt>
                <c:pt idx="62">
                  <c:v>9.3874630000000003</c:v>
                </c:pt>
                <c:pt idx="63">
                  <c:v>9.6604419999999998</c:v>
                </c:pt>
                <c:pt idx="64">
                  <c:v>10.023020000000001</c:v>
                </c:pt>
                <c:pt idx="65">
                  <c:v>10.389279999999999</c:v>
                </c:pt>
                <c:pt idx="66">
                  <c:v>10.707179999999999</c:v>
                </c:pt>
                <c:pt idx="67">
                  <c:v>11.00698</c:v>
                </c:pt>
                <c:pt idx="68">
                  <c:v>11.389989999999999</c:v>
                </c:pt>
                <c:pt idx="69">
                  <c:v>11.793950000000001</c:v>
                </c:pt>
                <c:pt idx="70">
                  <c:v>12.106439999999999</c:v>
                </c:pt>
                <c:pt idx="71">
                  <c:v>12.517810000000001</c:v>
                </c:pt>
                <c:pt idx="72">
                  <c:v>12.88631</c:v>
                </c:pt>
                <c:pt idx="73">
                  <c:v>13.33554</c:v>
                </c:pt>
                <c:pt idx="74">
                  <c:v>13.71448</c:v>
                </c:pt>
                <c:pt idx="75">
                  <c:v>14.104240000000001</c:v>
                </c:pt>
                <c:pt idx="76">
                  <c:v>14.494020000000001</c:v>
                </c:pt>
                <c:pt idx="77">
                  <c:v>14.96942</c:v>
                </c:pt>
                <c:pt idx="78">
                  <c:v>15.429959999999999</c:v>
                </c:pt>
                <c:pt idx="79">
                  <c:v>15.934290000000001</c:v>
                </c:pt>
                <c:pt idx="80">
                  <c:v>16.425619999999999</c:v>
                </c:pt>
                <c:pt idx="81">
                  <c:v>16.85848</c:v>
                </c:pt>
                <c:pt idx="82">
                  <c:v>17.43722</c:v>
                </c:pt>
                <c:pt idx="83">
                  <c:v>17.971920000000001</c:v>
                </c:pt>
                <c:pt idx="84">
                  <c:v>18.415489999999998</c:v>
                </c:pt>
                <c:pt idx="85">
                  <c:v>18.931360000000002</c:v>
                </c:pt>
                <c:pt idx="86">
                  <c:v>19.46818</c:v>
                </c:pt>
                <c:pt idx="87">
                  <c:v>20.026299999999999</c:v>
                </c:pt>
                <c:pt idx="88">
                  <c:v>20.476569999999999</c:v>
                </c:pt>
                <c:pt idx="89">
                  <c:v>21.140059999999998</c:v>
                </c:pt>
                <c:pt idx="90">
                  <c:v>21.80828</c:v>
                </c:pt>
                <c:pt idx="91">
                  <c:v>22.367290000000001</c:v>
                </c:pt>
                <c:pt idx="92">
                  <c:v>22.980689999999999</c:v>
                </c:pt>
                <c:pt idx="93">
                  <c:v>23.599119999999999</c:v>
                </c:pt>
                <c:pt idx="94">
                  <c:v>24.17727</c:v>
                </c:pt>
                <c:pt idx="95">
                  <c:v>24.746169999999999</c:v>
                </c:pt>
                <c:pt idx="96">
                  <c:v>25.349550000000001</c:v>
                </c:pt>
                <c:pt idx="97">
                  <c:v>25.718250000000001</c:v>
                </c:pt>
                <c:pt idx="98">
                  <c:v>26.110009999999999</c:v>
                </c:pt>
              </c:numCache>
            </c:numRef>
          </c:xVal>
          <c:yVal>
            <c:numRef>
              <c:f>'UMa-7GHz'!$AM$156:$AM$254</c:f>
              <c:numCache>
                <c:formatCode>0.000_ </c:formatCode>
                <c:ptCount val="99"/>
                <c:pt idx="0">
                  <c:v>34.921680000000002</c:v>
                </c:pt>
                <c:pt idx="1">
                  <c:v>20.179099999999998</c:v>
                </c:pt>
                <c:pt idx="2">
                  <c:v>16.350339999999999</c:v>
                </c:pt>
                <c:pt idx="3">
                  <c:v>13.594849999999999</c:v>
                </c:pt>
                <c:pt idx="4">
                  <c:v>12.06141</c:v>
                </c:pt>
                <c:pt idx="5">
                  <c:v>10.68642</c:v>
                </c:pt>
                <c:pt idx="6">
                  <c:v>9.3478159999999999</c:v>
                </c:pt>
                <c:pt idx="7">
                  <c:v>8.1345770000000002</c:v>
                </c:pt>
                <c:pt idx="8">
                  <c:v>7.2850989999999998</c:v>
                </c:pt>
                <c:pt idx="9">
                  <c:v>6.1866320000000004</c:v>
                </c:pt>
                <c:pt idx="10">
                  <c:v>5.4353490000000004</c:v>
                </c:pt>
                <c:pt idx="11">
                  <c:v>4.6458360000000001</c:v>
                </c:pt>
                <c:pt idx="12">
                  <c:v>3.9322569999999999</c:v>
                </c:pt>
                <c:pt idx="13">
                  <c:v>3.4532340000000001</c:v>
                </c:pt>
                <c:pt idx="14">
                  <c:v>2.9614319999999998</c:v>
                </c:pt>
                <c:pt idx="15">
                  <c:v>2.39337</c:v>
                </c:pt>
                <c:pt idx="16">
                  <c:v>2.0706329999999999</c:v>
                </c:pt>
                <c:pt idx="17">
                  <c:v>1.643497</c:v>
                </c:pt>
                <c:pt idx="18">
                  <c:v>1.3109440000000001</c:v>
                </c:pt>
                <c:pt idx="19">
                  <c:v>1.013144</c:v>
                </c:pt>
                <c:pt idx="20">
                  <c:v>0.7366123</c:v>
                </c:pt>
                <c:pt idx="21">
                  <c:v>0.48666189999999998</c:v>
                </c:pt>
                <c:pt idx="22">
                  <c:v>0.26015470000000002</c:v>
                </c:pt>
                <c:pt idx="23">
                  <c:v>3.6796570000000001E-2</c:v>
                </c:pt>
                <c:pt idx="24">
                  <c:v>-0.1446934</c:v>
                </c:pt>
                <c:pt idx="25">
                  <c:v>-0.36500739999999998</c:v>
                </c:pt>
                <c:pt idx="26">
                  <c:v>-0.53774639999999996</c:v>
                </c:pt>
                <c:pt idx="27">
                  <c:v>-0.74230580000000002</c:v>
                </c:pt>
                <c:pt idx="28">
                  <c:v>-0.91287229999999997</c:v>
                </c:pt>
                <c:pt idx="29">
                  <c:v>-1.101019</c:v>
                </c:pt>
                <c:pt idx="30">
                  <c:v>-1.3340719999999999</c:v>
                </c:pt>
                <c:pt idx="31">
                  <c:v>-1.625092</c:v>
                </c:pt>
                <c:pt idx="32">
                  <c:v>-1.8568899999999999</c:v>
                </c:pt>
                <c:pt idx="33">
                  <c:v>-2.0799660000000002</c:v>
                </c:pt>
                <c:pt idx="34">
                  <c:v>-2.3023280000000002</c:v>
                </c:pt>
                <c:pt idx="35">
                  <c:v>-2.5530170000000001</c:v>
                </c:pt>
                <c:pt idx="36">
                  <c:v>-2.7484679999999999</c:v>
                </c:pt>
                <c:pt idx="37">
                  <c:v>-2.9678610000000001</c:v>
                </c:pt>
                <c:pt idx="38">
                  <c:v>-3.195843</c:v>
                </c:pt>
                <c:pt idx="39">
                  <c:v>-3.3806400000000001</c:v>
                </c:pt>
                <c:pt idx="40">
                  <c:v>-3.5755859999999999</c:v>
                </c:pt>
                <c:pt idx="41">
                  <c:v>-3.8347760000000002</c:v>
                </c:pt>
                <c:pt idx="42">
                  <c:v>-4.0849799999999998</c:v>
                </c:pt>
                <c:pt idx="43">
                  <c:v>-4.3672120000000003</c:v>
                </c:pt>
                <c:pt idx="44">
                  <c:v>-4.6047840000000004</c:v>
                </c:pt>
                <c:pt idx="45">
                  <c:v>-4.8680190000000003</c:v>
                </c:pt>
                <c:pt idx="46">
                  <c:v>-5.1094299999999997</c:v>
                </c:pt>
                <c:pt idx="47">
                  <c:v>-5.3528289999999998</c:v>
                </c:pt>
                <c:pt idx="48">
                  <c:v>-5.5964850000000004</c:v>
                </c:pt>
                <c:pt idx="49">
                  <c:v>-5.8628229999999997</c:v>
                </c:pt>
                <c:pt idx="50">
                  <c:v>-6.0792580000000003</c:v>
                </c:pt>
                <c:pt idx="51">
                  <c:v>-6.2850820000000001</c:v>
                </c:pt>
                <c:pt idx="52">
                  <c:v>-6.5384289999999998</c:v>
                </c:pt>
                <c:pt idx="53">
                  <c:v>-6.8944210000000004</c:v>
                </c:pt>
                <c:pt idx="54">
                  <c:v>-7.1561339999999998</c:v>
                </c:pt>
                <c:pt idx="55">
                  <c:v>-7.4399990000000003</c:v>
                </c:pt>
                <c:pt idx="56">
                  <c:v>-7.6976849999999999</c:v>
                </c:pt>
                <c:pt idx="57">
                  <c:v>-7.9931340000000004</c:v>
                </c:pt>
                <c:pt idx="58">
                  <c:v>-8.3167550000000006</c:v>
                </c:pt>
                <c:pt idx="59">
                  <c:v>-8.6060770000000009</c:v>
                </c:pt>
                <c:pt idx="60">
                  <c:v>-8.84741</c:v>
                </c:pt>
                <c:pt idx="61">
                  <c:v>-9.1241570000000003</c:v>
                </c:pt>
                <c:pt idx="62">
                  <c:v>-9.3874630000000003</c:v>
                </c:pt>
                <c:pt idx="63">
                  <c:v>-9.6604419999999998</c:v>
                </c:pt>
                <c:pt idx="64">
                  <c:v>-10.023020000000001</c:v>
                </c:pt>
                <c:pt idx="65">
                  <c:v>-10.389279999999999</c:v>
                </c:pt>
                <c:pt idx="66">
                  <c:v>-10.707179999999999</c:v>
                </c:pt>
                <c:pt idx="67">
                  <c:v>-11.00698</c:v>
                </c:pt>
                <c:pt idx="68">
                  <c:v>-11.389989999999999</c:v>
                </c:pt>
                <c:pt idx="69">
                  <c:v>-11.793950000000001</c:v>
                </c:pt>
                <c:pt idx="70">
                  <c:v>-12.106439999999999</c:v>
                </c:pt>
                <c:pt idx="71">
                  <c:v>-12.517810000000001</c:v>
                </c:pt>
                <c:pt idx="72">
                  <c:v>-12.88631</c:v>
                </c:pt>
                <c:pt idx="73">
                  <c:v>-13.33554</c:v>
                </c:pt>
                <c:pt idx="74">
                  <c:v>-13.71448</c:v>
                </c:pt>
                <c:pt idx="75">
                  <c:v>-14.104240000000001</c:v>
                </c:pt>
                <c:pt idx="76">
                  <c:v>-14.494020000000001</c:v>
                </c:pt>
                <c:pt idx="77">
                  <c:v>-14.96942</c:v>
                </c:pt>
                <c:pt idx="78">
                  <c:v>-15.429959999999999</c:v>
                </c:pt>
                <c:pt idx="79">
                  <c:v>-15.934290000000001</c:v>
                </c:pt>
                <c:pt idx="80">
                  <c:v>-16.425619999999999</c:v>
                </c:pt>
                <c:pt idx="81">
                  <c:v>-16.85848</c:v>
                </c:pt>
                <c:pt idx="82">
                  <c:v>-17.43722</c:v>
                </c:pt>
                <c:pt idx="83">
                  <c:v>-17.971920000000001</c:v>
                </c:pt>
                <c:pt idx="84">
                  <c:v>-18.415489999999998</c:v>
                </c:pt>
                <c:pt idx="85">
                  <c:v>-18.931360000000002</c:v>
                </c:pt>
                <c:pt idx="86">
                  <c:v>-19.46818</c:v>
                </c:pt>
                <c:pt idx="87">
                  <c:v>-20.026299999999999</c:v>
                </c:pt>
                <c:pt idx="88">
                  <c:v>-20.476569999999999</c:v>
                </c:pt>
                <c:pt idx="89">
                  <c:v>-21.140059999999998</c:v>
                </c:pt>
                <c:pt idx="90">
                  <c:v>-21.80828</c:v>
                </c:pt>
                <c:pt idx="91">
                  <c:v>-22.367290000000001</c:v>
                </c:pt>
                <c:pt idx="92">
                  <c:v>-22.980689999999999</c:v>
                </c:pt>
                <c:pt idx="93">
                  <c:v>-23.599119999999999</c:v>
                </c:pt>
                <c:pt idx="94">
                  <c:v>-24.17727</c:v>
                </c:pt>
                <c:pt idx="95">
                  <c:v>-24.746169999999999</c:v>
                </c:pt>
                <c:pt idx="96">
                  <c:v>-25.349550000000001</c:v>
                </c:pt>
                <c:pt idx="97">
                  <c:v>-25.718250000000001</c:v>
                </c:pt>
                <c:pt idx="98">
                  <c:v>-26.110009999999999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E9-4C7A-A756-4B563E5681EB}"/>
            </c:ext>
          </c:extLst>
        </c:ser>
        <c:ser>
          <c:idx val="7"/>
          <c:order val="7"/>
          <c:tx>
            <c:strRef>
              <c:f>'UMa-7GHz'!$AN$155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-34.921680000000002</c:v>
                </c:pt>
                <c:pt idx="1">
                  <c:v>-20.179099999999998</c:v>
                </c:pt>
                <c:pt idx="2">
                  <c:v>-16.350339999999999</c:v>
                </c:pt>
                <c:pt idx="3">
                  <c:v>-13.594849999999999</c:v>
                </c:pt>
                <c:pt idx="4">
                  <c:v>-12.06141</c:v>
                </c:pt>
                <c:pt idx="5">
                  <c:v>-10.68642</c:v>
                </c:pt>
                <c:pt idx="6">
                  <c:v>-9.3478159999999999</c:v>
                </c:pt>
                <c:pt idx="7">
                  <c:v>-8.1345770000000002</c:v>
                </c:pt>
                <c:pt idx="8">
                  <c:v>-7.2850989999999998</c:v>
                </c:pt>
                <c:pt idx="9">
                  <c:v>-6.1866320000000004</c:v>
                </c:pt>
                <c:pt idx="10">
                  <c:v>-5.4353490000000004</c:v>
                </c:pt>
                <c:pt idx="11">
                  <c:v>-4.6458360000000001</c:v>
                </c:pt>
                <c:pt idx="12">
                  <c:v>-3.9322569999999999</c:v>
                </c:pt>
                <c:pt idx="13">
                  <c:v>-3.4532340000000001</c:v>
                </c:pt>
                <c:pt idx="14">
                  <c:v>-2.9614319999999998</c:v>
                </c:pt>
                <c:pt idx="15">
                  <c:v>-2.39337</c:v>
                </c:pt>
                <c:pt idx="16">
                  <c:v>-2.0706329999999999</c:v>
                </c:pt>
                <c:pt idx="17">
                  <c:v>-1.643497</c:v>
                </c:pt>
                <c:pt idx="18">
                  <c:v>-1.3109440000000001</c:v>
                </c:pt>
                <c:pt idx="19">
                  <c:v>-1.013144</c:v>
                </c:pt>
                <c:pt idx="20">
                  <c:v>-0.7366123</c:v>
                </c:pt>
                <c:pt idx="21">
                  <c:v>-0.48666189999999998</c:v>
                </c:pt>
                <c:pt idx="22">
                  <c:v>-0.26015470000000002</c:v>
                </c:pt>
                <c:pt idx="23">
                  <c:v>-3.6796570000000001E-2</c:v>
                </c:pt>
                <c:pt idx="24">
                  <c:v>0.1446934</c:v>
                </c:pt>
                <c:pt idx="25">
                  <c:v>0.36500739999999998</c:v>
                </c:pt>
                <c:pt idx="26">
                  <c:v>0.53774639999999996</c:v>
                </c:pt>
                <c:pt idx="27">
                  <c:v>0.74230580000000002</c:v>
                </c:pt>
                <c:pt idx="28">
                  <c:v>0.91287229999999997</c:v>
                </c:pt>
                <c:pt idx="29">
                  <c:v>1.101019</c:v>
                </c:pt>
                <c:pt idx="30">
                  <c:v>1.3340719999999999</c:v>
                </c:pt>
                <c:pt idx="31">
                  <c:v>1.625092</c:v>
                </c:pt>
                <c:pt idx="32">
                  <c:v>1.8568899999999999</c:v>
                </c:pt>
                <c:pt idx="33">
                  <c:v>2.0799660000000002</c:v>
                </c:pt>
                <c:pt idx="34">
                  <c:v>2.3023280000000002</c:v>
                </c:pt>
                <c:pt idx="35">
                  <c:v>2.5530170000000001</c:v>
                </c:pt>
                <c:pt idx="36">
                  <c:v>2.7484679999999999</c:v>
                </c:pt>
                <c:pt idx="37">
                  <c:v>2.9678610000000001</c:v>
                </c:pt>
                <c:pt idx="38">
                  <c:v>3.195843</c:v>
                </c:pt>
                <c:pt idx="39">
                  <c:v>3.3806400000000001</c:v>
                </c:pt>
                <c:pt idx="40">
                  <c:v>3.5755859999999999</c:v>
                </c:pt>
                <c:pt idx="41">
                  <c:v>3.8347760000000002</c:v>
                </c:pt>
                <c:pt idx="42">
                  <c:v>4.0849799999999998</c:v>
                </c:pt>
                <c:pt idx="43">
                  <c:v>4.3672120000000003</c:v>
                </c:pt>
                <c:pt idx="44">
                  <c:v>4.6047840000000004</c:v>
                </c:pt>
                <c:pt idx="45">
                  <c:v>4.8680190000000003</c:v>
                </c:pt>
                <c:pt idx="46">
                  <c:v>5.1094299999999997</c:v>
                </c:pt>
                <c:pt idx="47">
                  <c:v>5.3528289999999998</c:v>
                </c:pt>
                <c:pt idx="48">
                  <c:v>5.5964850000000004</c:v>
                </c:pt>
                <c:pt idx="49">
                  <c:v>5.8628229999999997</c:v>
                </c:pt>
                <c:pt idx="50">
                  <c:v>6.0792580000000003</c:v>
                </c:pt>
                <c:pt idx="51">
                  <c:v>6.2850820000000001</c:v>
                </c:pt>
                <c:pt idx="52">
                  <c:v>6.5384289999999998</c:v>
                </c:pt>
                <c:pt idx="53">
                  <c:v>6.8944210000000004</c:v>
                </c:pt>
                <c:pt idx="54">
                  <c:v>7.1561339999999998</c:v>
                </c:pt>
                <c:pt idx="55">
                  <c:v>7.4399990000000003</c:v>
                </c:pt>
                <c:pt idx="56">
                  <c:v>7.6976849999999999</c:v>
                </c:pt>
                <c:pt idx="57">
                  <c:v>7.9931340000000004</c:v>
                </c:pt>
                <c:pt idx="58">
                  <c:v>8.3167550000000006</c:v>
                </c:pt>
                <c:pt idx="59">
                  <c:v>8.6060770000000009</c:v>
                </c:pt>
                <c:pt idx="60">
                  <c:v>8.84741</c:v>
                </c:pt>
                <c:pt idx="61">
                  <c:v>9.1241570000000003</c:v>
                </c:pt>
                <c:pt idx="62">
                  <c:v>9.3874630000000003</c:v>
                </c:pt>
                <c:pt idx="63">
                  <c:v>9.6604419999999998</c:v>
                </c:pt>
                <c:pt idx="64">
                  <c:v>10.023020000000001</c:v>
                </c:pt>
                <c:pt idx="65">
                  <c:v>10.389279999999999</c:v>
                </c:pt>
                <c:pt idx="66">
                  <c:v>10.707179999999999</c:v>
                </c:pt>
                <c:pt idx="67">
                  <c:v>11.00698</c:v>
                </c:pt>
                <c:pt idx="68">
                  <c:v>11.389989999999999</c:v>
                </c:pt>
                <c:pt idx="69">
                  <c:v>11.793950000000001</c:v>
                </c:pt>
                <c:pt idx="70">
                  <c:v>12.106439999999999</c:v>
                </c:pt>
                <c:pt idx="71">
                  <c:v>12.517810000000001</c:v>
                </c:pt>
                <c:pt idx="72">
                  <c:v>12.88631</c:v>
                </c:pt>
                <c:pt idx="73">
                  <c:v>13.33554</c:v>
                </c:pt>
                <c:pt idx="74">
                  <c:v>13.71448</c:v>
                </c:pt>
                <c:pt idx="75">
                  <c:v>14.104240000000001</c:v>
                </c:pt>
                <c:pt idx="76">
                  <c:v>14.494020000000001</c:v>
                </c:pt>
                <c:pt idx="77">
                  <c:v>14.96942</c:v>
                </c:pt>
                <c:pt idx="78">
                  <c:v>15.429959999999999</c:v>
                </c:pt>
                <c:pt idx="79">
                  <c:v>15.934290000000001</c:v>
                </c:pt>
                <c:pt idx="80">
                  <c:v>16.425619999999999</c:v>
                </c:pt>
                <c:pt idx="81">
                  <c:v>16.85848</c:v>
                </c:pt>
                <c:pt idx="82">
                  <c:v>17.43722</c:v>
                </c:pt>
                <c:pt idx="83">
                  <c:v>17.971920000000001</c:v>
                </c:pt>
                <c:pt idx="84">
                  <c:v>18.415489999999998</c:v>
                </c:pt>
                <c:pt idx="85">
                  <c:v>18.931360000000002</c:v>
                </c:pt>
                <c:pt idx="86">
                  <c:v>19.46818</c:v>
                </c:pt>
                <c:pt idx="87">
                  <c:v>20.026299999999999</c:v>
                </c:pt>
                <c:pt idx="88">
                  <c:v>20.476569999999999</c:v>
                </c:pt>
                <c:pt idx="89">
                  <c:v>21.140059999999998</c:v>
                </c:pt>
                <c:pt idx="90">
                  <c:v>21.80828</c:v>
                </c:pt>
                <c:pt idx="91">
                  <c:v>22.367290000000001</c:v>
                </c:pt>
                <c:pt idx="92">
                  <c:v>22.980689999999999</c:v>
                </c:pt>
                <c:pt idx="93">
                  <c:v>23.599119999999999</c:v>
                </c:pt>
                <c:pt idx="94">
                  <c:v>24.17727</c:v>
                </c:pt>
                <c:pt idx="95">
                  <c:v>24.746169999999999</c:v>
                </c:pt>
                <c:pt idx="96">
                  <c:v>25.349550000000001</c:v>
                </c:pt>
                <c:pt idx="97">
                  <c:v>25.718250000000001</c:v>
                </c:pt>
                <c:pt idx="98">
                  <c:v>26.110009999999999</c:v>
                </c:pt>
              </c:numCache>
            </c:numRef>
          </c:xVal>
          <c:yVal>
            <c:numRef>
              <c:f>'UMa-7GHz'!$AN$156:$AN$254</c:f>
              <c:numCache>
                <c:formatCode>0.000_ </c:formatCode>
                <c:ptCount val="99"/>
                <c:pt idx="0">
                  <c:v>34.921680000000002</c:v>
                </c:pt>
                <c:pt idx="1">
                  <c:v>20.179099999999998</c:v>
                </c:pt>
                <c:pt idx="2">
                  <c:v>16.350339999999999</c:v>
                </c:pt>
                <c:pt idx="3">
                  <c:v>13.594849999999999</c:v>
                </c:pt>
                <c:pt idx="4">
                  <c:v>12.06141</c:v>
                </c:pt>
                <c:pt idx="5">
                  <c:v>10.68642</c:v>
                </c:pt>
                <c:pt idx="6">
                  <c:v>9.3478159999999999</c:v>
                </c:pt>
                <c:pt idx="7">
                  <c:v>8.1345770000000002</c:v>
                </c:pt>
                <c:pt idx="8">
                  <c:v>7.2850989999999998</c:v>
                </c:pt>
                <c:pt idx="9">
                  <c:v>6.1866320000000004</c:v>
                </c:pt>
                <c:pt idx="10">
                  <c:v>5.4353490000000004</c:v>
                </c:pt>
                <c:pt idx="11">
                  <c:v>4.6458360000000001</c:v>
                </c:pt>
                <c:pt idx="12">
                  <c:v>3.9322569999999999</c:v>
                </c:pt>
                <c:pt idx="13">
                  <c:v>3.4532340000000001</c:v>
                </c:pt>
                <c:pt idx="14">
                  <c:v>2.9614319999999998</c:v>
                </c:pt>
                <c:pt idx="15">
                  <c:v>2.39337</c:v>
                </c:pt>
                <c:pt idx="16">
                  <c:v>2.0706329999999999</c:v>
                </c:pt>
                <c:pt idx="17">
                  <c:v>1.643497</c:v>
                </c:pt>
                <c:pt idx="18">
                  <c:v>1.3109440000000001</c:v>
                </c:pt>
                <c:pt idx="19">
                  <c:v>1.013144</c:v>
                </c:pt>
                <c:pt idx="20">
                  <c:v>0.7366123</c:v>
                </c:pt>
                <c:pt idx="21">
                  <c:v>0.48666189999999998</c:v>
                </c:pt>
                <c:pt idx="22">
                  <c:v>0.26015470000000002</c:v>
                </c:pt>
                <c:pt idx="23">
                  <c:v>3.6796570000000001E-2</c:v>
                </c:pt>
                <c:pt idx="24">
                  <c:v>-0.1446934</c:v>
                </c:pt>
                <c:pt idx="25">
                  <c:v>-0.36500739999999998</c:v>
                </c:pt>
                <c:pt idx="26">
                  <c:v>-0.53774639999999996</c:v>
                </c:pt>
                <c:pt idx="27">
                  <c:v>-0.74230580000000002</c:v>
                </c:pt>
                <c:pt idx="28">
                  <c:v>-0.91287229999999997</c:v>
                </c:pt>
                <c:pt idx="29">
                  <c:v>-1.101019</c:v>
                </c:pt>
                <c:pt idx="30">
                  <c:v>-1.3340719999999999</c:v>
                </c:pt>
                <c:pt idx="31">
                  <c:v>-1.625092</c:v>
                </c:pt>
                <c:pt idx="32">
                  <c:v>-1.8568899999999999</c:v>
                </c:pt>
                <c:pt idx="33">
                  <c:v>-2.0799660000000002</c:v>
                </c:pt>
                <c:pt idx="34">
                  <c:v>-2.3023280000000002</c:v>
                </c:pt>
                <c:pt idx="35">
                  <c:v>-2.5530170000000001</c:v>
                </c:pt>
                <c:pt idx="36">
                  <c:v>-2.7484679999999999</c:v>
                </c:pt>
                <c:pt idx="37">
                  <c:v>-2.9678610000000001</c:v>
                </c:pt>
                <c:pt idx="38">
                  <c:v>-3.195843</c:v>
                </c:pt>
                <c:pt idx="39">
                  <c:v>-3.3806400000000001</c:v>
                </c:pt>
                <c:pt idx="40">
                  <c:v>-3.5755859999999999</c:v>
                </c:pt>
                <c:pt idx="41">
                  <c:v>-3.8347760000000002</c:v>
                </c:pt>
                <c:pt idx="42">
                  <c:v>-4.0849799999999998</c:v>
                </c:pt>
                <c:pt idx="43">
                  <c:v>-4.3672120000000003</c:v>
                </c:pt>
                <c:pt idx="44">
                  <c:v>-4.6047840000000004</c:v>
                </c:pt>
                <c:pt idx="45">
                  <c:v>-4.8680190000000003</c:v>
                </c:pt>
                <c:pt idx="46">
                  <c:v>-5.1094299999999997</c:v>
                </c:pt>
                <c:pt idx="47">
                  <c:v>-5.3528289999999998</c:v>
                </c:pt>
                <c:pt idx="48">
                  <c:v>-5.5964850000000004</c:v>
                </c:pt>
                <c:pt idx="49">
                  <c:v>-5.8628229999999997</c:v>
                </c:pt>
                <c:pt idx="50">
                  <c:v>-6.0792580000000003</c:v>
                </c:pt>
                <c:pt idx="51">
                  <c:v>-6.2850820000000001</c:v>
                </c:pt>
                <c:pt idx="52">
                  <c:v>-6.5384289999999998</c:v>
                </c:pt>
                <c:pt idx="53">
                  <c:v>-6.8944210000000004</c:v>
                </c:pt>
                <c:pt idx="54">
                  <c:v>-7.1561339999999998</c:v>
                </c:pt>
                <c:pt idx="55">
                  <c:v>-7.4399990000000003</c:v>
                </c:pt>
                <c:pt idx="56">
                  <c:v>-7.6976849999999999</c:v>
                </c:pt>
                <c:pt idx="57">
                  <c:v>-7.9931340000000004</c:v>
                </c:pt>
                <c:pt idx="58">
                  <c:v>-8.3167550000000006</c:v>
                </c:pt>
                <c:pt idx="59">
                  <c:v>-8.6060770000000009</c:v>
                </c:pt>
                <c:pt idx="60">
                  <c:v>-8.84741</c:v>
                </c:pt>
                <c:pt idx="61">
                  <c:v>-9.1241570000000003</c:v>
                </c:pt>
                <c:pt idx="62">
                  <c:v>-9.3874630000000003</c:v>
                </c:pt>
                <c:pt idx="63">
                  <c:v>-9.6604419999999998</c:v>
                </c:pt>
                <c:pt idx="64">
                  <c:v>-10.023020000000001</c:v>
                </c:pt>
                <c:pt idx="65">
                  <c:v>-10.389279999999999</c:v>
                </c:pt>
                <c:pt idx="66">
                  <c:v>-10.707179999999999</c:v>
                </c:pt>
                <c:pt idx="67">
                  <c:v>-11.00698</c:v>
                </c:pt>
                <c:pt idx="68">
                  <c:v>-11.389989999999999</c:v>
                </c:pt>
                <c:pt idx="69">
                  <c:v>-11.793950000000001</c:v>
                </c:pt>
                <c:pt idx="70">
                  <c:v>-12.106439999999999</c:v>
                </c:pt>
                <c:pt idx="71">
                  <c:v>-12.517810000000001</c:v>
                </c:pt>
                <c:pt idx="72">
                  <c:v>-12.88631</c:v>
                </c:pt>
                <c:pt idx="73">
                  <c:v>-13.33554</c:v>
                </c:pt>
                <c:pt idx="74">
                  <c:v>-13.71448</c:v>
                </c:pt>
                <c:pt idx="75">
                  <c:v>-14.104240000000001</c:v>
                </c:pt>
                <c:pt idx="76">
                  <c:v>-14.494020000000001</c:v>
                </c:pt>
                <c:pt idx="77">
                  <c:v>-14.96942</c:v>
                </c:pt>
                <c:pt idx="78">
                  <c:v>-15.429959999999999</c:v>
                </c:pt>
                <c:pt idx="79">
                  <c:v>-15.934290000000001</c:v>
                </c:pt>
                <c:pt idx="80">
                  <c:v>-16.425619999999999</c:v>
                </c:pt>
                <c:pt idx="81">
                  <c:v>-16.85848</c:v>
                </c:pt>
                <c:pt idx="82">
                  <c:v>-17.43722</c:v>
                </c:pt>
                <c:pt idx="83">
                  <c:v>-17.971920000000001</c:v>
                </c:pt>
                <c:pt idx="84">
                  <c:v>-18.415489999999998</c:v>
                </c:pt>
                <c:pt idx="85">
                  <c:v>-18.931360000000002</c:v>
                </c:pt>
                <c:pt idx="86">
                  <c:v>-19.46818</c:v>
                </c:pt>
                <c:pt idx="87">
                  <c:v>-20.026299999999999</c:v>
                </c:pt>
                <c:pt idx="88">
                  <c:v>-20.476569999999999</c:v>
                </c:pt>
                <c:pt idx="89">
                  <c:v>-21.140059999999998</c:v>
                </c:pt>
                <c:pt idx="90">
                  <c:v>-21.80828</c:v>
                </c:pt>
                <c:pt idx="91">
                  <c:v>-22.367290000000001</c:v>
                </c:pt>
                <c:pt idx="92">
                  <c:v>-22.980689999999999</c:v>
                </c:pt>
                <c:pt idx="93">
                  <c:v>-23.599119999999999</c:v>
                </c:pt>
                <c:pt idx="94">
                  <c:v>-24.17727</c:v>
                </c:pt>
                <c:pt idx="95">
                  <c:v>-24.746169999999999</c:v>
                </c:pt>
                <c:pt idx="96">
                  <c:v>-25.349550000000001</c:v>
                </c:pt>
                <c:pt idx="97">
                  <c:v>-25.718250000000001</c:v>
                </c:pt>
                <c:pt idx="98">
                  <c:v>-26.110009999999999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E9-4C7A-A756-4B563E5681EB}"/>
            </c:ext>
          </c:extLst>
        </c:ser>
        <c:ser>
          <c:idx val="11"/>
          <c:order val="8"/>
          <c:tx>
            <c:strRef>
              <c:f>'UMa-7GHz'!$J$155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-34.921680000000002</c:v>
                </c:pt>
                <c:pt idx="1">
                  <c:v>-20.179099999999998</c:v>
                </c:pt>
                <c:pt idx="2">
                  <c:v>-16.350339999999999</c:v>
                </c:pt>
                <c:pt idx="3">
                  <c:v>-13.594849999999999</c:v>
                </c:pt>
                <c:pt idx="4">
                  <c:v>-12.06141</c:v>
                </c:pt>
                <c:pt idx="5">
                  <c:v>-10.68642</c:v>
                </c:pt>
                <c:pt idx="6">
                  <c:v>-9.3478159999999999</c:v>
                </c:pt>
                <c:pt idx="7">
                  <c:v>-8.1345770000000002</c:v>
                </c:pt>
                <c:pt idx="8">
                  <c:v>-7.2850989999999998</c:v>
                </c:pt>
                <c:pt idx="9">
                  <c:v>-6.1866320000000004</c:v>
                </c:pt>
                <c:pt idx="10">
                  <c:v>-5.4353490000000004</c:v>
                </c:pt>
                <c:pt idx="11">
                  <c:v>-4.6458360000000001</c:v>
                </c:pt>
                <c:pt idx="12">
                  <c:v>-3.9322569999999999</c:v>
                </c:pt>
                <c:pt idx="13">
                  <c:v>-3.4532340000000001</c:v>
                </c:pt>
                <c:pt idx="14">
                  <c:v>-2.9614319999999998</c:v>
                </c:pt>
                <c:pt idx="15">
                  <c:v>-2.39337</c:v>
                </c:pt>
                <c:pt idx="16">
                  <c:v>-2.0706329999999999</c:v>
                </c:pt>
                <c:pt idx="17">
                  <c:v>-1.643497</c:v>
                </c:pt>
                <c:pt idx="18">
                  <c:v>-1.3109440000000001</c:v>
                </c:pt>
                <c:pt idx="19">
                  <c:v>-1.013144</c:v>
                </c:pt>
                <c:pt idx="20">
                  <c:v>-0.7366123</c:v>
                </c:pt>
                <c:pt idx="21">
                  <c:v>-0.48666189999999998</c:v>
                </c:pt>
                <c:pt idx="22">
                  <c:v>-0.26015470000000002</c:v>
                </c:pt>
                <c:pt idx="23">
                  <c:v>-3.6796570000000001E-2</c:v>
                </c:pt>
                <c:pt idx="24">
                  <c:v>0.1446934</c:v>
                </c:pt>
                <c:pt idx="25">
                  <c:v>0.36500739999999998</c:v>
                </c:pt>
                <c:pt idx="26">
                  <c:v>0.53774639999999996</c:v>
                </c:pt>
                <c:pt idx="27">
                  <c:v>0.74230580000000002</c:v>
                </c:pt>
                <c:pt idx="28">
                  <c:v>0.91287229999999997</c:v>
                </c:pt>
                <c:pt idx="29">
                  <c:v>1.101019</c:v>
                </c:pt>
                <c:pt idx="30">
                  <c:v>1.3340719999999999</c:v>
                </c:pt>
                <c:pt idx="31">
                  <c:v>1.625092</c:v>
                </c:pt>
                <c:pt idx="32">
                  <c:v>1.8568899999999999</c:v>
                </c:pt>
                <c:pt idx="33">
                  <c:v>2.0799660000000002</c:v>
                </c:pt>
                <c:pt idx="34">
                  <c:v>2.3023280000000002</c:v>
                </c:pt>
                <c:pt idx="35">
                  <c:v>2.5530170000000001</c:v>
                </c:pt>
                <c:pt idx="36">
                  <c:v>2.7484679999999999</c:v>
                </c:pt>
                <c:pt idx="37">
                  <c:v>2.9678610000000001</c:v>
                </c:pt>
                <c:pt idx="38">
                  <c:v>3.195843</c:v>
                </c:pt>
                <c:pt idx="39">
                  <c:v>3.3806400000000001</c:v>
                </c:pt>
                <c:pt idx="40">
                  <c:v>3.5755859999999999</c:v>
                </c:pt>
                <c:pt idx="41">
                  <c:v>3.8347760000000002</c:v>
                </c:pt>
                <c:pt idx="42">
                  <c:v>4.0849799999999998</c:v>
                </c:pt>
                <c:pt idx="43">
                  <c:v>4.3672120000000003</c:v>
                </c:pt>
                <c:pt idx="44">
                  <c:v>4.6047840000000004</c:v>
                </c:pt>
                <c:pt idx="45">
                  <c:v>4.8680190000000003</c:v>
                </c:pt>
                <c:pt idx="46">
                  <c:v>5.1094299999999997</c:v>
                </c:pt>
                <c:pt idx="47">
                  <c:v>5.3528289999999998</c:v>
                </c:pt>
                <c:pt idx="48">
                  <c:v>5.5964850000000004</c:v>
                </c:pt>
                <c:pt idx="49">
                  <c:v>5.8628229999999997</c:v>
                </c:pt>
                <c:pt idx="50">
                  <c:v>6.0792580000000003</c:v>
                </c:pt>
                <c:pt idx="51">
                  <c:v>6.2850820000000001</c:v>
                </c:pt>
                <c:pt idx="52">
                  <c:v>6.5384289999999998</c:v>
                </c:pt>
                <c:pt idx="53">
                  <c:v>6.8944210000000004</c:v>
                </c:pt>
                <c:pt idx="54">
                  <c:v>7.1561339999999998</c:v>
                </c:pt>
                <c:pt idx="55">
                  <c:v>7.4399990000000003</c:v>
                </c:pt>
                <c:pt idx="56">
                  <c:v>7.6976849999999999</c:v>
                </c:pt>
                <c:pt idx="57">
                  <c:v>7.9931340000000004</c:v>
                </c:pt>
                <c:pt idx="58">
                  <c:v>8.3167550000000006</c:v>
                </c:pt>
                <c:pt idx="59">
                  <c:v>8.6060770000000009</c:v>
                </c:pt>
                <c:pt idx="60">
                  <c:v>8.84741</c:v>
                </c:pt>
                <c:pt idx="61">
                  <c:v>9.1241570000000003</c:v>
                </c:pt>
                <c:pt idx="62">
                  <c:v>9.3874630000000003</c:v>
                </c:pt>
                <c:pt idx="63">
                  <c:v>9.6604419999999998</c:v>
                </c:pt>
                <c:pt idx="64">
                  <c:v>10.023020000000001</c:v>
                </c:pt>
                <c:pt idx="65">
                  <c:v>10.389279999999999</c:v>
                </c:pt>
                <c:pt idx="66">
                  <c:v>10.707179999999999</c:v>
                </c:pt>
                <c:pt idx="67">
                  <c:v>11.00698</c:v>
                </c:pt>
                <c:pt idx="68">
                  <c:v>11.389989999999999</c:v>
                </c:pt>
                <c:pt idx="69">
                  <c:v>11.793950000000001</c:v>
                </c:pt>
                <c:pt idx="70">
                  <c:v>12.106439999999999</c:v>
                </c:pt>
                <c:pt idx="71">
                  <c:v>12.517810000000001</c:v>
                </c:pt>
                <c:pt idx="72">
                  <c:v>12.88631</c:v>
                </c:pt>
                <c:pt idx="73">
                  <c:v>13.33554</c:v>
                </c:pt>
                <c:pt idx="74">
                  <c:v>13.71448</c:v>
                </c:pt>
                <c:pt idx="75">
                  <c:v>14.104240000000001</c:v>
                </c:pt>
                <c:pt idx="76">
                  <c:v>14.494020000000001</c:v>
                </c:pt>
                <c:pt idx="77">
                  <c:v>14.96942</c:v>
                </c:pt>
                <c:pt idx="78">
                  <c:v>15.429959999999999</c:v>
                </c:pt>
                <c:pt idx="79">
                  <c:v>15.934290000000001</c:v>
                </c:pt>
                <c:pt idx="80">
                  <c:v>16.425619999999999</c:v>
                </c:pt>
                <c:pt idx="81">
                  <c:v>16.85848</c:v>
                </c:pt>
                <c:pt idx="82">
                  <c:v>17.43722</c:v>
                </c:pt>
                <c:pt idx="83">
                  <c:v>17.971920000000001</c:v>
                </c:pt>
                <c:pt idx="84">
                  <c:v>18.415489999999998</c:v>
                </c:pt>
                <c:pt idx="85">
                  <c:v>18.931360000000002</c:v>
                </c:pt>
                <c:pt idx="86">
                  <c:v>19.46818</c:v>
                </c:pt>
                <c:pt idx="87">
                  <c:v>20.026299999999999</c:v>
                </c:pt>
                <c:pt idx="88">
                  <c:v>20.476569999999999</c:v>
                </c:pt>
                <c:pt idx="89">
                  <c:v>21.140059999999998</c:v>
                </c:pt>
                <c:pt idx="90">
                  <c:v>21.80828</c:v>
                </c:pt>
                <c:pt idx="91">
                  <c:v>22.367290000000001</c:v>
                </c:pt>
                <c:pt idx="92">
                  <c:v>22.980689999999999</c:v>
                </c:pt>
                <c:pt idx="93">
                  <c:v>23.599119999999999</c:v>
                </c:pt>
                <c:pt idx="94">
                  <c:v>24.17727</c:v>
                </c:pt>
                <c:pt idx="95">
                  <c:v>24.746169999999999</c:v>
                </c:pt>
                <c:pt idx="96">
                  <c:v>25.349550000000001</c:v>
                </c:pt>
                <c:pt idx="97">
                  <c:v>25.718250000000001</c:v>
                </c:pt>
                <c:pt idx="98">
                  <c:v>26.110009999999999</c:v>
                </c:pt>
              </c:numCache>
            </c:numRef>
          </c:xVal>
          <c:yVal>
            <c:numRef>
              <c:f>'UMa-7GHz'!$AO$156:$AO$254</c:f>
              <c:numCache>
                <c:formatCode>0.000_ </c:formatCode>
                <c:ptCount val="99"/>
                <c:pt idx="0">
                  <c:v>34.921680000000002</c:v>
                </c:pt>
                <c:pt idx="1">
                  <c:v>20.179099999999998</c:v>
                </c:pt>
                <c:pt idx="2">
                  <c:v>16.350339999999999</c:v>
                </c:pt>
                <c:pt idx="3">
                  <c:v>13.594849999999999</c:v>
                </c:pt>
                <c:pt idx="4">
                  <c:v>12.06141</c:v>
                </c:pt>
                <c:pt idx="5">
                  <c:v>10.68642</c:v>
                </c:pt>
                <c:pt idx="6">
                  <c:v>9.3478159999999999</c:v>
                </c:pt>
                <c:pt idx="7">
                  <c:v>8.1345770000000002</c:v>
                </c:pt>
                <c:pt idx="8">
                  <c:v>7.2850989999999998</c:v>
                </c:pt>
                <c:pt idx="9">
                  <c:v>6.1866320000000004</c:v>
                </c:pt>
                <c:pt idx="10">
                  <c:v>5.4353490000000004</c:v>
                </c:pt>
                <c:pt idx="11">
                  <c:v>4.6458360000000001</c:v>
                </c:pt>
                <c:pt idx="12">
                  <c:v>3.9322569999999999</c:v>
                </c:pt>
                <c:pt idx="13">
                  <c:v>3.4532340000000001</c:v>
                </c:pt>
                <c:pt idx="14">
                  <c:v>2.9614319999999998</c:v>
                </c:pt>
                <c:pt idx="15">
                  <c:v>2.39337</c:v>
                </c:pt>
                <c:pt idx="16">
                  <c:v>2.0706329999999999</c:v>
                </c:pt>
                <c:pt idx="17">
                  <c:v>1.643497</c:v>
                </c:pt>
                <c:pt idx="18">
                  <c:v>1.3109440000000001</c:v>
                </c:pt>
                <c:pt idx="19">
                  <c:v>1.013144</c:v>
                </c:pt>
                <c:pt idx="20">
                  <c:v>0.7366123</c:v>
                </c:pt>
                <c:pt idx="21">
                  <c:v>0.48666189999999998</c:v>
                </c:pt>
                <c:pt idx="22">
                  <c:v>0.26015470000000002</c:v>
                </c:pt>
                <c:pt idx="23">
                  <c:v>3.6796570000000001E-2</c:v>
                </c:pt>
                <c:pt idx="24">
                  <c:v>-0.1446934</c:v>
                </c:pt>
                <c:pt idx="25">
                  <c:v>-0.36500739999999998</c:v>
                </c:pt>
                <c:pt idx="26">
                  <c:v>-0.53774639999999996</c:v>
                </c:pt>
                <c:pt idx="27">
                  <c:v>-0.74230580000000002</c:v>
                </c:pt>
                <c:pt idx="28">
                  <c:v>-0.91287229999999997</c:v>
                </c:pt>
                <c:pt idx="29">
                  <c:v>-1.101019</c:v>
                </c:pt>
                <c:pt idx="30">
                  <c:v>-1.3340719999999999</c:v>
                </c:pt>
                <c:pt idx="31">
                  <c:v>-1.625092</c:v>
                </c:pt>
                <c:pt idx="32">
                  <c:v>-1.8568899999999999</c:v>
                </c:pt>
                <c:pt idx="33">
                  <c:v>-2.0799660000000002</c:v>
                </c:pt>
                <c:pt idx="34">
                  <c:v>-2.3023280000000002</c:v>
                </c:pt>
                <c:pt idx="35">
                  <c:v>-2.5530170000000001</c:v>
                </c:pt>
                <c:pt idx="36">
                  <c:v>-2.7484679999999999</c:v>
                </c:pt>
                <c:pt idx="37">
                  <c:v>-2.9678610000000001</c:v>
                </c:pt>
                <c:pt idx="38">
                  <c:v>-3.195843</c:v>
                </c:pt>
                <c:pt idx="39">
                  <c:v>-3.3806400000000001</c:v>
                </c:pt>
                <c:pt idx="40">
                  <c:v>-3.5755859999999999</c:v>
                </c:pt>
                <c:pt idx="41">
                  <c:v>-3.8347760000000002</c:v>
                </c:pt>
                <c:pt idx="42">
                  <c:v>-4.0849799999999998</c:v>
                </c:pt>
                <c:pt idx="43">
                  <c:v>-4.3672120000000003</c:v>
                </c:pt>
                <c:pt idx="44">
                  <c:v>-4.6047840000000004</c:v>
                </c:pt>
                <c:pt idx="45">
                  <c:v>-4.8680190000000003</c:v>
                </c:pt>
                <c:pt idx="46">
                  <c:v>-5.1094299999999997</c:v>
                </c:pt>
                <c:pt idx="47">
                  <c:v>-5.3528289999999998</c:v>
                </c:pt>
                <c:pt idx="48">
                  <c:v>-5.5964850000000004</c:v>
                </c:pt>
                <c:pt idx="49">
                  <c:v>-5.8628229999999997</c:v>
                </c:pt>
                <c:pt idx="50">
                  <c:v>-6.0792580000000003</c:v>
                </c:pt>
                <c:pt idx="51">
                  <c:v>-6.2850820000000001</c:v>
                </c:pt>
                <c:pt idx="52">
                  <c:v>-6.5384289999999998</c:v>
                </c:pt>
                <c:pt idx="53">
                  <c:v>-6.8944210000000004</c:v>
                </c:pt>
                <c:pt idx="54">
                  <c:v>-7.1561339999999998</c:v>
                </c:pt>
                <c:pt idx="55">
                  <c:v>-7.4399990000000003</c:v>
                </c:pt>
                <c:pt idx="56">
                  <c:v>-7.6976849999999999</c:v>
                </c:pt>
                <c:pt idx="57">
                  <c:v>-7.9931340000000004</c:v>
                </c:pt>
                <c:pt idx="58">
                  <c:v>-8.3167550000000006</c:v>
                </c:pt>
                <c:pt idx="59">
                  <c:v>-8.6060770000000009</c:v>
                </c:pt>
                <c:pt idx="60">
                  <c:v>-8.84741</c:v>
                </c:pt>
                <c:pt idx="61">
                  <c:v>-9.1241570000000003</c:v>
                </c:pt>
                <c:pt idx="62">
                  <c:v>-9.3874630000000003</c:v>
                </c:pt>
                <c:pt idx="63">
                  <c:v>-9.6604419999999998</c:v>
                </c:pt>
                <c:pt idx="64">
                  <c:v>-10.023020000000001</c:v>
                </c:pt>
                <c:pt idx="65">
                  <c:v>-10.389279999999999</c:v>
                </c:pt>
                <c:pt idx="66">
                  <c:v>-10.707179999999999</c:v>
                </c:pt>
                <c:pt idx="67">
                  <c:v>-11.00698</c:v>
                </c:pt>
                <c:pt idx="68">
                  <c:v>-11.389989999999999</c:v>
                </c:pt>
                <c:pt idx="69">
                  <c:v>-11.793950000000001</c:v>
                </c:pt>
                <c:pt idx="70">
                  <c:v>-12.106439999999999</c:v>
                </c:pt>
                <c:pt idx="71">
                  <c:v>-12.517810000000001</c:v>
                </c:pt>
                <c:pt idx="72">
                  <c:v>-12.88631</c:v>
                </c:pt>
                <c:pt idx="73">
                  <c:v>-13.33554</c:v>
                </c:pt>
                <c:pt idx="74">
                  <c:v>-13.71448</c:v>
                </c:pt>
                <c:pt idx="75">
                  <c:v>-14.104240000000001</c:v>
                </c:pt>
                <c:pt idx="76">
                  <c:v>-14.494020000000001</c:v>
                </c:pt>
                <c:pt idx="77">
                  <c:v>-14.96942</c:v>
                </c:pt>
                <c:pt idx="78">
                  <c:v>-15.429959999999999</c:v>
                </c:pt>
                <c:pt idx="79">
                  <c:v>-15.934290000000001</c:v>
                </c:pt>
                <c:pt idx="80">
                  <c:v>-16.425619999999999</c:v>
                </c:pt>
                <c:pt idx="81">
                  <c:v>-16.85848</c:v>
                </c:pt>
                <c:pt idx="82">
                  <c:v>-17.43722</c:v>
                </c:pt>
                <c:pt idx="83">
                  <c:v>-17.971920000000001</c:v>
                </c:pt>
                <c:pt idx="84">
                  <c:v>-18.415489999999998</c:v>
                </c:pt>
                <c:pt idx="85">
                  <c:v>-18.931360000000002</c:v>
                </c:pt>
                <c:pt idx="86">
                  <c:v>-19.46818</c:v>
                </c:pt>
                <c:pt idx="87">
                  <c:v>-20.026299999999999</c:v>
                </c:pt>
                <c:pt idx="88">
                  <c:v>-20.476569999999999</c:v>
                </c:pt>
                <c:pt idx="89">
                  <c:v>-21.140059999999998</c:v>
                </c:pt>
                <c:pt idx="90">
                  <c:v>-21.80828</c:v>
                </c:pt>
                <c:pt idx="91">
                  <c:v>-22.367290000000001</c:v>
                </c:pt>
                <c:pt idx="92">
                  <c:v>-22.980689999999999</c:v>
                </c:pt>
                <c:pt idx="93">
                  <c:v>-23.599119999999999</c:v>
                </c:pt>
                <c:pt idx="94">
                  <c:v>-24.17727</c:v>
                </c:pt>
                <c:pt idx="95">
                  <c:v>-24.746169999999999</c:v>
                </c:pt>
                <c:pt idx="96">
                  <c:v>-25.349550000000001</c:v>
                </c:pt>
                <c:pt idx="97">
                  <c:v>-25.718250000000001</c:v>
                </c:pt>
                <c:pt idx="98">
                  <c:v>-26.110009999999999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E9-4C7A-A756-4B563E5681EB}"/>
            </c:ext>
          </c:extLst>
        </c:ser>
        <c:ser>
          <c:idx val="9"/>
          <c:order val="9"/>
          <c:tx>
            <c:strRef>
              <c:f>'UMa-7GHz'!$AP$155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-34.921680000000002</c:v>
                </c:pt>
                <c:pt idx="1">
                  <c:v>-20.179099999999998</c:v>
                </c:pt>
                <c:pt idx="2">
                  <c:v>-16.350339999999999</c:v>
                </c:pt>
                <c:pt idx="3">
                  <c:v>-13.594849999999999</c:v>
                </c:pt>
                <c:pt idx="4">
                  <c:v>-12.06141</c:v>
                </c:pt>
                <c:pt idx="5">
                  <c:v>-10.68642</c:v>
                </c:pt>
                <c:pt idx="6">
                  <c:v>-9.3478159999999999</c:v>
                </c:pt>
                <c:pt idx="7">
                  <c:v>-8.1345770000000002</c:v>
                </c:pt>
                <c:pt idx="8">
                  <c:v>-7.2850989999999998</c:v>
                </c:pt>
                <c:pt idx="9">
                  <c:v>-6.1866320000000004</c:v>
                </c:pt>
                <c:pt idx="10">
                  <c:v>-5.4353490000000004</c:v>
                </c:pt>
                <c:pt idx="11">
                  <c:v>-4.6458360000000001</c:v>
                </c:pt>
                <c:pt idx="12">
                  <c:v>-3.9322569999999999</c:v>
                </c:pt>
                <c:pt idx="13">
                  <c:v>-3.4532340000000001</c:v>
                </c:pt>
                <c:pt idx="14">
                  <c:v>-2.9614319999999998</c:v>
                </c:pt>
                <c:pt idx="15">
                  <c:v>-2.39337</c:v>
                </c:pt>
                <c:pt idx="16">
                  <c:v>-2.0706329999999999</c:v>
                </c:pt>
                <c:pt idx="17">
                  <c:v>-1.643497</c:v>
                </c:pt>
                <c:pt idx="18">
                  <c:v>-1.3109440000000001</c:v>
                </c:pt>
                <c:pt idx="19">
                  <c:v>-1.013144</c:v>
                </c:pt>
                <c:pt idx="20">
                  <c:v>-0.7366123</c:v>
                </c:pt>
                <c:pt idx="21">
                  <c:v>-0.48666189999999998</c:v>
                </c:pt>
                <c:pt idx="22">
                  <c:v>-0.26015470000000002</c:v>
                </c:pt>
                <c:pt idx="23">
                  <c:v>-3.6796570000000001E-2</c:v>
                </c:pt>
                <c:pt idx="24">
                  <c:v>0.1446934</c:v>
                </c:pt>
                <c:pt idx="25">
                  <c:v>0.36500739999999998</c:v>
                </c:pt>
                <c:pt idx="26">
                  <c:v>0.53774639999999996</c:v>
                </c:pt>
                <c:pt idx="27">
                  <c:v>0.74230580000000002</c:v>
                </c:pt>
                <c:pt idx="28">
                  <c:v>0.91287229999999997</c:v>
                </c:pt>
                <c:pt idx="29">
                  <c:v>1.101019</c:v>
                </c:pt>
                <c:pt idx="30">
                  <c:v>1.3340719999999999</c:v>
                </c:pt>
                <c:pt idx="31">
                  <c:v>1.625092</c:v>
                </c:pt>
                <c:pt idx="32">
                  <c:v>1.8568899999999999</c:v>
                </c:pt>
                <c:pt idx="33">
                  <c:v>2.0799660000000002</c:v>
                </c:pt>
                <c:pt idx="34">
                  <c:v>2.3023280000000002</c:v>
                </c:pt>
                <c:pt idx="35">
                  <c:v>2.5530170000000001</c:v>
                </c:pt>
                <c:pt idx="36">
                  <c:v>2.7484679999999999</c:v>
                </c:pt>
                <c:pt idx="37">
                  <c:v>2.9678610000000001</c:v>
                </c:pt>
                <c:pt idx="38">
                  <c:v>3.195843</c:v>
                </c:pt>
                <c:pt idx="39">
                  <c:v>3.3806400000000001</c:v>
                </c:pt>
                <c:pt idx="40">
                  <c:v>3.5755859999999999</c:v>
                </c:pt>
                <c:pt idx="41">
                  <c:v>3.8347760000000002</c:v>
                </c:pt>
                <c:pt idx="42">
                  <c:v>4.0849799999999998</c:v>
                </c:pt>
                <c:pt idx="43">
                  <c:v>4.3672120000000003</c:v>
                </c:pt>
                <c:pt idx="44">
                  <c:v>4.6047840000000004</c:v>
                </c:pt>
                <c:pt idx="45">
                  <c:v>4.8680190000000003</c:v>
                </c:pt>
                <c:pt idx="46">
                  <c:v>5.1094299999999997</c:v>
                </c:pt>
                <c:pt idx="47">
                  <c:v>5.3528289999999998</c:v>
                </c:pt>
                <c:pt idx="48">
                  <c:v>5.5964850000000004</c:v>
                </c:pt>
                <c:pt idx="49">
                  <c:v>5.8628229999999997</c:v>
                </c:pt>
                <c:pt idx="50">
                  <c:v>6.0792580000000003</c:v>
                </c:pt>
                <c:pt idx="51">
                  <c:v>6.2850820000000001</c:v>
                </c:pt>
                <c:pt idx="52">
                  <c:v>6.5384289999999998</c:v>
                </c:pt>
                <c:pt idx="53">
                  <c:v>6.8944210000000004</c:v>
                </c:pt>
                <c:pt idx="54">
                  <c:v>7.1561339999999998</c:v>
                </c:pt>
                <c:pt idx="55">
                  <c:v>7.4399990000000003</c:v>
                </c:pt>
                <c:pt idx="56">
                  <c:v>7.6976849999999999</c:v>
                </c:pt>
                <c:pt idx="57">
                  <c:v>7.9931340000000004</c:v>
                </c:pt>
                <c:pt idx="58">
                  <c:v>8.3167550000000006</c:v>
                </c:pt>
                <c:pt idx="59">
                  <c:v>8.6060770000000009</c:v>
                </c:pt>
                <c:pt idx="60">
                  <c:v>8.84741</c:v>
                </c:pt>
                <c:pt idx="61">
                  <c:v>9.1241570000000003</c:v>
                </c:pt>
                <c:pt idx="62">
                  <c:v>9.3874630000000003</c:v>
                </c:pt>
                <c:pt idx="63">
                  <c:v>9.6604419999999998</c:v>
                </c:pt>
                <c:pt idx="64">
                  <c:v>10.023020000000001</c:v>
                </c:pt>
                <c:pt idx="65">
                  <c:v>10.389279999999999</c:v>
                </c:pt>
                <c:pt idx="66">
                  <c:v>10.707179999999999</c:v>
                </c:pt>
                <c:pt idx="67">
                  <c:v>11.00698</c:v>
                </c:pt>
                <c:pt idx="68">
                  <c:v>11.389989999999999</c:v>
                </c:pt>
                <c:pt idx="69">
                  <c:v>11.793950000000001</c:v>
                </c:pt>
                <c:pt idx="70">
                  <c:v>12.106439999999999</c:v>
                </c:pt>
                <c:pt idx="71">
                  <c:v>12.517810000000001</c:v>
                </c:pt>
                <c:pt idx="72">
                  <c:v>12.88631</c:v>
                </c:pt>
                <c:pt idx="73">
                  <c:v>13.33554</c:v>
                </c:pt>
                <c:pt idx="74">
                  <c:v>13.71448</c:v>
                </c:pt>
                <c:pt idx="75">
                  <c:v>14.104240000000001</c:v>
                </c:pt>
                <c:pt idx="76">
                  <c:v>14.494020000000001</c:v>
                </c:pt>
                <c:pt idx="77">
                  <c:v>14.96942</c:v>
                </c:pt>
                <c:pt idx="78">
                  <c:v>15.429959999999999</c:v>
                </c:pt>
                <c:pt idx="79">
                  <c:v>15.934290000000001</c:v>
                </c:pt>
                <c:pt idx="80">
                  <c:v>16.425619999999999</c:v>
                </c:pt>
                <c:pt idx="81">
                  <c:v>16.85848</c:v>
                </c:pt>
                <c:pt idx="82">
                  <c:v>17.43722</c:v>
                </c:pt>
                <c:pt idx="83">
                  <c:v>17.971920000000001</c:v>
                </c:pt>
                <c:pt idx="84">
                  <c:v>18.415489999999998</c:v>
                </c:pt>
                <c:pt idx="85">
                  <c:v>18.931360000000002</c:v>
                </c:pt>
                <c:pt idx="86">
                  <c:v>19.46818</c:v>
                </c:pt>
                <c:pt idx="87">
                  <c:v>20.026299999999999</c:v>
                </c:pt>
                <c:pt idx="88">
                  <c:v>20.476569999999999</c:v>
                </c:pt>
                <c:pt idx="89">
                  <c:v>21.140059999999998</c:v>
                </c:pt>
                <c:pt idx="90">
                  <c:v>21.80828</c:v>
                </c:pt>
                <c:pt idx="91">
                  <c:v>22.367290000000001</c:v>
                </c:pt>
                <c:pt idx="92">
                  <c:v>22.980689999999999</c:v>
                </c:pt>
                <c:pt idx="93">
                  <c:v>23.599119999999999</c:v>
                </c:pt>
                <c:pt idx="94">
                  <c:v>24.17727</c:v>
                </c:pt>
                <c:pt idx="95">
                  <c:v>24.746169999999999</c:v>
                </c:pt>
                <c:pt idx="96">
                  <c:v>25.349550000000001</c:v>
                </c:pt>
                <c:pt idx="97">
                  <c:v>25.718250000000001</c:v>
                </c:pt>
                <c:pt idx="98">
                  <c:v>26.110009999999999</c:v>
                </c:pt>
              </c:numCache>
            </c:numRef>
          </c:xVal>
          <c:yVal>
            <c:numRef>
              <c:f>'UMa-7GHz'!$AP$156:$AP$254</c:f>
              <c:numCache>
                <c:formatCode>0.000_ </c:formatCode>
                <c:ptCount val="99"/>
                <c:pt idx="0">
                  <c:v>34.921680000000002</c:v>
                </c:pt>
                <c:pt idx="1">
                  <c:v>20.179099999999998</c:v>
                </c:pt>
                <c:pt idx="2">
                  <c:v>16.350339999999999</c:v>
                </c:pt>
                <c:pt idx="3">
                  <c:v>13.594849999999999</c:v>
                </c:pt>
                <c:pt idx="4">
                  <c:v>12.06141</c:v>
                </c:pt>
                <c:pt idx="5">
                  <c:v>10.68642</c:v>
                </c:pt>
                <c:pt idx="6">
                  <c:v>9.3478159999999999</c:v>
                </c:pt>
                <c:pt idx="7">
                  <c:v>8.1345770000000002</c:v>
                </c:pt>
                <c:pt idx="8">
                  <c:v>7.2850989999999998</c:v>
                </c:pt>
                <c:pt idx="9">
                  <c:v>6.1866320000000004</c:v>
                </c:pt>
                <c:pt idx="10">
                  <c:v>5.4353490000000004</c:v>
                </c:pt>
                <c:pt idx="11">
                  <c:v>4.6458360000000001</c:v>
                </c:pt>
                <c:pt idx="12">
                  <c:v>3.9322569999999999</c:v>
                </c:pt>
                <c:pt idx="13">
                  <c:v>3.4532340000000001</c:v>
                </c:pt>
                <c:pt idx="14">
                  <c:v>2.9614319999999998</c:v>
                </c:pt>
                <c:pt idx="15">
                  <c:v>2.39337</c:v>
                </c:pt>
                <c:pt idx="16">
                  <c:v>2.0706329999999999</c:v>
                </c:pt>
                <c:pt idx="17">
                  <c:v>1.643497</c:v>
                </c:pt>
                <c:pt idx="18">
                  <c:v>1.3109440000000001</c:v>
                </c:pt>
                <c:pt idx="19">
                  <c:v>1.013144</c:v>
                </c:pt>
                <c:pt idx="20">
                  <c:v>0.7366123</c:v>
                </c:pt>
                <c:pt idx="21">
                  <c:v>0.48666189999999998</c:v>
                </c:pt>
                <c:pt idx="22">
                  <c:v>0.26015470000000002</c:v>
                </c:pt>
                <c:pt idx="23">
                  <c:v>3.6796570000000001E-2</c:v>
                </c:pt>
                <c:pt idx="24">
                  <c:v>-0.1446934</c:v>
                </c:pt>
                <c:pt idx="25">
                  <c:v>-0.36500739999999998</c:v>
                </c:pt>
                <c:pt idx="26">
                  <c:v>-0.53774639999999996</c:v>
                </c:pt>
                <c:pt idx="27">
                  <c:v>-0.74230580000000002</c:v>
                </c:pt>
                <c:pt idx="28">
                  <c:v>-0.91287229999999997</c:v>
                </c:pt>
                <c:pt idx="29">
                  <c:v>-1.101019</c:v>
                </c:pt>
                <c:pt idx="30">
                  <c:v>-1.3340719999999999</c:v>
                </c:pt>
                <c:pt idx="31">
                  <c:v>-1.625092</c:v>
                </c:pt>
                <c:pt idx="32">
                  <c:v>-1.8568899999999999</c:v>
                </c:pt>
                <c:pt idx="33">
                  <c:v>-2.0799660000000002</c:v>
                </c:pt>
                <c:pt idx="34">
                  <c:v>-2.3023280000000002</c:v>
                </c:pt>
                <c:pt idx="35">
                  <c:v>-2.5530170000000001</c:v>
                </c:pt>
                <c:pt idx="36">
                  <c:v>-2.7484679999999999</c:v>
                </c:pt>
                <c:pt idx="37">
                  <c:v>-2.9678610000000001</c:v>
                </c:pt>
                <c:pt idx="38">
                  <c:v>-3.195843</c:v>
                </c:pt>
                <c:pt idx="39">
                  <c:v>-3.3806400000000001</c:v>
                </c:pt>
                <c:pt idx="40">
                  <c:v>-3.5755859999999999</c:v>
                </c:pt>
                <c:pt idx="41">
                  <c:v>-3.8347760000000002</c:v>
                </c:pt>
                <c:pt idx="42">
                  <c:v>-4.0849799999999998</c:v>
                </c:pt>
                <c:pt idx="43">
                  <c:v>-4.3672120000000003</c:v>
                </c:pt>
                <c:pt idx="44">
                  <c:v>-4.6047840000000004</c:v>
                </c:pt>
                <c:pt idx="45">
                  <c:v>-4.8680190000000003</c:v>
                </c:pt>
                <c:pt idx="46">
                  <c:v>-5.1094299999999997</c:v>
                </c:pt>
                <c:pt idx="47">
                  <c:v>-5.3528289999999998</c:v>
                </c:pt>
                <c:pt idx="48">
                  <c:v>-5.5964850000000004</c:v>
                </c:pt>
                <c:pt idx="49">
                  <c:v>-5.8628229999999997</c:v>
                </c:pt>
                <c:pt idx="50">
                  <c:v>-6.0792580000000003</c:v>
                </c:pt>
                <c:pt idx="51">
                  <c:v>-6.2850820000000001</c:v>
                </c:pt>
                <c:pt idx="52">
                  <c:v>-6.5384289999999998</c:v>
                </c:pt>
                <c:pt idx="53">
                  <c:v>-6.8944210000000004</c:v>
                </c:pt>
                <c:pt idx="54">
                  <c:v>-7.1561339999999998</c:v>
                </c:pt>
                <c:pt idx="55">
                  <c:v>-7.4399990000000003</c:v>
                </c:pt>
                <c:pt idx="56">
                  <c:v>-7.6976849999999999</c:v>
                </c:pt>
                <c:pt idx="57">
                  <c:v>-7.9931340000000004</c:v>
                </c:pt>
                <c:pt idx="58">
                  <c:v>-8.3167550000000006</c:v>
                </c:pt>
                <c:pt idx="59">
                  <c:v>-8.6060770000000009</c:v>
                </c:pt>
                <c:pt idx="60">
                  <c:v>-8.84741</c:v>
                </c:pt>
                <c:pt idx="61">
                  <c:v>-9.1241570000000003</c:v>
                </c:pt>
                <c:pt idx="62">
                  <c:v>-9.3874630000000003</c:v>
                </c:pt>
                <c:pt idx="63">
                  <c:v>-9.6604419999999998</c:v>
                </c:pt>
                <c:pt idx="64">
                  <c:v>-10.023020000000001</c:v>
                </c:pt>
                <c:pt idx="65">
                  <c:v>-10.389279999999999</c:v>
                </c:pt>
                <c:pt idx="66">
                  <c:v>-10.707179999999999</c:v>
                </c:pt>
                <c:pt idx="67">
                  <c:v>-11.00698</c:v>
                </c:pt>
                <c:pt idx="68">
                  <c:v>-11.389989999999999</c:v>
                </c:pt>
                <c:pt idx="69">
                  <c:v>-11.793950000000001</c:v>
                </c:pt>
                <c:pt idx="70">
                  <c:v>-12.106439999999999</c:v>
                </c:pt>
                <c:pt idx="71">
                  <c:v>-12.517810000000001</c:v>
                </c:pt>
                <c:pt idx="72">
                  <c:v>-12.88631</c:v>
                </c:pt>
                <c:pt idx="73">
                  <c:v>-13.33554</c:v>
                </c:pt>
                <c:pt idx="74">
                  <c:v>-13.71448</c:v>
                </c:pt>
                <c:pt idx="75">
                  <c:v>-14.104240000000001</c:v>
                </c:pt>
                <c:pt idx="76">
                  <c:v>-14.494020000000001</c:v>
                </c:pt>
                <c:pt idx="77">
                  <c:v>-14.96942</c:v>
                </c:pt>
                <c:pt idx="78">
                  <c:v>-15.429959999999999</c:v>
                </c:pt>
                <c:pt idx="79">
                  <c:v>-15.934290000000001</c:v>
                </c:pt>
                <c:pt idx="80">
                  <c:v>-16.425619999999999</c:v>
                </c:pt>
                <c:pt idx="81">
                  <c:v>-16.85848</c:v>
                </c:pt>
                <c:pt idx="82">
                  <c:v>-17.43722</c:v>
                </c:pt>
                <c:pt idx="83">
                  <c:v>-17.971920000000001</c:v>
                </c:pt>
                <c:pt idx="84">
                  <c:v>-18.415489999999998</c:v>
                </c:pt>
                <c:pt idx="85">
                  <c:v>-18.931360000000002</c:v>
                </c:pt>
                <c:pt idx="86">
                  <c:v>-19.46818</c:v>
                </c:pt>
                <c:pt idx="87">
                  <c:v>-20.026299999999999</c:v>
                </c:pt>
                <c:pt idx="88">
                  <c:v>-20.476569999999999</c:v>
                </c:pt>
                <c:pt idx="89">
                  <c:v>-21.140059999999998</c:v>
                </c:pt>
                <c:pt idx="90">
                  <c:v>-21.80828</c:v>
                </c:pt>
                <c:pt idx="91">
                  <c:v>-22.367290000000001</c:v>
                </c:pt>
                <c:pt idx="92">
                  <c:v>-22.980689999999999</c:v>
                </c:pt>
                <c:pt idx="93">
                  <c:v>-23.599119999999999</c:v>
                </c:pt>
                <c:pt idx="94">
                  <c:v>-24.17727</c:v>
                </c:pt>
                <c:pt idx="95">
                  <c:v>-24.746169999999999</c:v>
                </c:pt>
                <c:pt idx="96">
                  <c:v>-25.349550000000001</c:v>
                </c:pt>
                <c:pt idx="97">
                  <c:v>-25.718250000000001</c:v>
                </c:pt>
                <c:pt idx="98">
                  <c:v>-26.110009999999999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E9-4C7A-A756-4B563E5681EB}"/>
            </c:ext>
          </c:extLst>
        </c:ser>
        <c:ser>
          <c:idx val="8"/>
          <c:order val="10"/>
          <c:tx>
            <c:strRef>
              <c:f>'UMa-7GHz'!$AQ$155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-34.921680000000002</c:v>
                </c:pt>
                <c:pt idx="1">
                  <c:v>-20.179099999999998</c:v>
                </c:pt>
                <c:pt idx="2">
                  <c:v>-16.350339999999999</c:v>
                </c:pt>
                <c:pt idx="3">
                  <c:v>-13.594849999999999</c:v>
                </c:pt>
                <c:pt idx="4">
                  <c:v>-12.06141</c:v>
                </c:pt>
                <c:pt idx="5">
                  <c:v>-10.68642</c:v>
                </c:pt>
                <c:pt idx="6">
                  <c:v>-9.3478159999999999</c:v>
                </c:pt>
                <c:pt idx="7">
                  <c:v>-8.1345770000000002</c:v>
                </c:pt>
                <c:pt idx="8">
                  <c:v>-7.2850989999999998</c:v>
                </c:pt>
                <c:pt idx="9">
                  <c:v>-6.1866320000000004</c:v>
                </c:pt>
                <c:pt idx="10">
                  <c:v>-5.4353490000000004</c:v>
                </c:pt>
                <c:pt idx="11">
                  <c:v>-4.6458360000000001</c:v>
                </c:pt>
                <c:pt idx="12">
                  <c:v>-3.9322569999999999</c:v>
                </c:pt>
                <c:pt idx="13">
                  <c:v>-3.4532340000000001</c:v>
                </c:pt>
                <c:pt idx="14">
                  <c:v>-2.9614319999999998</c:v>
                </c:pt>
                <c:pt idx="15">
                  <c:v>-2.39337</c:v>
                </c:pt>
                <c:pt idx="16">
                  <c:v>-2.0706329999999999</c:v>
                </c:pt>
                <c:pt idx="17">
                  <c:v>-1.643497</c:v>
                </c:pt>
                <c:pt idx="18">
                  <c:v>-1.3109440000000001</c:v>
                </c:pt>
                <c:pt idx="19">
                  <c:v>-1.013144</c:v>
                </c:pt>
                <c:pt idx="20">
                  <c:v>-0.7366123</c:v>
                </c:pt>
                <c:pt idx="21">
                  <c:v>-0.48666189999999998</c:v>
                </c:pt>
                <c:pt idx="22">
                  <c:v>-0.26015470000000002</c:v>
                </c:pt>
                <c:pt idx="23">
                  <c:v>-3.6796570000000001E-2</c:v>
                </c:pt>
                <c:pt idx="24">
                  <c:v>0.1446934</c:v>
                </c:pt>
                <c:pt idx="25">
                  <c:v>0.36500739999999998</c:v>
                </c:pt>
                <c:pt idx="26">
                  <c:v>0.53774639999999996</c:v>
                </c:pt>
                <c:pt idx="27">
                  <c:v>0.74230580000000002</c:v>
                </c:pt>
                <c:pt idx="28">
                  <c:v>0.91287229999999997</c:v>
                </c:pt>
                <c:pt idx="29">
                  <c:v>1.101019</c:v>
                </c:pt>
                <c:pt idx="30">
                  <c:v>1.3340719999999999</c:v>
                </c:pt>
                <c:pt idx="31">
                  <c:v>1.625092</c:v>
                </c:pt>
                <c:pt idx="32">
                  <c:v>1.8568899999999999</c:v>
                </c:pt>
                <c:pt idx="33">
                  <c:v>2.0799660000000002</c:v>
                </c:pt>
                <c:pt idx="34">
                  <c:v>2.3023280000000002</c:v>
                </c:pt>
                <c:pt idx="35">
                  <c:v>2.5530170000000001</c:v>
                </c:pt>
                <c:pt idx="36">
                  <c:v>2.7484679999999999</c:v>
                </c:pt>
                <c:pt idx="37">
                  <c:v>2.9678610000000001</c:v>
                </c:pt>
                <c:pt idx="38">
                  <c:v>3.195843</c:v>
                </c:pt>
                <c:pt idx="39">
                  <c:v>3.3806400000000001</c:v>
                </c:pt>
                <c:pt idx="40">
                  <c:v>3.5755859999999999</c:v>
                </c:pt>
                <c:pt idx="41">
                  <c:v>3.8347760000000002</c:v>
                </c:pt>
                <c:pt idx="42">
                  <c:v>4.0849799999999998</c:v>
                </c:pt>
                <c:pt idx="43">
                  <c:v>4.3672120000000003</c:v>
                </c:pt>
                <c:pt idx="44">
                  <c:v>4.6047840000000004</c:v>
                </c:pt>
                <c:pt idx="45">
                  <c:v>4.8680190000000003</c:v>
                </c:pt>
                <c:pt idx="46">
                  <c:v>5.1094299999999997</c:v>
                </c:pt>
                <c:pt idx="47">
                  <c:v>5.3528289999999998</c:v>
                </c:pt>
                <c:pt idx="48">
                  <c:v>5.5964850000000004</c:v>
                </c:pt>
                <c:pt idx="49">
                  <c:v>5.8628229999999997</c:v>
                </c:pt>
                <c:pt idx="50">
                  <c:v>6.0792580000000003</c:v>
                </c:pt>
                <c:pt idx="51">
                  <c:v>6.2850820000000001</c:v>
                </c:pt>
                <c:pt idx="52">
                  <c:v>6.5384289999999998</c:v>
                </c:pt>
                <c:pt idx="53">
                  <c:v>6.8944210000000004</c:v>
                </c:pt>
                <c:pt idx="54">
                  <c:v>7.1561339999999998</c:v>
                </c:pt>
                <c:pt idx="55">
                  <c:v>7.4399990000000003</c:v>
                </c:pt>
                <c:pt idx="56">
                  <c:v>7.6976849999999999</c:v>
                </c:pt>
                <c:pt idx="57">
                  <c:v>7.9931340000000004</c:v>
                </c:pt>
                <c:pt idx="58">
                  <c:v>8.3167550000000006</c:v>
                </c:pt>
                <c:pt idx="59">
                  <c:v>8.6060770000000009</c:v>
                </c:pt>
                <c:pt idx="60">
                  <c:v>8.84741</c:v>
                </c:pt>
                <c:pt idx="61">
                  <c:v>9.1241570000000003</c:v>
                </c:pt>
                <c:pt idx="62">
                  <c:v>9.3874630000000003</c:v>
                </c:pt>
                <c:pt idx="63">
                  <c:v>9.6604419999999998</c:v>
                </c:pt>
                <c:pt idx="64">
                  <c:v>10.023020000000001</c:v>
                </c:pt>
                <c:pt idx="65">
                  <c:v>10.389279999999999</c:v>
                </c:pt>
                <c:pt idx="66">
                  <c:v>10.707179999999999</c:v>
                </c:pt>
                <c:pt idx="67">
                  <c:v>11.00698</c:v>
                </c:pt>
                <c:pt idx="68">
                  <c:v>11.389989999999999</c:v>
                </c:pt>
                <c:pt idx="69">
                  <c:v>11.793950000000001</c:v>
                </c:pt>
                <c:pt idx="70">
                  <c:v>12.106439999999999</c:v>
                </c:pt>
                <c:pt idx="71">
                  <c:v>12.517810000000001</c:v>
                </c:pt>
                <c:pt idx="72">
                  <c:v>12.88631</c:v>
                </c:pt>
                <c:pt idx="73">
                  <c:v>13.33554</c:v>
                </c:pt>
                <c:pt idx="74">
                  <c:v>13.71448</c:v>
                </c:pt>
                <c:pt idx="75">
                  <c:v>14.104240000000001</c:v>
                </c:pt>
                <c:pt idx="76">
                  <c:v>14.494020000000001</c:v>
                </c:pt>
                <c:pt idx="77">
                  <c:v>14.96942</c:v>
                </c:pt>
                <c:pt idx="78">
                  <c:v>15.429959999999999</c:v>
                </c:pt>
                <c:pt idx="79">
                  <c:v>15.934290000000001</c:v>
                </c:pt>
                <c:pt idx="80">
                  <c:v>16.425619999999999</c:v>
                </c:pt>
                <c:pt idx="81">
                  <c:v>16.85848</c:v>
                </c:pt>
                <c:pt idx="82">
                  <c:v>17.43722</c:v>
                </c:pt>
                <c:pt idx="83">
                  <c:v>17.971920000000001</c:v>
                </c:pt>
                <c:pt idx="84">
                  <c:v>18.415489999999998</c:v>
                </c:pt>
                <c:pt idx="85">
                  <c:v>18.931360000000002</c:v>
                </c:pt>
                <c:pt idx="86">
                  <c:v>19.46818</c:v>
                </c:pt>
                <c:pt idx="87">
                  <c:v>20.026299999999999</c:v>
                </c:pt>
                <c:pt idx="88">
                  <c:v>20.476569999999999</c:v>
                </c:pt>
                <c:pt idx="89">
                  <c:v>21.140059999999998</c:v>
                </c:pt>
                <c:pt idx="90">
                  <c:v>21.80828</c:v>
                </c:pt>
                <c:pt idx="91">
                  <c:v>22.367290000000001</c:v>
                </c:pt>
                <c:pt idx="92">
                  <c:v>22.980689999999999</c:v>
                </c:pt>
                <c:pt idx="93">
                  <c:v>23.599119999999999</c:v>
                </c:pt>
                <c:pt idx="94">
                  <c:v>24.17727</c:v>
                </c:pt>
                <c:pt idx="95">
                  <c:v>24.746169999999999</c:v>
                </c:pt>
                <c:pt idx="96">
                  <c:v>25.349550000000001</c:v>
                </c:pt>
                <c:pt idx="97">
                  <c:v>25.718250000000001</c:v>
                </c:pt>
                <c:pt idx="98">
                  <c:v>26.110009999999999</c:v>
                </c:pt>
              </c:numCache>
            </c:numRef>
          </c:xVal>
          <c:yVal>
            <c:numRef>
              <c:f>'UMa-7GHz'!$AQ$156:$AQ$254</c:f>
              <c:numCache>
                <c:formatCode>0.000_ </c:formatCode>
                <c:ptCount val="99"/>
                <c:pt idx="0">
                  <c:v>34.921680000000002</c:v>
                </c:pt>
                <c:pt idx="1">
                  <c:v>20.179099999999998</c:v>
                </c:pt>
                <c:pt idx="2">
                  <c:v>16.350339999999999</c:v>
                </c:pt>
                <c:pt idx="3">
                  <c:v>13.594849999999999</c:v>
                </c:pt>
                <c:pt idx="4">
                  <c:v>12.06141</c:v>
                </c:pt>
                <c:pt idx="5">
                  <c:v>10.68642</c:v>
                </c:pt>
                <c:pt idx="6">
                  <c:v>9.3478159999999999</c:v>
                </c:pt>
                <c:pt idx="7">
                  <c:v>8.1345770000000002</c:v>
                </c:pt>
                <c:pt idx="8">
                  <c:v>7.2850989999999998</c:v>
                </c:pt>
                <c:pt idx="9">
                  <c:v>6.1866320000000004</c:v>
                </c:pt>
                <c:pt idx="10">
                  <c:v>5.4353490000000004</c:v>
                </c:pt>
                <c:pt idx="11">
                  <c:v>4.6458360000000001</c:v>
                </c:pt>
                <c:pt idx="12">
                  <c:v>3.9322569999999999</c:v>
                </c:pt>
                <c:pt idx="13">
                  <c:v>3.4532340000000001</c:v>
                </c:pt>
                <c:pt idx="14">
                  <c:v>2.9614319999999998</c:v>
                </c:pt>
                <c:pt idx="15">
                  <c:v>2.39337</c:v>
                </c:pt>
                <c:pt idx="16">
                  <c:v>2.0706329999999999</c:v>
                </c:pt>
                <c:pt idx="17">
                  <c:v>1.643497</c:v>
                </c:pt>
                <c:pt idx="18">
                  <c:v>1.3109440000000001</c:v>
                </c:pt>
                <c:pt idx="19">
                  <c:v>1.013144</c:v>
                </c:pt>
                <c:pt idx="20">
                  <c:v>0.7366123</c:v>
                </c:pt>
                <c:pt idx="21">
                  <c:v>0.48666189999999998</c:v>
                </c:pt>
                <c:pt idx="22">
                  <c:v>0.26015470000000002</c:v>
                </c:pt>
                <c:pt idx="23">
                  <c:v>3.6796570000000001E-2</c:v>
                </c:pt>
                <c:pt idx="24">
                  <c:v>-0.1446934</c:v>
                </c:pt>
                <c:pt idx="25">
                  <c:v>-0.36500739999999998</c:v>
                </c:pt>
                <c:pt idx="26">
                  <c:v>-0.53774639999999996</c:v>
                </c:pt>
                <c:pt idx="27">
                  <c:v>-0.74230580000000002</c:v>
                </c:pt>
                <c:pt idx="28">
                  <c:v>-0.91287229999999997</c:v>
                </c:pt>
                <c:pt idx="29">
                  <c:v>-1.101019</c:v>
                </c:pt>
                <c:pt idx="30">
                  <c:v>-1.3340719999999999</c:v>
                </c:pt>
                <c:pt idx="31">
                  <c:v>-1.625092</c:v>
                </c:pt>
                <c:pt idx="32">
                  <c:v>-1.8568899999999999</c:v>
                </c:pt>
                <c:pt idx="33">
                  <c:v>-2.0799660000000002</c:v>
                </c:pt>
                <c:pt idx="34">
                  <c:v>-2.3023280000000002</c:v>
                </c:pt>
                <c:pt idx="35">
                  <c:v>-2.5530170000000001</c:v>
                </c:pt>
                <c:pt idx="36">
                  <c:v>-2.7484679999999999</c:v>
                </c:pt>
                <c:pt idx="37">
                  <c:v>-2.9678610000000001</c:v>
                </c:pt>
                <c:pt idx="38">
                  <c:v>-3.195843</c:v>
                </c:pt>
                <c:pt idx="39">
                  <c:v>-3.3806400000000001</c:v>
                </c:pt>
                <c:pt idx="40">
                  <c:v>-3.5755859999999999</c:v>
                </c:pt>
                <c:pt idx="41">
                  <c:v>-3.8347760000000002</c:v>
                </c:pt>
                <c:pt idx="42">
                  <c:v>-4.0849799999999998</c:v>
                </c:pt>
                <c:pt idx="43">
                  <c:v>-4.3672120000000003</c:v>
                </c:pt>
                <c:pt idx="44">
                  <c:v>-4.6047840000000004</c:v>
                </c:pt>
                <c:pt idx="45">
                  <c:v>-4.8680190000000003</c:v>
                </c:pt>
                <c:pt idx="46">
                  <c:v>-5.1094299999999997</c:v>
                </c:pt>
                <c:pt idx="47">
                  <c:v>-5.3528289999999998</c:v>
                </c:pt>
                <c:pt idx="48">
                  <c:v>-5.5964850000000004</c:v>
                </c:pt>
                <c:pt idx="49">
                  <c:v>-5.8628229999999997</c:v>
                </c:pt>
                <c:pt idx="50">
                  <c:v>-6.0792580000000003</c:v>
                </c:pt>
                <c:pt idx="51">
                  <c:v>-6.2850820000000001</c:v>
                </c:pt>
                <c:pt idx="52">
                  <c:v>-6.5384289999999998</c:v>
                </c:pt>
                <c:pt idx="53">
                  <c:v>-6.8944210000000004</c:v>
                </c:pt>
                <c:pt idx="54">
                  <c:v>-7.1561339999999998</c:v>
                </c:pt>
                <c:pt idx="55">
                  <c:v>-7.4399990000000003</c:v>
                </c:pt>
                <c:pt idx="56">
                  <c:v>-7.6976849999999999</c:v>
                </c:pt>
                <c:pt idx="57">
                  <c:v>-7.9931340000000004</c:v>
                </c:pt>
                <c:pt idx="58">
                  <c:v>-8.3167550000000006</c:v>
                </c:pt>
                <c:pt idx="59">
                  <c:v>-8.6060770000000009</c:v>
                </c:pt>
                <c:pt idx="60">
                  <c:v>-8.84741</c:v>
                </c:pt>
                <c:pt idx="61">
                  <c:v>-9.1241570000000003</c:v>
                </c:pt>
                <c:pt idx="62">
                  <c:v>-9.3874630000000003</c:v>
                </c:pt>
                <c:pt idx="63">
                  <c:v>-9.6604419999999998</c:v>
                </c:pt>
                <c:pt idx="64">
                  <c:v>-10.023020000000001</c:v>
                </c:pt>
                <c:pt idx="65">
                  <c:v>-10.389279999999999</c:v>
                </c:pt>
                <c:pt idx="66">
                  <c:v>-10.707179999999999</c:v>
                </c:pt>
                <c:pt idx="67">
                  <c:v>-11.00698</c:v>
                </c:pt>
                <c:pt idx="68">
                  <c:v>-11.389989999999999</c:v>
                </c:pt>
                <c:pt idx="69">
                  <c:v>-11.793950000000001</c:v>
                </c:pt>
                <c:pt idx="70">
                  <c:v>-12.106439999999999</c:v>
                </c:pt>
                <c:pt idx="71">
                  <c:v>-12.517810000000001</c:v>
                </c:pt>
                <c:pt idx="72">
                  <c:v>-12.88631</c:v>
                </c:pt>
                <c:pt idx="73">
                  <c:v>-13.33554</c:v>
                </c:pt>
                <c:pt idx="74">
                  <c:v>-13.71448</c:v>
                </c:pt>
                <c:pt idx="75">
                  <c:v>-14.104240000000001</c:v>
                </c:pt>
                <c:pt idx="76">
                  <c:v>-14.494020000000001</c:v>
                </c:pt>
                <c:pt idx="77">
                  <c:v>-14.96942</c:v>
                </c:pt>
                <c:pt idx="78">
                  <c:v>-15.429959999999999</c:v>
                </c:pt>
                <c:pt idx="79">
                  <c:v>-15.934290000000001</c:v>
                </c:pt>
                <c:pt idx="80">
                  <c:v>-16.425619999999999</c:v>
                </c:pt>
                <c:pt idx="81">
                  <c:v>-16.85848</c:v>
                </c:pt>
                <c:pt idx="82">
                  <c:v>-17.43722</c:v>
                </c:pt>
                <c:pt idx="83">
                  <c:v>-17.971920000000001</c:v>
                </c:pt>
                <c:pt idx="84">
                  <c:v>-18.415489999999998</c:v>
                </c:pt>
                <c:pt idx="85">
                  <c:v>-18.931360000000002</c:v>
                </c:pt>
                <c:pt idx="86">
                  <c:v>-19.46818</c:v>
                </c:pt>
                <c:pt idx="87">
                  <c:v>-20.026299999999999</c:v>
                </c:pt>
                <c:pt idx="88">
                  <c:v>-20.476569999999999</c:v>
                </c:pt>
                <c:pt idx="89">
                  <c:v>-21.140059999999998</c:v>
                </c:pt>
                <c:pt idx="90">
                  <c:v>-21.80828</c:v>
                </c:pt>
                <c:pt idx="91">
                  <c:v>-22.367290000000001</c:v>
                </c:pt>
                <c:pt idx="92">
                  <c:v>-22.980689999999999</c:v>
                </c:pt>
                <c:pt idx="93">
                  <c:v>-23.599119999999999</c:v>
                </c:pt>
                <c:pt idx="94">
                  <c:v>-24.17727</c:v>
                </c:pt>
                <c:pt idx="95">
                  <c:v>-24.746169999999999</c:v>
                </c:pt>
                <c:pt idx="96">
                  <c:v>-25.349550000000001</c:v>
                </c:pt>
                <c:pt idx="97">
                  <c:v>-25.718250000000001</c:v>
                </c:pt>
                <c:pt idx="98">
                  <c:v>-26.110009999999999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E9-4C7A-A756-4B563E5681EB}"/>
            </c:ext>
          </c:extLst>
        </c:ser>
        <c:ser>
          <c:idx val="12"/>
          <c:order val="11"/>
          <c:tx>
            <c:strRef>
              <c:f>'UMa-7GHz'!$AR$155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-34.921680000000002</c:v>
                </c:pt>
                <c:pt idx="1">
                  <c:v>-20.179099999999998</c:v>
                </c:pt>
                <c:pt idx="2">
                  <c:v>-16.350339999999999</c:v>
                </c:pt>
                <c:pt idx="3">
                  <c:v>-13.594849999999999</c:v>
                </c:pt>
                <c:pt idx="4">
                  <c:v>-12.06141</c:v>
                </c:pt>
                <c:pt idx="5">
                  <c:v>-10.68642</c:v>
                </c:pt>
                <c:pt idx="6">
                  <c:v>-9.3478159999999999</c:v>
                </c:pt>
                <c:pt idx="7">
                  <c:v>-8.1345770000000002</c:v>
                </c:pt>
                <c:pt idx="8">
                  <c:v>-7.2850989999999998</c:v>
                </c:pt>
                <c:pt idx="9">
                  <c:v>-6.1866320000000004</c:v>
                </c:pt>
                <c:pt idx="10">
                  <c:v>-5.4353490000000004</c:v>
                </c:pt>
                <c:pt idx="11">
                  <c:v>-4.6458360000000001</c:v>
                </c:pt>
                <c:pt idx="12">
                  <c:v>-3.9322569999999999</c:v>
                </c:pt>
                <c:pt idx="13">
                  <c:v>-3.4532340000000001</c:v>
                </c:pt>
                <c:pt idx="14">
                  <c:v>-2.9614319999999998</c:v>
                </c:pt>
                <c:pt idx="15">
                  <c:v>-2.39337</c:v>
                </c:pt>
                <c:pt idx="16">
                  <c:v>-2.0706329999999999</c:v>
                </c:pt>
                <c:pt idx="17">
                  <c:v>-1.643497</c:v>
                </c:pt>
                <c:pt idx="18">
                  <c:v>-1.3109440000000001</c:v>
                </c:pt>
                <c:pt idx="19">
                  <c:v>-1.013144</c:v>
                </c:pt>
                <c:pt idx="20">
                  <c:v>-0.7366123</c:v>
                </c:pt>
                <c:pt idx="21">
                  <c:v>-0.48666189999999998</c:v>
                </c:pt>
                <c:pt idx="22">
                  <c:v>-0.26015470000000002</c:v>
                </c:pt>
                <c:pt idx="23">
                  <c:v>-3.6796570000000001E-2</c:v>
                </c:pt>
                <c:pt idx="24">
                  <c:v>0.1446934</c:v>
                </c:pt>
                <c:pt idx="25">
                  <c:v>0.36500739999999998</c:v>
                </c:pt>
                <c:pt idx="26">
                  <c:v>0.53774639999999996</c:v>
                </c:pt>
                <c:pt idx="27">
                  <c:v>0.74230580000000002</c:v>
                </c:pt>
                <c:pt idx="28">
                  <c:v>0.91287229999999997</c:v>
                </c:pt>
                <c:pt idx="29">
                  <c:v>1.101019</c:v>
                </c:pt>
                <c:pt idx="30">
                  <c:v>1.3340719999999999</c:v>
                </c:pt>
                <c:pt idx="31">
                  <c:v>1.625092</c:v>
                </c:pt>
                <c:pt idx="32">
                  <c:v>1.8568899999999999</c:v>
                </c:pt>
                <c:pt idx="33">
                  <c:v>2.0799660000000002</c:v>
                </c:pt>
                <c:pt idx="34">
                  <c:v>2.3023280000000002</c:v>
                </c:pt>
                <c:pt idx="35">
                  <c:v>2.5530170000000001</c:v>
                </c:pt>
                <c:pt idx="36">
                  <c:v>2.7484679999999999</c:v>
                </c:pt>
                <c:pt idx="37">
                  <c:v>2.9678610000000001</c:v>
                </c:pt>
                <c:pt idx="38">
                  <c:v>3.195843</c:v>
                </c:pt>
                <c:pt idx="39">
                  <c:v>3.3806400000000001</c:v>
                </c:pt>
                <c:pt idx="40">
                  <c:v>3.5755859999999999</c:v>
                </c:pt>
                <c:pt idx="41">
                  <c:v>3.8347760000000002</c:v>
                </c:pt>
                <c:pt idx="42">
                  <c:v>4.0849799999999998</c:v>
                </c:pt>
                <c:pt idx="43">
                  <c:v>4.3672120000000003</c:v>
                </c:pt>
                <c:pt idx="44">
                  <c:v>4.6047840000000004</c:v>
                </c:pt>
                <c:pt idx="45">
                  <c:v>4.8680190000000003</c:v>
                </c:pt>
                <c:pt idx="46">
                  <c:v>5.1094299999999997</c:v>
                </c:pt>
                <c:pt idx="47">
                  <c:v>5.3528289999999998</c:v>
                </c:pt>
                <c:pt idx="48">
                  <c:v>5.5964850000000004</c:v>
                </c:pt>
                <c:pt idx="49">
                  <c:v>5.8628229999999997</c:v>
                </c:pt>
                <c:pt idx="50">
                  <c:v>6.0792580000000003</c:v>
                </c:pt>
                <c:pt idx="51">
                  <c:v>6.2850820000000001</c:v>
                </c:pt>
                <c:pt idx="52">
                  <c:v>6.5384289999999998</c:v>
                </c:pt>
                <c:pt idx="53">
                  <c:v>6.8944210000000004</c:v>
                </c:pt>
                <c:pt idx="54">
                  <c:v>7.1561339999999998</c:v>
                </c:pt>
                <c:pt idx="55">
                  <c:v>7.4399990000000003</c:v>
                </c:pt>
                <c:pt idx="56">
                  <c:v>7.6976849999999999</c:v>
                </c:pt>
                <c:pt idx="57">
                  <c:v>7.9931340000000004</c:v>
                </c:pt>
                <c:pt idx="58">
                  <c:v>8.3167550000000006</c:v>
                </c:pt>
                <c:pt idx="59">
                  <c:v>8.6060770000000009</c:v>
                </c:pt>
                <c:pt idx="60">
                  <c:v>8.84741</c:v>
                </c:pt>
                <c:pt idx="61">
                  <c:v>9.1241570000000003</c:v>
                </c:pt>
                <c:pt idx="62">
                  <c:v>9.3874630000000003</c:v>
                </c:pt>
                <c:pt idx="63">
                  <c:v>9.6604419999999998</c:v>
                </c:pt>
                <c:pt idx="64">
                  <c:v>10.023020000000001</c:v>
                </c:pt>
                <c:pt idx="65">
                  <c:v>10.389279999999999</c:v>
                </c:pt>
                <c:pt idx="66">
                  <c:v>10.707179999999999</c:v>
                </c:pt>
                <c:pt idx="67">
                  <c:v>11.00698</c:v>
                </c:pt>
                <c:pt idx="68">
                  <c:v>11.389989999999999</c:v>
                </c:pt>
                <c:pt idx="69">
                  <c:v>11.793950000000001</c:v>
                </c:pt>
                <c:pt idx="70">
                  <c:v>12.106439999999999</c:v>
                </c:pt>
                <c:pt idx="71">
                  <c:v>12.517810000000001</c:v>
                </c:pt>
                <c:pt idx="72">
                  <c:v>12.88631</c:v>
                </c:pt>
                <c:pt idx="73">
                  <c:v>13.33554</c:v>
                </c:pt>
                <c:pt idx="74">
                  <c:v>13.71448</c:v>
                </c:pt>
                <c:pt idx="75">
                  <c:v>14.104240000000001</c:v>
                </c:pt>
                <c:pt idx="76">
                  <c:v>14.494020000000001</c:v>
                </c:pt>
                <c:pt idx="77">
                  <c:v>14.96942</c:v>
                </c:pt>
                <c:pt idx="78">
                  <c:v>15.429959999999999</c:v>
                </c:pt>
                <c:pt idx="79">
                  <c:v>15.934290000000001</c:v>
                </c:pt>
                <c:pt idx="80">
                  <c:v>16.425619999999999</c:v>
                </c:pt>
                <c:pt idx="81">
                  <c:v>16.85848</c:v>
                </c:pt>
                <c:pt idx="82">
                  <c:v>17.43722</c:v>
                </c:pt>
                <c:pt idx="83">
                  <c:v>17.971920000000001</c:v>
                </c:pt>
                <c:pt idx="84">
                  <c:v>18.415489999999998</c:v>
                </c:pt>
                <c:pt idx="85">
                  <c:v>18.931360000000002</c:v>
                </c:pt>
                <c:pt idx="86">
                  <c:v>19.46818</c:v>
                </c:pt>
                <c:pt idx="87">
                  <c:v>20.026299999999999</c:v>
                </c:pt>
                <c:pt idx="88">
                  <c:v>20.476569999999999</c:v>
                </c:pt>
                <c:pt idx="89">
                  <c:v>21.140059999999998</c:v>
                </c:pt>
                <c:pt idx="90">
                  <c:v>21.80828</c:v>
                </c:pt>
                <c:pt idx="91">
                  <c:v>22.367290000000001</c:v>
                </c:pt>
                <c:pt idx="92">
                  <c:v>22.980689999999999</c:v>
                </c:pt>
                <c:pt idx="93">
                  <c:v>23.599119999999999</c:v>
                </c:pt>
                <c:pt idx="94">
                  <c:v>24.17727</c:v>
                </c:pt>
                <c:pt idx="95">
                  <c:v>24.746169999999999</c:v>
                </c:pt>
                <c:pt idx="96">
                  <c:v>25.349550000000001</c:v>
                </c:pt>
                <c:pt idx="97">
                  <c:v>25.718250000000001</c:v>
                </c:pt>
                <c:pt idx="98">
                  <c:v>26.110009999999999</c:v>
                </c:pt>
              </c:numCache>
            </c:numRef>
          </c:xVal>
          <c:yVal>
            <c:numRef>
              <c:f>'UMa-7GHz'!$AR$156:$AR$254</c:f>
              <c:numCache>
                <c:formatCode>0.000_ </c:formatCode>
                <c:ptCount val="99"/>
                <c:pt idx="0">
                  <c:v>34.921680000000002</c:v>
                </c:pt>
                <c:pt idx="1">
                  <c:v>20.179099999999998</c:v>
                </c:pt>
                <c:pt idx="2">
                  <c:v>16.350339999999999</c:v>
                </c:pt>
                <c:pt idx="3">
                  <c:v>13.594849999999999</c:v>
                </c:pt>
                <c:pt idx="4">
                  <c:v>12.06141</c:v>
                </c:pt>
                <c:pt idx="5">
                  <c:v>10.68642</c:v>
                </c:pt>
                <c:pt idx="6">
                  <c:v>9.3478159999999999</c:v>
                </c:pt>
                <c:pt idx="7">
                  <c:v>8.1345770000000002</c:v>
                </c:pt>
                <c:pt idx="8">
                  <c:v>7.2850989999999998</c:v>
                </c:pt>
                <c:pt idx="9">
                  <c:v>6.1866320000000004</c:v>
                </c:pt>
                <c:pt idx="10">
                  <c:v>5.4353490000000004</c:v>
                </c:pt>
                <c:pt idx="11">
                  <c:v>4.6458360000000001</c:v>
                </c:pt>
                <c:pt idx="12">
                  <c:v>3.9322569999999999</c:v>
                </c:pt>
                <c:pt idx="13">
                  <c:v>3.4532340000000001</c:v>
                </c:pt>
                <c:pt idx="14">
                  <c:v>2.9614319999999998</c:v>
                </c:pt>
                <c:pt idx="15">
                  <c:v>2.39337</c:v>
                </c:pt>
                <c:pt idx="16">
                  <c:v>2.0706329999999999</c:v>
                </c:pt>
                <c:pt idx="17">
                  <c:v>1.643497</c:v>
                </c:pt>
                <c:pt idx="18">
                  <c:v>1.3109440000000001</c:v>
                </c:pt>
                <c:pt idx="19">
                  <c:v>1.013144</c:v>
                </c:pt>
                <c:pt idx="20">
                  <c:v>0.7366123</c:v>
                </c:pt>
                <c:pt idx="21">
                  <c:v>0.48666189999999998</c:v>
                </c:pt>
                <c:pt idx="22">
                  <c:v>0.26015470000000002</c:v>
                </c:pt>
                <c:pt idx="23">
                  <c:v>3.6796570000000001E-2</c:v>
                </c:pt>
                <c:pt idx="24">
                  <c:v>-0.1446934</c:v>
                </c:pt>
                <c:pt idx="25">
                  <c:v>-0.36500739999999998</c:v>
                </c:pt>
                <c:pt idx="26">
                  <c:v>-0.53774639999999996</c:v>
                </c:pt>
                <c:pt idx="27">
                  <c:v>-0.74230580000000002</c:v>
                </c:pt>
                <c:pt idx="28">
                  <c:v>-0.91287229999999997</c:v>
                </c:pt>
                <c:pt idx="29">
                  <c:v>-1.101019</c:v>
                </c:pt>
                <c:pt idx="30">
                  <c:v>-1.3340719999999999</c:v>
                </c:pt>
                <c:pt idx="31">
                  <c:v>-1.625092</c:v>
                </c:pt>
                <c:pt idx="32">
                  <c:v>-1.8568899999999999</c:v>
                </c:pt>
                <c:pt idx="33">
                  <c:v>-2.0799660000000002</c:v>
                </c:pt>
                <c:pt idx="34">
                  <c:v>-2.3023280000000002</c:v>
                </c:pt>
                <c:pt idx="35">
                  <c:v>-2.5530170000000001</c:v>
                </c:pt>
                <c:pt idx="36">
                  <c:v>-2.7484679999999999</c:v>
                </c:pt>
                <c:pt idx="37">
                  <c:v>-2.9678610000000001</c:v>
                </c:pt>
                <c:pt idx="38">
                  <c:v>-3.195843</c:v>
                </c:pt>
                <c:pt idx="39">
                  <c:v>-3.3806400000000001</c:v>
                </c:pt>
                <c:pt idx="40">
                  <c:v>-3.5755859999999999</c:v>
                </c:pt>
                <c:pt idx="41">
                  <c:v>-3.8347760000000002</c:v>
                </c:pt>
                <c:pt idx="42">
                  <c:v>-4.0849799999999998</c:v>
                </c:pt>
                <c:pt idx="43">
                  <c:v>-4.3672120000000003</c:v>
                </c:pt>
                <c:pt idx="44">
                  <c:v>-4.6047840000000004</c:v>
                </c:pt>
                <c:pt idx="45">
                  <c:v>-4.8680190000000003</c:v>
                </c:pt>
                <c:pt idx="46">
                  <c:v>-5.1094299999999997</c:v>
                </c:pt>
                <c:pt idx="47">
                  <c:v>-5.3528289999999998</c:v>
                </c:pt>
                <c:pt idx="48">
                  <c:v>-5.5964850000000004</c:v>
                </c:pt>
                <c:pt idx="49">
                  <c:v>-5.8628229999999997</c:v>
                </c:pt>
                <c:pt idx="50">
                  <c:v>-6.0792580000000003</c:v>
                </c:pt>
                <c:pt idx="51">
                  <c:v>-6.2850820000000001</c:v>
                </c:pt>
                <c:pt idx="52">
                  <c:v>-6.5384289999999998</c:v>
                </c:pt>
                <c:pt idx="53">
                  <c:v>-6.8944210000000004</c:v>
                </c:pt>
                <c:pt idx="54">
                  <c:v>-7.1561339999999998</c:v>
                </c:pt>
                <c:pt idx="55">
                  <c:v>-7.4399990000000003</c:v>
                </c:pt>
                <c:pt idx="56">
                  <c:v>-7.6976849999999999</c:v>
                </c:pt>
                <c:pt idx="57">
                  <c:v>-7.9931340000000004</c:v>
                </c:pt>
                <c:pt idx="58">
                  <c:v>-8.3167550000000006</c:v>
                </c:pt>
                <c:pt idx="59">
                  <c:v>-8.6060770000000009</c:v>
                </c:pt>
                <c:pt idx="60">
                  <c:v>-8.84741</c:v>
                </c:pt>
                <c:pt idx="61">
                  <c:v>-9.1241570000000003</c:v>
                </c:pt>
                <c:pt idx="62">
                  <c:v>-9.3874630000000003</c:v>
                </c:pt>
                <c:pt idx="63">
                  <c:v>-9.6604419999999998</c:v>
                </c:pt>
                <c:pt idx="64">
                  <c:v>-10.023020000000001</c:v>
                </c:pt>
                <c:pt idx="65">
                  <c:v>-10.389279999999999</c:v>
                </c:pt>
                <c:pt idx="66">
                  <c:v>-10.707179999999999</c:v>
                </c:pt>
                <c:pt idx="67">
                  <c:v>-11.00698</c:v>
                </c:pt>
                <c:pt idx="68">
                  <c:v>-11.389989999999999</c:v>
                </c:pt>
                <c:pt idx="69">
                  <c:v>-11.793950000000001</c:v>
                </c:pt>
                <c:pt idx="70">
                  <c:v>-12.106439999999999</c:v>
                </c:pt>
                <c:pt idx="71">
                  <c:v>-12.517810000000001</c:v>
                </c:pt>
                <c:pt idx="72">
                  <c:v>-12.88631</c:v>
                </c:pt>
                <c:pt idx="73">
                  <c:v>-13.33554</c:v>
                </c:pt>
                <c:pt idx="74">
                  <c:v>-13.71448</c:v>
                </c:pt>
                <c:pt idx="75">
                  <c:v>-14.104240000000001</c:v>
                </c:pt>
                <c:pt idx="76">
                  <c:v>-14.494020000000001</c:v>
                </c:pt>
                <c:pt idx="77">
                  <c:v>-14.96942</c:v>
                </c:pt>
                <c:pt idx="78">
                  <c:v>-15.429959999999999</c:v>
                </c:pt>
                <c:pt idx="79">
                  <c:v>-15.934290000000001</c:v>
                </c:pt>
                <c:pt idx="80">
                  <c:v>-16.425619999999999</c:v>
                </c:pt>
                <c:pt idx="81">
                  <c:v>-16.85848</c:v>
                </c:pt>
                <c:pt idx="82">
                  <c:v>-17.43722</c:v>
                </c:pt>
                <c:pt idx="83">
                  <c:v>-17.971920000000001</c:v>
                </c:pt>
                <c:pt idx="84">
                  <c:v>-18.415489999999998</c:v>
                </c:pt>
                <c:pt idx="85">
                  <c:v>-18.931360000000002</c:v>
                </c:pt>
                <c:pt idx="86">
                  <c:v>-19.46818</c:v>
                </c:pt>
                <c:pt idx="87">
                  <c:v>-20.026299999999999</c:v>
                </c:pt>
                <c:pt idx="88">
                  <c:v>-20.476569999999999</c:v>
                </c:pt>
                <c:pt idx="89">
                  <c:v>-21.140059999999998</c:v>
                </c:pt>
                <c:pt idx="90">
                  <c:v>-21.80828</c:v>
                </c:pt>
                <c:pt idx="91">
                  <c:v>-22.367290000000001</c:v>
                </c:pt>
                <c:pt idx="92">
                  <c:v>-22.980689999999999</c:v>
                </c:pt>
                <c:pt idx="93">
                  <c:v>-23.599119999999999</c:v>
                </c:pt>
                <c:pt idx="94">
                  <c:v>-24.17727</c:v>
                </c:pt>
                <c:pt idx="95">
                  <c:v>-24.746169999999999</c:v>
                </c:pt>
                <c:pt idx="96">
                  <c:v>-25.349550000000001</c:v>
                </c:pt>
                <c:pt idx="97">
                  <c:v>-25.718250000000001</c:v>
                </c:pt>
                <c:pt idx="98">
                  <c:v>-26.110009999999999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E9-4C7A-A756-4B563E5681EB}"/>
            </c:ext>
          </c:extLst>
        </c:ser>
        <c:ser>
          <c:idx val="10"/>
          <c:order val="12"/>
          <c:tx>
            <c:strRef>
              <c:f>'UMa-7GHz'!$AS$155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-34.921680000000002</c:v>
                </c:pt>
                <c:pt idx="1">
                  <c:v>-20.179099999999998</c:v>
                </c:pt>
                <c:pt idx="2">
                  <c:v>-16.350339999999999</c:v>
                </c:pt>
                <c:pt idx="3">
                  <c:v>-13.594849999999999</c:v>
                </c:pt>
                <c:pt idx="4">
                  <c:v>-12.06141</c:v>
                </c:pt>
                <c:pt idx="5">
                  <c:v>-10.68642</c:v>
                </c:pt>
                <c:pt idx="6">
                  <c:v>-9.3478159999999999</c:v>
                </c:pt>
                <c:pt idx="7">
                  <c:v>-8.1345770000000002</c:v>
                </c:pt>
                <c:pt idx="8">
                  <c:v>-7.2850989999999998</c:v>
                </c:pt>
                <c:pt idx="9">
                  <c:v>-6.1866320000000004</c:v>
                </c:pt>
                <c:pt idx="10">
                  <c:v>-5.4353490000000004</c:v>
                </c:pt>
                <c:pt idx="11">
                  <c:v>-4.6458360000000001</c:v>
                </c:pt>
                <c:pt idx="12">
                  <c:v>-3.9322569999999999</c:v>
                </c:pt>
                <c:pt idx="13">
                  <c:v>-3.4532340000000001</c:v>
                </c:pt>
                <c:pt idx="14">
                  <c:v>-2.9614319999999998</c:v>
                </c:pt>
                <c:pt idx="15">
                  <c:v>-2.39337</c:v>
                </c:pt>
                <c:pt idx="16">
                  <c:v>-2.0706329999999999</c:v>
                </c:pt>
                <c:pt idx="17">
                  <c:v>-1.643497</c:v>
                </c:pt>
                <c:pt idx="18">
                  <c:v>-1.3109440000000001</c:v>
                </c:pt>
                <c:pt idx="19">
                  <c:v>-1.013144</c:v>
                </c:pt>
                <c:pt idx="20">
                  <c:v>-0.7366123</c:v>
                </c:pt>
                <c:pt idx="21">
                  <c:v>-0.48666189999999998</c:v>
                </c:pt>
                <c:pt idx="22">
                  <c:v>-0.26015470000000002</c:v>
                </c:pt>
                <c:pt idx="23">
                  <c:v>-3.6796570000000001E-2</c:v>
                </c:pt>
                <c:pt idx="24">
                  <c:v>0.1446934</c:v>
                </c:pt>
                <c:pt idx="25">
                  <c:v>0.36500739999999998</c:v>
                </c:pt>
                <c:pt idx="26">
                  <c:v>0.53774639999999996</c:v>
                </c:pt>
                <c:pt idx="27">
                  <c:v>0.74230580000000002</c:v>
                </c:pt>
                <c:pt idx="28">
                  <c:v>0.91287229999999997</c:v>
                </c:pt>
                <c:pt idx="29">
                  <c:v>1.101019</c:v>
                </c:pt>
                <c:pt idx="30">
                  <c:v>1.3340719999999999</c:v>
                </c:pt>
                <c:pt idx="31">
                  <c:v>1.625092</c:v>
                </c:pt>
                <c:pt idx="32">
                  <c:v>1.8568899999999999</c:v>
                </c:pt>
                <c:pt idx="33">
                  <c:v>2.0799660000000002</c:v>
                </c:pt>
                <c:pt idx="34">
                  <c:v>2.3023280000000002</c:v>
                </c:pt>
                <c:pt idx="35">
                  <c:v>2.5530170000000001</c:v>
                </c:pt>
                <c:pt idx="36">
                  <c:v>2.7484679999999999</c:v>
                </c:pt>
                <c:pt idx="37">
                  <c:v>2.9678610000000001</c:v>
                </c:pt>
                <c:pt idx="38">
                  <c:v>3.195843</c:v>
                </c:pt>
                <c:pt idx="39">
                  <c:v>3.3806400000000001</c:v>
                </c:pt>
                <c:pt idx="40">
                  <c:v>3.5755859999999999</c:v>
                </c:pt>
                <c:pt idx="41">
                  <c:v>3.8347760000000002</c:v>
                </c:pt>
                <c:pt idx="42">
                  <c:v>4.0849799999999998</c:v>
                </c:pt>
                <c:pt idx="43">
                  <c:v>4.3672120000000003</c:v>
                </c:pt>
                <c:pt idx="44">
                  <c:v>4.6047840000000004</c:v>
                </c:pt>
                <c:pt idx="45">
                  <c:v>4.8680190000000003</c:v>
                </c:pt>
                <c:pt idx="46">
                  <c:v>5.1094299999999997</c:v>
                </c:pt>
                <c:pt idx="47">
                  <c:v>5.3528289999999998</c:v>
                </c:pt>
                <c:pt idx="48">
                  <c:v>5.5964850000000004</c:v>
                </c:pt>
                <c:pt idx="49">
                  <c:v>5.8628229999999997</c:v>
                </c:pt>
                <c:pt idx="50">
                  <c:v>6.0792580000000003</c:v>
                </c:pt>
                <c:pt idx="51">
                  <c:v>6.2850820000000001</c:v>
                </c:pt>
                <c:pt idx="52">
                  <c:v>6.5384289999999998</c:v>
                </c:pt>
                <c:pt idx="53">
                  <c:v>6.8944210000000004</c:v>
                </c:pt>
                <c:pt idx="54">
                  <c:v>7.1561339999999998</c:v>
                </c:pt>
                <c:pt idx="55">
                  <c:v>7.4399990000000003</c:v>
                </c:pt>
                <c:pt idx="56">
                  <c:v>7.6976849999999999</c:v>
                </c:pt>
                <c:pt idx="57">
                  <c:v>7.9931340000000004</c:v>
                </c:pt>
                <c:pt idx="58">
                  <c:v>8.3167550000000006</c:v>
                </c:pt>
                <c:pt idx="59">
                  <c:v>8.6060770000000009</c:v>
                </c:pt>
                <c:pt idx="60">
                  <c:v>8.84741</c:v>
                </c:pt>
                <c:pt idx="61">
                  <c:v>9.1241570000000003</c:v>
                </c:pt>
                <c:pt idx="62">
                  <c:v>9.3874630000000003</c:v>
                </c:pt>
                <c:pt idx="63">
                  <c:v>9.6604419999999998</c:v>
                </c:pt>
                <c:pt idx="64">
                  <c:v>10.023020000000001</c:v>
                </c:pt>
                <c:pt idx="65">
                  <c:v>10.389279999999999</c:v>
                </c:pt>
                <c:pt idx="66">
                  <c:v>10.707179999999999</c:v>
                </c:pt>
                <c:pt idx="67">
                  <c:v>11.00698</c:v>
                </c:pt>
                <c:pt idx="68">
                  <c:v>11.389989999999999</c:v>
                </c:pt>
                <c:pt idx="69">
                  <c:v>11.793950000000001</c:v>
                </c:pt>
                <c:pt idx="70">
                  <c:v>12.106439999999999</c:v>
                </c:pt>
                <c:pt idx="71">
                  <c:v>12.517810000000001</c:v>
                </c:pt>
                <c:pt idx="72">
                  <c:v>12.88631</c:v>
                </c:pt>
                <c:pt idx="73">
                  <c:v>13.33554</c:v>
                </c:pt>
                <c:pt idx="74">
                  <c:v>13.71448</c:v>
                </c:pt>
                <c:pt idx="75">
                  <c:v>14.104240000000001</c:v>
                </c:pt>
                <c:pt idx="76">
                  <c:v>14.494020000000001</c:v>
                </c:pt>
                <c:pt idx="77">
                  <c:v>14.96942</c:v>
                </c:pt>
                <c:pt idx="78">
                  <c:v>15.429959999999999</c:v>
                </c:pt>
                <c:pt idx="79">
                  <c:v>15.934290000000001</c:v>
                </c:pt>
                <c:pt idx="80">
                  <c:v>16.425619999999999</c:v>
                </c:pt>
                <c:pt idx="81">
                  <c:v>16.85848</c:v>
                </c:pt>
                <c:pt idx="82">
                  <c:v>17.43722</c:v>
                </c:pt>
                <c:pt idx="83">
                  <c:v>17.971920000000001</c:v>
                </c:pt>
                <c:pt idx="84">
                  <c:v>18.415489999999998</c:v>
                </c:pt>
                <c:pt idx="85">
                  <c:v>18.931360000000002</c:v>
                </c:pt>
                <c:pt idx="86">
                  <c:v>19.46818</c:v>
                </c:pt>
                <c:pt idx="87">
                  <c:v>20.026299999999999</c:v>
                </c:pt>
                <c:pt idx="88">
                  <c:v>20.476569999999999</c:v>
                </c:pt>
                <c:pt idx="89">
                  <c:v>21.140059999999998</c:v>
                </c:pt>
                <c:pt idx="90">
                  <c:v>21.80828</c:v>
                </c:pt>
                <c:pt idx="91">
                  <c:v>22.367290000000001</c:v>
                </c:pt>
                <c:pt idx="92">
                  <c:v>22.980689999999999</c:v>
                </c:pt>
                <c:pt idx="93">
                  <c:v>23.599119999999999</c:v>
                </c:pt>
                <c:pt idx="94">
                  <c:v>24.17727</c:v>
                </c:pt>
                <c:pt idx="95">
                  <c:v>24.746169999999999</c:v>
                </c:pt>
                <c:pt idx="96">
                  <c:v>25.349550000000001</c:v>
                </c:pt>
                <c:pt idx="97">
                  <c:v>25.718250000000001</c:v>
                </c:pt>
                <c:pt idx="98">
                  <c:v>26.110009999999999</c:v>
                </c:pt>
              </c:numCache>
            </c:numRef>
          </c:xVal>
          <c:yVal>
            <c:numRef>
              <c:f>'UMa-7GHz'!$AS$156:$AS$254</c:f>
              <c:numCache>
                <c:formatCode>0.000_ </c:formatCode>
                <c:ptCount val="99"/>
                <c:pt idx="0">
                  <c:v>34.921680000000002</c:v>
                </c:pt>
                <c:pt idx="1">
                  <c:v>20.179099999999998</c:v>
                </c:pt>
                <c:pt idx="2">
                  <c:v>16.350339999999999</c:v>
                </c:pt>
                <c:pt idx="3">
                  <c:v>13.594849999999999</c:v>
                </c:pt>
                <c:pt idx="4">
                  <c:v>12.06141</c:v>
                </c:pt>
                <c:pt idx="5">
                  <c:v>10.68642</c:v>
                </c:pt>
                <c:pt idx="6">
                  <c:v>9.3478159999999999</c:v>
                </c:pt>
                <c:pt idx="7">
                  <c:v>8.1345770000000002</c:v>
                </c:pt>
                <c:pt idx="8">
                  <c:v>7.2850989999999998</c:v>
                </c:pt>
                <c:pt idx="9">
                  <c:v>6.1866320000000004</c:v>
                </c:pt>
                <c:pt idx="10">
                  <c:v>5.4353490000000004</c:v>
                </c:pt>
                <c:pt idx="11">
                  <c:v>4.6458360000000001</c:v>
                </c:pt>
                <c:pt idx="12">
                  <c:v>3.9322569999999999</c:v>
                </c:pt>
                <c:pt idx="13">
                  <c:v>3.4532340000000001</c:v>
                </c:pt>
                <c:pt idx="14">
                  <c:v>2.9614319999999998</c:v>
                </c:pt>
                <c:pt idx="15">
                  <c:v>2.39337</c:v>
                </c:pt>
                <c:pt idx="16">
                  <c:v>2.0706329999999999</c:v>
                </c:pt>
                <c:pt idx="17">
                  <c:v>1.643497</c:v>
                </c:pt>
                <c:pt idx="18">
                  <c:v>1.3109440000000001</c:v>
                </c:pt>
                <c:pt idx="19">
                  <c:v>1.013144</c:v>
                </c:pt>
                <c:pt idx="20">
                  <c:v>0.7366123</c:v>
                </c:pt>
                <c:pt idx="21">
                  <c:v>0.48666189999999998</c:v>
                </c:pt>
                <c:pt idx="22">
                  <c:v>0.26015470000000002</c:v>
                </c:pt>
                <c:pt idx="23">
                  <c:v>3.6796570000000001E-2</c:v>
                </c:pt>
                <c:pt idx="24">
                  <c:v>-0.1446934</c:v>
                </c:pt>
                <c:pt idx="25">
                  <c:v>-0.36500739999999998</c:v>
                </c:pt>
                <c:pt idx="26">
                  <c:v>-0.53774639999999996</c:v>
                </c:pt>
                <c:pt idx="27">
                  <c:v>-0.74230580000000002</c:v>
                </c:pt>
                <c:pt idx="28">
                  <c:v>-0.91287229999999997</c:v>
                </c:pt>
                <c:pt idx="29">
                  <c:v>-1.101019</c:v>
                </c:pt>
                <c:pt idx="30">
                  <c:v>-1.3340719999999999</c:v>
                </c:pt>
                <c:pt idx="31">
                  <c:v>-1.625092</c:v>
                </c:pt>
                <c:pt idx="32">
                  <c:v>-1.8568899999999999</c:v>
                </c:pt>
                <c:pt idx="33">
                  <c:v>-2.0799660000000002</c:v>
                </c:pt>
                <c:pt idx="34">
                  <c:v>-2.3023280000000002</c:v>
                </c:pt>
                <c:pt idx="35">
                  <c:v>-2.5530170000000001</c:v>
                </c:pt>
                <c:pt idx="36">
                  <c:v>-2.7484679999999999</c:v>
                </c:pt>
                <c:pt idx="37">
                  <c:v>-2.9678610000000001</c:v>
                </c:pt>
                <c:pt idx="38">
                  <c:v>-3.195843</c:v>
                </c:pt>
                <c:pt idx="39">
                  <c:v>-3.3806400000000001</c:v>
                </c:pt>
                <c:pt idx="40">
                  <c:v>-3.5755859999999999</c:v>
                </c:pt>
                <c:pt idx="41">
                  <c:v>-3.8347760000000002</c:v>
                </c:pt>
                <c:pt idx="42">
                  <c:v>-4.0849799999999998</c:v>
                </c:pt>
                <c:pt idx="43">
                  <c:v>-4.3672120000000003</c:v>
                </c:pt>
                <c:pt idx="44">
                  <c:v>-4.6047840000000004</c:v>
                </c:pt>
                <c:pt idx="45">
                  <c:v>-4.8680190000000003</c:v>
                </c:pt>
                <c:pt idx="46">
                  <c:v>-5.1094299999999997</c:v>
                </c:pt>
                <c:pt idx="47">
                  <c:v>-5.3528289999999998</c:v>
                </c:pt>
                <c:pt idx="48">
                  <c:v>-5.5964850000000004</c:v>
                </c:pt>
                <c:pt idx="49">
                  <c:v>-5.8628229999999997</c:v>
                </c:pt>
                <c:pt idx="50">
                  <c:v>-6.0792580000000003</c:v>
                </c:pt>
                <c:pt idx="51">
                  <c:v>-6.2850820000000001</c:v>
                </c:pt>
                <c:pt idx="52">
                  <c:v>-6.5384289999999998</c:v>
                </c:pt>
                <c:pt idx="53">
                  <c:v>-6.8944210000000004</c:v>
                </c:pt>
                <c:pt idx="54">
                  <c:v>-7.1561339999999998</c:v>
                </c:pt>
                <c:pt idx="55">
                  <c:v>-7.4399990000000003</c:v>
                </c:pt>
                <c:pt idx="56">
                  <c:v>-7.6976849999999999</c:v>
                </c:pt>
                <c:pt idx="57">
                  <c:v>-7.9931340000000004</c:v>
                </c:pt>
                <c:pt idx="58">
                  <c:v>-8.3167550000000006</c:v>
                </c:pt>
                <c:pt idx="59">
                  <c:v>-8.6060770000000009</c:v>
                </c:pt>
                <c:pt idx="60">
                  <c:v>-8.84741</c:v>
                </c:pt>
                <c:pt idx="61">
                  <c:v>-9.1241570000000003</c:v>
                </c:pt>
                <c:pt idx="62">
                  <c:v>-9.3874630000000003</c:v>
                </c:pt>
                <c:pt idx="63">
                  <c:v>-9.6604419999999998</c:v>
                </c:pt>
                <c:pt idx="64">
                  <c:v>-10.023020000000001</c:v>
                </c:pt>
                <c:pt idx="65">
                  <c:v>-10.389279999999999</c:v>
                </c:pt>
                <c:pt idx="66">
                  <c:v>-10.707179999999999</c:v>
                </c:pt>
                <c:pt idx="67">
                  <c:v>-11.00698</c:v>
                </c:pt>
                <c:pt idx="68">
                  <c:v>-11.389989999999999</c:v>
                </c:pt>
                <c:pt idx="69">
                  <c:v>-11.793950000000001</c:v>
                </c:pt>
                <c:pt idx="70">
                  <c:v>-12.106439999999999</c:v>
                </c:pt>
                <c:pt idx="71">
                  <c:v>-12.517810000000001</c:v>
                </c:pt>
                <c:pt idx="72">
                  <c:v>-12.88631</c:v>
                </c:pt>
                <c:pt idx="73">
                  <c:v>-13.33554</c:v>
                </c:pt>
                <c:pt idx="74">
                  <c:v>-13.71448</c:v>
                </c:pt>
                <c:pt idx="75">
                  <c:v>-14.104240000000001</c:v>
                </c:pt>
                <c:pt idx="76">
                  <c:v>-14.494020000000001</c:v>
                </c:pt>
                <c:pt idx="77">
                  <c:v>-14.96942</c:v>
                </c:pt>
                <c:pt idx="78">
                  <c:v>-15.429959999999999</c:v>
                </c:pt>
                <c:pt idx="79">
                  <c:v>-15.934290000000001</c:v>
                </c:pt>
                <c:pt idx="80">
                  <c:v>-16.425619999999999</c:v>
                </c:pt>
                <c:pt idx="81">
                  <c:v>-16.85848</c:v>
                </c:pt>
                <c:pt idx="82">
                  <c:v>-17.43722</c:v>
                </c:pt>
                <c:pt idx="83">
                  <c:v>-17.971920000000001</c:v>
                </c:pt>
                <c:pt idx="84">
                  <c:v>-18.415489999999998</c:v>
                </c:pt>
                <c:pt idx="85">
                  <c:v>-18.931360000000002</c:v>
                </c:pt>
                <c:pt idx="86">
                  <c:v>-19.46818</c:v>
                </c:pt>
                <c:pt idx="87">
                  <c:v>-20.026299999999999</c:v>
                </c:pt>
                <c:pt idx="88">
                  <c:v>-20.476569999999999</c:v>
                </c:pt>
                <c:pt idx="89">
                  <c:v>-21.140059999999998</c:v>
                </c:pt>
                <c:pt idx="90">
                  <c:v>-21.80828</c:v>
                </c:pt>
                <c:pt idx="91">
                  <c:v>-22.367290000000001</c:v>
                </c:pt>
                <c:pt idx="92">
                  <c:v>-22.980689999999999</c:v>
                </c:pt>
                <c:pt idx="93">
                  <c:v>-23.599119999999999</c:v>
                </c:pt>
                <c:pt idx="94">
                  <c:v>-24.17727</c:v>
                </c:pt>
                <c:pt idx="95">
                  <c:v>-24.746169999999999</c:v>
                </c:pt>
                <c:pt idx="96">
                  <c:v>-25.349550000000001</c:v>
                </c:pt>
                <c:pt idx="97">
                  <c:v>-25.718250000000001</c:v>
                </c:pt>
                <c:pt idx="98">
                  <c:v>-26.110009999999999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E9-4C7A-A756-4B563E5681EB}"/>
            </c:ext>
          </c:extLst>
        </c:ser>
        <c:ser>
          <c:idx val="13"/>
          <c:order val="13"/>
          <c:tx>
            <c:strRef>
              <c:f>'UMa-7GHz'!$AT$155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-34.921680000000002</c:v>
                </c:pt>
                <c:pt idx="1">
                  <c:v>-20.179099999999998</c:v>
                </c:pt>
                <c:pt idx="2">
                  <c:v>-16.350339999999999</c:v>
                </c:pt>
                <c:pt idx="3">
                  <c:v>-13.594849999999999</c:v>
                </c:pt>
                <c:pt idx="4">
                  <c:v>-12.06141</c:v>
                </c:pt>
                <c:pt idx="5">
                  <c:v>-10.68642</c:v>
                </c:pt>
                <c:pt idx="6">
                  <c:v>-9.3478159999999999</c:v>
                </c:pt>
                <c:pt idx="7">
                  <c:v>-8.1345770000000002</c:v>
                </c:pt>
                <c:pt idx="8">
                  <c:v>-7.2850989999999998</c:v>
                </c:pt>
                <c:pt idx="9">
                  <c:v>-6.1866320000000004</c:v>
                </c:pt>
                <c:pt idx="10">
                  <c:v>-5.4353490000000004</c:v>
                </c:pt>
                <c:pt idx="11">
                  <c:v>-4.6458360000000001</c:v>
                </c:pt>
                <c:pt idx="12">
                  <c:v>-3.9322569999999999</c:v>
                </c:pt>
                <c:pt idx="13">
                  <c:v>-3.4532340000000001</c:v>
                </c:pt>
                <c:pt idx="14">
                  <c:v>-2.9614319999999998</c:v>
                </c:pt>
                <c:pt idx="15">
                  <c:v>-2.39337</c:v>
                </c:pt>
                <c:pt idx="16">
                  <c:v>-2.0706329999999999</c:v>
                </c:pt>
                <c:pt idx="17">
                  <c:v>-1.643497</c:v>
                </c:pt>
                <c:pt idx="18">
                  <c:v>-1.3109440000000001</c:v>
                </c:pt>
                <c:pt idx="19">
                  <c:v>-1.013144</c:v>
                </c:pt>
                <c:pt idx="20">
                  <c:v>-0.7366123</c:v>
                </c:pt>
                <c:pt idx="21">
                  <c:v>-0.48666189999999998</c:v>
                </c:pt>
                <c:pt idx="22">
                  <c:v>-0.26015470000000002</c:v>
                </c:pt>
                <c:pt idx="23">
                  <c:v>-3.6796570000000001E-2</c:v>
                </c:pt>
                <c:pt idx="24">
                  <c:v>0.1446934</c:v>
                </c:pt>
                <c:pt idx="25">
                  <c:v>0.36500739999999998</c:v>
                </c:pt>
                <c:pt idx="26">
                  <c:v>0.53774639999999996</c:v>
                </c:pt>
                <c:pt idx="27">
                  <c:v>0.74230580000000002</c:v>
                </c:pt>
                <c:pt idx="28">
                  <c:v>0.91287229999999997</c:v>
                </c:pt>
                <c:pt idx="29">
                  <c:v>1.101019</c:v>
                </c:pt>
                <c:pt idx="30">
                  <c:v>1.3340719999999999</c:v>
                </c:pt>
                <c:pt idx="31">
                  <c:v>1.625092</c:v>
                </c:pt>
                <c:pt idx="32">
                  <c:v>1.8568899999999999</c:v>
                </c:pt>
                <c:pt idx="33">
                  <c:v>2.0799660000000002</c:v>
                </c:pt>
                <c:pt idx="34">
                  <c:v>2.3023280000000002</c:v>
                </c:pt>
                <c:pt idx="35">
                  <c:v>2.5530170000000001</c:v>
                </c:pt>
                <c:pt idx="36">
                  <c:v>2.7484679999999999</c:v>
                </c:pt>
                <c:pt idx="37">
                  <c:v>2.9678610000000001</c:v>
                </c:pt>
                <c:pt idx="38">
                  <c:v>3.195843</c:v>
                </c:pt>
                <c:pt idx="39">
                  <c:v>3.3806400000000001</c:v>
                </c:pt>
                <c:pt idx="40">
                  <c:v>3.5755859999999999</c:v>
                </c:pt>
                <c:pt idx="41">
                  <c:v>3.8347760000000002</c:v>
                </c:pt>
                <c:pt idx="42">
                  <c:v>4.0849799999999998</c:v>
                </c:pt>
                <c:pt idx="43">
                  <c:v>4.3672120000000003</c:v>
                </c:pt>
                <c:pt idx="44">
                  <c:v>4.6047840000000004</c:v>
                </c:pt>
                <c:pt idx="45">
                  <c:v>4.8680190000000003</c:v>
                </c:pt>
                <c:pt idx="46">
                  <c:v>5.1094299999999997</c:v>
                </c:pt>
                <c:pt idx="47">
                  <c:v>5.3528289999999998</c:v>
                </c:pt>
                <c:pt idx="48">
                  <c:v>5.5964850000000004</c:v>
                </c:pt>
                <c:pt idx="49">
                  <c:v>5.8628229999999997</c:v>
                </c:pt>
                <c:pt idx="50">
                  <c:v>6.0792580000000003</c:v>
                </c:pt>
                <c:pt idx="51">
                  <c:v>6.2850820000000001</c:v>
                </c:pt>
                <c:pt idx="52">
                  <c:v>6.5384289999999998</c:v>
                </c:pt>
                <c:pt idx="53">
                  <c:v>6.8944210000000004</c:v>
                </c:pt>
                <c:pt idx="54">
                  <c:v>7.1561339999999998</c:v>
                </c:pt>
                <c:pt idx="55">
                  <c:v>7.4399990000000003</c:v>
                </c:pt>
                <c:pt idx="56">
                  <c:v>7.6976849999999999</c:v>
                </c:pt>
                <c:pt idx="57">
                  <c:v>7.9931340000000004</c:v>
                </c:pt>
                <c:pt idx="58">
                  <c:v>8.3167550000000006</c:v>
                </c:pt>
                <c:pt idx="59">
                  <c:v>8.6060770000000009</c:v>
                </c:pt>
                <c:pt idx="60">
                  <c:v>8.84741</c:v>
                </c:pt>
                <c:pt idx="61">
                  <c:v>9.1241570000000003</c:v>
                </c:pt>
                <c:pt idx="62">
                  <c:v>9.3874630000000003</c:v>
                </c:pt>
                <c:pt idx="63">
                  <c:v>9.6604419999999998</c:v>
                </c:pt>
                <c:pt idx="64">
                  <c:v>10.023020000000001</c:v>
                </c:pt>
                <c:pt idx="65">
                  <c:v>10.389279999999999</c:v>
                </c:pt>
                <c:pt idx="66">
                  <c:v>10.707179999999999</c:v>
                </c:pt>
                <c:pt idx="67">
                  <c:v>11.00698</c:v>
                </c:pt>
                <c:pt idx="68">
                  <c:v>11.389989999999999</c:v>
                </c:pt>
                <c:pt idx="69">
                  <c:v>11.793950000000001</c:v>
                </c:pt>
                <c:pt idx="70">
                  <c:v>12.106439999999999</c:v>
                </c:pt>
                <c:pt idx="71">
                  <c:v>12.517810000000001</c:v>
                </c:pt>
                <c:pt idx="72">
                  <c:v>12.88631</c:v>
                </c:pt>
                <c:pt idx="73">
                  <c:v>13.33554</c:v>
                </c:pt>
                <c:pt idx="74">
                  <c:v>13.71448</c:v>
                </c:pt>
                <c:pt idx="75">
                  <c:v>14.104240000000001</c:v>
                </c:pt>
                <c:pt idx="76">
                  <c:v>14.494020000000001</c:v>
                </c:pt>
                <c:pt idx="77">
                  <c:v>14.96942</c:v>
                </c:pt>
                <c:pt idx="78">
                  <c:v>15.429959999999999</c:v>
                </c:pt>
                <c:pt idx="79">
                  <c:v>15.934290000000001</c:v>
                </c:pt>
                <c:pt idx="80">
                  <c:v>16.425619999999999</c:v>
                </c:pt>
                <c:pt idx="81">
                  <c:v>16.85848</c:v>
                </c:pt>
                <c:pt idx="82">
                  <c:v>17.43722</c:v>
                </c:pt>
                <c:pt idx="83">
                  <c:v>17.971920000000001</c:v>
                </c:pt>
                <c:pt idx="84">
                  <c:v>18.415489999999998</c:v>
                </c:pt>
                <c:pt idx="85">
                  <c:v>18.931360000000002</c:v>
                </c:pt>
                <c:pt idx="86">
                  <c:v>19.46818</c:v>
                </c:pt>
                <c:pt idx="87">
                  <c:v>20.026299999999999</c:v>
                </c:pt>
                <c:pt idx="88">
                  <c:v>20.476569999999999</c:v>
                </c:pt>
                <c:pt idx="89">
                  <c:v>21.140059999999998</c:v>
                </c:pt>
                <c:pt idx="90">
                  <c:v>21.80828</c:v>
                </c:pt>
                <c:pt idx="91">
                  <c:v>22.367290000000001</c:v>
                </c:pt>
                <c:pt idx="92">
                  <c:v>22.980689999999999</c:v>
                </c:pt>
                <c:pt idx="93">
                  <c:v>23.599119999999999</c:v>
                </c:pt>
                <c:pt idx="94">
                  <c:v>24.17727</c:v>
                </c:pt>
                <c:pt idx="95">
                  <c:v>24.746169999999999</c:v>
                </c:pt>
                <c:pt idx="96">
                  <c:v>25.349550000000001</c:v>
                </c:pt>
                <c:pt idx="97">
                  <c:v>25.718250000000001</c:v>
                </c:pt>
                <c:pt idx="98">
                  <c:v>26.110009999999999</c:v>
                </c:pt>
              </c:numCache>
            </c:numRef>
          </c:xVal>
          <c:yVal>
            <c:numRef>
              <c:f>'UMa-7GHz'!$AT$156:$AT$254</c:f>
              <c:numCache>
                <c:formatCode>0.000_ </c:formatCode>
                <c:ptCount val="99"/>
                <c:pt idx="0">
                  <c:v>34.921680000000002</c:v>
                </c:pt>
                <c:pt idx="1">
                  <c:v>20.179099999999998</c:v>
                </c:pt>
                <c:pt idx="2">
                  <c:v>16.350339999999999</c:v>
                </c:pt>
                <c:pt idx="3">
                  <c:v>13.594849999999999</c:v>
                </c:pt>
                <c:pt idx="4">
                  <c:v>12.06141</c:v>
                </c:pt>
                <c:pt idx="5">
                  <c:v>10.68642</c:v>
                </c:pt>
                <c:pt idx="6">
                  <c:v>9.3478159999999999</c:v>
                </c:pt>
                <c:pt idx="7">
                  <c:v>8.1345770000000002</c:v>
                </c:pt>
                <c:pt idx="8">
                  <c:v>7.2850989999999998</c:v>
                </c:pt>
                <c:pt idx="9">
                  <c:v>6.1866320000000004</c:v>
                </c:pt>
                <c:pt idx="10">
                  <c:v>5.4353490000000004</c:v>
                </c:pt>
                <c:pt idx="11">
                  <c:v>4.6458360000000001</c:v>
                </c:pt>
                <c:pt idx="12">
                  <c:v>3.9322569999999999</c:v>
                </c:pt>
                <c:pt idx="13">
                  <c:v>3.4532340000000001</c:v>
                </c:pt>
                <c:pt idx="14">
                  <c:v>2.9614319999999998</c:v>
                </c:pt>
                <c:pt idx="15">
                  <c:v>2.39337</c:v>
                </c:pt>
                <c:pt idx="16">
                  <c:v>2.0706329999999999</c:v>
                </c:pt>
                <c:pt idx="17">
                  <c:v>1.643497</c:v>
                </c:pt>
                <c:pt idx="18">
                  <c:v>1.3109440000000001</c:v>
                </c:pt>
                <c:pt idx="19">
                  <c:v>1.013144</c:v>
                </c:pt>
                <c:pt idx="20">
                  <c:v>0.7366123</c:v>
                </c:pt>
                <c:pt idx="21">
                  <c:v>0.48666189999999998</c:v>
                </c:pt>
                <c:pt idx="22">
                  <c:v>0.26015470000000002</c:v>
                </c:pt>
                <c:pt idx="23">
                  <c:v>3.6796570000000001E-2</c:v>
                </c:pt>
                <c:pt idx="24">
                  <c:v>-0.1446934</c:v>
                </c:pt>
                <c:pt idx="25">
                  <c:v>-0.36500739999999998</c:v>
                </c:pt>
                <c:pt idx="26">
                  <c:v>-0.53774639999999996</c:v>
                </c:pt>
                <c:pt idx="27">
                  <c:v>-0.74230580000000002</c:v>
                </c:pt>
                <c:pt idx="28">
                  <c:v>-0.91287229999999997</c:v>
                </c:pt>
                <c:pt idx="29">
                  <c:v>-1.101019</c:v>
                </c:pt>
                <c:pt idx="30">
                  <c:v>-1.3340719999999999</c:v>
                </c:pt>
                <c:pt idx="31">
                  <c:v>-1.625092</c:v>
                </c:pt>
                <c:pt idx="32">
                  <c:v>-1.8568899999999999</c:v>
                </c:pt>
                <c:pt idx="33">
                  <c:v>-2.0799660000000002</c:v>
                </c:pt>
                <c:pt idx="34">
                  <c:v>-2.3023280000000002</c:v>
                </c:pt>
                <c:pt idx="35">
                  <c:v>-2.5530170000000001</c:v>
                </c:pt>
                <c:pt idx="36">
                  <c:v>-2.7484679999999999</c:v>
                </c:pt>
                <c:pt idx="37">
                  <c:v>-2.9678610000000001</c:v>
                </c:pt>
                <c:pt idx="38">
                  <c:v>-3.195843</c:v>
                </c:pt>
                <c:pt idx="39">
                  <c:v>-3.3806400000000001</c:v>
                </c:pt>
                <c:pt idx="40">
                  <c:v>-3.5755859999999999</c:v>
                </c:pt>
                <c:pt idx="41">
                  <c:v>-3.8347760000000002</c:v>
                </c:pt>
                <c:pt idx="42">
                  <c:v>-4.0849799999999998</c:v>
                </c:pt>
                <c:pt idx="43">
                  <c:v>-4.3672120000000003</c:v>
                </c:pt>
                <c:pt idx="44">
                  <c:v>-4.6047840000000004</c:v>
                </c:pt>
                <c:pt idx="45">
                  <c:v>-4.8680190000000003</c:v>
                </c:pt>
                <c:pt idx="46">
                  <c:v>-5.1094299999999997</c:v>
                </c:pt>
                <c:pt idx="47">
                  <c:v>-5.3528289999999998</c:v>
                </c:pt>
                <c:pt idx="48">
                  <c:v>-5.5964850000000004</c:v>
                </c:pt>
                <c:pt idx="49">
                  <c:v>-5.8628229999999997</c:v>
                </c:pt>
                <c:pt idx="50">
                  <c:v>-6.0792580000000003</c:v>
                </c:pt>
                <c:pt idx="51">
                  <c:v>-6.2850820000000001</c:v>
                </c:pt>
                <c:pt idx="52">
                  <c:v>-6.5384289999999998</c:v>
                </c:pt>
                <c:pt idx="53">
                  <c:v>-6.8944210000000004</c:v>
                </c:pt>
                <c:pt idx="54">
                  <c:v>-7.1561339999999998</c:v>
                </c:pt>
                <c:pt idx="55">
                  <c:v>-7.4399990000000003</c:v>
                </c:pt>
                <c:pt idx="56">
                  <c:v>-7.6976849999999999</c:v>
                </c:pt>
                <c:pt idx="57">
                  <c:v>-7.9931340000000004</c:v>
                </c:pt>
                <c:pt idx="58">
                  <c:v>-8.3167550000000006</c:v>
                </c:pt>
                <c:pt idx="59">
                  <c:v>-8.6060770000000009</c:v>
                </c:pt>
                <c:pt idx="60">
                  <c:v>-8.84741</c:v>
                </c:pt>
                <c:pt idx="61">
                  <c:v>-9.1241570000000003</c:v>
                </c:pt>
                <c:pt idx="62">
                  <c:v>-9.3874630000000003</c:v>
                </c:pt>
                <c:pt idx="63">
                  <c:v>-9.6604419999999998</c:v>
                </c:pt>
                <c:pt idx="64">
                  <c:v>-10.023020000000001</c:v>
                </c:pt>
                <c:pt idx="65">
                  <c:v>-10.389279999999999</c:v>
                </c:pt>
                <c:pt idx="66">
                  <c:v>-10.707179999999999</c:v>
                </c:pt>
                <c:pt idx="67">
                  <c:v>-11.00698</c:v>
                </c:pt>
                <c:pt idx="68">
                  <c:v>-11.389989999999999</c:v>
                </c:pt>
                <c:pt idx="69">
                  <c:v>-11.793950000000001</c:v>
                </c:pt>
                <c:pt idx="70">
                  <c:v>-12.106439999999999</c:v>
                </c:pt>
                <c:pt idx="71">
                  <c:v>-12.517810000000001</c:v>
                </c:pt>
                <c:pt idx="72">
                  <c:v>-12.88631</c:v>
                </c:pt>
                <c:pt idx="73">
                  <c:v>-13.33554</c:v>
                </c:pt>
                <c:pt idx="74">
                  <c:v>-13.71448</c:v>
                </c:pt>
                <c:pt idx="75">
                  <c:v>-14.104240000000001</c:v>
                </c:pt>
                <c:pt idx="76">
                  <c:v>-14.494020000000001</c:v>
                </c:pt>
                <c:pt idx="77">
                  <c:v>-14.96942</c:v>
                </c:pt>
                <c:pt idx="78">
                  <c:v>-15.429959999999999</c:v>
                </c:pt>
                <c:pt idx="79">
                  <c:v>-15.934290000000001</c:v>
                </c:pt>
                <c:pt idx="80">
                  <c:v>-16.425619999999999</c:v>
                </c:pt>
                <c:pt idx="81">
                  <c:v>-16.85848</c:v>
                </c:pt>
                <c:pt idx="82">
                  <c:v>-17.43722</c:v>
                </c:pt>
                <c:pt idx="83">
                  <c:v>-17.971920000000001</c:v>
                </c:pt>
                <c:pt idx="84">
                  <c:v>-18.415489999999998</c:v>
                </c:pt>
                <c:pt idx="85">
                  <c:v>-18.931360000000002</c:v>
                </c:pt>
                <c:pt idx="86">
                  <c:v>-19.46818</c:v>
                </c:pt>
                <c:pt idx="87">
                  <c:v>-20.026299999999999</c:v>
                </c:pt>
                <c:pt idx="88">
                  <c:v>-20.476569999999999</c:v>
                </c:pt>
                <c:pt idx="89">
                  <c:v>-21.140059999999998</c:v>
                </c:pt>
                <c:pt idx="90">
                  <c:v>-21.80828</c:v>
                </c:pt>
                <c:pt idx="91">
                  <c:v>-22.367290000000001</c:v>
                </c:pt>
                <c:pt idx="92">
                  <c:v>-22.980689999999999</c:v>
                </c:pt>
                <c:pt idx="93">
                  <c:v>-23.599119999999999</c:v>
                </c:pt>
                <c:pt idx="94">
                  <c:v>-24.17727</c:v>
                </c:pt>
                <c:pt idx="95">
                  <c:v>-24.746169999999999</c:v>
                </c:pt>
                <c:pt idx="96">
                  <c:v>-25.349550000000001</c:v>
                </c:pt>
                <c:pt idx="97">
                  <c:v>-25.718250000000001</c:v>
                </c:pt>
                <c:pt idx="98">
                  <c:v>-26.110009999999999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E9-4C7A-A756-4B563E5681EB}"/>
            </c:ext>
          </c:extLst>
        </c:ser>
        <c:ser>
          <c:idx val="14"/>
          <c:order val="14"/>
          <c:tx>
            <c:strRef>
              <c:f>'UMa-7GHz'!$AU$155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-34.921680000000002</c:v>
                </c:pt>
                <c:pt idx="1">
                  <c:v>-20.179099999999998</c:v>
                </c:pt>
                <c:pt idx="2">
                  <c:v>-16.350339999999999</c:v>
                </c:pt>
                <c:pt idx="3">
                  <c:v>-13.594849999999999</c:v>
                </c:pt>
                <c:pt idx="4">
                  <c:v>-12.06141</c:v>
                </c:pt>
                <c:pt idx="5">
                  <c:v>-10.68642</c:v>
                </c:pt>
                <c:pt idx="6">
                  <c:v>-9.3478159999999999</c:v>
                </c:pt>
                <c:pt idx="7">
                  <c:v>-8.1345770000000002</c:v>
                </c:pt>
                <c:pt idx="8">
                  <c:v>-7.2850989999999998</c:v>
                </c:pt>
                <c:pt idx="9">
                  <c:v>-6.1866320000000004</c:v>
                </c:pt>
                <c:pt idx="10">
                  <c:v>-5.4353490000000004</c:v>
                </c:pt>
                <c:pt idx="11">
                  <c:v>-4.6458360000000001</c:v>
                </c:pt>
                <c:pt idx="12">
                  <c:v>-3.9322569999999999</c:v>
                </c:pt>
                <c:pt idx="13">
                  <c:v>-3.4532340000000001</c:v>
                </c:pt>
                <c:pt idx="14">
                  <c:v>-2.9614319999999998</c:v>
                </c:pt>
                <c:pt idx="15">
                  <c:v>-2.39337</c:v>
                </c:pt>
                <c:pt idx="16">
                  <c:v>-2.0706329999999999</c:v>
                </c:pt>
                <c:pt idx="17">
                  <c:v>-1.643497</c:v>
                </c:pt>
                <c:pt idx="18">
                  <c:v>-1.3109440000000001</c:v>
                </c:pt>
                <c:pt idx="19">
                  <c:v>-1.013144</c:v>
                </c:pt>
                <c:pt idx="20">
                  <c:v>-0.7366123</c:v>
                </c:pt>
                <c:pt idx="21">
                  <c:v>-0.48666189999999998</c:v>
                </c:pt>
                <c:pt idx="22">
                  <c:v>-0.26015470000000002</c:v>
                </c:pt>
                <c:pt idx="23">
                  <c:v>-3.6796570000000001E-2</c:v>
                </c:pt>
                <c:pt idx="24">
                  <c:v>0.1446934</c:v>
                </c:pt>
                <c:pt idx="25">
                  <c:v>0.36500739999999998</c:v>
                </c:pt>
                <c:pt idx="26">
                  <c:v>0.53774639999999996</c:v>
                </c:pt>
                <c:pt idx="27">
                  <c:v>0.74230580000000002</c:v>
                </c:pt>
                <c:pt idx="28">
                  <c:v>0.91287229999999997</c:v>
                </c:pt>
                <c:pt idx="29">
                  <c:v>1.101019</c:v>
                </c:pt>
                <c:pt idx="30">
                  <c:v>1.3340719999999999</c:v>
                </c:pt>
                <c:pt idx="31">
                  <c:v>1.625092</c:v>
                </c:pt>
                <c:pt idx="32">
                  <c:v>1.8568899999999999</c:v>
                </c:pt>
                <c:pt idx="33">
                  <c:v>2.0799660000000002</c:v>
                </c:pt>
                <c:pt idx="34">
                  <c:v>2.3023280000000002</c:v>
                </c:pt>
                <c:pt idx="35">
                  <c:v>2.5530170000000001</c:v>
                </c:pt>
                <c:pt idx="36">
                  <c:v>2.7484679999999999</c:v>
                </c:pt>
                <c:pt idx="37">
                  <c:v>2.9678610000000001</c:v>
                </c:pt>
                <c:pt idx="38">
                  <c:v>3.195843</c:v>
                </c:pt>
                <c:pt idx="39">
                  <c:v>3.3806400000000001</c:v>
                </c:pt>
                <c:pt idx="40">
                  <c:v>3.5755859999999999</c:v>
                </c:pt>
                <c:pt idx="41">
                  <c:v>3.8347760000000002</c:v>
                </c:pt>
                <c:pt idx="42">
                  <c:v>4.0849799999999998</c:v>
                </c:pt>
                <c:pt idx="43">
                  <c:v>4.3672120000000003</c:v>
                </c:pt>
                <c:pt idx="44">
                  <c:v>4.6047840000000004</c:v>
                </c:pt>
                <c:pt idx="45">
                  <c:v>4.8680190000000003</c:v>
                </c:pt>
                <c:pt idx="46">
                  <c:v>5.1094299999999997</c:v>
                </c:pt>
                <c:pt idx="47">
                  <c:v>5.3528289999999998</c:v>
                </c:pt>
                <c:pt idx="48">
                  <c:v>5.5964850000000004</c:v>
                </c:pt>
                <c:pt idx="49">
                  <c:v>5.8628229999999997</c:v>
                </c:pt>
                <c:pt idx="50">
                  <c:v>6.0792580000000003</c:v>
                </c:pt>
                <c:pt idx="51">
                  <c:v>6.2850820000000001</c:v>
                </c:pt>
                <c:pt idx="52">
                  <c:v>6.5384289999999998</c:v>
                </c:pt>
                <c:pt idx="53">
                  <c:v>6.8944210000000004</c:v>
                </c:pt>
                <c:pt idx="54">
                  <c:v>7.1561339999999998</c:v>
                </c:pt>
                <c:pt idx="55">
                  <c:v>7.4399990000000003</c:v>
                </c:pt>
                <c:pt idx="56">
                  <c:v>7.6976849999999999</c:v>
                </c:pt>
                <c:pt idx="57">
                  <c:v>7.9931340000000004</c:v>
                </c:pt>
                <c:pt idx="58">
                  <c:v>8.3167550000000006</c:v>
                </c:pt>
                <c:pt idx="59">
                  <c:v>8.6060770000000009</c:v>
                </c:pt>
                <c:pt idx="60">
                  <c:v>8.84741</c:v>
                </c:pt>
                <c:pt idx="61">
                  <c:v>9.1241570000000003</c:v>
                </c:pt>
                <c:pt idx="62">
                  <c:v>9.3874630000000003</c:v>
                </c:pt>
                <c:pt idx="63">
                  <c:v>9.6604419999999998</c:v>
                </c:pt>
                <c:pt idx="64">
                  <c:v>10.023020000000001</c:v>
                </c:pt>
                <c:pt idx="65">
                  <c:v>10.389279999999999</c:v>
                </c:pt>
                <c:pt idx="66">
                  <c:v>10.707179999999999</c:v>
                </c:pt>
                <c:pt idx="67">
                  <c:v>11.00698</c:v>
                </c:pt>
                <c:pt idx="68">
                  <c:v>11.389989999999999</c:v>
                </c:pt>
                <c:pt idx="69">
                  <c:v>11.793950000000001</c:v>
                </c:pt>
                <c:pt idx="70">
                  <c:v>12.106439999999999</c:v>
                </c:pt>
                <c:pt idx="71">
                  <c:v>12.517810000000001</c:v>
                </c:pt>
                <c:pt idx="72">
                  <c:v>12.88631</c:v>
                </c:pt>
                <c:pt idx="73">
                  <c:v>13.33554</c:v>
                </c:pt>
                <c:pt idx="74">
                  <c:v>13.71448</c:v>
                </c:pt>
                <c:pt idx="75">
                  <c:v>14.104240000000001</c:v>
                </c:pt>
                <c:pt idx="76">
                  <c:v>14.494020000000001</c:v>
                </c:pt>
                <c:pt idx="77">
                  <c:v>14.96942</c:v>
                </c:pt>
                <c:pt idx="78">
                  <c:v>15.429959999999999</c:v>
                </c:pt>
                <c:pt idx="79">
                  <c:v>15.934290000000001</c:v>
                </c:pt>
                <c:pt idx="80">
                  <c:v>16.425619999999999</c:v>
                </c:pt>
                <c:pt idx="81">
                  <c:v>16.85848</c:v>
                </c:pt>
                <c:pt idx="82">
                  <c:v>17.43722</c:v>
                </c:pt>
                <c:pt idx="83">
                  <c:v>17.971920000000001</c:v>
                </c:pt>
                <c:pt idx="84">
                  <c:v>18.415489999999998</c:v>
                </c:pt>
                <c:pt idx="85">
                  <c:v>18.931360000000002</c:v>
                </c:pt>
                <c:pt idx="86">
                  <c:v>19.46818</c:v>
                </c:pt>
                <c:pt idx="87">
                  <c:v>20.026299999999999</c:v>
                </c:pt>
                <c:pt idx="88">
                  <c:v>20.476569999999999</c:v>
                </c:pt>
                <c:pt idx="89">
                  <c:v>21.140059999999998</c:v>
                </c:pt>
                <c:pt idx="90">
                  <c:v>21.80828</c:v>
                </c:pt>
                <c:pt idx="91">
                  <c:v>22.367290000000001</c:v>
                </c:pt>
                <c:pt idx="92">
                  <c:v>22.980689999999999</c:v>
                </c:pt>
                <c:pt idx="93">
                  <c:v>23.599119999999999</c:v>
                </c:pt>
                <c:pt idx="94">
                  <c:v>24.17727</c:v>
                </c:pt>
                <c:pt idx="95">
                  <c:v>24.746169999999999</c:v>
                </c:pt>
                <c:pt idx="96">
                  <c:v>25.349550000000001</c:v>
                </c:pt>
                <c:pt idx="97">
                  <c:v>25.718250000000001</c:v>
                </c:pt>
                <c:pt idx="98">
                  <c:v>26.110009999999999</c:v>
                </c:pt>
              </c:numCache>
            </c:numRef>
          </c:xVal>
          <c:yVal>
            <c:numRef>
              <c:f>'UMa-7GHz'!$AU$156:$AU$254</c:f>
              <c:numCache>
                <c:formatCode>0.000_ </c:formatCode>
                <c:ptCount val="99"/>
                <c:pt idx="0">
                  <c:v>34.921680000000002</c:v>
                </c:pt>
                <c:pt idx="1">
                  <c:v>20.179099999999998</c:v>
                </c:pt>
                <c:pt idx="2">
                  <c:v>16.350339999999999</c:v>
                </c:pt>
                <c:pt idx="3">
                  <c:v>13.594849999999999</c:v>
                </c:pt>
                <c:pt idx="4">
                  <c:v>12.06141</c:v>
                </c:pt>
                <c:pt idx="5">
                  <c:v>10.68642</c:v>
                </c:pt>
                <c:pt idx="6">
                  <c:v>9.3478159999999999</c:v>
                </c:pt>
                <c:pt idx="7">
                  <c:v>8.1345770000000002</c:v>
                </c:pt>
                <c:pt idx="8">
                  <c:v>7.2850989999999998</c:v>
                </c:pt>
                <c:pt idx="9">
                  <c:v>6.1866320000000004</c:v>
                </c:pt>
                <c:pt idx="10">
                  <c:v>5.4353490000000004</c:v>
                </c:pt>
                <c:pt idx="11">
                  <c:v>4.6458360000000001</c:v>
                </c:pt>
                <c:pt idx="12">
                  <c:v>3.9322569999999999</c:v>
                </c:pt>
                <c:pt idx="13">
                  <c:v>3.4532340000000001</c:v>
                </c:pt>
                <c:pt idx="14">
                  <c:v>2.9614319999999998</c:v>
                </c:pt>
                <c:pt idx="15">
                  <c:v>2.39337</c:v>
                </c:pt>
                <c:pt idx="16">
                  <c:v>2.0706329999999999</c:v>
                </c:pt>
                <c:pt idx="17">
                  <c:v>1.643497</c:v>
                </c:pt>
                <c:pt idx="18">
                  <c:v>1.3109440000000001</c:v>
                </c:pt>
                <c:pt idx="19">
                  <c:v>1.013144</c:v>
                </c:pt>
                <c:pt idx="20">
                  <c:v>0.7366123</c:v>
                </c:pt>
                <c:pt idx="21">
                  <c:v>0.48666189999999998</c:v>
                </c:pt>
                <c:pt idx="22">
                  <c:v>0.26015470000000002</c:v>
                </c:pt>
                <c:pt idx="23">
                  <c:v>3.6796570000000001E-2</c:v>
                </c:pt>
                <c:pt idx="24">
                  <c:v>-0.1446934</c:v>
                </c:pt>
                <c:pt idx="25">
                  <c:v>-0.36500739999999998</c:v>
                </c:pt>
                <c:pt idx="26">
                  <c:v>-0.53774639999999996</c:v>
                </c:pt>
                <c:pt idx="27">
                  <c:v>-0.74230580000000002</c:v>
                </c:pt>
                <c:pt idx="28">
                  <c:v>-0.91287229999999997</c:v>
                </c:pt>
                <c:pt idx="29">
                  <c:v>-1.101019</c:v>
                </c:pt>
                <c:pt idx="30">
                  <c:v>-1.3340719999999999</c:v>
                </c:pt>
                <c:pt idx="31">
                  <c:v>-1.625092</c:v>
                </c:pt>
                <c:pt idx="32">
                  <c:v>-1.8568899999999999</c:v>
                </c:pt>
                <c:pt idx="33">
                  <c:v>-2.0799660000000002</c:v>
                </c:pt>
                <c:pt idx="34">
                  <c:v>-2.3023280000000002</c:v>
                </c:pt>
                <c:pt idx="35">
                  <c:v>-2.5530170000000001</c:v>
                </c:pt>
                <c:pt idx="36">
                  <c:v>-2.7484679999999999</c:v>
                </c:pt>
                <c:pt idx="37">
                  <c:v>-2.9678610000000001</c:v>
                </c:pt>
                <c:pt idx="38">
                  <c:v>-3.195843</c:v>
                </c:pt>
                <c:pt idx="39">
                  <c:v>-3.3806400000000001</c:v>
                </c:pt>
                <c:pt idx="40">
                  <c:v>-3.5755859999999999</c:v>
                </c:pt>
                <c:pt idx="41">
                  <c:v>-3.8347760000000002</c:v>
                </c:pt>
                <c:pt idx="42">
                  <c:v>-4.0849799999999998</c:v>
                </c:pt>
                <c:pt idx="43">
                  <c:v>-4.3672120000000003</c:v>
                </c:pt>
                <c:pt idx="44">
                  <c:v>-4.6047840000000004</c:v>
                </c:pt>
                <c:pt idx="45">
                  <c:v>-4.8680190000000003</c:v>
                </c:pt>
                <c:pt idx="46">
                  <c:v>-5.1094299999999997</c:v>
                </c:pt>
                <c:pt idx="47">
                  <c:v>-5.3528289999999998</c:v>
                </c:pt>
                <c:pt idx="48">
                  <c:v>-5.5964850000000004</c:v>
                </c:pt>
                <c:pt idx="49">
                  <c:v>-5.8628229999999997</c:v>
                </c:pt>
                <c:pt idx="50">
                  <c:v>-6.0792580000000003</c:v>
                </c:pt>
                <c:pt idx="51">
                  <c:v>-6.2850820000000001</c:v>
                </c:pt>
                <c:pt idx="52">
                  <c:v>-6.5384289999999998</c:v>
                </c:pt>
                <c:pt idx="53">
                  <c:v>-6.8944210000000004</c:v>
                </c:pt>
                <c:pt idx="54">
                  <c:v>-7.1561339999999998</c:v>
                </c:pt>
                <c:pt idx="55">
                  <c:v>-7.4399990000000003</c:v>
                </c:pt>
                <c:pt idx="56">
                  <c:v>-7.6976849999999999</c:v>
                </c:pt>
                <c:pt idx="57">
                  <c:v>-7.9931340000000004</c:v>
                </c:pt>
                <c:pt idx="58">
                  <c:v>-8.3167550000000006</c:v>
                </c:pt>
                <c:pt idx="59">
                  <c:v>-8.6060770000000009</c:v>
                </c:pt>
                <c:pt idx="60">
                  <c:v>-8.84741</c:v>
                </c:pt>
                <c:pt idx="61">
                  <c:v>-9.1241570000000003</c:v>
                </c:pt>
                <c:pt idx="62">
                  <c:v>-9.3874630000000003</c:v>
                </c:pt>
                <c:pt idx="63">
                  <c:v>-9.6604419999999998</c:v>
                </c:pt>
                <c:pt idx="64">
                  <c:v>-10.023020000000001</c:v>
                </c:pt>
                <c:pt idx="65">
                  <c:v>-10.389279999999999</c:v>
                </c:pt>
                <c:pt idx="66">
                  <c:v>-10.707179999999999</c:v>
                </c:pt>
                <c:pt idx="67">
                  <c:v>-11.00698</c:v>
                </c:pt>
                <c:pt idx="68">
                  <c:v>-11.389989999999999</c:v>
                </c:pt>
                <c:pt idx="69">
                  <c:v>-11.793950000000001</c:v>
                </c:pt>
                <c:pt idx="70">
                  <c:v>-12.106439999999999</c:v>
                </c:pt>
                <c:pt idx="71">
                  <c:v>-12.517810000000001</c:v>
                </c:pt>
                <c:pt idx="72">
                  <c:v>-12.88631</c:v>
                </c:pt>
                <c:pt idx="73">
                  <c:v>-13.33554</c:v>
                </c:pt>
                <c:pt idx="74">
                  <c:v>-13.71448</c:v>
                </c:pt>
                <c:pt idx="75">
                  <c:v>-14.104240000000001</c:v>
                </c:pt>
                <c:pt idx="76">
                  <c:v>-14.494020000000001</c:v>
                </c:pt>
                <c:pt idx="77">
                  <c:v>-14.96942</c:v>
                </c:pt>
                <c:pt idx="78">
                  <c:v>-15.429959999999999</c:v>
                </c:pt>
                <c:pt idx="79">
                  <c:v>-15.934290000000001</c:v>
                </c:pt>
                <c:pt idx="80">
                  <c:v>-16.425619999999999</c:v>
                </c:pt>
                <c:pt idx="81">
                  <c:v>-16.85848</c:v>
                </c:pt>
                <c:pt idx="82">
                  <c:v>-17.43722</c:v>
                </c:pt>
                <c:pt idx="83">
                  <c:v>-17.971920000000001</c:v>
                </c:pt>
                <c:pt idx="84">
                  <c:v>-18.415489999999998</c:v>
                </c:pt>
                <c:pt idx="85">
                  <c:v>-18.931360000000002</c:v>
                </c:pt>
                <c:pt idx="86">
                  <c:v>-19.46818</c:v>
                </c:pt>
                <c:pt idx="87">
                  <c:v>-20.026299999999999</c:v>
                </c:pt>
                <c:pt idx="88">
                  <c:v>-20.476569999999999</c:v>
                </c:pt>
                <c:pt idx="89">
                  <c:v>-21.140059999999998</c:v>
                </c:pt>
                <c:pt idx="90">
                  <c:v>-21.80828</c:v>
                </c:pt>
                <c:pt idx="91">
                  <c:v>-22.367290000000001</c:v>
                </c:pt>
                <c:pt idx="92">
                  <c:v>-22.980689999999999</c:v>
                </c:pt>
                <c:pt idx="93">
                  <c:v>-23.599119999999999</c:v>
                </c:pt>
                <c:pt idx="94">
                  <c:v>-24.17727</c:v>
                </c:pt>
                <c:pt idx="95">
                  <c:v>-24.746169999999999</c:v>
                </c:pt>
                <c:pt idx="96">
                  <c:v>-25.349550000000001</c:v>
                </c:pt>
                <c:pt idx="97">
                  <c:v>-25.718250000000001</c:v>
                </c:pt>
                <c:pt idx="98">
                  <c:v>-26.110009999999999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E9-4C7A-A756-4B563E5681EB}"/>
            </c:ext>
          </c:extLst>
        </c:ser>
        <c:ser>
          <c:idx val="15"/>
          <c:order val="15"/>
          <c:tx>
            <c:strRef>
              <c:f>'UMa-7GHz'!$AV$155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-34.921680000000002</c:v>
                </c:pt>
                <c:pt idx="1">
                  <c:v>-20.179099999999998</c:v>
                </c:pt>
                <c:pt idx="2">
                  <c:v>-16.350339999999999</c:v>
                </c:pt>
                <c:pt idx="3">
                  <c:v>-13.594849999999999</c:v>
                </c:pt>
                <c:pt idx="4">
                  <c:v>-12.06141</c:v>
                </c:pt>
                <c:pt idx="5">
                  <c:v>-10.68642</c:v>
                </c:pt>
                <c:pt idx="6">
                  <c:v>-9.3478159999999999</c:v>
                </c:pt>
                <c:pt idx="7">
                  <c:v>-8.1345770000000002</c:v>
                </c:pt>
                <c:pt idx="8">
                  <c:v>-7.2850989999999998</c:v>
                </c:pt>
                <c:pt idx="9">
                  <c:v>-6.1866320000000004</c:v>
                </c:pt>
                <c:pt idx="10">
                  <c:v>-5.4353490000000004</c:v>
                </c:pt>
                <c:pt idx="11">
                  <c:v>-4.6458360000000001</c:v>
                </c:pt>
                <c:pt idx="12">
                  <c:v>-3.9322569999999999</c:v>
                </c:pt>
                <c:pt idx="13">
                  <c:v>-3.4532340000000001</c:v>
                </c:pt>
                <c:pt idx="14">
                  <c:v>-2.9614319999999998</c:v>
                </c:pt>
                <c:pt idx="15">
                  <c:v>-2.39337</c:v>
                </c:pt>
                <c:pt idx="16">
                  <c:v>-2.0706329999999999</c:v>
                </c:pt>
                <c:pt idx="17">
                  <c:v>-1.643497</c:v>
                </c:pt>
                <c:pt idx="18">
                  <c:v>-1.3109440000000001</c:v>
                </c:pt>
                <c:pt idx="19">
                  <c:v>-1.013144</c:v>
                </c:pt>
                <c:pt idx="20">
                  <c:v>-0.7366123</c:v>
                </c:pt>
                <c:pt idx="21">
                  <c:v>-0.48666189999999998</c:v>
                </c:pt>
                <c:pt idx="22">
                  <c:v>-0.26015470000000002</c:v>
                </c:pt>
                <c:pt idx="23">
                  <c:v>-3.6796570000000001E-2</c:v>
                </c:pt>
                <c:pt idx="24">
                  <c:v>0.1446934</c:v>
                </c:pt>
                <c:pt idx="25">
                  <c:v>0.36500739999999998</c:v>
                </c:pt>
                <c:pt idx="26">
                  <c:v>0.53774639999999996</c:v>
                </c:pt>
                <c:pt idx="27">
                  <c:v>0.74230580000000002</c:v>
                </c:pt>
                <c:pt idx="28">
                  <c:v>0.91287229999999997</c:v>
                </c:pt>
                <c:pt idx="29">
                  <c:v>1.101019</c:v>
                </c:pt>
                <c:pt idx="30">
                  <c:v>1.3340719999999999</c:v>
                </c:pt>
                <c:pt idx="31">
                  <c:v>1.625092</c:v>
                </c:pt>
                <c:pt idx="32">
                  <c:v>1.8568899999999999</c:v>
                </c:pt>
                <c:pt idx="33">
                  <c:v>2.0799660000000002</c:v>
                </c:pt>
                <c:pt idx="34">
                  <c:v>2.3023280000000002</c:v>
                </c:pt>
                <c:pt idx="35">
                  <c:v>2.5530170000000001</c:v>
                </c:pt>
                <c:pt idx="36">
                  <c:v>2.7484679999999999</c:v>
                </c:pt>
                <c:pt idx="37">
                  <c:v>2.9678610000000001</c:v>
                </c:pt>
                <c:pt idx="38">
                  <c:v>3.195843</c:v>
                </c:pt>
                <c:pt idx="39">
                  <c:v>3.3806400000000001</c:v>
                </c:pt>
                <c:pt idx="40">
                  <c:v>3.5755859999999999</c:v>
                </c:pt>
                <c:pt idx="41">
                  <c:v>3.8347760000000002</c:v>
                </c:pt>
                <c:pt idx="42">
                  <c:v>4.0849799999999998</c:v>
                </c:pt>
                <c:pt idx="43">
                  <c:v>4.3672120000000003</c:v>
                </c:pt>
                <c:pt idx="44">
                  <c:v>4.6047840000000004</c:v>
                </c:pt>
                <c:pt idx="45">
                  <c:v>4.8680190000000003</c:v>
                </c:pt>
                <c:pt idx="46">
                  <c:v>5.1094299999999997</c:v>
                </c:pt>
                <c:pt idx="47">
                  <c:v>5.3528289999999998</c:v>
                </c:pt>
                <c:pt idx="48">
                  <c:v>5.5964850000000004</c:v>
                </c:pt>
                <c:pt idx="49">
                  <c:v>5.8628229999999997</c:v>
                </c:pt>
                <c:pt idx="50">
                  <c:v>6.0792580000000003</c:v>
                </c:pt>
                <c:pt idx="51">
                  <c:v>6.2850820000000001</c:v>
                </c:pt>
                <c:pt idx="52">
                  <c:v>6.5384289999999998</c:v>
                </c:pt>
                <c:pt idx="53">
                  <c:v>6.8944210000000004</c:v>
                </c:pt>
                <c:pt idx="54">
                  <c:v>7.1561339999999998</c:v>
                </c:pt>
                <c:pt idx="55">
                  <c:v>7.4399990000000003</c:v>
                </c:pt>
                <c:pt idx="56">
                  <c:v>7.6976849999999999</c:v>
                </c:pt>
                <c:pt idx="57">
                  <c:v>7.9931340000000004</c:v>
                </c:pt>
                <c:pt idx="58">
                  <c:v>8.3167550000000006</c:v>
                </c:pt>
                <c:pt idx="59">
                  <c:v>8.6060770000000009</c:v>
                </c:pt>
                <c:pt idx="60">
                  <c:v>8.84741</c:v>
                </c:pt>
                <c:pt idx="61">
                  <c:v>9.1241570000000003</c:v>
                </c:pt>
                <c:pt idx="62">
                  <c:v>9.3874630000000003</c:v>
                </c:pt>
                <c:pt idx="63">
                  <c:v>9.6604419999999998</c:v>
                </c:pt>
                <c:pt idx="64">
                  <c:v>10.023020000000001</c:v>
                </c:pt>
                <c:pt idx="65">
                  <c:v>10.389279999999999</c:v>
                </c:pt>
                <c:pt idx="66">
                  <c:v>10.707179999999999</c:v>
                </c:pt>
                <c:pt idx="67">
                  <c:v>11.00698</c:v>
                </c:pt>
                <c:pt idx="68">
                  <c:v>11.389989999999999</c:v>
                </c:pt>
                <c:pt idx="69">
                  <c:v>11.793950000000001</c:v>
                </c:pt>
                <c:pt idx="70">
                  <c:v>12.106439999999999</c:v>
                </c:pt>
                <c:pt idx="71">
                  <c:v>12.517810000000001</c:v>
                </c:pt>
                <c:pt idx="72">
                  <c:v>12.88631</c:v>
                </c:pt>
                <c:pt idx="73">
                  <c:v>13.33554</c:v>
                </c:pt>
                <c:pt idx="74">
                  <c:v>13.71448</c:v>
                </c:pt>
                <c:pt idx="75">
                  <c:v>14.104240000000001</c:v>
                </c:pt>
                <c:pt idx="76">
                  <c:v>14.494020000000001</c:v>
                </c:pt>
                <c:pt idx="77">
                  <c:v>14.96942</c:v>
                </c:pt>
                <c:pt idx="78">
                  <c:v>15.429959999999999</c:v>
                </c:pt>
                <c:pt idx="79">
                  <c:v>15.934290000000001</c:v>
                </c:pt>
                <c:pt idx="80">
                  <c:v>16.425619999999999</c:v>
                </c:pt>
                <c:pt idx="81">
                  <c:v>16.85848</c:v>
                </c:pt>
                <c:pt idx="82">
                  <c:v>17.43722</c:v>
                </c:pt>
                <c:pt idx="83">
                  <c:v>17.971920000000001</c:v>
                </c:pt>
                <c:pt idx="84">
                  <c:v>18.415489999999998</c:v>
                </c:pt>
                <c:pt idx="85">
                  <c:v>18.931360000000002</c:v>
                </c:pt>
                <c:pt idx="86">
                  <c:v>19.46818</c:v>
                </c:pt>
                <c:pt idx="87">
                  <c:v>20.026299999999999</c:v>
                </c:pt>
                <c:pt idx="88">
                  <c:v>20.476569999999999</c:v>
                </c:pt>
                <c:pt idx="89">
                  <c:v>21.140059999999998</c:v>
                </c:pt>
                <c:pt idx="90">
                  <c:v>21.80828</c:v>
                </c:pt>
                <c:pt idx="91">
                  <c:v>22.367290000000001</c:v>
                </c:pt>
                <c:pt idx="92">
                  <c:v>22.980689999999999</c:v>
                </c:pt>
                <c:pt idx="93">
                  <c:v>23.599119999999999</c:v>
                </c:pt>
                <c:pt idx="94">
                  <c:v>24.17727</c:v>
                </c:pt>
                <c:pt idx="95">
                  <c:v>24.746169999999999</c:v>
                </c:pt>
                <c:pt idx="96">
                  <c:v>25.349550000000001</c:v>
                </c:pt>
                <c:pt idx="97">
                  <c:v>25.718250000000001</c:v>
                </c:pt>
                <c:pt idx="98">
                  <c:v>26.110009999999999</c:v>
                </c:pt>
              </c:numCache>
            </c:numRef>
          </c:xVal>
          <c:yVal>
            <c:numRef>
              <c:f>'UMa-7GHz'!$AV$156:$AV$254</c:f>
              <c:numCache>
                <c:formatCode>0.000_ </c:formatCode>
                <c:ptCount val="99"/>
                <c:pt idx="0">
                  <c:v>34.921680000000002</c:v>
                </c:pt>
                <c:pt idx="1">
                  <c:v>20.179099999999998</c:v>
                </c:pt>
                <c:pt idx="2">
                  <c:v>16.350339999999999</c:v>
                </c:pt>
                <c:pt idx="3">
                  <c:v>13.594849999999999</c:v>
                </c:pt>
                <c:pt idx="4">
                  <c:v>12.06141</c:v>
                </c:pt>
                <c:pt idx="5">
                  <c:v>10.68642</c:v>
                </c:pt>
                <c:pt idx="6">
                  <c:v>9.3478159999999999</c:v>
                </c:pt>
                <c:pt idx="7">
                  <c:v>8.1345770000000002</c:v>
                </c:pt>
                <c:pt idx="8">
                  <c:v>7.2850989999999998</c:v>
                </c:pt>
                <c:pt idx="9">
                  <c:v>6.1866320000000004</c:v>
                </c:pt>
                <c:pt idx="10">
                  <c:v>5.4353490000000004</c:v>
                </c:pt>
                <c:pt idx="11">
                  <c:v>4.6458360000000001</c:v>
                </c:pt>
                <c:pt idx="12">
                  <c:v>3.9322569999999999</c:v>
                </c:pt>
                <c:pt idx="13">
                  <c:v>3.4532340000000001</c:v>
                </c:pt>
                <c:pt idx="14">
                  <c:v>2.9614319999999998</c:v>
                </c:pt>
                <c:pt idx="15">
                  <c:v>2.39337</c:v>
                </c:pt>
                <c:pt idx="16">
                  <c:v>2.0706329999999999</c:v>
                </c:pt>
                <c:pt idx="17">
                  <c:v>1.643497</c:v>
                </c:pt>
                <c:pt idx="18">
                  <c:v>1.3109440000000001</c:v>
                </c:pt>
                <c:pt idx="19">
                  <c:v>1.013144</c:v>
                </c:pt>
                <c:pt idx="20">
                  <c:v>0.7366123</c:v>
                </c:pt>
                <c:pt idx="21">
                  <c:v>0.48666189999999998</c:v>
                </c:pt>
                <c:pt idx="22">
                  <c:v>0.26015470000000002</c:v>
                </c:pt>
                <c:pt idx="23">
                  <c:v>3.6796570000000001E-2</c:v>
                </c:pt>
                <c:pt idx="24">
                  <c:v>-0.1446934</c:v>
                </c:pt>
                <c:pt idx="25">
                  <c:v>-0.36500739999999998</c:v>
                </c:pt>
                <c:pt idx="26">
                  <c:v>-0.53774639999999996</c:v>
                </c:pt>
                <c:pt idx="27">
                  <c:v>-0.74230580000000002</c:v>
                </c:pt>
                <c:pt idx="28">
                  <c:v>-0.91287229999999997</c:v>
                </c:pt>
                <c:pt idx="29">
                  <c:v>-1.101019</c:v>
                </c:pt>
                <c:pt idx="30">
                  <c:v>-1.3340719999999999</c:v>
                </c:pt>
                <c:pt idx="31">
                  <c:v>-1.625092</c:v>
                </c:pt>
                <c:pt idx="32">
                  <c:v>-1.8568899999999999</c:v>
                </c:pt>
                <c:pt idx="33">
                  <c:v>-2.0799660000000002</c:v>
                </c:pt>
                <c:pt idx="34">
                  <c:v>-2.3023280000000002</c:v>
                </c:pt>
                <c:pt idx="35">
                  <c:v>-2.5530170000000001</c:v>
                </c:pt>
                <c:pt idx="36">
                  <c:v>-2.7484679999999999</c:v>
                </c:pt>
                <c:pt idx="37">
                  <c:v>-2.9678610000000001</c:v>
                </c:pt>
                <c:pt idx="38">
                  <c:v>-3.195843</c:v>
                </c:pt>
                <c:pt idx="39">
                  <c:v>-3.3806400000000001</c:v>
                </c:pt>
                <c:pt idx="40">
                  <c:v>-3.5755859999999999</c:v>
                </c:pt>
                <c:pt idx="41">
                  <c:v>-3.8347760000000002</c:v>
                </c:pt>
                <c:pt idx="42">
                  <c:v>-4.0849799999999998</c:v>
                </c:pt>
                <c:pt idx="43">
                  <c:v>-4.3672120000000003</c:v>
                </c:pt>
                <c:pt idx="44">
                  <c:v>-4.6047840000000004</c:v>
                </c:pt>
                <c:pt idx="45">
                  <c:v>-4.8680190000000003</c:v>
                </c:pt>
                <c:pt idx="46">
                  <c:v>-5.1094299999999997</c:v>
                </c:pt>
                <c:pt idx="47">
                  <c:v>-5.3528289999999998</c:v>
                </c:pt>
                <c:pt idx="48">
                  <c:v>-5.5964850000000004</c:v>
                </c:pt>
                <c:pt idx="49">
                  <c:v>-5.8628229999999997</c:v>
                </c:pt>
                <c:pt idx="50">
                  <c:v>-6.0792580000000003</c:v>
                </c:pt>
                <c:pt idx="51">
                  <c:v>-6.2850820000000001</c:v>
                </c:pt>
                <c:pt idx="52">
                  <c:v>-6.5384289999999998</c:v>
                </c:pt>
                <c:pt idx="53">
                  <c:v>-6.8944210000000004</c:v>
                </c:pt>
                <c:pt idx="54">
                  <c:v>-7.1561339999999998</c:v>
                </c:pt>
                <c:pt idx="55">
                  <c:v>-7.4399990000000003</c:v>
                </c:pt>
                <c:pt idx="56">
                  <c:v>-7.6976849999999999</c:v>
                </c:pt>
                <c:pt idx="57">
                  <c:v>-7.9931340000000004</c:v>
                </c:pt>
                <c:pt idx="58">
                  <c:v>-8.3167550000000006</c:v>
                </c:pt>
                <c:pt idx="59">
                  <c:v>-8.6060770000000009</c:v>
                </c:pt>
                <c:pt idx="60">
                  <c:v>-8.84741</c:v>
                </c:pt>
                <c:pt idx="61">
                  <c:v>-9.1241570000000003</c:v>
                </c:pt>
                <c:pt idx="62">
                  <c:v>-9.3874630000000003</c:v>
                </c:pt>
                <c:pt idx="63">
                  <c:v>-9.6604419999999998</c:v>
                </c:pt>
                <c:pt idx="64">
                  <c:v>-10.023020000000001</c:v>
                </c:pt>
                <c:pt idx="65">
                  <c:v>-10.389279999999999</c:v>
                </c:pt>
                <c:pt idx="66">
                  <c:v>-10.707179999999999</c:v>
                </c:pt>
                <c:pt idx="67">
                  <c:v>-11.00698</c:v>
                </c:pt>
                <c:pt idx="68">
                  <c:v>-11.389989999999999</c:v>
                </c:pt>
                <c:pt idx="69">
                  <c:v>-11.793950000000001</c:v>
                </c:pt>
                <c:pt idx="70">
                  <c:v>-12.106439999999999</c:v>
                </c:pt>
                <c:pt idx="71">
                  <c:v>-12.517810000000001</c:v>
                </c:pt>
                <c:pt idx="72">
                  <c:v>-12.88631</c:v>
                </c:pt>
                <c:pt idx="73">
                  <c:v>-13.33554</c:v>
                </c:pt>
                <c:pt idx="74">
                  <c:v>-13.71448</c:v>
                </c:pt>
                <c:pt idx="75">
                  <c:v>-14.104240000000001</c:v>
                </c:pt>
                <c:pt idx="76">
                  <c:v>-14.494020000000001</c:v>
                </c:pt>
                <c:pt idx="77">
                  <c:v>-14.96942</c:v>
                </c:pt>
                <c:pt idx="78">
                  <c:v>-15.429959999999999</c:v>
                </c:pt>
                <c:pt idx="79">
                  <c:v>-15.934290000000001</c:v>
                </c:pt>
                <c:pt idx="80">
                  <c:v>-16.425619999999999</c:v>
                </c:pt>
                <c:pt idx="81">
                  <c:v>-16.85848</c:v>
                </c:pt>
                <c:pt idx="82">
                  <c:v>-17.43722</c:v>
                </c:pt>
                <c:pt idx="83">
                  <c:v>-17.971920000000001</c:v>
                </c:pt>
                <c:pt idx="84">
                  <c:v>-18.415489999999998</c:v>
                </c:pt>
                <c:pt idx="85">
                  <c:v>-18.931360000000002</c:v>
                </c:pt>
                <c:pt idx="86">
                  <c:v>-19.46818</c:v>
                </c:pt>
                <c:pt idx="87">
                  <c:v>-20.026299999999999</c:v>
                </c:pt>
                <c:pt idx="88">
                  <c:v>-20.476569999999999</c:v>
                </c:pt>
                <c:pt idx="89">
                  <c:v>-21.140059999999998</c:v>
                </c:pt>
                <c:pt idx="90">
                  <c:v>-21.80828</c:v>
                </c:pt>
                <c:pt idx="91">
                  <c:v>-22.367290000000001</c:v>
                </c:pt>
                <c:pt idx="92">
                  <c:v>-22.980689999999999</c:v>
                </c:pt>
                <c:pt idx="93">
                  <c:v>-23.599119999999999</c:v>
                </c:pt>
                <c:pt idx="94">
                  <c:v>-24.17727</c:v>
                </c:pt>
                <c:pt idx="95">
                  <c:v>-24.746169999999999</c:v>
                </c:pt>
                <c:pt idx="96">
                  <c:v>-25.349550000000001</c:v>
                </c:pt>
                <c:pt idx="97">
                  <c:v>-25.718250000000001</c:v>
                </c:pt>
                <c:pt idx="98">
                  <c:v>-26.110009999999999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E9-4C7A-A756-4B563E5681EB}"/>
            </c:ext>
          </c:extLst>
        </c:ser>
        <c:ser>
          <c:idx val="16"/>
          <c:order val="16"/>
          <c:tx>
            <c:strRef>
              <c:f>'UMa-7GHz'!$AW$155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-34.921680000000002</c:v>
                </c:pt>
                <c:pt idx="1">
                  <c:v>-20.179099999999998</c:v>
                </c:pt>
                <c:pt idx="2">
                  <c:v>-16.350339999999999</c:v>
                </c:pt>
                <c:pt idx="3">
                  <c:v>-13.594849999999999</c:v>
                </c:pt>
                <c:pt idx="4">
                  <c:v>-12.06141</c:v>
                </c:pt>
                <c:pt idx="5">
                  <c:v>-10.68642</c:v>
                </c:pt>
                <c:pt idx="6">
                  <c:v>-9.3478159999999999</c:v>
                </c:pt>
                <c:pt idx="7">
                  <c:v>-8.1345770000000002</c:v>
                </c:pt>
                <c:pt idx="8">
                  <c:v>-7.2850989999999998</c:v>
                </c:pt>
                <c:pt idx="9">
                  <c:v>-6.1866320000000004</c:v>
                </c:pt>
                <c:pt idx="10">
                  <c:v>-5.4353490000000004</c:v>
                </c:pt>
                <c:pt idx="11">
                  <c:v>-4.6458360000000001</c:v>
                </c:pt>
                <c:pt idx="12">
                  <c:v>-3.9322569999999999</c:v>
                </c:pt>
                <c:pt idx="13">
                  <c:v>-3.4532340000000001</c:v>
                </c:pt>
                <c:pt idx="14">
                  <c:v>-2.9614319999999998</c:v>
                </c:pt>
                <c:pt idx="15">
                  <c:v>-2.39337</c:v>
                </c:pt>
                <c:pt idx="16">
                  <c:v>-2.0706329999999999</c:v>
                </c:pt>
                <c:pt idx="17">
                  <c:v>-1.643497</c:v>
                </c:pt>
                <c:pt idx="18">
                  <c:v>-1.3109440000000001</c:v>
                </c:pt>
                <c:pt idx="19">
                  <c:v>-1.013144</c:v>
                </c:pt>
                <c:pt idx="20">
                  <c:v>-0.7366123</c:v>
                </c:pt>
                <c:pt idx="21">
                  <c:v>-0.48666189999999998</c:v>
                </c:pt>
                <c:pt idx="22">
                  <c:v>-0.26015470000000002</c:v>
                </c:pt>
                <c:pt idx="23">
                  <c:v>-3.6796570000000001E-2</c:v>
                </c:pt>
                <c:pt idx="24">
                  <c:v>0.1446934</c:v>
                </c:pt>
                <c:pt idx="25">
                  <c:v>0.36500739999999998</c:v>
                </c:pt>
                <c:pt idx="26">
                  <c:v>0.53774639999999996</c:v>
                </c:pt>
                <c:pt idx="27">
                  <c:v>0.74230580000000002</c:v>
                </c:pt>
                <c:pt idx="28">
                  <c:v>0.91287229999999997</c:v>
                </c:pt>
                <c:pt idx="29">
                  <c:v>1.101019</c:v>
                </c:pt>
                <c:pt idx="30">
                  <c:v>1.3340719999999999</c:v>
                </c:pt>
                <c:pt idx="31">
                  <c:v>1.625092</c:v>
                </c:pt>
                <c:pt idx="32">
                  <c:v>1.8568899999999999</c:v>
                </c:pt>
                <c:pt idx="33">
                  <c:v>2.0799660000000002</c:v>
                </c:pt>
                <c:pt idx="34">
                  <c:v>2.3023280000000002</c:v>
                </c:pt>
                <c:pt idx="35">
                  <c:v>2.5530170000000001</c:v>
                </c:pt>
                <c:pt idx="36">
                  <c:v>2.7484679999999999</c:v>
                </c:pt>
                <c:pt idx="37">
                  <c:v>2.9678610000000001</c:v>
                </c:pt>
                <c:pt idx="38">
                  <c:v>3.195843</c:v>
                </c:pt>
                <c:pt idx="39">
                  <c:v>3.3806400000000001</c:v>
                </c:pt>
                <c:pt idx="40">
                  <c:v>3.5755859999999999</c:v>
                </c:pt>
                <c:pt idx="41">
                  <c:v>3.8347760000000002</c:v>
                </c:pt>
                <c:pt idx="42">
                  <c:v>4.0849799999999998</c:v>
                </c:pt>
                <c:pt idx="43">
                  <c:v>4.3672120000000003</c:v>
                </c:pt>
                <c:pt idx="44">
                  <c:v>4.6047840000000004</c:v>
                </c:pt>
                <c:pt idx="45">
                  <c:v>4.8680190000000003</c:v>
                </c:pt>
                <c:pt idx="46">
                  <c:v>5.1094299999999997</c:v>
                </c:pt>
                <c:pt idx="47">
                  <c:v>5.3528289999999998</c:v>
                </c:pt>
                <c:pt idx="48">
                  <c:v>5.5964850000000004</c:v>
                </c:pt>
                <c:pt idx="49">
                  <c:v>5.8628229999999997</c:v>
                </c:pt>
                <c:pt idx="50">
                  <c:v>6.0792580000000003</c:v>
                </c:pt>
                <c:pt idx="51">
                  <c:v>6.2850820000000001</c:v>
                </c:pt>
                <c:pt idx="52">
                  <c:v>6.5384289999999998</c:v>
                </c:pt>
                <c:pt idx="53">
                  <c:v>6.8944210000000004</c:v>
                </c:pt>
                <c:pt idx="54">
                  <c:v>7.1561339999999998</c:v>
                </c:pt>
                <c:pt idx="55">
                  <c:v>7.4399990000000003</c:v>
                </c:pt>
                <c:pt idx="56">
                  <c:v>7.6976849999999999</c:v>
                </c:pt>
                <c:pt idx="57">
                  <c:v>7.9931340000000004</c:v>
                </c:pt>
                <c:pt idx="58">
                  <c:v>8.3167550000000006</c:v>
                </c:pt>
                <c:pt idx="59">
                  <c:v>8.6060770000000009</c:v>
                </c:pt>
                <c:pt idx="60">
                  <c:v>8.84741</c:v>
                </c:pt>
                <c:pt idx="61">
                  <c:v>9.1241570000000003</c:v>
                </c:pt>
                <c:pt idx="62">
                  <c:v>9.3874630000000003</c:v>
                </c:pt>
                <c:pt idx="63">
                  <c:v>9.6604419999999998</c:v>
                </c:pt>
                <c:pt idx="64">
                  <c:v>10.023020000000001</c:v>
                </c:pt>
                <c:pt idx="65">
                  <c:v>10.389279999999999</c:v>
                </c:pt>
                <c:pt idx="66">
                  <c:v>10.707179999999999</c:v>
                </c:pt>
                <c:pt idx="67">
                  <c:v>11.00698</c:v>
                </c:pt>
                <c:pt idx="68">
                  <c:v>11.389989999999999</c:v>
                </c:pt>
                <c:pt idx="69">
                  <c:v>11.793950000000001</c:v>
                </c:pt>
                <c:pt idx="70">
                  <c:v>12.106439999999999</c:v>
                </c:pt>
                <c:pt idx="71">
                  <c:v>12.517810000000001</c:v>
                </c:pt>
                <c:pt idx="72">
                  <c:v>12.88631</c:v>
                </c:pt>
                <c:pt idx="73">
                  <c:v>13.33554</c:v>
                </c:pt>
                <c:pt idx="74">
                  <c:v>13.71448</c:v>
                </c:pt>
                <c:pt idx="75">
                  <c:v>14.104240000000001</c:v>
                </c:pt>
                <c:pt idx="76">
                  <c:v>14.494020000000001</c:v>
                </c:pt>
                <c:pt idx="77">
                  <c:v>14.96942</c:v>
                </c:pt>
                <c:pt idx="78">
                  <c:v>15.429959999999999</c:v>
                </c:pt>
                <c:pt idx="79">
                  <c:v>15.934290000000001</c:v>
                </c:pt>
                <c:pt idx="80">
                  <c:v>16.425619999999999</c:v>
                </c:pt>
                <c:pt idx="81">
                  <c:v>16.85848</c:v>
                </c:pt>
                <c:pt idx="82">
                  <c:v>17.43722</c:v>
                </c:pt>
                <c:pt idx="83">
                  <c:v>17.971920000000001</c:v>
                </c:pt>
                <c:pt idx="84">
                  <c:v>18.415489999999998</c:v>
                </c:pt>
                <c:pt idx="85">
                  <c:v>18.931360000000002</c:v>
                </c:pt>
                <c:pt idx="86">
                  <c:v>19.46818</c:v>
                </c:pt>
                <c:pt idx="87">
                  <c:v>20.026299999999999</c:v>
                </c:pt>
                <c:pt idx="88">
                  <c:v>20.476569999999999</c:v>
                </c:pt>
                <c:pt idx="89">
                  <c:v>21.140059999999998</c:v>
                </c:pt>
                <c:pt idx="90">
                  <c:v>21.80828</c:v>
                </c:pt>
                <c:pt idx="91">
                  <c:v>22.367290000000001</c:v>
                </c:pt>
                <c:pt idx="92">
                  <c:v>22.980689999999999</c:v>
                </c:pt>
                <c:pt idx="93">
                  <c:v>23.599119999999999</c:v>
                </c:pt>
                <c:pt idx="94">
                  <c:v>24.17727</c:v>
                </c:pt>
                <c:pt idx="95">
                  <c:v>24.746169999999999</c:v>
                </c:pt>
                <c:pt idx="96">
                  <c:v>25.349550000000001</c:v>
                </c:pt>
                <c:pt idx="97">
                  <c:v>25.718250000000001</c:v>
                </c:pt>
                <c:pt idx="98">
                  <c:v>26.110009999999999</c:v>
                </c:pt>
              </c:numCache>
            </c:numRef>
          </c:xVal>
          <c:yVal>
            <c:numRef>
              <c:f>'UMa-7GHz'!$AW$156:$AW$254</c:f>
              <c:numCache>
                <c:formatCode>0.000_ </c:formatCode>
                <c:ptCount val="99"/>
                <c:pt idx="1">
                  <c:v>20.179099999999998</c:v>
                </c:pt>
                <c:pt idx="2">
                  <c:v>16.350339999999999</c:v>
                </c:pt>
                <c:pt idx="3">
                  <c:v>13.594849999999999</c:v>
                </c:pt>
                <c:pt idx="4">
                  <c:v>12.06141</c:v>
                </c:pt>
                <c:pt idx="5">
                  <c:v>10.68642</c:v>
                </c:pt>
                <c:pt idx="6">
                  <c:v>9.3478159999999999</c:v>
                </c:pt>
                <c:pt idx="7">
                  <c:v>8.1345770000000002</c:v>
                </c:pt>
                <c:pt idx="8">
                  <c:v>7.2850989999999998</c:v>
                </c:pt>
                <c:pt idx="9">
                  <c:v>6.1866320000000004</c:v>
                </c:pt>
                <c:pt idx="10">
                  <c:v>5.4353490000000004</c:v>
                </c:pt>
                <c:pt idx="11">
                  <c:v>4.6458360000000001</c:v>
                </c:pt>
                <c:pt idx="12">
                  <c:v>3.9322569999999999</c:v>
                </c:pt>
                <c:pt idx="13">
                  <c:v>3.4532340000000001</c:v>
                </c:pt>
                <c:pt idx="14">
                  <c:v>2.9614319999999998</c:v>
                </c:pt>
                <c:pt idx="15">
                  <c:v>2.39337</c:v>
                </c:pt>
                <c:pt idx="16">
                  <c:v>2.0706329999999999</c:v>
                </c:pt>
                <c:pt idx="17">
                  <c:v>1.643497</c:v>
                </c:pt>
                <c:pt idx="18">
                  <c:v>1.3109440000000001</c:v>
                </c:pt>
                <c:pt idx="19">
                  <c:v>1.013144</c:v>
                </c:pt>
                <c:pt idx="20">
                  <c:v>0.7366123</c:v>
                </c:pt>
                <c:pt idx="21">
                  <c:v>0.48666189999999998</c:v>
                </c:pt>
                <c:pt idx="22">
                  <c:v>0.26015470000000002</c:v>
                </c:pt>
                <c:pt idx="23">
                  <c:v>3.6796570000000001E-2</c:v>
                </c:pt>
                <c:pt idx="24">
                  <c:v>-0.1446934</c:v>
                </c:pt>
                <c:pt idx="25">
                  <c:v>-0.36500739999999998</c:v>
                </c:pt>
                <c:pt idx="26">
                  <c:v>-0.53774639999999996</c:v>
                </c:pt>
                <c:pt idx="27">
                  <c:v>-0.74230580000000002</c:v>
                </c:pt>
                <c:pt idx="28">
                  <c:v>-0.91287229999999997</c:v>
                </c:pt>
                <c:pt idx="29">
                  <c:v>-1.101019</c:v>
                </c:pt>
                <c:pt idx="30">
                  <c:v>-1.3340719999999999</c:v>
                </c:pt>
                <c:pt idx="31">
                  <c:v>-1.625092</c:v>
                </c:pt>
                <c:pt idx="32">
                  <c:v>-1.8568899999999999</c:v>
                </c:pt>
                <c:pt idx="33">
                  <c:v>-2.0799660000000002</c:v>
                </c:pt>
                <c:pt idx="34">
                  <c:v>-2.3023280000000002</c:v>
                </c:pt>
                <c:pt idx="35">
                  <c:v>-2.5530170000000001</c:v>
                </c:pt>
                <c:pt idx="36">
                  <c:v>-2.7484679999999999</c:v>
                </c:pt>
                <c:pt idx="37">
                  <c:v>-2.9678610000000001</c:v>
                </c:pt>
                <c:pt idx="38">
                  <c:v>-3.195843</c:v>
                </c:pt>
                <c:pt idx="39">
                  <c:v>-3.3806400000000001</c:v>
                </c:pt>
                <c:pt idx="40">
                  <c:v>-3.5755859999999999</c:v>
                </c:pt>
                <c:pt idx="41">
                  <c:v>-3.8347760000000002</c:v>
                </c:pt>
                <c:pt idx="42">
                  <c:v>-4.0849799999999998</c:v>
                </c:pt>
                <c:pt idx="43">
                  <c:v>-4.3672120000000003</c:v>
                </c:pt>
                <c:pt idx="44">
                  <c:v>-4.6047840000000004</c:v>
                </c:pt>
                <c:pt idx="45">
                  <c:v>-4.8680190000000003</c:v>
                </c:pt>
                <c:pt idx="46">
                  <c:v>-5.1094299999999997</c:v>
                </c:pt>
                <c:pt idx="47">
                  <c:v>-5.3528289999999998</c:v>
                </c:pt>
                <c:pt idx="48">
                  <c:v>-5.5964850000000004</c:v>
                </c:pt>
                <c:pt idx="49">
                  <c:v>-5.8628229999999997</c:v>
                </c:pt>
                <c:pt idx="50">
                  <c:v>-6.0792580000000003</c:v>
                </c:pt>
                <c:pt idx="51">
                  <c:v>-6.2850820000000001</c:v>
                </c:pt>
                <c:pt idx="52">
                  <c:v>-6.5384289999999998</c:v>
                </c:pt>
                <c:pt idx="53">
                  <c:v>-6.8944210000000004</c:v>
                </c:pt>
                <c:pt idx="54">
                  <c:v>-7.1561339999999998</c:v>
                </c:pt>
                <c:pt idx="55">
                  <c:v>-7.4399990000000003</c:v>
                </c:pt>
                <c:pt idx="56">
                  <c:v>-7.6976849999999999</c:v>
                </c:pt>
                <c:pt idx="57">
                  <c:v>-7.9931340000000004</c:v>
                </c:pt>
                <c:pt idx="58">
                  <c:v>-8.3167550000000006</c:v>
                </c:pt>
                <c:pt idx="59">
                  <c:v>-8.6060770000000009</c:v>
                </c:pt>
                <c:pt idx="60">
                  <c:v>-8.84741</c:v>
                </c:pt>
                <c:pt idx="61">
                  <c:v>-9.1241570000000003</c:v>
                </c:pt>
                <c:pt idx="62">
                  <c:v>-9.3874630000000003</c:v>
                </c:pt>
                <c:pt idx="63">
                  <c:v>-9.6604419999999998</c:v>
                </c:pt>
                <c:pt idx="64">
                  <c:v>-10.023020000000001</c:v>
                </c:pt>
                <c:pt idx="65">
                  <c:v>-10.389279999999999</c:v>
                </c:pt>
                <c:pt idx="66">
                  <c:v>-10.707179999999999</c:v>
                </c:pt>
                <c:pt idx="67">
                  <c:v>-11.00698</c:v>
                </c:pt>
                <c:pt idx="68">
                  <c:v>-11.389989999999999</c:v>
                </c:pt>
                <c:pt idx="69">
                  <c:v>-11.793950000000001</c:v>
                </c:pt>
                <c:pt idx="70">
                  <c:v>-12.106439999999999</c:v>
                </c:pt>
                <c:pt idx="71">
                  <c:v>-12.517810000000001</c:v>
                </c:pt>
                <c:pt idx="72">
                  <c:v>-12.88631</c:v>
                </c:pt>
                <c:pt idx="73">
                  <c:v>-13.33554</c:v>
                </c:pt>
                <c:pt idx="74">
                  <c:v>-13.71448</c:v>
                </c:pt>
                <c:pt idx="75">
                  <c:v>-14.104240000000001</c:v>
                </c:pt>
                <c:pt idx="76">
                  <c:v>-14.494020000000001</c:v>
                </c:pt>
                <c:pt idx="77">
                  <c:v>-14.96942</c:v>
                </c:pt>
                <c:pt idx="78">
                  <c:v>-15.429959999999999</c:v>
                </c:pt>
                <c:pt idx="79">
                  <c:v>-15.934290000000001</c:v>
                </c:pt>
                <c:pt idx="80">
                  <c:v>-16.425619999999999</c:v>
                </c:pt>
                <c:pt idx="81">
                  <c:v>-16.85848</c:v>
                </c:pt>
                <c:pt idx="82">
                  <c:v>-17.43722</c:v>
                </c:pt>
                <c:pt idx="83">
                  <c:v>-17.971920000000001</c:v>
                </c:pt>
                <c:pt idx="84">
                  <c:v>-18.415489999999998</c:v>
                </c:pt>
                <c:pt idx="85">
                  <c:v>-18.931360000000002</c:v>
                </c:pt>
                <c:pt idx="86">
                  <c:v>-19.46818</c:v>
                </c:pt>
                <c:pt idx="87">
                  <c:v>-20.026299999999999</c:v>
                </c:pt>
                <c:pt idx="88">
                  <c:v>-20.476569999999999</c:v>
                </c:pt>
                <c:pt idx="89">
                  <c:v>-21.140059999999998</c:v>
                </c:pt>
                <c:pt idx="90">
                  <c:v>-21.80828</c:v>
                </c:pt>
                <c:pt idx="91">
                  <c:v>-22.367290000000001</c:v>
                </c:pt>
                <c:pt idx="92">
                  <c:v>-22.980689999999999</c:v>
                </c:pt>
                <c:pt idx="93">
                  <c:v>-23.599119999999999</c:v>
                </c:pt>
                <c:pt idx="94">
                  <c:v>-24.17727</c:v>
                </c:pt>
                <c:pt idx="95">
                  <c:v>-24.746169999999999</c:v>
                </c:pt>
                <c:pt idx="96">
                  <c:v>-25.349550000000001</c:v>
                </c:pt>
                <c:pt idx="97">
                  <c:v>-25.718250000000001</c:v>
                </c:pt>
                <c:pt idx="98">
                  <c:v>-26.110009999999999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E9-4C7A-A756-4B563E5681EB}"/>
            </c:ext>
          </c:extLst>
        </c:ser>
        <c:ser>
          <c:idx val="17"/>
          <c:order val="17"/>
          <c:tx>
            <c:strRef>
              <c:f>'UMa-7GHz'!$AX$155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-34.921680000000002</c:v>
                </c:pt>
                <c:pt idx="1">
                  <c:v>-20.179099999999998</c:v>
                </c:pt>
                <c:pt idx="2">
                  <c:v>-16.350339999999999</c:v>
                </c:pt>
                <c:pt idx="3">
                  <c:v>-13.594849999999999</c:v>
                </c:pt>
                <c:pt idx="4">
                  <c:v>-12.06141</c:v>
                </c:pt>
                <c:pt idx="5">
                  <c:v>-10.68642</c:v>
                </c:pt>
                <c:pt idx="6">
                  <c:v>-9.3478159999999999</c:v>
                </c:pt>
                <c:pt idx="7">
                  <c:v>-8.1345770000000002</c:v>
                </c:pt>
                <c:pt idx="8">
                  <c:v>-7.2850989999999998</c:v>
                </c:pt>
                <c:pt idx="9">
                  <c:v>-6.1866320000000004</c:v>
                </c:pt>
                <c:pt idx="10">
                  <c:v>-5.4353490000000004</c:v>
                </c:pt>
                <c:pt idx="11">
                  <c:v>-4.6458360000000001</c:v>
                </c:pt>
                <c:pt idx="12">
                  <c:v>-3.9322569999999999</c:v>
                </c:pt>
                <c:pt idx="13">
                  <c:v>-3.4532340000000001</c:v>
                </c:pt>
                <c:pt idx="14">
                  <c:v>-2.9614319999999998</c:v>
                </c:pt>
                <c:pt idx="15">
                  <c:v>-2.39337</c:v>
                </c:pt>
                <c:pt idx="16">
                  <c:v>-2.0706329999999999</c:v>
                </c:pt>
                <c:pt idx="17">
                  <c:v>-1.643497</c:v>
                </c:pt>
                <c:pt idx="18">
                  <c:v>-1.3109440000000001</c:v>
                </c:pt>
                <c:pt idx="19">
                  <c:v>-1.013144</c:v>
                </c:pt>
                <c:pt idx="20">
                  <c:v>-0.7366123</c:v>
                </c:pt>
                <c:pt idx="21">
                  <c:v>-0.48666189999999998</c:v>
                </c:pt>
                <c:pt idx="22">
                  <c:v>-0.26015470000000002</c:v>
                </c:pt>
                <c:pt idx="23">
                  <c:v>-3.6796570000000001E-2</c:v>
                </c:pt>
                <c:pt idx="24">
                  <c:v>0.1446934</c:v>
                </c:pt>
                <c:pt idx="25">
                  <c:v>0.36500739999999998</c:v>
                </c:pt>
                <c:pt idx="26">
                  <c:v>0.53774639999999996</c:v>
                </c:pt>
                <c:pt idx="27">
                  <c:v>0.74230580000000002</c:v>
                </c:pt>
                <c:pt idx="28">
                  <c:v>0.91287229999999997</c:v>
                </c:pt>
                <c:pt idx="29">
                  <c:v>1.101019</c:v>
                </c:pt>
                <c:pt idx="30">
                  <c:v>1.3340719999999999</c:v>
                </c:pt>
                <c:pt idx="31">
                  <c:v>1.625092</c:v>
                </c:pt>
                <c:pt idx="32">
                  <c:v>1.8568899999999999</c:v>
                </c:pt>
                <c:pt idx="33">
                  <c:v>2.0799660000000002</c:v>
                </c:pt>
                <c:pt idx="34">
                  <c:v>2.3023280000000002</c:v>
                </c:pt>
                <c:pt idx="35">
                  <c:v>2.5530170000000001</c:v>
                </c:pt>
                <c:pt idx="36">
                  <c:v>2.7484679999999999</c:v>
                </c:pt>
                <c:pt idx="37">
                  <c:v>2.9678610000000001</c:v>
                </c:pt>
                <c:pt idx="38">
                  <c:v>3.195843</c:v>
                </c:pt>
                <c:pt idx="39">
                  <c:v>3.3806400000000001</c:v>
                </c:pt>
                <c:pt idx="40">
                  <c:v>3.5755859999999999</c:v>
                </c:pt>
                <c:pt idx="41">
                  <c:v>3.8347760000000002</c:v>
                </c:pt>
                <c:pt idx="42">
                  <c:v>4.0849799999999998</c:v>
                </c:pt>
                <c:pt idx="43">
                  <c:v>4.3672120000000003</c:v>
                </c:pt>
                <c:pt idx="44">
                  <c:v>4.6047840000000004</c:v>
                </c:pt>
                <c:pt idx="45">
                  <c:v>4.8680190000000003</c:v>
                </c:pt>
                <c:pt idx="46">
                  <c:v>5.1094299999999997</c:v>
                </c:pt>
                <c:pt idx="47">
                  <c:v>5.3528289999999998</c:v>
                </c:pt>
                <c:pt idx="48">
                  <c:v>5.5964850000000004</c:v>
                </c:pt>
                <c:pt idx="49">
                  <c:v>5.8628229999999997</c:v>
                </c:pt>
                <c:pt idx="50">
                  <c:v>6.0792580000000003</c:v>
                </c:pt>
                <c:pt idx="51">
                  <c:v>6.2850820000000001</c:v>
                </c:pt>
                <c:pt idx="52">
                  <c:v>6.5384289999999998</c:v>
                </c:pt>
                <c:pt idx="53">
                  <c:v>6.8944210000000004</c:v>
                </c:pt>
                <c:pt idx="54">
                  <c:v>7.1561339999999998</c:v>
                </c:pt>
                <c:pt idx="55">
                  <c:v>7.4399990000000003</c:v>
                </c:pt>
                <c:pt idx="56">
                  <c:v>7.6976849999999999</c:v>
                </c:pt>
                <c:pt idx="57">
                  <c:v>7.9931340000000004</c:v>
                </c:pt>
                <c:pt idx="58">
                  <c:v>8.3167550000000006</c:v>
                </c:pt>
                <c:pt idx="59">
                  <c:v>8.6060770000000009</c:v>
                </c:pt>
                <c:pt idx="60">
                  <c:v>8.84741</c:v>
                </c:pt>
                <c:pt idx="61">
                  <c:v>9.1241570000000003</c:v>
                </c:pt>
                <c:pt idx="62">
                  <c:v>9.3874630000000003</c:v>
                </c:pt>
                <c:pt idx="63">
                  <c:v>9.6604419999999998</c:v>
                </c:pt>
                <c:pt idx="64">
                  <c:v>10.023020000000001</c:v>
                </c:pt>
                <c:pt idx="65">
                  <c:v>10.389279999999999</c:v>
                </c:pt>
                <c:pt idx="66">
                  <c:v>10.707179999999999</c:v>
                </c:pt>
                <c:pt idx="67">
                  <c:v>11.00698</c:v>
                </c:pt>
                <c:pt idx="68">
                  <c:v>11.389989999999999</c:v>
                </c:pt>
                <c:pt idx="69">
                  <c:v>11.793950000000001</c:v>
                </c:pt>
                <c:pt idx="70">
                  <c:v>12.106439999999999</c:v>
                </c:pt>
                <c:pt idx="71">
                  <c:v>12.517810000000001</c:v>
                </c:pt>
                <c:pt idx="72">
                  <c:v>12.88631</c:v>
                </c:pt>
                <c:pt idx="73">
                  <c:v>13.33554</c:v>
                </c:pt>
                <c:pt idx="74">
                  <c:v>13.71448</c:v>
                </c:pt>
                <c:pt idx="75">
                  <c:v>14.104240000000001</c:v>
                </c:pt>
                <c:pt idx="76">
                  <c:v>14.494020000000001</c:v>
                </c:pt>
                <c:pt idx="77">
                  <c:v>14.96942</c:v>
                </c:pt>
                <c:pt idx="78">
                  <c:v>15.429959999999999</c:v>
                </c:pt>
                <c:pt idx="79">
                  <c:v>15.934290000000001</c:v>
                </c:pt>
                <c:pt idx="80">
                  <c:v>16.425619999999999</c:v>
                </c:pt>
                <c:pt idx="81">
                  <c:v>16.85848</c:v>
                </c:pt>
                <c:pt idx="82">
                  <c:v>17.43722</c:v>
                </c:pt>
                <c:pt idx="83">
                  <c:v>17.971920000000001</c:v>
                </c:pt>
                <c:pt idx="84">
                  <c:v>18.415489999999998</c:v>
                </c:pt>
                <c:pt idx="85">
                  <c:v>18.931360000000002</c:v>
                </c:pt>
                <c:pt idx="86">
                  <c:v>19.46818</c:v>
                </c:pt>
                <c:pt idx="87">
                  <c:v>20.026299999999999</c:v>
                </c:pt>
                <c:pt idx="88">
                  <c:v>20.476569999999999</c:v>
                </c:pt>
                <c:pt idx="89">
                  <c:v>21.140059999999998</c:v>
                </c:pt>
                <c:pt idx="90">
                  <c:v>21.80828</c:v>
                </c:pt>
                <c:pt idx="91">
                  <c:v>22.367290000000001</c:v>
                </c:pt>
                <c:pt idx="92">
                  <c:v>22.980689999999999</c:v>
                </c:pt>
                <c:pt idx="93">
                  <c:v>23.599119999999999</c:v>
                </c:pt>
                <c:pt idx="94">
                  <c:v>24.17727</c:v>
                </c:pt>
                <c:pt idx="95">
                  <c:v>24.746169999999999</c:v>
                </c:pt>
                <c:pt idx="96">
                  <c:v>25.349550000000001</c:v>
                </c:pt>
                <c:pt idx="97">
                  <c:v>25.718250000000001</c:v>
                </c:pt>
                <c:pt idx="98">
                  <c:v>26.110009999999999</c:v>
                </c:pt>
              </c:numCache>
            </c:numRef>
          </c:xVal>
          <c:yVal>
            <c:numRef>
              <c:f>'UMa-7GHz'!$AX$156:$AX$254</c:f>
              <c:numCache>
                <c:formatCode>0.000_ </c:formatCode>
                <c:ptCount val="99"/>
                <c:pt idx="0">
                  <c:v>34.921680000000002</c:v>
                </c:pt>
                <c:pt idx="1">
                  <c:v>20.179099999999998</c:v>
                </c:pt>
                <c:pt idx="2">
                  <c:v>16.350339999999999</c:v>
                </c:pt>
                <c:pt idx="3">
                  <c:v>13.594849999999999</c:v>
                </c:pt>
                <c:pt idx="4">
                  <c:v>12.06141</c:v>
                </c:pt>
                <c:pt idx="5">
                  <c:v>10.68642</c:v>
                </c:pt>
                <c:pt idx="6">
                  <c:v>9.3478159999999999</c:v>
                </c:pt>
                <c:pt idx="7">
                  <c:v>8.1345770000000002</c:v>
                </c:pt>
                <c:pt idx="8">
                  <c:v>7.2850989999999998</c:v>
                </c:pt>
                <c:pt idx="9">
                  <c:v>6.1866320000000004</c:v>
                </c:pt>
                <c:pt idx="10">
                  <c:v>5.4353490000000004</c:v>
                </c:pt>
                <c:pt idx="11">
                  <c:v>4.6458360000000001</c:v>
                </c:pt>
                <c:pt idx="12">
                  <c:v>3.9322569999999999</c:v>
                </c:pt>
                <c:pt idx="13">
                  <c:v>3.4532340000000001</c:v>
                </c:pt>
                <c:pt idx="14">
                  <c:v>2.9614319999999998</c:v>
                </c:pt>
                <c:pt idx="15">
                  <c:v>2.39337</c:v>
                </c:pt>
                <c:pt idx="16">
                  <c:v>2.0706329999999999</c:v>
                </c:pt>
                <c:pt idx="17">
                  <c:v>1.643497</c:v>
                </c:pt>
                <c:pt idx="18">
                  <c:v>1.3109440000000001</c:v>
                </c:pt>
                <c:pt idx="19">
                  <c:v>1.013144</c:v>
                </c:pt>
                <c:pt idx="20">
                  <c:v>0.7366123</c:v>
                </c:pt>
                <c:pt idx="21">
                  <c:v>0.48666189999999998</c:v>
                </c:pt>
                <c:pt idx="22">
                  <c:v>0.26015470000000002</c:v>
                </c:pt>
                <c:pt idx="23">
                  <c:v>3.6796570000000001E-2</c:v>
                </c:pt>
                <c:pt idx="24">
                  <c:v>-0.1446934</c:v>
                </c:pt>
                <c:pt idx="25">
                  <c:v>-0.36500739999999998</c:v>
                </c:pt>
                <c:pt idx="26">
                  <c:v>-0.53774639999999996</c:v>
                </c:pt>
                <c:pt idx="27">
                  <c:v>-0.74230580000000002</c:v>
                </c:pt>
                <c:pt idx="28">
                  <c:v>-0.91287229999999997</c:v>
                </c:pt>
                <c:pt idx="29">
                  <c:v>-1.101019</c:v>
                </c:pt>
                <c:pt idx="30">
                  <c:v>-1.3340719999999999</c:v>
                </c:pt>
                <c:pt idx="31">
                  <c:v>-1.625092</c:v>
                </c:pt>
                <c:pt idx="32">
                  <c:v>-1.8568899999999999</c:v>
                </c:pt>
                <c:pt idx="33">
                  <c:v>-2.0799660000000002</c:v>
                </c:pt>
                <c:pt idx="34">
                  <c:v>-2.3023280000000002</c:v>
                </c:pt>
                <c:pt idx="35">
                  <c:v>-2.5530170000000001</c:v>
                </c:pt>
                <c:pt idx="36">
                  <c:v>-2.7484679999999999</c:v>
                </c:pt>
                <c:pt idx="37">
                  <c:v>-2.9678610000000001</c:v>
                </c:pt>
                <c:pt idx="38">
                  <c:v>-3.195843</c:v>
                </c:pt>
                <c:pt idx="39">
                  <c:v>-3.3806400000000001</c:v>
                </c:pt>
                <c:pt idx="40">
                  <c:v>-3.5755859999999999</c:v>
                </c:pt>
                <c:pt idx="41">
                  <c:v>-3.8347760000000002</c:v>
                </c:pt>
                <c:pt idx="42">
                  <c:v>-4.0849799999999998</c:v>
                </c:pt>
                <c:pt idx="43">
                  <c:v>-4.3672120000000003</c:v>
                </c:pt>
                <c:pt idx="44">
                  <c:v>-4.6047840000000004</c:v>
                </c:pt>
                <c:pt idx="45">
                  <c:v>-4.8680190000000003</c:v>
                </c:pt>
                <c:pt idx="46">
                  <c:v>-5.1094299999999997</c:v>
                </c:pt>
                <c:pt idx="47">
                  <c:v>-5.3528289999999998</c:v>
                </c:pt>
                <c:pt idx="48">
                  <c:v>-5.5964850000000004</c:v>
                </c:pt>
                <c:pt idx="49">
                  <c:v>-5.8628229999999997</c:v>
                </c:pt>
                <c:pt idx="50">
                  <c:v>-6.0792580000000003</c:v>
                </c:pt>
                <c:pt idx="51">
                  <c:v>-6.2850820000000001</c:v>
                </c:pt>
                <c:pt idx="52">
                  <c:v>-6.5384289999999998</c:v>
                </c:pt>
                <c:pt idx="53">
                  <c:v>-6.8944210000000004</c:v>
                </c:pt>
                <c:pt idx="54">
                  <c:v>-7.1561339999999998</c:v>
                </c:pt>
                <c:pt idx="55">
                  <c:v>-7.4399990000000003</c:v>
                </c:pt>
                <c:pt idx="56">
                  <c:v>-7.6976849999999999</c:v>
                </c:pt>
                <c:pt idx="57">
                  <c:v>-7.9931340000000004</c:v>
                </c:pt>
                <c:pt idx="58">
                  <c:v>-8.3167550000000006</c:v>
                </c:pt>
                <c:pt idx="59">
                  <c:v>-8.6060770000000009</c:v>
                </c:pt>
                <c:pt idx="60">
                  <c:v>-8.84741</c:v>
                </c:pt>
                <c:pt idx="61">
                  <c:v>-9.1241570000000003</c:v>
                </c:pt>
                <c:pt idx="62">
                  <c:v>-9.3874630000000003</c:v>
                </c:pt>
                <c:pt idx="63">
                  <c:v>-9.6604419999999998</c:v>
                </c:pt>
                <c:pt idx="64">
                  <c:v>-10.023020000000001</c:v>
                </c:pt>
                <c:pt idx="65">
                  <c:v>-10.389279999999999</c:v>
                </c:pt>
                <c:pt idx="66">
                  <c:v>-10.707179999999999</c:v>
                </c:pt>
                <c:pt idx="67">
                  <c:v>-11.00698</c:v>
                </c:pt>
                <c:pt idx="68">
                  <c:v>-11.389989999999999</c:v>
                </c:pt>
                <c:pt idx="69">
                  <c:v>-11.793950000000001</c:v>
                </c:pt>
                <c:pt idx="70">
                  <c:v>-12.106439999999999</c:v>
                </c:pt>
                <c:pt idx="71">
                  <c:v>-12.517810000000001</c:v>
                </c:pt>
                <c:pt idx="72">
                  <c:v>-12.88631</c:v>
                </c:pt>
                <c:pt idx="73">
                  <c:v>-13.33554</c:v>
                </c:pt>
                <c:pt idx="74">
                  <c:v>-13.71448</c:v>
                </c:pt>
                <c:pt idx="75">
                  <c:v>-14.104240000000001</c:v>
                </c:pt>
                <c:pt idx="76">
                  <c:v>-14.494020000000001</c:v>
                </c:pt>
                <c:pt idx="77">
                  <c:v>-14.96942</c:v>
                </c:pt>
                <c:pt idx="78">
                  <c:v>-15.429959999999999</c:v>
                </c:pt>
                <c:pt idx="79">
                  <c:v>-15.934290000000001</c:v>
                </c:pt>
                <c:pt idx="80">
                  <c:v>-16.425619999999999</c:v>
                </c:pt>
                <c:pt idx="81">
                  <c:v>-16.85848</c:v>
                </c:pt>
                <c:pt idx="82">
                  <c:v>-17.43722</c:v>
                </c:pt>
                <c:pt idx="83">
                  <c:v>-17.971920000000001</c:v>
                </c:pt>
                <c:pt idx="84">
                  <c:v>-18.415489999999998</c:v>
                </c:pt>
                <c:pt idx="85">
                  <c:v>-18.931360000000002</c:v>
                </c:pt>
                <c:pt idx="86">
                  <c:v>-19.46818</c:v>
                </c:pt>
                <c:pt idx="87">
                  <c:v>-20.026299999999999</c:v>
                </c:pt>
                <c:pt idx="88">
                  <c:v>-20.476569999999999</c:v>
                </c:pt>
                <c:pt idx="89">
                  <c:v>-21.140059999999998</c:v>
                </c:pt>
                <c:pt idx="90">
                  <c:v>-21.80828</c:v>
                </c:pt>
                <c:pt idx="91">
                  <c:v>-22.367290000000001</c:v>
                </c:pt>
                <c:pt idx="92">
                  <c:v>-22.980689999999999</c:v>
                </c:pt>
                <c:pt idx="93">
                  <c:v>-23.599119999999999</c:v>
                </c:pt>
                <c:pt idx="94">
                  <c:v>-24.17727</c:v>
                </c:pt>
                <c:pt idx="95">
                  <c:v>-24.746169999999999</c:v>
                </c:pt>
                <c:pt idx="96">
                  <c:v>-25.349550000000001</c:v>
                </c:pt>
                <c:pt idx="97">
                  <c:v>-25.718250000000001</c:v>
                </c:pt>
                <c:pt idx="98">
                  <c:v>-26.110009999999999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E9-4C7A-A756-4B563E5681EB}"/>
            </c:ext>
          </c:extLst>
        </c:ser>
        <c:ser>
          <c:idx val="18"/>
          <c:order val="18"/>
          <c:tx>
            <c:strRef>
              <c:f>'UMa-7GHz'!$AY$155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-34.921680000000002</c:v>
                </c:pt>
                <c:pt idx="1">
                  <c:v>-20.179099999999998</c:v>
                </c:pt>
                <c:pt idx="2">
                  <c:v>-16.350339999999999</c:v>
                </c:pt>
                <c:pt idx="3">
                  <c:v>-13.594849999999999</c:v>
                </c:pt>
                <c:pt idx="4">
                  <c:v>-12.06141</c:v>
                </c:pt>
                <c:pt idx="5">
                  <c:v>-10.68642</c:v>
                </c:pt>
                <c:pt idx="6">
                  <c:v>-9.3478159999999999</c:v>
                </c:pt>
                <c:pt idx="7">
                  <c:v>-8.1345770000000002</c:v>
                </c:pt>
                <c:pt idx="8">
                  <c:v>-7.2850989999999998</c:v>
                </c:pt>
                <c:pt idx="9">
                  <c:v>-6.1866320000000004</c:v>
                </c:pt>
                <c:pt idx="10">
                  <c:v>-5.4353490000000004</c:v>
                </c:pt>
                <c:pt idx="11">
                  <c:v>-4.6458360000000001</c:v>
                </c:pt>
                <c:pt idx="12">
                  <c:v>-3.9322569999999999</c:v>
                </c:pt>
                <c:pt idx="13">
                  <c:v>-3.4532340000000001</c:v>
                </c:pt>
                <c:pt idx="14">
                  <c:v>-2.9614319999999998</c:v>
                </c:pt>
                <c:pt idx="15">
                  <c:v>-2.39337</c:v>
                </c:pt>
                <c:pt idx="16">
                  <c:v>-2.0706329999999999</c:v>
                </c:pt>
                <c:pt idx="17">
                  <c:v>-1.643497</c:v>
                </c:pt>
                <c:pt idx="18">
                  <c:v>-1.3109440000000001</c:v>
                </c:pt>
                <c:pt idx="19">
                  <c:v>-1.013144</c:v>
                </c:pt>
                <c:pt idx="20">
                  <c:v>-0.7366123</c:v>
                </c:pt>
                <c:pt idx="21">
                  <c:v>-0.48666189999999998</c:v>
                </c:pt>
                <c:pt idx="22">
                  <c:v>-0.26015470000000002</c:v>
                </c:pt>
                <c:pt idx="23">
                  <c:v>-3.6796570000000001E-2</c:v>
                </c:pt>
                <c:pt idx="24">
                  <c:v>0.1446934</c:v>
                </c:pt>
                <c:pt idx="25">
                  <c:v>0.36500739999999998</c:v>
                </c:pt>
                <c:pt idx="26">
                  <c:v>0.53774639999999996</c:v>
                </c:pt>
                <c:pt idx="27">
                  <c:v>0.74230580000000002</c:v>
                </c:pt>
                <c:pt idx="28">
                  <c:v>0.91287229999999997</c:v>
                </c:pt>
                <c:pt idx="29">
                  <c:v>1.101019</c:v>
                </c:pt>
                <c:pt idx="30">
                  <c:v>1.3340719999999999</c:v>
                </c:pt>
                <c:pt idx="31">
                  <c:v>1.625092</c:v>
                </c:pt>
                <c:pt idx="32">
                  <c:v>1.8568899999999999</c:v>
                </c:pt>
                <c:pt idx="33">
                  <c:v>2.0799660000000002</c:v>
                </c:pt>
                <c:pt idx="34">
                  <c:v>2.3023280000000002</c:v>
                </c:pt>
                <c:pt idx="35">
                  <c:v>2.5530170000000001</c:v>
                </c:pt>
                <c:pt idx="36">
                  <c:v>2.7484679999999999</c:v>
                </c:pt>
                <c:pt idx="37">
                  <c:v>2.9678610000000001</c:v>
                </c:pt>
                <c:pt idx="38">
                  <c:v>3.195843</c:v>
                </c:pt>
                <c:pt idx="39">
                  <c:v>3.3806400000000001</c:v>
                </c:pt>
                <c:pt idx="40">
                  <c:v>3.5755859999999999</c:v>
                </c:pt>
                <c:pt idx="41">
                  <c:v>3.8347760000000002</c:v>
                </c:pt>
                <c:pt idx="42">
                  <c:v>4.0849799999999998</c:v>
                </c:pt>
                <c:pt idx="43">
                  <c:v>4.3672120000000003</c:v>
                </c:pt>
                <c:pt idx="44">
                  <c:v>4.6047840000000004</c:v>
                </c:pt>
                <c:pt idx="45">
                  <c:v>4.8680190000000003</c:v>
                </c:pt>
                <c:pt idx="46">
                  <c:v>5.1094299999999997</c:v>
                </c:pt>
                <c:pt idx="47">
                  <c:v>5.3528289999999998</c:v>
                </c:pt>
                <c:pt idx="48">
                  <c:v>5.5964850000000004</c:v>
                </c:pt>
                <c:pt idx="49">
                  <c:v>5.8628229999999997</c:v>
                </c:pt>
                <c:pt idx="50">
                  <c:v>6.0792580000000003</c:v>
                </c:pt>
                <c:pt idx="51">
                  <c:v>6.2850820000000001</c:v>
                </c:pt>
                <c:pt idx="52">
                  <c:v>6.5384289999999998</c:v>
                </c:pt>
                <c:pt idx="53">
                  <c:v>6.8944210000000004</c:v>
                </c:pt>
                <c:pt idx="54">
                  <c:v>7.1561339999999998</c:v>
                </c:pt>
                <c:pt idx="55">
                  <c:v>7.4399990000000003</c:v>
                </c:pt>
                <c:pt idx="56">
                  <c:v>7.6976849999999999</c:v>
                </c:pt>
                <c:pt idx="57">
                  <c:v>7.9931340000000004</c:v>
                </c:pt>
                <c:pt idx="58">
                  <c:v>8.3167550000000006</c:v>
                </c:pt>
                <c:pt idx="59">
                  <c:v>8.6060770000000009</c:v>
                </c:pt>
                <c:pt idx="60">
                  <c:v>8.84741</c:v>
                </c:pt>
                <c:pt idx="61">
                  <c:v>9.1241570000000003</c:v>
                </c:pt>
                <c:pt idx="62">
                  <c:v>9.3874630000000003</c:v>
                </c:pt>
                <c:pt idx="63">
                  <c:v>9.6604419999999998</c:v>
                </c:pt>
                <c:pt idx="64">
                  <c:v>10.023020000000001</c:v>
                </c:pt>
                <c:pt idx="65">
                  <c:v>10.389279999999999</c:v>
                </c:pt>
                <c:pt idx="66">
                  <c:v>10.707179999999999</c:v>
                </c:pt>
                <c:pt idx="67">
                  <c:v>11.00698</c:v>
                </c:pt>
                <c:pt idx="68">
                  <c:v>11.389989999999999</c:v>
                </c:pt>
                <c:pt idx="69">
                  <c:v>11.793950000000001</c:v>
                </c:pt>
                <c:pt idx="70">
                  <c:v>12.106439999999999</c:v>
                </c:pt>
                <c:pt idx="71">
                  <c:v>12.517810000000001</c:v>
                </c:pt>
                <c:pt idx="72">
                  <c:v>12.88631</c:v>
                </c:pt>
                <c:pt idx="73">
                  <c:v>13.33554</c:v>
                </c:pt>
                <c:pt idx="74">
                  <c:v>13.71448</c:v>
                </c:pt>
                <c:pt idx="75">
                  <c:v>14.104240000000001</c:v>
                </c:pt>
                <c:pt idx="76">
                  <c:v>14.494020000000001</c:v>
                </c:pt>
                <c:pt idx="77">
                  <c:v>14.96942</c:v>
                </c:pt>
                <c:pt idx="78">
                  <c:v>15.429959999999999</c:v>
                </c:pt>
                <c:pt idx="79">
                  <c:v>15.934290000000001</c:v>
                </c:pt>
                <c:pt idx="80">
                  <c:v>16.425619999999999</c:v>
                </c:pt>
                <c:pt idx="81">
                  <c:v>16.85848</c:v>
                </c:pt>
                <c:pt idx="82">
                  <c:v>17.43722</c:v>
                </c:pt>
                <c:pt idx="83">
                  <c:v>17.971920000000001</c:v>
                </c:pt>
                <c:pt idx="84">
                  <c:v>18.415489999999998</c:v>
                </c:pt>
                <c:pt idx="85">
                  <c:v>18.931360000000002</c:v>
                </c:pt>
                <c:pt idx="86">
                  <c:v>19.46818</c:v>
                </c:pt>
                <c:pt idx="87">
                  <c:v>20.026299999999999</c:v>
                </c:pt>
                <c:pt idx="88">
                  <c:v>20.476569999999999</c:v>
                </c:pt>
                <c:pt idx="89">
                  <c:v>21.140059999999998</c:v>
                </c:pt>
                <c:pt idx="90">
                  <c:v>21.80828</c:v>
                </c:pt>
                <c:pt idx="91">
                  <c:v>22.367290000000001</c:v>
                </c:pt>
                <c:pt idx="92">
                  <c:v>22.980689999999999</c:v>
                </c:pt>
                <c:pt idx="93">
                  <c:v>23.599119999999999</c:v>
                </c:pt>
                <c:pt idx="94">
                  <c:v>24.17727</c:v>
                </c:pt>
                <c:pt idx="95">
                  <c:v>24.746169999999999</c:v>
                </c:pt>
                <c:pt idx="96">
                  <c:v>25.349550000000001</c:v>
                </c:pt>
                <c:pt idx="97">
                  <c:v>25.718250000000001</c:v>
                </c:pt>
                <c:pt idx="98">
                  <c:v>26.110009999999999</c:v>
                </c:pt>
              </c:numCache>
            </c:numRef>
          </c:xVal>
          <c:yVal>
            <c:numRef>
              <c:f>'UMa-7GHz'!$AY$156:$AY$254</c:f>
              <c:numCache>
                <c:formatCode>0.000_ </c:formatCode>
                <c:ptCount val="99"/>
                <c:pt idx="0">
                  <c:v>34.921680000000002</c:v>
                </c:pt>
                <c:pt idx="1">
                  <c:v>20.179099999999998</c:v>
                </c:pt>
                <c:pt idx="2">
                  <c:v>16.350339999999999</c:v>
                </c:pt>
                <c:pt idx="3">
                  <c:v>13.594849999999999</c:v>
                </c:pt>
                <c:pt idx="4">
                  <c:v>12.06141</c:v>
                </c:pt>
                <c:pt idx="5">
                  <c:v>10.68642</c:v>
                </c:pt>
                <c:pt idx="6">
                  <c:v>9.3478159999999999</c:v>
                </c:pt>
                <c:pt idx="7">
                  <c:v>8.1345770000000002</c:v>
                </c:pt>
                <c:pt idx="8">
                  <c:v>7.2850989999999998</c:v>
                </c:pt>
                <c:pt idx="9">
                  <c:v>6.1866320000000004</c:v>
                </c:pt>
                <c:pt idx="10">
                  <c:v>5.4353490000000004</c:v>
                </c:pt>
                <c:pt idx="11">
                  <c:v>4.6458360000000001</c:v>
                </c:pt>
                <c:pt idx="12">
                  <c:v>3.9322569999999999</c:v>
                </c:pt>
                <c:pt idx="13">
                  <c:v>3.4532340000000001</c:v>
                </c:pt>
                <c:pt idx="14">
                  <c:v>2.9614319999999998</c:v>
                </c:pt>
                <c:pt idx="15">
                  <c:v>2.39337</c:v>
                </c:pt>
                <c:pt idx="16">
                  <c:v>2.0706329999999999</c:v>
                </c:pt>
                <c:pt idx="17">
                  <c:v>1.643497</c:v>
                </c:pt>
                <c:pt idx="18">
                  <c:v>1.3109440000000001</c:v>
                </c:pt>
                <c:pt idx="19">
                  <c:v>1.013144</c:v>
                </c:pt>
                <c:pt idx="20">
                  <c:v>0.7366123</c:v>
                </c:pt>
                <c:pt idx="21">
                  <c:v>0.48666189999999998</c:v>
                </c:pt>
                <c:pt idx="22">
                  <c:v>0.26015470000000002</c:v>
                </c:pt>
                <c:pt idx="23">
                  <c:v>3.6796570000000001E-2</c:v>
                </c:pt>
                <c:pt idx="24">
                  <c:v>-0.1446934</c:v>
                </c:pt>
                <c:pt idx="25">
                  <c:v>-0.36500739999999998</c:v>
                </c:pt>
                <c:pt idx="26">
                  <c:v>-0.53774639999999996</c:v>
                </c:pt>
                <c:pt idx="27">
                  <c:v>-0.74230580000000002</c:v>
                </c:pt>
                <c:pt idx="28">
                  <c:v>-0.91287229999999997</c:v>
                </c:pt>
                <c:pt idx="29">
                  <c:v>-1.101019</c:v>
                </c:pt>
                <c:pt idx="30">
                  <c:v>-1.3340719999999999</c:v>
                </c:pt>
                <c:pt idx="31">
                  <c:v>-1.625092</c:v>
                </c:pt>
                <c:pt idx="32">
                  <c:v>-1.8568899999999999</c:v>
                </c:pt>
                <c:pt idx="33">
                  <c:v>-2.0799660000000002</c:v>
                </c:pt>
                <c:pt idx="34">
                  <c:v>-2.3023280000000002</c:v>
                </c:pt>
                <c:pt idx="35">
                  <c:v>-2.5530170000000001</c:v>
                </c:pt>
                <c:pt idx="36">
                  <c:v>-2.7484679999999999</c:v>
                </c:pt>
                <c:pt idx="37">
                  <c:v>-2.9678610000000001</c:v>
                </c:pt>
                <c:pt idx="38">
                  <c:v>-3.195843</c:v>
                </c:pt>
                <c:pt idx="39">
                  <c:v>-3.3806400000000001</c:v>
                </c:pt>
                <c:pt idx="40">
                  <c:v>-3.5755859999999999</c:v>
                </c:pt>
                <c:pt idx="41">
                  <c:v>-3.8347760000000002</c:v>
                </c:pt>
                <c:pt idx="42">
                  <c:v>-4.0849799999999998</c:v>
                </c:pt>
                <c:pt idx="43">
                  <c:v>-4.3672120000000003</c:v>
                </c:pt>
                <c:pt idx="44">
                  <c:v>-4.6047840000000004</c:v>
                </c:pt>
                <c:pt idx="45">
                  <c:v>-4.8680190000000003</c:v>
                </c:pt>
                <c:pt idx="46">
                  <c:v>-5.1094299999999997</c:v>
                </c:pt>
                <c:pt idx="47">
                  <c:v>-5.3528289999999998</c:v>
                </c:pt>
                <c:pt idx="48">
                  <c:v>-5.5964850000000004</c:v>
                </c:pt>
                <c:pt idx="49">
                  <c:v>-5.8628229999999997</c:v>
                </c:pt>
                <c:pt idx="50">
                  <c:v>-6.0792580000000003</c:v>
                </c:pt>
                <c:pt idx="51">
                  <c:v>-6.2850820000000001</c:v>
                </c:pt>
                <c:pt idx="52">
                  <c:v>-6.5384289999999998</c:v>
                </c:pt>
                <c:pt idx="53">
                  <c:v>-6.8944210000000004</c:v>
                </c:pt>
                <c:pt idx="54">
                  <c:v>-7.1561339999999998</c:v>
                </c:pt>
                <c:pt idx="55">
                  <c:v>-7.4399990000000003</c:v>
                </c:pt>
                <c:pt idx="56">
                  <c:v>-7.6976849999999999</c:v>
                </c:pt>
                <c:pt idx="57">
                  <c:v>-7.9931340000000004</c:v>
                </c:pt>
                <c:pt idx="58">
                  <c:v>-8.3167550000000006</c:v>
                </c:pt>
                <c:pt idx="59">
                  <c:v>-8.6060770000000009</c:v>
                </c:pt>
                <c:pt idx="60">
                  <c:v>-8.84741</c:v>
                </c:pt>
                <c:pt idx="61">
                  <c:v>-9.1241570000000003</c:v>
                </c:pt>
                <c:pt idx="62">
                  <c:v>-9.3874630000000003</c:v>
                </c:pt>
                <c:pt idx="63">
                  <c:v>-9.6604419999999998</c:v>
                </c:pt>
                <c:pt idx="64">
                  <c:v>-10.023020000000001</c:v>
                </c:pt>
                <c:pt idx="65">
                  <c:v>-10.389279999999999</c:v>
                </c:pt>
                <c:pt idx="66">
                  <c:v>-10.707179999999999</c:v>
                </c:pt>
                <c:pt idx="67">
                  <c:v>-11.00698</c:v>
                </c:pt>
                <c:pt idx="68">
                  <c:v>-11.389989999999999</c:v>
                </c:pt>
                <c:pt idx="69">
                  <c:v>-11.793950000000001</c:v>
                </c:pt>
                <c:pt idx="70">
                  <c:v>-12.106439999999999</c:v>
                </c:pt>
                <c:pt idx="71">
                  <c:v>-12.517810000000001</c:v>
                </c:pt>
                <c:pt idx="72">
                  <c:v>-12.88631</c:v>
                </c:pt>
                <c:pt idx="73">
                  <c:v>-13.33554</c:v>
                </c:pt>
                <c:pt idx="74">
                  <c:v>-13.71448</c:v>
                </c:pt>
                <c:pt idx="75">
                  <c:v>-14.104240000000001</c:v>
                </c:pt>
                <c:pt idx="76">
                  <c:v>-14.494020000000001</c:v>
                </c:pt>
                <c:pt idx="77">
                  <c:v>-14.96942</c:v>
                </c:pt>
                <c:pt idx="78">
                  <c:v>-15.429959999999999</c:v>
                </c:pt>
                <c:pt idx="79">
                  <c:v>-15.934290000000001</c:v>
                </c:pt>
                <c:pt idx="80">
                  <c:v>-16.425619999999999</c:v>
                </c:pt>
                <c:pt idx="81">
                  <c:v>-16.85848</c:v>
                </c:pt>
                <c:pt idx="82">
                  <c:v>-17.43722</c:v>
                </c:pt>
                <c:pt idx="83">
                  <c:v>-17.971920000000001</c:v>
                </c:pt>
                <c:pt idx="84">
                  <c:v>-18.415489999999998</c:v>
                </c:pt>
                <c:pt idx="85">
                  <c:v>-18.931360000000002</c:v>
                </c:pt>
                <c:pt idx="86">
                  <c:v>-19.46818</c:v>
                </c:pt>
                <c:pt idx="87">
                  <c:v>-20.026299999999999</c:v>
                </c:pt>
                <c:pt idx="88">
                  <c:v>-20.476569999999999</c:v>
                </c:pt>
                <c:pt idx="89">
                  <c:v>-21.140059999999998</c:v>
                </c:pt>
                <c:pt idx="90">
                  <c:v>-21.80828</c:v>
                </c:pt>
                <c:pt idx="91">
                  <c:v>-22.367290000000001</c:v>
                </c:pt>
                <c:pt idx="92">
                  <c:v>-22.980689999999999</c:v>
                </c:pt>
                <c:pt idx="93">
                  <c:v>-23.599119999999999</c:v>
                </c:pt>
                <c:pt idx="94">
                  <c:v>-24.17727</c:v>
                </c:pt>
                <c:pt idx="95">
                  <c:v>-24.746169999999999</c:v>
                </c:pt>
                <c:pt idx="96">
                  <c:v>-25.349550000000001</c:v>
                </c:pt>
                <c:pt idx="97">
                  <c:v>-25.718250000000001</c:v>
                </c:pt>
                <c:pt idx="98">
                  <c:v>-26.110009999999999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E9-4C7A-A756-4B563E5681EB}"/>
            </c:ext>
          </c:extLst>
        </c:ser>
        <c:ser>
          <c:idx val="19"/>
          <c:order val="19"/>
          <c:tx>
            <c:strRef>
              <c:f>'UMa-7GHz'!$AZ$155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-34.921680000000002</c:v>
                </c:pt>
                <c:pt idx="1">
                  <c:v>-20.179099999999998</c:v>
                </c:pt>
                <c:pt idx="2">
                  <c:v>-16.350339999999999</c:v>
                </c:pt>
                <c:pt idx="3">
                  <c:v>-13.594849999999999</c:v>
                </c:pt>
                <c:pt idx="4">
                  <c:v>-12.06141</c:v>
                </c:pt>
                <c:pt idx="5">
                  <c:v>-10.68642</c:v>
                </c:pt>
                <c:pt idx="6">
                  <c:v>-9.3478159999999999</c:v>
                </c:pt>
                <c:pt idx="7">
                  <c:v>-8.1345770000000002</c:v>
                </c:pt>
                <c:pt idx="8">
                  <c:v>-7.2850989999999998</c:v>
                </c:pt>
                <c:pt idx="9">
                  <c:v>-6.1866320000000004</c:v>
                </c:pt>
                <c:pt idx="10">
                  <c:v>-5.4353490000000004</c:v>
                </c:pt>
                <c:pt idx="11">
                  <c:v>-4.6458360000000001</c:v>
                </c:pt>
                <c:pt idx="12">
                  <c:v>-3.9322569999999999</c:v>
                </c:pt>
                <c:pt idx="13">
                  <c:v>-3.4532340000000001</c:v>
                </c:pt>
                <c:pt idx="14">
                  <c:v>-2.9614319999999998</c:v>
                </c:pt>
                <c:pt idx="15">
                  <c:v>-2.39337</c:v>
                </c:pt>
                <c:pt idx="16">
                  <c:v>-2.0706329999999999</c:v>
                </c:pt>
                <c:pt idx="17">
                  <c:v>-1.643497</c:v>
                </c:pt>
                <c:pt idx="18">
                  <c:v>-1.3109440000000001</c:v>
                </c:pt>
                <c:pt idx="19">
                  <c:v>-1.013144</c:v>
                </c:pt>
                <c:pt idx="20">
                  <c:v>-0.7366123</c:v>
                </c:pt>
                <c:pt idx="21">
                  <c:v>-0.48666189999999998</c:v>
                </c:pt>
                <c:pt idx="22">
                  <c:v>-0.26015470000000002</c:v>
                </c:pt>
                <c:pt idx="23">
                  <c:v>-3.6796570000000001E-2</c:v>
                </c:pt>
                <c:pt idx="24">
                  <c:v>0.1446934</c:v>
                </c:pt>
                <c:pt idx="25">
                  <c:v>0.36500739999999998</c:v>
                </c:pt>
                <c:pt idx="26">
                  <c:v>0.53774639999999996</c:v>
                </c:pt>
                <c:pt idx="27">
                  <c:v>0.74230580000000002</c:v>
                </c:pt>
                <c:pt idx="28">
                  <c:v>0.91287229999999997</c:v>
                </c:pt>
                <c:pt idx="29">
                  <c:v>1.101019</c:v>
                </c:pt>
                <c:pt idx="30">
                  <c:v>1.3340719999999999</c:v>
                </c:pt>
                <c:pt idx="31">
                  <c:v>1.625092</c:v>
                </c:pt>
                <c:pt idx="32">
                  <c:v>1.8568899999999999</c:v>
                </c:pt>
                <c:pt idx="33">
                  <c:v>2.0799660000000002</c:v>
                </c:pt>
                <c:pt idx="34">
                  <c:v>2.3023280000000002</c:v>
                </c:pt>
                <c:pt idx="35">
                  <c:v>2.5530170000000001</c:v>
                </c:pt>
                <c:pt idx="36">
                  <c:v>2.7484679999999999</c:v>
                </c:pt>
                <c:pt idx="37">
                  <c:v>2.9678610000000001</c:v>
                </c:pt>
                <c:pt idx="38">
                  <c:v>3.195843</c:v>
                </c:pt>
                <c:pt idx="39">
                  <c:v>3.3806400000000001</c:v>
                </c:pt>
                <c:pt idx="40">
                  <c:v>3.5755859999999999</c:v>
                </c:pt>
                <c:pt idx="41">
                  <c:v>3.8347760000000002</c:v>
                </c:pt>
                <c:pt idx="42">
                  <c:v>4.0849799999999998</c:v>
                </c:pt>
                <c:pt idx="43">
                  <c:v>4.3672120000000003</c:v>
                </c:pt>
                <c:pt idx="44">
                  <c:v>4.6047840000000004</c:v>
                </c:pt>
                <c:pt idx="45">
                  <c:v>4.8680190000000003</c:v>
                </c:pt>
                <c:pt idx="46">
                  <c:v>5.1094299999999997</c:v>
                </c:pt>
                <c:pt idx="47">
                  <c:v>5.3528289999999998</c:v>
                </c:pt>
                <c:pt idx="48">
                  <c:v>5.5964850000000004</c:v>
                </c:pt>
                <c:pt idx="49">
                  <c:v>5.8628229999999997</c:v>
                </c:pt>
                <c:pt idx="50">
                  <c:v>6.0792580000000003</c:v>
                </c:pt>
                <c:pt idx="51">
                  <c:v>6.2850820000000001</c:v>
                </c:pt>
                <c:pt idx="52">
                  <c:v>6.5384289999999998</c:v>
                </c:pt>
                <c:pt idx="53">
                  <c:v>6.8944210000000004</c:v>
                </c:pt>
                <c:pt idx="54">
                  <c:v>7.1561339999999998</c:v>
                </c:pt>
                <c:pt idx="55">
                  <c:v>7.4399990000000003</c:v>
                </c:pt>
                <c:pt idx="56">
                  <c:v>7.6976849999999999</c:v>
                </c:pt>
                <c:pt idx="57">
                  <c:v>7.9931340000000004</c:v>
                </c:pt>
                <c:pt idx="58">
                  <c:v>8.3167550000000006</c:v>
                </c:pt>
                <c:pt idx="59">
                  <c:v>8.6060770000000009</c:v>
                </c:pt>
                <c:pt idx="60">
                  <c:v>8.84741</c:v>
                </c:pt>
                <c:pt idx="61">
                  <c:v>9.1241570000000003</c:v>
                </c:pt>
                <c:pt idx="62">
                  <c:v>9.3874630000000003</c:v>
                </c:pt>
                <c:pt idx="63">
                  <c:v>9.6604419999999998</c:v>
                </c:pt>
                <c:pt idx="64">
                  <c:v>10.023020000000001</c:v>
                </c:pt>
                <c:pt idx="65">
                  <c:v>10.389279999999999</c:v>
                </c:pt>
                <c:pt idx="66">
                  <c:v>10.707179999999999</c:v>
                </c:pt>
                <c:pt idx="67">
                  <c:v>11.00698</c:v>
                </c:pt>
                <c:pt idx="68">
                  <c:v>11.389989999999999</c:v>
                </c:pt>
                <c:pt idx="69">
                  <c:v>11.793950000000001</c:v>
                </c:pt>
                <c:pt idx="70">
                  <c:v>12.106439999999999</c:v>
                </c:pt>
                <c:pt idx="71">
                  <c:v>12.517810000000001</c:v>
                </c:pt>
                <c:pt idx="72">
                  <c:v>12.88631</c:v>
                </c:pt>
                <c:pt idx="73">
                  <c:v>13.33554</c:v>
                </c:pt>
                <c:pt idx="74">
                  <c:v>13.71448</c:v>
                </c:pt>
                <c:pt idx="75">
                  <c:v>14.104240000000001</c:v>
                </c:pt>
                <c:pt idx="76">
                  <c:v>14.494020000000001</c:v>
                </c:pt>
                <c:pt idx="77">
                  <c:v>14.96942</c:v>
                </c:pt>
                <c:pt idx="78">
                  <c:v>15.429959999999999</c:v>
                </c:pt>
                <c:pt idx="79">
                  <c:v>15.934290000000001</c:v>
                </c:pt>
                <c:pt idx="80">
                  <c:v>16.425619999999999</c:v>
                </c:pt>
                <c:pt idx="81">
                  <c:v>16.85848</c:v>
                </c:pt>
                <c:pt idx="82">
                  <c:v>17.43722</c:v>
                </c:pt>
                <c:pt idx="83">
                  <c:v>17.971920000000001</c:v>
                </c:pt>
                <c:pt idx="84">
                  <c:v>18.415489999999998</c:v>
                </c:pt>
                <c:pt idx="85">
                  <c:v>18.931360000000002</c:v>
                </c:pt>
                <c:pt idx="86">
                  <c:v>19.46818</c:v>
                </c:pt>
                <c:pt idx="87">
                  <c:v>20.026299999999999</c:v>
                </c:pt>
                <c:pt idx="88">
                  <c:v>20.476569999999999</c:v>
                </c:pt>
                <c:pt idx="89">
                  <c:v>21.140059999999998</c:v>
                </c:pt>
                <c:pt idx="90">
                  <c:v>21.80828</c:v>
                </c:pt>
                <c:pt idx="91">
                  <c:v>22.367290000000001</c:v>
                </c:pt>
                <c:pt idx="92">
                  <c:v>22.980689999999999</c:v>
                </c:pt>
                <c:pt idx="93">
                  <c:v>23.599119999999999</c:v>
                </c:pt>
                <c:pt idx="94">
                  <c:v>24.17727</c:v>
                </c:pt>
                <c:pt idx="95">
                  <c:v>24.746169999999999</c:v>
                </c:pt>
                <c:pt idx="96">
                  <c:v>25.349550000000001</c:v>
                </c:pt>
                <c:pt idx="97">
                  <c:v>25.718250000000001</c:v>
                </c:pt>
                <c:pt idx="98">
                  <c:v>26.110009999999999</c:v>
                </c:pt>
              </c:numCache>
            </c:numRef>
          </c:xVal>
          <c:yVal>
            <c:numRef>
              <c:f>'UMa-7GHz'!$AZ$156:$AZ$254</c:f>
              <c:numCache>
                <c:formatCode>0.000_ </c:formatCode>
                <c:ptCount val="99"/>
                <c:pt idx="0">
                  <c:v>34.921680000000002</c:v>
                </c:pt>
                <c:pt idx="1">
                  <c:v>20.179099999999998</c:v>
                </c:pt>
                <c:pt idx="2">
                  <c:v>16.350339999999999</c:v>
                </c:pt>
                <c:pt idx="3">
                  <c:v>13.594849999999999</c:v>
                </c:pt>
                <c:pt idx="4">
                  <c:v>12.06141</c:v>
                </c:pt>
                <c:pt idx="5">
                  <c:v>10.68642</c:v>
                </c:pt>
                <c:pt idx="6">
                  <c:v>9.3478159999999999</c:v>
                </c:pt>
                <c:pt idx="7">
                  <c:v>8.1345770000000002</c:v>
                </c:pt>
                <c:pt idx="8">
                  <c:v>7.2850989999999998</c:v>
                </c:pt>
                <c:pt idx="9">
                  <c:v>6.1866320000000004</c:v>
                </c:pt>
                <c:pt idx="10">
                  <c:v>5.4353490000000004</c:v>
                </c:pt>
                <c:pt idx="11">
                  <c:v>4.6458360000000001</c:v>
                </c:pt>
                <c:pt idx="12">
                  <c:v>3.9322569999999999</c:v>
                </c:pt>
                <c:pt idx="13">
                  <c:v>3.4532340000000001</c:v>
                </c:pt>
                <c:pt idx="14">
                  <c:v>2.9614319999999998</c:v>
                </c:pt>
                <c:pt idx="15">
                  <c:v>2.39337</c:v>
                </c:pt>
                <c:pt idx="16">
                  <c:v>2.0706329999999999</c:v>
                </c:pt>
                <c:pt idx="17">
                  <c:v>1.643497</c:v>
                </c:pt>
                <c:pt idx="18">
                  <c:v>1.3109440000000001</c:v>
                </c:pt>
                <c:pt idx="19">
                  <c:v>1.013144</c:v>
                </c:pt>
                <c:pt idx="20">
                  <c:v>0.7366123</c:v>
                </c:pt>
                <c:pt idx="21">
                  <c:v>0.48666189999999998</c:v>
                </c:pt>
                <c:pt idx="22">
                  <c:v>0.26015470000000002</c:v>
                </c:pt>
                <c:pt idx="23">
                  <c:v>3.6796570000000001E-2</c:v>
                </c:pt>
                <c:pt idx="24">
                  <c:v>-0.1446934</c:v>
                </c:pt>
                <c:pt idx="25">
                  <c:v>-0.36500739999999998</c:v>
                </c:pt>
                <c:pt idx="26">
                  <c:v>-0.53774639999999996</c:v>
                </c:pt>
                <c:pt idx="27">
                  <c:v>-0.74230580000000002</c:v>
                </c:pt>
                <c:pt idx="28">
                  <c:v>-0.91287229999999997</c:v>
                </c:pt>
                <c:pt idx="29">
                  <c:v>-1.101019</c:v>
                </c:pt>
                <c:pt idx="30">
                  <c:v>-1.3340719999999999</c:v>
                </c:pt>
                <c:pt idx="31">
                  <c:v>-1.625092</c:v>
                </c:pt>
                <c:pt idx="32">
                  <c:v>-1.8568899999999999</c:v>
                </c:pt>
                <c:pt idx="33">
                  <c:v>-2.0799660000000002</c:v>
                </c:pt>
                <c:pt idx="34">
                  <c:v>-2.3023280000000002</c:v>
                </c:pt>
                <c:pt idx="35">
                  <c:v>-2.5530170000000001</c:v>
                </c:pt>
                <c:pt idx="36">
                  <c:v>-2.7484679999999999</c:v>
                </c:pt>
                <c:pt idx="37">
                  <c:v>-2.9678610000000001</c:v>
                </c:pt>
                <c:pt idx="38">
                  <c:v>-3.195843</c:v>
                </c:pt>
                <c:pt idx="39">
                  <c:v>-3.3806400000000001</c:v>
                </c:pt>
                <c:pt idx="40">
                  <c:v>-3.5755859999999999</c:v>
                </c:pt>
                <c:pt idx="41">
                  <c:v>-3.8347760000000002</c:v>
                </c:pt>
                <c:pt idx="42">
                  <c:v>-4.0849799999999998</c:v>
                </c:pt>
                <c:pt idx="43">
                  <c:v>-4.3672120000000003</c:v>
                </c:pt>
                <c:pt idx="44">
                  <c:v>-4.6047840000000004</c:v>
                </c:pt>
                <c:pt idx="45">
                  <c:v>-4.8680190000000003</c:v>
                </c:pt>
                <c:pt idx="46">
                  <c:v>-5.1094299999999997</c:v>
                </c:pt>
                <c:pt idx="47">
                  <c:v>-5.3528289999999998</c:v>
                </c:pt>
                <c:pt idx="48">
                  <c:v>-5.5964850000000004</c:v>
                </c:pt>
                <c:pt idx="49">
                  <c:v>-5.8628229999999997</c:v>
                </c:pt>
                <c:pt idx="50">
                  <c:v>-6.0792580000000003</c:v>
                </c:pt>
                <c:pt idx="51">
                  <c:v>-6.2850820000000001</c:v>
                </c:pt>
                <c:pt idx="52">
                  <c:v>-6.5384289999999998</c:v>
                </c:pt>
                <c:pt idx="53">
                  <c:v>-6.8944210000000004</c:v>
                </c:pt>
                <c:pt idx="54">
                  <c:v>-7.1561339999999998</c:v>
                </c:pt>
                <c:pt idx="55">
                  <c:v>-7.4399990000000003</c:v>
                </c:pt>
                <c:pt idx="56">
                  <c:v>-7.6976849999999999</c:v>
                </c:pt>
                <c:pt idx="57">
                  <c:v>-7.9931340000000004</c:v>
                </c:pt>
                <c:pt idx="58">
                  <c:v>-8.3167550000000006</c:v>
                </c:pt>
                <c:pt idx="59">
                  <c:v>-8.6060770000000009</c:v>
                </c:pt>
                <c:pt idx="60">
                  <c:v>-8.84741</c:v>
                </c:pt>
                <c:pt idx="61">
                  <c:v>-9.1241570000000003</c:v>
                </c:pt>
                <c:pt idx="62">
                  <c:v>-9.3874630000000003</c:v>
                </c:pt>
                <c:pt idx="63">
                  <c:v>-9.6604419999999998</c:v>
                </c:pt>
                <c:pt idx="64">
                  <c:v>-10.023020000000001</c:v>
                </c:pt>
                <c:pt idx="65">
                  <c:v>-10.389279999999999</c:v>
                </c:pt>
                <c:pt idx="66">
                  <c:v>-10.707179999999999</c:v>
                </c:pt>
                <c:pt idx="67">
                  <c:v>-11.00698</c:v>
                </c:pt>
                <c:pt idx="68">
                  <c:v>-11.389989999999999</c:v>
                </c:pt>
                <c:pt idx="69">
                  <c:v>-11.793950000000001</c:v>
                </c:pt>
                <c:pt idx="70">
                  <c:v>-12.106439999999999</c:v>
                </c:pt>
                <c:pt idx="71">
                  <c:v>-12.517810000000001</c:v>
                </c:pt>
                <c:pt idx="72">
                  <c:v>-12.88631</c:v>
                </c:pt>
                <c:pt idx="73">
                  <c:v>-13.33554</c:v>
                </c:pt>
                <c:pt idx="74">
                  <c:v>-13.71448</c:v>
                </c:pt>
                <c:pt idx="75">
                  <c:v>-14.104240000000001</c:v>
                </c:pt>
                <c:pt idx="76">
                  <c:v>-14.494020000000001</c:v>
                </c:pt>
                <c:pt idx="77">
                  <c:v>-14.96942</c:v>
                </c:pt>
                <c:pt idx="78">
                  <c:v>-15.429959999999999</c:v>
                </c:pt>
                <c:pt idx="79">
                  <c:v>-15.934290000000001</c:v>
                </c:pt>
                <c:pt idx="80">
                  <c:v>-16.425619999999999</c:v>
                </c:pt>
                <c:pt idx="81">
                  <c:v>-16.85848</c:v>
                </c:pt>
                <c:pt idx="82">
                  <c:v>-17.43722</c:v>
                </c:pt>
                <c:pt idx="83">
                  <c:v>-17.971920000000001</c:v>
                </c:pt>
                <c:pt idx="84">
                  <c:v>-18.415489999999998</c:v>
                </c:pt>
                <c:pt idx="85">
                  <c:v>-18.931360000000002</c:v>
                </c:pt>
                <c:pt idx="86">
                  <c:v>-19.46818</c:v>
                </c:pt>
                <c:pt idx="87">
                  <c:v>-20.026299999999999</c:v>
                </c:pt>
                <c:pt idx="88">
                  <c:v>-20.476569999999999</c:v>
                </c:pt>
                <c:pt idx="89">
                  <c:v>-21.140059999999998</c:v>
                </c:pt>
                <c:pt idx="90">
                  <c:v>-21.80828</c:v>
                </c:pt>
                <c:pt idx="91">
                  <c:v>-22.367290000000001</c:v>
                </c:pt>
                <c:pt idx="92">
                  <c:v>-22.980689999999999</c:v>
                </c:pt>
                <c:pt idx="93">
                  <c:v>-23.599119999999999</c:v>
                </c:pt>
                <c:pt idx="94">
                  <c:v>-24.17727</c:v>
                </c:pt>
                <c:pt idx="95">
                  <c:v>-24.746169999999999</c:v>
                </c:pt>
                <c:pt idx="96">
                  <c:v>-25.349550000000001</c:v>
                </c:pt>
                <c:pt idx="97">
                  <c:v>-25.718250000000001</c:v>
                </c:pt>
                <c:pt idx="98">
                  <c:v>-26.110009999999999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E9-4C7A-A756-4B563E5681EB}"/>
            </c:ext>
          </c:extLst>
        </c:ser>
        <c:ser>
          <c:idx val="20"/>
          <c:order val="20"/>
          <c:tx>
            <c:strRef>
              <c:f>'UMa-7GHz'!$BA$155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-34.921680000000002</c:v>
                </c:pt>
                <c:pt idx="1">
                  <c:v>-20.179099999999998</c:v>
                </c:pt>
                <c:pt idx="2">
                  <c:v>-16.350339999999999</c:v>
                </c:pt>
                <c:pt idx="3">
                  <c:v>-13.594849999999999</c:v>
                </c:pt>
                <c:pt idx="4">
                  <c:v>-12.06141</c:v>
                </c:pt>
                <c:pt idx="5">
                  <c:v>-10.68642</c:v>
                </c:pt>
                <c:pt idx="6">
                  <c:v>-9.3478159999999999</c:v>
                </c:pt>
                <c:pt idx="7">
                  <c:v>-8.1345770000000002</c:v>
                </c:pt>
                <c:pt idx="8">
                  <c:v>-7.2850989999999998</c:v>
                </c:pt>
                <c:pt idx="9">
                  <c:v>-6.1866320000000004</c:v>
                </c:pt>
                <c:pt idx="10">
                  <c:v>-5.4353490000000004</c:v>
                </c:pt>
                <c:pt idx="11">
                  <c:v>-4.6458360000000001</c:v>
                </c:pt>
                <c:pt idx="12">
                  <c:v>-3.9322569999999999</c:v>
                </c:pt>
                <c:pt idx="13">
                  <c:v>-3.4532340000000001</c:v>
                </c:pt>
                <c:pt idx="14">
                  <c:v>-2.9614319999999998</c:v>
                </c:pt>
                <c:pt idx="15">
                  <c:v>-2.39337</c:v>
                </c:pt>
                <c:pt idx="16">
                  <c:v>-2.0706329999999999</c:v>
                </c:pt>
                <c:pt idx="17">
                  <c:v>-1.643497</c:v>
                </c:pt>
                <c:pt idx="18">
                  <c:v>-1.3109440000000001</c:v>
                </c:pt>
                <c:pt idx="19">
                  <c:v>-1.013144</c:v>
                </c:pt>
                <c:pt idx="20">
                  <c:v>-0.7366123</c:v>
                </c:pt>
                <c:pt idx="21">
                  <c:v>-0.48666189999999998</c:v>
                </c:pt>
                <c:pt idx="22">
                  <c:v>-0.26015470000000002</c:v>
                </c:pt>
                <c:pt idx="23">
                  <c:v>-3.6796570000000001E-2</c:v>
                </c:pt>
                <c:pt idx="24">
                  <c:v>0.1446934</c:v>
                </c:pt>
                <c:pt idx="25">
                  <c:v>0.36500739999999998</c:v>
                </c:pt>
                <c:pt idx="26">
                  <c:v>0.53774639999999996</c:v>
                </c:pt>
                <c:pt idx="27">
                  <c:v>0.74230580000000002</c:v>
                </c:pt>
                <c:pt idx="28">
                  <c:v>0.91287229999999997</c:v>
                </c:pt>
                <c:pt idx="29">
                  <c:v>1.101019</c:v>
                </c:pt>
                <c:pt idx="30">
                  <c:v>1.3340719999999999</c:v>
                </c:pt>
                <c:pt idx="31">
                  <c:v>1.625092</c:v>
                </c:pt>
                <c:pt idx="32">
                  <c:v>1.8568899999999999</c:v>
                </c:pt>
                <c:pt idx="33">
                  <c:v>2.0799660000000002</c:v>
                </c:pt>
                <c:pt idx="34">
                  <c:v>2.3023280000000002</c:v>
                </c:pt>
                <c:pt idx="35">
                  <c:v>2.5530170000000001</c:v>
                </c:pt>
                <c:pt idx="36">
                  <c:v>2.7484679999999999</c:v>
                </c:pt>
                <c:pt idx="37">
                  <c:v>2.9678610000000001</c:v>
                </c:pt>
                <c:pt idx="38">
                  <c:v>3.195843</c:v>
                </c:pt>
                <c:pt idx="39">
                  <c:v>3.3806400000000001</c:v>
                </c:pt>
                <c:pt idx="40">
                  <c:v>3.5755859999999999</c:v>
                </c:pt>
                <c:pt idx="41">
                  <c:v>3.8347760000000002</c:v>
                </c:pt>
                <c:pt idx="42">
                  <c:v>4.0849799999999998</c:v>
                </c:pt>
                <c:pt idx="43">
                  <c:v>4.3672120000000003</c:v>
                </c:pt>
                <c:pt idx="44">
                  <c:v>4.6047840000000004</c:v>
                </c:pt>
                <c:pt idx="45">
                  <c:v>4.8680190000000003</c:v>
                </c:pt>
                <c:pt idx="46">
                  <c:v>5.1094299999999997</c:v>
                </c:pt>
                <c:pt idx="47">
                  <c:v>5.3528289999999998</c:v>
                </c:pt>
                <c:pt idx="48">
                  <c:v>5.5964850000000004</c:v>
                </c:pt>
                <c:pt idx="49">
                  <c:v>5.8628229999999997</c:v>
                </c:pt>
                <c:pt idx="50">
                  <c:v>6.0792580000000003</c:v>
                </c:pt>
                <c:pt idx="51">
                  <c:v>6.2850820000000001</c:v>
                </c:pt>
                <c:pt idx="52">
                  <c:v>6.5384289999999998</c:v>
                </c:pt>
                <c:pt idx="53">
                  <c:v>6.8944210000000004</c:v>
                </c:pt>
                <c:pt idx="54">
                  <c:v>7.1561339999999998</c:v>
                </c:pt>
                <c:pt idx="55">
                  <c:v>7.4399990000000003</c:v>
                </c:pt>
                <c:pt idx="56">
                  <c:v>7.6976849999999999</c:v>
                </c:pt>
                <c:pt idx="57">
                  <c:v>7.9931340000000004</c:v>
                </c:pt>
                <c:pt idx="58">
                  <c:v>8.3167550000000006</c:v>
                </c:pt>
                <c:pt idx="59">
                  <c:v>8.6060770000000009</c:v>
                </c:pt>
                <c:pt idx="60">
                  <c:v>8.84741</c:v>
                </c:pt>
                <c:pt idx="61">
                  <c:v>9.1241570000000003</c:v>
                </c:pt>
                <c:pt idx="62">
                  <c:v>9.3874630000000003</c:v>
                </c:pt>
                <c:pt idx="63">
                  <c:v>9.6604419999999998</c:v>
                </c:pt>
                <c:pt idx="64">
                  <c:v>10.023020000000001</c:v>
                </c:pt>
                <c:pt idx="65">
                  <c:v>10.389279999999999</c:v>
                </c:pt>
                <c:pt idx="66">
                  <c:v>10.707179999999999</c:v>
                </c:pt>
                <c:pt idx="67">
                  <c:v>11.00698</c:v>
                </c:pt>
                <c:pt idx="68">
                  <c:v>11.389989999999999</c:v>
                </c:pt>
                <c:pt idx="69">
                  <c:v>11.793950000000001</c:v>
                </c:pt>
                <c:pt idx="70">
                  <c:v>12.106439999999999</c:v>
                </c:pt>
                <c:pt idx="71">
                  <c:v>12.517810000000001</c:v>
                </c:pt>
                <c:pt idx="72">
                  <c:v>12.88631</c:v>
                </c:pt>
                <c:pt idx="73">
                  <c:v>13.33554</c:v>
                </c:pt>
                <c:pt idx="74">
                  <c:v>13.71448</c:v>
                </c:pt>
                <c:pt idx="75">
                  <c:v>14.104240000000001</c:v>
                </c:pt>
                <c:pt idx="76">
                  <c:v>14.494020000000001</c:v>
                </c:pt>
                <c:pt idx="77">
                  <c:v>14.96942</c:v>
                </c:pt>
                <c:pt idx="78">
                  <c:v>15.429959999999999</c:v>
                </c:pt>
                <c:pt idx="79">
                  <c:v>15.934290000000001</c:v>
                </c:pt>
                <c:pt idx="80">
                  <c:v>16.425619999999999</c:v>
                </c:pt>
                <c:pt idx="81">
                  <c:v>16.85848</c:v>
                </c:pt>
                <c:pt idx="82">
                  <c:v>17.43722</c:v>
                </c:pt>
                <c:pt idx="83">
                  <c:v>17.971920000000001</c:v>
                </c:pt>
                <c:pt idx="84">
                  <c:v>18.415489999999998</c:v>
                </c:pt>
                <c:pt idx="85">
                  <c:v>18.931360000000002</c:v>
                </c:pt>
                <c:pt idx="86">
                  <c:v>19.46818</c:v>
                </c:pt>
                <c:pt idx="87">
                  <c:v>20.026299999999999</c:v>
                </c:pt>
                <c:pt idx="88">
                  <c:v>20.476569999999999</c:v>
                </c:pt>
                <c:pt idx="89">
                  <c:v>21.140059999999998</c:v>
                </c:pt>
                <c:pt idx="90">
                  <c:v>21.80828</c:v>
                </c:pt>
                <c:pt idx="91">
                  <c:v>22.367290000000001</c:v>
                </c:pt>
                <c:pt idx="92">
                  <c:v>22.980689999999999</c:v>
                </c:pt>
                <c:pt idx="93">
                  <c:v>23.599119999999999</c:v>
                </c:pt>
                <c:pt idx="94">
                  <c:v>24.17727</c:v>
                </c:pt>
                <c:pt idx="95">
                  <c:v>24.746169999999999</c:v>
                </c:pt>
                <c:pt idx="96">
                  <c:v>25.349550000000001</c:v>
                </c:pt>
                <c:pt idx="97">
                  <c:v>25.718250000000001</c:v>
                </c:pt>
                <c:pt idx="98">
                  <c:v>26.110009999999999</c:v>
                </c:pt>
              </c:numCache>
            </c:numRef>
          </c:xVal>
          <c:yVal>
            <c:numRef>
              <c:f>'UMa-7GHz'!$BA$156:$BA$254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E9-4C7A-A756-4B563E5681EB}"/>
            </c:ext>
          </c:extLst>
        </c:ser>
        <c:ser>
          <c:idx val="21"/>
          <c:order val="21"/>
          <c:tx>
            <c:strRef>
              <c:f>'UMa-7GHz'!$BB$155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-34.921680000000002</c:v>
                </c:pt>
                <c:pt idx="1">
                  <c:v>-20.179099999999998</c:v>
                </c:pt>
                <c:pt idx="2">
                  <c:v>-16.350339999999999</c:v>
                </c:pt>
                <c:pt idx="3">
                  <c:v>-13.594849999999999</c:v>
                </c:pt>
                <c:pt idx="4">
                  <c:v>-12.06141</c:v>
                </c:pt>
                <c:pt idx="5">
                  <c:v>-10.68642</c:v>
                </c:pt>
                <c:pt idx="6">
                  <c:v>-9.3478159999999999</c:v>
                </c:pt>
                <c:pt idx="7">
                  <c:v>-8.1345770000000002</c:v>
                </c:pt>
                <c:pt idx="8">
                  <c:v>-7.2850989999999998</c:v>
                </c:pt>
                <c:pt idx="9">
                  <c:v>-6.1866320000000004</c:v>
                </c:pt>
                <c:pt idx="10">
                  <c:v>-5.4353490000000004</c:v>
                </c:pt>
                <c:pt idx="11">
                  <c:v>-4.6458360000000001</c:v>
                </c:pt>
                <c:pt idx="12">
                  <c:v>-3.9322569999999999</c:v>
                </c:pt>
                <c:pt idx="13">
                  <c:v>-3.4532340000000001</c:v>
                </c:pt>
                <c:pt idx="14">
                  <c:v>-2.9614319999999998</c:v>
                </c:pt>
                <c:pt idx="15">
                  <c:v>-2.39337</c:v>
                </c:pt>
                <c:pt idx="16">
                  <c:v>-2.0706329999999999</c:v>
                </c:pt>
                <c:pt idx="17">
                  <c:v>-1.643497</c:v>
                </c:pt>
                <c:pt idx="18">
                  <c:v>-1.3109440000000001</c:v>
                </c:pt>
                <c:pt idx="19">
                  <c:v>-1.013144</c:v>
                </c:pt>
                <c:pt idx="20">
                  <c:v>-0.7366123</c:v>
                </c:pt>
                <c:pt idx="21">
                  <c:v>-0.48666189999999998</c:v>
                </c:pt>
                <c:pt idx="22">
                  <c:v>-0.26015470000000002</c:v>
                </c:pt>
                <c:pt idx="23">
                  <c:v>-3.6796570000000001E-2</c:v>
                </c:pt>
                <c:pt idx="24">
                  <c:v>0.1446934</c:v>
                </c:pt>
                <c:pt idx="25">
                  <c:v>0.36500739999999998</c:v>
                </c:pt>
                <c:pt idx="26">
                  <c:v>0.53774639999999996</c:v>
                </c:pt>
                <c:pt idx="27">
                  <c:v>0.74230580000000002</c:v>
                </c:pt>
                <c:pt idx="28">
                  <c:v>0.91287229999999997</c:v>
                </c:pt>
                <c:pt idx="29">
                  <c:v>1.101019</c:v>
                </c:pt>
                <c:pt idx="30">
                  <c:v>1.3340719999999999</c:v>
                </c:pt>
                <c:pt idx="31">
                  <c:v>1.625092</c:v>
                </c:pt>
                <c:pt idx="32">
                  <c:v>1.8568899999999999</c:v>
                </c:pt>
                <c:pt idx="33">
                  <c:v>2.0799660000000002</c:v>
                </c:pt>
                <c:pt idx="34">
                  <c:v>2.3023280000000002</c:v>
                </c:pt>
                <c:pt idx="35">
                  <c:v>2.5530170000000001</c:v>
                </c:pt>
                <c:pt idx="36">
                  <c:v>2.7484679999999999</c:v>
                </c:pt>
                <c:pt idx="37">
                  <c:v>2.9678610000000001</c:v>
                </c:pt>
                <c:pt idx="38">
                  <c:v>3.195843</c:v>
                </c:pt>
                <c:pt idx="39">
                  <c:v>3.3806400000000001</c:v>
                </c:pt>
                <c:pt idx="40">
                  <c:v>3.5755859999999999</c:v>
                </c:pt>
                <c:pt idx="41">
                  <c:v>3.8347760000000002</c:v>
                </c:pt>
                <c:pt idx="42">
                  <c:v>4.0849799999999998</c:v>
                </c:pt>
                <c:pt idx="43">
                  <c:v>4.3672120000000003</c:v>
                </c:pt>
                <c:pt idx="44">
                  <c:v>4.6047840000000004</c:v>
                </c:pt>
                <c:pt idx="45">
                  <c:v>4.8680190000000003</c:v>
                </c:pt>
                <c:pt idx="46">
                  <c:v>5.1094299999999997</c:v>
                </c:pt>
                <c:pt idx="47">
                  <c:v>5.3528289999999998</c:v>
                </c:pt>
                <c:pt idx="48">
                  <c:v>5.5964850000000004</c:v>
                </c:pt>
                <c:pt idx="49">
                  <c:v>5.8628229999999997</c:v>
                </c:pt>
                <c:pt idx="50">
                  <c:v>6.0792580000000003</c:v>
                </c:pt>
                <c:pt idx="51">
                  <c:v>6.2850820000000001</c:v>
                </c:pt>
                <c:pt idx="52">
                  <c:v>6.5384289999999998</c:v>
                </c:pt>
                <c:pt idx="53">
                  <c:v>6.8944210000000004</c:v>
                </c:pt>
                <c:pt idx="54">
                  <c:v>7.1561339999999998</c:v>
                </c:pt>
                <c:pt idx="55">
                  <c:v>7.4399990000000003</c:v>
                </c:pt>
                <c:pt idx="56">
                  <c:v>7.6976849999999999</c:v>
                </c:pt>
                <c:pt idx="57">
                  <c:v>7.9931340000000004</c:v>
                </c:pt>
                <c:pt idx="58">
                  <c:v>8.3167550000000006</c:v>
                </c:pt>
                <c:pt idx="59">
                  <c:v>8.6060770000000009</c:v>
                </c:pt>
                <c:pt idx="60">
                  <c:v>8.84741</c:v>
                </c:pt>
                <c:pt idx="61">
                  <c:v>9.1241570000000003</c:v>
                </c:pt>
                <c:pt idx="62">
                  <c:v>9.3874630000000003</c:v>
                </c:pt>
                <c:pt idx="63">
                  <c:v>9.6604419999999998</c:v>
                </c:pt>
                <c:pt idx="64">
                  <c:v>10.023020000000001</c:v>
                </c:pt>
                <c:pt idx="65">
                  <c:v>10.389279999999999</c:v>
                </c:pt>
                <c:pt idx="66">
                  <c:v>10.707179999999999</c:v>
                </c:pt>
                <c:pt idx="67">
                  <c:v>11.00698</c:v>
                </c:pt>
                <c:pt idx="68">
                  <c:v>11.389989999999999</c:v>
                </c:pt>
                <c:pt idx="69">
                  <c:v>11.793950000000001</c:v>
                </c:pt>
                <c:pt idx="70">
                  <c:v>12.106439999999999</c:v>
                </c:pt>
                <c:pt idx="71">
                  <c:v>12.517810000000001</c:v>
                </c:pt>
                <c:pt idx="72">
                  <c:v>12.88631</c:v>
                </c:pt>
                <c:pt idx="73">
                  <c:v>13.33554</c:v>
                </c:pt>
                <c:pt idx="74">
                  <c:v>13.71448</c:v>
                </c:pt>
                <c:pt idx="75">
                  <c:v>14.104240000000001</c:v>
                </c:pt>
                <c:pt idx="76">
                  <c:v>14.494020000000001</c:v>
                </c:pt>
                <c:pt idx="77">
                  <c:v>14.96942</c:v>
                </c:pt>
                <c:pt idx="78">
                  <c:v>15.429959999999999</c:v>
                </c:pt>
                <c:pt idx="79">
                  <c:v>15.934290000000001</c:v>
                </c:pt>
                <c:pt idx="80">
                  <c:v>16.425619999999999</c:v>
                </c:pt>
                <c:pt idx="81">
                  <c:v>16.85848</c:v>
                </c:pt>
                <c:pt idx="82">
                  <c:v>17.43722</c:v>
                </c:pt>
                <c:pt idx="83">
                  <c:v>17.971920000000001</c:v>
                </c:pt>
                <c:pt idx="84">
                  <c:v>18.415489999999998</c:v>
                </c:pt>
                <c:pt idx="85">
                  <c:v>18.931360000000002</c:v>
                </c:pt>
                <c:pt idx="86">
                  <c:v>19.46818</c:v>
                </c:pt>
                <c:pt idx="87">
                  <c:v>20.026299999999999</c:v>
                </c:pt>
                <c:pt idx="88">
                  <c:v>20.476569999999999</c:v>
                </c:pt>
                <c:pt idx="89">
                  <c:v>21.140059999999998</c:v>
                </c:pt>
                <c:pt idx="90">
                  <c:v>21.80828</c:v>
                </c:pt>
                <c:pt idx="91">
                  <c:v>22.367290000000001</c:v>
                </c:pt>
                <c:pt idx="92">
                  <c:v>22.980689999999999</c:v>
                </c:pt>
                <c:pt idx="93">
                  <c:v>23.599119999999999</c:v>
                </c:pt>
                <c:pt idx="94">
                  <c:v>24.17727</c:v>
                </c:pt>
                <c:pt idx="95">
                  <c:v>24.746169999999999</c:v>
                </c:pt>
                <c:pt idx="96">
                  <c:v>25.349550000000001</c:v>
                </c:pt>
                <c:pt idx="97">
                  <c:v>25.718250000000001</c:v>
                </c:pt>
                <c:pt idx="98">
                  <c:v>26.110009999999999</c:v>
                </c:pt>
              </c:numCache>
            </c:numRef>
          </c:xVal>
          <c:yVal>
            <c:numRef>
              <c:f>'UMa-7GHz'!$BB$156:$BB$254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E9-4C7A-A756-4B563E5681EB}"/>
            </c:ext>
          </c:extLst>
        </c:ser>
        <c:ser>
          <c:idx val="22"/>
          <c:order val="22"/>
          <c:tx>
            <c:strRef>
              <c:f>'UMa-7GHz'!$BC$155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-34.921680000000002</c:v>
                </c:pt>
                <c:pt idx="1">
                  <c:v>-20.179099999999998</c:v>
                </c:pt>
                <c:pt idx="2">
                  <c:v>-16.350339999999999</c:v>
                </c:pt>
                <c:pt idx="3">
                  <c:v>-13.594849999999999</c:v>
                </c:pt>
                <c:pt idx="4">
                  <c:v>-12.06141</c:v>
                </c:pt>
                <c:pt idx="5">
                  <c:v>-10.68642</c:v>
                </c:pt>
                <c:pt idx="6">
                  <c:v>-9.3478159999999999</c:v>
                </c:pt>
                <c:pt idx="7">
                  <c:v>-8.1345770000000002</c:v>
                </c:pt>
                <c:pt idx="8">
                  <c:v>-7.2850989999999998</c:v>
                </c:pt>
                <c:pt idx="9">
                  <c:v>-6.1866320000000004</c:v>
                </c:pt>
                <c:pt idx="10">
                  <c:v>-5.4353490000000004</c:v>
                </c:pt>
                <c:pt idx="11">
                  <c:v>-4.6458360000000001</c:v>
                </c:pt>
                <c:pt idx="12">
                  <c:v>-3.9322569999999999</c:v>
                </c:pt>
                <c:pt idx="13">
                  <c:v>-3.4532340000000001</c:v>
                </c:pt>
                <c:pt idx="14">
                  <c:v>-2.9614319999999998</c:v>
                </c:pt>
                <c:pt idx="15">
                  <c:v>-2.39337</c:v>
                </c:pt>
                <c:pt idx="16">
                  <c:v>-2.0706329999999999</c:v>
                </c:pt>
                <c:pt idx="17">
                  <c:v>-1.643497</c:v>
                </c:pt>
                <c:pt idx="18">
                  <c:v>-1.3109440000000001</c:v>
                </c:pt>
                <c:pt idx="19">
                  <c:v>-1.013144</c:v>
                </c:pt>
                <c:pt idx="20">
                  <c:v>-0.7366123</c:v>
                </c:pt>
                <c:pt idx="21">
                  <c:v>-0.48666189999999998</c:v>
                </c:pt>
                <c:pt idx="22">
                  <c:v>-0.26015470000000002</c:v>
                </c:pt>
                <c:pt idx="23">
                  <c:v>-3.6796570000000001E-2</c:v>
                </c:pt>
                <c:pt idx="24">
                  <c:v>0.1446934</c:v>
                </c:pt>
                <c:pt idx="25">
                  <c:v>0.36500739999999998</c:v>
                </c:pt>
                <c:pt idx="26">
                  <c:v>0.53774639999999996</c:v>
                </c:pt>
                <c:pt idx="27">
                  <c:v>0.74230580000000002</c:v>
                </c:pt>
                <c:pt idx="28">
                  <c:v>0.91287229999999997</c:v>
                </c:pt>
                <c:pt idx="29">
                  <c:v>1.101019</c:v>
                </c:pt>
                <c:pt idx="30">
                  <c:v>1.3340719999999999</c:v>
                </c:pt>
                <c:pt idx="31">
                  <c:v>1.625092</c:v>
                </c:pt>
                <c:pt idx="32">
                  <c:v>1.8568899999999999</c:v>
                </c:pt>
                <c:pt idx="33">
                  <c:v>2.0799660000000002</c:v>
                </c:pt>
                <c:pt idx="34">
                  <c:v>2.3023280000000002</c:v>
                </c:pt>
                <c:pt idx="35">
                  <c:v>2.5530170000000001</c:v>
                </c:pt>
                <c:pt idx="36">
                  <c:v>2.7484679999999999</c:v>
                </c:pt>
                <c:pt idx="37">
                  <c:v>2.9678610000000001</c:v>
                </c:pt>
                <c:pt idx="38">
                  <c:v>3.195843</c:v>
                </c:pt>
                <c:pt idx="39">
                  <c:v>3.3806400000000001</c:v>
                </c:pt>
                <c:pt idx="40">
                  <c:v>3.5755859999999999</c:v>
                </c:pt>
                <c:pt idx="41">
                  <c:v>3.8347760000000002</c:v>
                </c:pt>
                <c:pt idx="42">
                  <c:v>4.0849799999999998</c:v>
                </c:pt>
                <c:pt idx="43">
                  <c:v>4.3672120000000003</c:v>
                </c:pt>
                <c:pt idx="44">
                  <c:v>4.6047840000000004</c:v>
                </c:pt>
                <c:pt idx="45">
                  <c:v>4.8680190000000003</c:v>
                </c:pt>
                <c:pt idx="46">
                  <c:v>5.1094299999999997</c:v>
                </c:pt>
                <c:pt idx="47">
                  <c:v>5.3528289999999998</c:v>
                </c:pt>
                <c:pt idx="48">
                  <c:v>5.5964850000000004</c:v>
                </c:pt>
                <c:pt idx="49">
                  <c:v>5.8628229999999997</c:v>
                </c:pt>
                <c:pt idx="50">
                  <c:v>6.0792580000000003</c:v>
                </c:pt>
                <c:pt idx="51">
                  <c:v>6.2850820000000001</c:v>
                </c:pt>
                <c:pt idx="52">
                  <c:v>6.5384289999999998</c:v>
                </c:pt>
                <c:pt idx="53">
                  <c:v>6.8944210000000004</c:v>
                </c:pt>
                <c:pt idx="54">
                  <c:v>7.1561339999999998</c:v>
                </c:pt>
                <c:pt idx="55">
                  <c:v>7.4399990000000003</c:v>
                </c:pt>
                <c:pt idx="56">
                  <c:v>7.6976849999999999</c:v>
                </c:pt>
                <c:pt idx="57">
                  <c:v>7.9931340000000004</c:v>
                </c:pt>
                <c:pt idx="58">
                  <c:v>8.3167550000000006</c:v>
                </c:pt>
                <c:pt idx="59">
                  <c:v>8.6060770000000009</c:v>
                </c:pt>
                <c:pt idx="60">
                  <c:v>8.84741</c:v>
                </c:pt>
                <c:pt idx="61">
                  <c:v>9.1241570000000003</c:v>
                </c:pt>
                <c:pt idx="62">
                  <c:v>9.3874630000000003</c:v>
                </c:pt>
                <c:pt idx="63">
                  <c:v>9.6604419999999998</c:v>
                </c:pt>
                <c:pt idx="64">
                  <c:v>10.023020000000001</c:v>
                </c:pt>
                <c:pt idx="65">
                  <c:v>10.389279999999999</c:v>
                </c:pt>
                <c:pt idx="66">
                  <c:v>10.707179999999999</c:v>
                </c:pt>
                <c:pt idx="67">
                  <c:v>11.00698</c:v>
                </c:pt>
                <c:pt idx="68">
                  <c:v>11.389989999999999</c:v>
                </c:pt>
                <c:pt idx="69">
                  <c:v>11.793950000000001</c:v>
                </c:pt>
                <c:pt idx="70">
                  <c:v>12.106439999999999</c:v>
                </c:pt>
                <c:pt idx="71">
                  <c:v>12.517810000000001</c:v>
                </c:pt>
                <c:pt idx="72">
                  <c:v>12.88631</c:v>
                </c:pt>
                <c:pt idx="73">
                  <c:v>13.33554</c:v>
                </c:pt>
                <c:pt idx="74">
                  <c:v>13.71448</c:v>
                </c:pt>
                <c:pt idx="75">
                  <c:v>14.104240000000001</c:v>
                </c:pt>
                <c:pt idx="76">
                  <c:v>14.494020000000001</c:v>
                </c:pt>
                <c:pt idx="77">
                  <c:v>14.96942</c:v>
                </c:pt>
                <c:pt idx="78">
                  <c:v>15.429959999999999</c:v>
                </c:pt>
                <c:pt idx="79">
                  <c:v>15.934290000000001</c:v>
                </c:pt>
                <c:pt idx="80">
                  <c:v>16.425619999999999</c:v>
                </c:pt>
                <c:pt idx="81">
                  <c:v>16.85848</c:v>
                </c:pt>
                <c:pt idx="82">
                  <c:v>17.43722</c:v>
                </c:pt>
                <c:pt idx="83">
                  <c:v>17.971920000000001</c:v>
                </c:pt>
                <c:pt idx="84">
                  <c:v>18.415489999999998</c:v>
                </c:pt>
                <c:pt idx="85">
                  <c:v>18.931360000000002</c:v>
                </c:pt>
                <c:pt idx="86">
                  <c:v>19.46818</c:v>
                </c:pt>
                <c:pt idx="87">
                  <c:v>20.026299999999999</c:v>
                </c:pt>
                <c:pt idx="88">
                  <c:v>20.476569999999999</c:v>
                </c:pt>
                <c:pt idx="89">
                  <c:v>21.140059999999998</c:v>
                </c:pt>
                <c:pt idx="90">
                  <c:v>21.80828</c:v>
                </c:pt>
                <c:pt idx="91">
                  <c:v>22.367290000000001</c:v>
                </c:pt>
                <c:pt idx="92">
                  <c:v>22.980689999999999</c:v>
                </c:pt>
                <c:pt idx="93">
                  <c:v>23.599119999999999</c:v>
                </c:pt>
                <c:pt idx="94">
                  <c:v>24.17727</c:v>
                </c:pt>
                <c:pt idx="95">
                  <c:v>24.746169999999999</c:v>
                </c:pt>
                <c:pt idx="96">
                  <c:v>25.349550000000001</c:v>
                </c:pt>
                <c:pt idx="97">
                  <c:v>25.718250000000001</c:v>
                </c:pt>
                <c:pt idx="98">
                  <c:v>26.110009999999999</c:v>
                </c:pt>
              </c:numCache>
            </c:numRef>
          </c:xVal>
          <c:yVal>
            <c:numRef>
              <c:f>'UMa-7GHz'!$BC$156:$BC$254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E9-4C7A-A756-4B563E5681EB}"/>
            </c:ext>
          </c:extLst>
        </c:ser>
        <c:ser>
          <c:idx val="24"/>
          <c:order val="23"/>
          <c:tx>
            <c:strRef>
              <c:f>'UMa-7GHz'!$BD$155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-34.921680000000002</c:v>
                </c:pt>
                <c:pt idx="1">
                  <c:v>-20.179099999999998</c:v>
                </c:pt>
                <c:pt idx="2">
                  <c:v>-16.350339999999999</c:v>
                </c:pt>
                <c:pt idx="3">
                  <c:v>-13.594849999999999</c:v>
                </c:pt>
                <c:pt idx="4">
                  <c:v>-12.06141</c:v>
                </c:pt>
                <c:pt idx="5">
                  <c:v>-10.68642</c:v>
                </c:pt>
                <c:pt idx="6">
                  <c:v>-9.3478159999999999</c:v>
                </c:pt>
                <c:pt idx="7">
                  <c:v>-8.1345770000000002</c:v>
                </c:pt>
                <c:pt idx="8">
                  <c:v>-7.2850989999999998</c:v>
                </c:pt>
                <c:pt idx="9">
                  <c:v>-6.1866320000000004</c:v>
                </c:pt>
                <c:pt idx="10">
                  <c:v>-5.4353490000000004</c:v>
                </c:pt>
                <c:pt idx="11">
                  <c:v>-4.6458360000000001</c:v>
                </c:pt>
                <c:pt idx="12">
                  <c:v>-3.9322569999999999</c:v>
                </c:pt>
                <c:pt idx="13">
                  <c:v>-3.4532340000000001</c:v>
                </c:pt>
                <c:pt idx="14">
                  <c:v>-2.9614319999999998</c:v>
                </c:pt>
                <c:pt idx="15">
                  <c:v>-2.39337</c:v>
                </c:pt>
                <c:pt idx="16">
                  <c:v>-2.0706329999999999</c:v>
                </c:pt>
                <c:pt idx="17">
                  <c:v>-1.643497</c:v>
                </c:pt>
                <c:pt idx="18">
                  <c:v>-1.3109440000000001</c:v>
                </c:pt>
                <c:pt idx="19">
                  <c:v>-1.013144</c:v>
                </c:pt>
                <c:pt idx="20">
                  <c:v>-0.7366123</c:v>
                </c:pt>
                <c:pt idx="21">
                  <c:v>-0.48666189999999998</c:v>
                </c:pt>
                <c:pt idx="22">
                  <c:v>-0.26015470000000002</c:v>
                </c:pt>
                <c:pt idx="23">
                  <c:v>-3.6796570000000001E-2</c:v>
                </c:pt>
                <c:pt idx="24">
                  <c:v>0.1446934</c:v>
                </c:pt>
                <c:pt idx="25">
                  <c:v>0.36500739999999998</c:v>
                </c:pt>
                <c:pt idx="26">
                  <c:v>0.53774639999999996</c:v>
                </c:pt>
                <c:pt idx="27">
                  <c:v>0.74230580000000002</c:v>
                </c:pt>
                <c:pt idx="28">
                  <c:v>0.91287229999999997</c:v>
                </c:pt>
                <c:pt idx="29">
                  <c:v>1.101019</c:v>
                </c:pt>
                <c:pt idx="30">
                  <c:v>1.3340719999999999</c:v>
                </c:pt>
                <c:pt idx="31">
                  <c:v>1.625092</c:v>
                </c:pt>
                <c:pt idx="32">
                  <c:v>1.8568899999999999</c:v>
                </c:pt>
                <c:pt idx="33">
                  <c:v>2.0799660000000002</c:v>
                </c:pt>
                <c:pt idx="34">
                  <c:v>2.3023280000000002</c:v>
                </c:pt>
                <c:pt idx="35">
                  <c:v>2.5530170000000001</c:v>
                </c:pt>
                <c:pt idx="36">
                  <c:v>2.7484679999999999</c:v>
                </c:pt>
                <c:pt idx="37">
                  <c:v>2.9678610000000001</c:v>
                </c:pt>
                <c:pt idx="38">
                  <c:v>3.195843</c:v>
                </c:pt>
                <c:pt idx="39">
                  <c:v>3.3806400000000001</c:v>
                </c:pt>
                <c:pt idx="40">
                  <c:v>3.5755859999999999</c:v>
                </c:pt>
                <c:pt idx="41">
                  <c:v>3.8347760000000002</c:v>
                </c:pt>
                <c:pt idx="42">
                  <c:v>4.0849799999999998</c:v>
                </c:pt>
                <c:pt idx="43">
                  <c:v>4.3672120000000003</c:v>
                </c:pt>
                <c:pt idx="44">
                  <c:v>4.6047840000000004</c:v>
                </c:pt>
                <c:pt idx="45">
                  <c:v>4.8680190000000003</c:v>
                </c:pt>
                <c:pt idx="46">
                  <c:v>5.1094299999999997</c:v>
                </c:pt>
                <c:pt idx="47">
                  <c:v>5.3528289999999998</c:v>
                </c:pt>
                <c:pt idx="48">
                  <c:v>5.5964850000000004</c:v>
                </c:pt>
                <c:pt idx="49">
                  <c:v>5.8628229999999997</c:v>
                </c:pt>
                <c:pt idx="50">
                  <c:v>6.0792580000000003</c:v>
                </c:pt>
                <c:pt idx="51">
                  <c:v>6.2850820000000001</c:v>
                </c:pt>
                <c:pt idx="52">
                  <c:v>6.5384289999999998</c:v>
                </c:pt>
                <c:pt idx="53">
                  <c:v>6.8944210000000004</c:v>
                </c:pt>
                <c:pt idx="54">
                  <c:v>7.1561339999999998</c:v>
                </c:pt>
                <c:pt idx="55">
                  <c:v>7.4399990000000003</c:v>
                </c:pt>
                <c:pt idx="56">
                  <c:v>7.6976849999999999</c:v>
                </c:pt>
                <c:pt idx="57">
                  <c:v>7.9931340000000004</c:v>
                </c:pt>
                <c:pt idx="58">
                  <c:v>8.3167550000000006</c:v>
                </c:pt>
                <c:pt idx="59">
                  <c:v>8.6060770000000009</c:v>
                </c:pt>
                <c:pt idx="60">
                  <c:v>8.84741</c:v>
                </c:pt>
                <c:pt idx="61">
                  <c:v>9.1241570000000003</c:v>
                </c:pt>
                <c:pt idx="62">
                  <c:v>9.3874630000000003</c:v>
                </c:pt>
                <c:pt idx="63">
                  <c:v>9.6604419999999998</c:v>
                </c:pt>
                <c:pt idx="64">
                  <c:v>10.023020000000001</c:v>
                </c:pt>
                <c:pt idx="65">
                  <c:v>10.389279999999999</c:v>
                </c:pt>
                <c:pt idx="66">
                  <c:v>10.707179999999999</c:v>
                </c:pt>
                <c:pt idx="67">
                  <c:v>11.00698</c:v>
                </c:pt>
                <c:pt idx="68">
                  <c:v>11.389989999999999</c:v>
                </c:pt>
                <c:pt idx="69">
                  <c:v>11.793950000000001</c:v>
                </c:pt>
                <c:pt idx="70">
                  <c:v>12.106439999999999</c:v>
                </c:pt>
                <c:pt idx="71">
                  <c:v>12.517810000000001</c:v>
                </c:pt>
                <c:pt idx="72">
                  <c:v>12.88631</c:v>
                </c:pt>
                <c:pt idx="73">
                  <c:v>13.33554</c:v>
                </c:pt>
                <c:pt idx="74">
                  <c:v>13.71448</c:v>
                </c:pt>
                <c:pt idx="75">
                  <c:v>14.104240000000001</c:v>
                </c:pt>
                <c:pt idx="76">
                  <c:v>14.494020000000001</c:v>
                </c:pt>
                <c:pt idx="77">
                  <c:v>14.96942</c:v>
                </c:pt>
                <c:pt idx="78">
                  <c:v>15.429959999999999</c:v>
                </c:pt>
                <c:pt idx="79">
                  <c:v>15.934290000000001</c:v>
                </c:pt>
                <c:pt idx="80">
                  <c:v>16.425619999999999</c:v>
                </c:pt>
                <c:pt idx="81">
                  <c:v>16.85848</c:v>
                </c:pt>
                <c:pt idx="82">
                  <c:v>17.43722</c:v>
                </c:pt>
                <c:pt idx="83">
                  <c:v>17.971920000000001</c:v>
                </c:pt>
                <c:pt idx="84">
                  <c:v>18.415489999999998</c:v>
                </c:pt>
                <c:pt idx="85">
                  <c:v>18.931360000000002</c:v>
                </c:pt>
                <c:pt idx="86">
                  <c:v>19.46818</c:v>
                </c:pt>
                <c:pt idx="87">
                  <c:v>20.026299999999999</c:v>
                </c:pt>
                <c:pt idx="88">
                  <c:v>20.476569999999999</c:v>
                </c:pt>
                <c:pt idx="89">
                  <c:v>21.140059999999998</c:v>
                </c:pt>
                <c:pt idx="90">
                  <c:v>21.80828</c:v>
                </c:pt>
                <c:pt idx="91">
                  <c:v>22.367290000000001</c:v>
                </c:pt>
                <c:pt idx="92">
                  <c:v>22.980689999999999</c:v>
                </c:pt>
                <c:pt idx="93">
                  <c:v>23.599119999999999</c:v>
                </c:pt>
                <c:pt idx="94">
                  <c:v>24.17727</c:v>
                </c:pt>
                <c:pt idx="95">
                  <c:v>24.746169999999999</c:v>
                </c:pt>
                <c:pt idx="96">
                  <c:v>25.349550000000001</c:v>
                </c:pt>
                <c:pt idx="97">
                  <c:v>25.718250000000001</c:v>
                </c:pt>
                <c:pt idx="98">
                  <c:v>26.110009999999999</c:v>
                </c:pt>
              </c:numCache>
            </c:numRef>
          </c:xVal>
          <c:yVal>
            <c:numRef>
              <c:f>'UMa-7GHz'!$BD$156:$BD$254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E9-4C7A-A756-4B563E5681EB}"/>
            </c:ext>
          </c:extLst>
        </c:ser>
        <c:ser>
          <c:idx val="23"/>
          <c:order val="24"/>
          <c:tx>
            <c:strRef>
              <c:f>'UMa-7GHz'!$BE$155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-34.921680000000002</c:v>
                </c:pt>
                <c:pt idx="1">
                  <c:v>-20.179099999999998</c:v>
                </c:pt>
                <c:pt idx="2">
                  <c:v>-16.350339999999999</c:v>
                </c:pt>
                <c:pt idx="3">
                  <c:v>-13.594849999999999</c:v>
                </c:pt>
                <c:pt idx="4">
                  <c:v>-12.06141</c:v>
                </c:pt>
                <c:pt idx="5">
                  <c:v>-10.68642</c:v>
                </c:pt>
                <c:pt idx="6">
                  <c:v>-9.3478159999999999</c:v>
                </c:pt>
                <c:pt idx="7">
                  <c:v>-8.1345770000000002</c:v>
                </c:pt>
                <c:pt idx="8">
                  <c:v>-7.2850989999999998</c:v>
                </c:pt>
                <c:pt idx="9">
                  <c:v>-6.1866320000000004</c:v>
                </c:pt>
                <c:pt idx="10">
                  <c:v>-5.4353490000000004</c:v>
                </c:pt>
                <c:pt idx="11">
                  <c:v>-4.6458360000000001</c:v>
                </c:pt>
                <c:pt idx="12">
                  <c:v>-3.9322569999999999</c:v>
                </c:pt>
                <c:pt idx="13">
                  <c:v>-3.4532340000000001</c:v>
                </c:pt>
                <c:pt idx="14">
                  <c:v>-2.9614319999999998</c:v>
                </c:pt>
                <c:pt idx="15">
                  <c:v>-2.39337</c:v>
                </c:pt>
                <c:pt idx="16">
                  <c:v>-2.0706329999999999</c:v>
                </c:pt>
                <c:pt idx="17">
                  <c:v>-1.643497</c:v>
                </c:pt>
                <c:pt idx="18">
                  <c:v>-1.3109440000000001</c:v>
                </c:pt>
                <c:pt idx="19">
                  <c:v>-1.013144</c:v>
                </c:pt>
                <c:pt idx="20">
                  <c:v>-0.7366123</c:v>
                </c:pt>
                <c:pt idx="21">
                  <c:v>-0.48666189999999998</c:v>
                </c:pt>
                <c:pt idx="22">
                  <c:v>-0.26015470000000002</c:v>
                </c:pt>
                <c:pt idx="23">
                  <c:v>-3.6796570000000001E-2</c:v>
                </c:pt>
                <c:pt idx="24">
                  <c:v>0.1446934</c:v>
                </c:pt>
                <c:pt idx="25">
                  <c:v>0.36500739999999998</c:v>
                </c:pt>
                <c:pt idx="26">
                  <c:v>0.53774639999999996</c:v>
                </c:pt>
                <c:pt idx="27">
                  <c:v>0.74230580000000002</c:v>
                </c:pt>
                <c:pt idx="28">
                  <c:v>0.91287229999999997</c:v>
                </c:pt>
                <c:pt idx="29">
                  <c:v>1.101019</c:v>
                </c:pt>
                <c:pt idx="30">
                  <c:v>1.3340719999999999</c:v>
                </c:pt>
                <c:pt idx="31">
                  <c:v>1.625092</c:v>
                </c:pt>
                <c:pt idx="32">
                  <c:v>1.8568899999999999</c:v>
                </c:pt>
                <c:pt idx="33">
                  <c:v>2.0799660000000002</c:v>
                </c:pt>
                <c:pt idx="34">
                  <c:v>2.3023280000000002</c:v>
                </c:pt>
                <c:pt idx="35">
                  <c:v>2.5530170000000001</c:v>
                </c:pt>
                <c:pt idx="36">
                  <c:v>2.7484679999999999</c:v>
                </c:pt>
                <c:pt idx="37">
                  <c:v>2.9678610000000001</c:v>
                </c:pt>
                <c:pt idx="38">
                  <c:v>3.195843</c:v>
                </c:pt>
                <c:pt idx="39">
                  <c:v>3.3806400000000001</c:v>
                </c:pt>
                <c:pt idx="40">
                  <c:v>3.5755859999999999</c:v>
                </c:pt>
                <c:pt idx="41">
                  <c:v>3.8347760000000002</c:v>
                </c:pt>
                <c:pt idx="42">
                  <c:v>4.0849799999999998</c:v>
                </c:pt>
                <c:pt idx="43">
                  <c:v>4.3672120000000003</c:v>
                </c:pt>
                <c:pt idx="44">
                  <c:v>4.6047840000000004</c:v>
                </c:pt>
                <c:pt idx="45">
                  <c:v>4.8680190000000003</c:v>
                </c:pt>
                <c:pt idx="46">
                  <c:v>5.1094299999999997</c:v>
                </c:pt>
                <c:pt idx="47">
                  <c:v>5.3528289999999998</c:v>
                </c:pt>
                <c:pt idx="48">
                  <c:v>5.5964850000000004</c:v>
                </c:pt>
                <c:pt idx="49">
                  <c:v>5.8628229999999997</c:v>
                </c:pt>
                <c:pt idx="50">
                  <c:v>6.0792580000000003</c:v>
                </c:pt>
                <c:pt idx="51">
                  <c:v>6.2850820000000001</c:v>
                </c:pt>
                <c:pt idx="52">
                  <c:v>6.5384289999999998</c:v>
                </c:pt>
                <c:pt idx="53">
                  <c:v>6.8944210000000004</c:v>
                </c:pt>
                <c:pt idx="54">
                  <c:v>7.1561339999999998</c:v>
                </c:pt>
                <c:pt idx="55">
                  <c:v>7.4399990000000003</c:v>
                </c:pt>
                <c:pt idx="56">
                  <c:v>7.6976849999999999</c:v>
                </c:pt>
                <c:pt idx="57">
                  <c:v>7.9931340000000004</c:v>
                </c:pt>
                <c:pt idx="58">
                  <c:v>8.3167550000000006</c:v>
                </c:pt>
                <c:pt idx="59">
                  <c:v>8.6060770000000009</c:v>
                </c:pt>
                <c:pt idx="60">
                  <c:v>8.84741</c:v>
                </c:pt>
                <c:pt idx="61">
                  <c:v>9.1241570000000003</c:v>
                </c:pt>
                <c:pt idx="62">
                  <c:v>9.3874630000000003</c:v>
                </c:pt>
                <c:pt idx="63">
                  <c:v>9.6604419999999998</c:v>
                </c:pt>
                <c:pt idx="64">
                  <c:v>10.023020000000001</c:v>
                </c:pt>
                <c:pt idx="65">
                  <c:v>10.389279999999999</c:v>
                </c:pt>
                <c:pt idx="66">
                  <c:v>10.707179999999999</c:v>
                </c:pt>
                <c:pt idx="67">
                  <c:v>11.00698</c:v>
                </c:pt>
                <c:pt idx="68">
                  <c:v>11.389989999999999</c:v>
                </c:pt>
                <c:pt idx="69">
                  <c:v>11.793950000000001</c:v>
                </c:pt>
                <c:pt idx="70">
                  <c:v>12.106439999999999</c:v>
                </c:pt>
                <c:pt idx="71">
                  <c:v>12.517810000000001</c:v>
                </c:pt>
                <c:pt idx="72">
                  <c:v>12.88631</c:v>
                </c:pt>
                <c:pt idx="73">
                  <c:v>13.33554</c:v>
                </c:pt>
                <c:pt idx="74">
                  <c:v>13.71448</c:v>
                </c:pt>
                <c:pt idx="75">
                  <c:v>14.104240000000001</c:v>
                </c:pt>
                <c:pt idx="76">
                  <c:v>14.494020000000001</c:v>
                </c:pt>
                <c:pt idx="77">
                  <c:v>14.96942</c:v>
                </c:pt>
                <c:pt idx="78">
                  <c:v>15.429959999999999</c:v>
                </c:pt>
                <c:pt idx="79">
                  <c:v>15.934290000000001</c:v>
                </c:pt>
                <c:pt idx="80">
                  <c:v>16.425619999999999</c:v>
                </c:pt>
                <c:pt idx="81">
                  <c:v>16.85848</c:v>
                </c:pt>
                <c:pt idx="82">
                  <c:v>17.43722</c:v>
                </c:pt>
                <c:pt idx="83">
                  <c:v>17.971920000000001</c:v>
                </c:pt>
                <c:pt idx="84">
                  <c:v>18.415489999999998</c:v>
                </c:pt>
                <c:pt idx="85">
                  <c:v>18.931360000000002</c:v>
                </c:pt>
                <c:pt idx="86">
                  <c:v>19.46818</c:v>
                </c:pt>
                <c:pt idx="87">
                  <c:v>20.026299999999999</c:v>
                </c:pt>
                <c:pt idx="88">
                  <c:v>20.476569999999999</c:v>
                </c:pt>
                <c:pt idx="89">
                  <c:v>21.140059999999998</c:v>
                </c:pt>
                <c:pt idx="90">
                  <c:v>21.80828</c:v>
                </c:pt>
                <c:pt idx="91">
                  <c:v>22.367290000000001</c:v>
                </c:pt>
                <c:pt idx="92">
                  <c:v>22.980689999999999</c:v>
                </c:pt>
                <c:pt idx="93">
                  <c:v>23.599119999999999</c:v>
                </c:pt>
                <c:pt idx="94">
                  <c:v>24.17727</c:v>
                </c:pt>
                <c:pt idx="95">
                  <c:v>24.746169999999999</c:v>
                </c:pt>
                <c:pt idx="96">
                  <c:v>25.349550000000001</c:v>
                </c:pt>
                <c:pt idx="97">
                  <c:v>25.718250000000001</c:v>
                </c:pt>
                <c:pt idx="98">
                  <c:v>26.110009999999999</c:v>
                </c:pt>
              </c:numCache>
            </c:numRef>
          </c:xVal>
          <c:yVal>
            <c:numRef>
              <c:f>'UMa-7GHz'!$BE$156:$BE$254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E9-4C7A-A756-4B563E5681EB}"/>
            </c:ext>
          </c:extLst>
        </c:ser>
        <c:ser>
          <c:idx val="25"/>
          <c:order val="25"/>
          <c:tx>
            <c:strRef>
              <c:f>'UMa-7GHz'!$BF$155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-34.921680000000002</c:v>
                </c:pt>
                <c:pt idx="1">
                  <c:v>-20.179099999999998</c:v>
                </c:pt>
                <c:pt idx="2">
                  <c:v>-16.350339999999999</c:v>
                </c:pt>
                <c:pt idx="3">
                  <c:v>-13.594849999999999</c:v>
                </c:pt>
                <c:pt idx="4">
                  <c:v>-12.06141</c:v>
                </c:pt>
                <c:pt idx="5">
                  <c:v>-10.68642</c:v>
                </c:pt>
                <c:pt idx="6">
                  <c:v>-9.3478159999999999</c:v>
                </c:pt>
                <c:pt idx="7">
                  <c:v>-8.1345770000000002</c:v>
                </c:pt>
                <c:pt idx="8">
                  <c:v>-7.2850989999999998</c:v>
                </c:pt>
                <c:pt idx="9">
                  <c:v>-6.1866320000000004</c:v>
                </c:pt>
                <c:pt idx="10">
                  <c:v>-5.4353490000000004</c:v>
                </c:pt>
                <c:pt idx="11">
                  <c:v>-4.6458360000000001</c:v>
                </c:pt>
                <c:pt idx="12">
                  <c:v>-3.9322569999999999</c:v>
                </c:pt>
                <c:pt idx="13">
                  <c:v>-3.4532340000000001</c:v>
                </c:pt>
                <c:pt idx="14">
                  <c:v>-2.9614319999999998</c:v>
                </c:pt>
                <c:pt idx="15">
                  <c:v>-2.39337</c:v>
                </c:pt>
                <c:pt idx="16">
                  <c:v>-2.0706329999999999</c:v>
                </c:pt>
                <c:pt idx="17">
                  <c:v>-1.643497</c:v>
                </c:pt>
                <c:pt idx="18">
                  <c:v>-1.3109440000000001</c:v>
                </c:pt>
                <c:pt idx="19">
                  <c:v>-1.013144</c:v>
                </c:pt>
                <c:pt idx="20">
                  <c:v>-0.7366123</c:v>
                </c:pt>
                <c:pt idx="21">
                  <c:v>-0.48666189999999998</c:v>
                </c:pt>
                <c:pt idx="22">
                  <c:v>-0.26015470000000002</c:v>
                </c:pt>
                <c:pt idx="23">
                  <c:v>-3.6796570000000001E-2</c:v>
                </c:pt>
                <c:pt idx="24">
                  <c:v>0.1446934</c:v>
                </c:pt>
                <c:pt idx="25">
                  <c:v>0.36500739999999998</c:v>
                </c:pt>
                <c:pt idx="26">
                  <c:v>0.53774639999999996</c:v>
                </c:pt>
                <c:pt idx="27">
                  <c:v>0.74230580000000002</c:v>
                </c:pt>
                <c:pt idx="28">
                  <c:v>0.91287229999999997</c:v>
                </c:pt>
                <c:pt idx="29">
                  <c:v>1.101019</c:v>
                </c:pt>
                <c:pt idx="30">
                  <c:v>1.3340719999999999</c:v>
                </c:pt>
                <c:pt idx="31">
                  <c:v>1.625092</c:v>
                </c:pt>
                <c:pt idx="32">
                  <c:v>1.8568899999999999</c:v>
                </c:pt>
                <c:pt idx="33">
                  <c:v>2.0799660000000002</c:v>
                </c:pt>
                <c:pt idx="34">
                  <c:v>2.3023280000000002</c:v>
                </c:pt>
                <c:pt idx="35">
                  <c:v>2.5530170000000001</c:v>
                </c:pt>
                <c:pt idx="36">
                  <c:v>2.7484679999999999</c:v>
                </c:pt>
                <c:pt idx="37">
                  <c:v>2.9678610000000001</c:v>
                </c:pt>
                <c:pt idx="38">
                  <c:v>3.195843</c:v>
                </c:pt>
                <c:pt idx="39">
                  <c:v>3.3806400000000001</c:v>
                </c:pt>
                <c:pt idx="40">
                  <c:v>3.5755859999999999</c:v>
                </c:pt>
                <c:pt idx="41">
                  <c:v>3.8347760000000002</c:v>
                </c:pt>
                <c:pt idx="42">
                  <c:v>4.0849799999999998</c:v>
                </c:pt>
                <c:pt idx="43">
                  <c:v>4.3672120000000003</c:v>
                </c:pt>
                <c:pt idx="44">
                  <c:v>4.6047840000000004</c:v>
                </c:pt>
                <c:pt idx="45">
                  <c:v>4.8680190000000003</c:v>
                </c:pt>
                <c:pt idx="46">
                  <c:v>5.1094299999999997</c:v>
                </c:pt>
                <c:pt idx="47">
                  <c:v>5.3528289999999998</c:v>
                </c:pt>
                <c:pt idx="48">
                  <c:v>5.5964850000000004</c:v>
                </c:pt>
                <c:pt idx="49">
                  <c:v>5.8628229999999997</c:v>
                </c:pt>
                <c:pt idx="50">
                  <c:v>6.0792580000000003</c:v>
                </c:pt>
                <c:pt idx="51">
                  <c:v>6.2850820000000001</c:v>
                </c:pt>
                <c:pt idx="52">
                  <c:v>6.5384289999999998</c:v>
                </c:pt>
                <c:pt idx="53">
                  <c:v>6.8944210000000004</c:v>
                </c:pt>
                <c:pt idx="54">
                  <c:v>7.1561339999999998</c:v>
                </c:pt>
                <c:pt idx="55">
                  <c:v>7.4399990000000003</c:v>
                </c:pt>
                <c:pt idx="56">
                  <c:v>7.6976849999999999</c:v>
                </c:pt>
                <c:pt idx="57">
                  <c:v>7.9931340000000004</c:v>
                </c:pt>
                <c:pt idx="58">
                  <c:v>8.3167550000000006</c:v>
                </c:pt>
                <c:pt idx="59">
                  <c:v>8.6060770000000009</c:v>
                </c:pt>
                <c:pt idx="60">
                  <c:v>8.84741</c:v>
                </c:pt>
                <c:pt idx="61">
                  <c:v>9.1241570000000003</c:v>
                </c:pt>
                <c:pt idx="62">
                  <c:v>9.3874630000000003</c:v>
                </c:pt>
                <c:pt idx="63">
                  <c:v>9.6604419999999998</c:v>
                </c:pt>
                <c:pt idx="64">
                  <c:v>10.023020000000001</c:v>
                </c:pt>
                <c:pt idx="65">
                  <c:v>10.389279999999999</c:v>
                </c:pt>
                <c:pt idx="66">
                  <c:v>10.707179999999999</c:v>
                </c:pt>
                <c:pt idx="67">
                  <c:v>11.00698</c:v>
                </c:pt>
                <c:pt idx="68">
                  <c:v>11.389989999999999</c:v>
                </c:pt>
                <c:pt idx="69">
                  <c:v>11.793950000000001</c:v>
                </c:pt>
                <c:pt idx="70">
                  <c:v>12.106439999999999</c:v>
                </c:pt>
                <c:pt idx="71">
                  <c:v>12.517810000000001</c:v>
                </c:pt>
                <c:pt idx="72">
                  <c:v>12.88631</c:v>
                </c:pt>
                <c:pt idx="73">
                  <c:v>13.33554</c:v>
                </c:pt>
                <c:pt idx="74">
                  <c:v>13.71448</c:v>
                </c:pt>
                <c:pt idx="75">
                  <c:v>14.104240000000001</c:v>
                </c:pt>
                <c:pt idx="76">
                  <c:v>14.494020000000001</c:v>
                </c:pt>
                <c:pt idx="77">
                  <c:v>14.96942</c:v>
                </c:pt>
                <c:pt idx="78">
                  <c:v>15.429959999999999</c:v>
                </c:pt>
                <c:pt idx="79">
                  <c:v>15.934290000000001</c:v>
                </c:pt>
                <c:pt idx="80">
                  <c:v>16.425619999999999</c:v>
                </c:pt>
                <c:pt idx="81">
                  <c:v>16.85848</c:v>
                </c:pt>
                <c:pt idx="82">
                  <c:v>17.43722</c:v>
                </c:pt>
                <c:pt idx="83">
                  <c:v>17.971920000000001</c:v>
                </c:pt>
                <c:pt idx="84">
                  <c:v>18.415489999999998</c:v>
                </c:pt>
                <c:pt idx="85">
                  <c:v>18.931360000000002</c:v>
                </c:pt>
                <c:pt idx="86">
                  <c:v>19.46818</c:v>
                </c:pt>
                <c:pt idx="87">
                  <c:v>20.026299999999999</c:v>
                </c:pt>
                <c:pt idx="88">
                  <c:v>20.476569999999999</c:v>
                </c:pt>
                <c:pt idx="89">
                  <c:v>21.140059999999998</c:v>
                </c:pt>
                <c:pt idx="90">
                  <c:v>21.80828</c:v>
                </c:pt>
                <c:pt idx="91">
                  <c:v>22.367290000000001</c:v>
                </c:pt>
                <c:pt idx="92">
                  <c:v>22.980689999999999</c:v>
                </c:pt>
                <c:pt idx="93">
                  <c:v>23.599119999999999</c:v>
                </c:pt>
                <c:pt idx="94">
                  <c:v>24.17727</c:v>
                </c:pt>
                <c:pt idx="95">
                  <c:v>24.746169999999999</c:v>
                </c:pt>
                <c:pt idx="96">
                  <c:v>25.349550000000001</c:v>
                </c:pt>
                <c:pt idx="97">
                  <c:v>25.718250000000001</c:v>
                </c:pt>
                <c:pt idx="98">
                  <c:v>26.110009999999999</c:v>
                </c:pt>
              </c:numCache>
            </c:numRef>
          </c:xVal>
          <c:yVal>
            <c:numRef>
              <c:f>'UMa-7GHz'!$BF$156:$BF$254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E9-4C7A-A756-4B563E5681EB}"/>
            </c:ext>
          </c:extLst>
        </c:ser>
        <c:ser>
          <c:idx val="26"/>
          <c:order val="26"/>
          <c:tx>
            <c:strRef>
              <c:f>'UMa-7GHz'!$BG$155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-34.921680000000002</c:v>
                </c:pt>
                <c:pt idx="1">
                  <c:v>-20.179099999999998</c:v>
                </c:pt>
                <c:pt idx="2">
                  <c:v>-16.350339999999999</c:v>
                </c:pt>
                <c:pt idx="3">
                  <c:v>-13.594849999999999</c:v>
                </c:pt>
                <c:pt idx="4">
                  <c:v>-12.06141</c:v>
                </c:pt>
                <c:pt idx="5">
                  <c:v>-10.68642</c:v>
                </c:pt>
                <c:pt idx="6">
                  <c:v>-9.3478159999999999</c:v>
                </c:pt>
                <c:pt idx="7">
                  <c:v>-8.1345770000000002</c:v>
                </c:pt>
                <c:pt idx="8">
                  <c:v>-7.2850989999999998</c:v>
                </c:pt>
                <c:pt idx="9">
                  <c:v>-6.1866320000000004</c:v>
                </c:pt>
                <c:pt idx="10">
                  <c:v>-5.4353490000000004</c:v>
                </c:pt>
                <c:pt idx="11">
                  <c:v>-4.6458360000000001</c:v>
                </c:pt>
                <c:pt idx="12">
                  <c:v>-3.9322569999999999</c:v>
                </c:pt>
                <c:pt idx="13">
                  <c:v>-3.4532340000000001</c:v>
                </c:pt>
                <c:pt idx="14">
                  <c:v>-2.9614319999999998</c:v>
                </c:pt>
                <c:pt idx="15">
                  <c:v>-2.39337</c:v>
                </c:pt>
                <c:pt idx="16">
                  <c:v>-2.0706329999999999</c:v>
                </c:pt>
                <c:pt idx="17">
                  <c:v>-1.643497</c:v>
                </c:pt>
                <c:pt idx="18">
                  <c:v>-1.3109440000000001</c:v>
                </c:pt>
                <c:pt idx="19">
                  <c:v>-1.013144</c:v>
                </c:pt>
                <c:pt idx="20">
                  <c:v>-0.7366123</c:v>
                </c:pt>
                <c:pt idx="21">
                  <c:v>-0.48666189999999998</c:v>
                </c:pt>
                <c:pt idx="22">
                  <c:v>-0.26015470000000002</c:v>
                </c:pt>
                <c:pt idx="23">
                  <c:v>-3.6796570000000001E-2</c:v>
                </c:pt>
                <c:pt idx="24">
                  <c:v>0.1446934</c:v>
                </c:pt>
                <c:pt idx="25">
                  <c:v>0.36500739999999998</c:v>
                </c:pt>
                <c:pt idx="26">
                  <c:v>0.53774639999999996</c:v>
                </c:pt>
                <c:pt idx="27">
                  <c:v>0.74230580000000002</c:v>
                </c:pt>
                <c:pt idx="28">
                  <c:v>0.91287229999999997</c:v>
                </c:pt>
                <c:pt idx="29">
                  <c:v>1.101019</c:v>
                </c:pt>
                <c:pt idx="30">
                  <c:v>1.3340719999999999</c:v>
                </c:pt>
                <c:pt idx="31">
                  <c:v>1.625092</c:v>
                </c:pt>
                <c:pt idx="32">
                  <c:v>1.8568899999999999</c:v>
                </c:pt>
                <c:pt idx="33">
                  <c:v>2.0799660000000002</c:v>
                </c:pt>
                <c:pt idx="34">
                  <c:v>2.3023280000000002</c:v>
                </c:pt>
                <c:pt idx="35">
                  <c:v>2.5530170000000001</c:v>
                </c:pt>
                <c:pt idx="36">
                  <c:v>2.7484679999999999</c:v>
                </c:pt>
                <c:pt idx="37">
                  <c:v>2.9678610000000001</c:v>
                </c:pt>
                <c:pt idx="38">
                  <c:v>3.195843</c:v>
                </c:pt>
                <c:pt idx="39">
                  <c:v>3.3806400000000001</c:v>
                </c:pt>
                <c:pt idx="40">
                  <c:v>3.5755859999999999</c:v>
                </c:pt>
                <c:pt idx="41">
                  <c:v>3.8347760000000002</c:v>
                </c:pt>
                <c:pt idx="42">
                  <c:v>4.0849799999999998</c:v>
                </c:pt>
                <c:pt idx="43">
                  <c:v>4.3672120000000003</c:v>
                </c:pt>
                <c:pt idx="44">
                  <c:v>4.6047840000000004</c:v>
                </c:pt>
                <c:pt idx="45">
                  <c:v>4.8680190000000003</c:v>
                </c:pt>
                <c:pt idx="46">
                  <c:v>5.1094299999999997</c:v>
                </c:pt>
                <c:pt idx="47">
                  <c:v>5.3528289999999998</c:v>
                </c:pt>
                <c:pt idx="48">
                  <c:v>5.5964850000000004</c:v>
                </c:pt>
                <c:pt idx="49">
                  <c:v>5.8628229999999997</c:v>
                </c:pt>
                <c:pt idx="50">
                  <c:v>6.0792580000000003</c:v>
                </c:pt>
                <c:pt idx="51">
                  <c:v>6.2850820000000001</c:v>
                </c:pt>
                <c:pt idx="52">
                  <c:v>6.5384289999999998</c:v>
                </c:pt>
                <c:pt idx="53">
                  <c:v>6.8944210000000004</c:v>
                </c:pt>
                <c:pt idx="54">
                  <c:v>7.1561339999999998</c:v>
                </c:pt>
                <c:pt idx="55">
                  <c:v>7.4399990000000003</c:v>
                </c:pt>
                <c:pt idx="56">
                  <c:v>7.6976849999999999</c:v>
                </c:pt>
                <c:pt idx="57">
                  <c:v>7.9931340000000004</c:v>
                </c:pt>
                <c:pt idx="58">
                  <c:v>8.3167550000000006</c:v>
                </c:pt>
                <c:pt idx="59">
                  <c:v>8.6060770000000009</c:v>
                </c:pt>
                <c:pt idx="60">
                  <c:v>8.84741</c:v>
                </c:pt>
                <c:pt idx="61">
                  <c:v>9.1241570000000003</c:v>
                </c:pt>
                <c:pt idx="62">
                  <c:v>9.3874630000000003</c:v>
                </c:pt>
                <c:pt idx="63">
                  <c:v>9.6604419999999998</c:v>
                </c:pt>
                <c:pt idx="64">
                  <c:v>10.023020000000001</c:v>
                </c:pt>
                <c:pt idx="65">
                  <c:v>10.389279999999999</c:v>
                </c:pt>
                <c:pt idx="66">
                  <c:v>10.707179999999999</c:v>
                </c:pt>
                <c:pt idx="67">
                  <c:v>11.00698</c:v>
                </c:pt>
                <c:pt idx="68">
                  <c:v>11.389989999999999</c:v>
                </c:pt>
                <c:pt idx="69">
                  <c:v>11.793950000000001</c:v>
                </c:pt>
                <c:pt idx="70">
                  <c:v>12.106439999999999</c:v>
                </c:pt>
                <c:pt idx="71">
                  <c:v>12.517810000000001</c:v>
                </c:pt>
                <c:pt idx="72">
                  <c:v>12.88631</c:v>
                </c:pt>
                <c:pt idx="73">
                  <c:v>13.33554</c:v>
                </c:pt>
                <c:pt idx="74">
                  <c:v>13.71448</c:v>
                </c:pt>
                <c:pt idx="75">
                  <c:v>14.104240000000001</c:v>
                </c:pt>
                <c:pt idx="76">
                  <c:v>14.494020000000001</c:v>
                </c:pt>
                <c:pt idx="77">
                  <c:v>14.96942</c:v>
                </c:pt>
                <c:pt idx="78">
                  <c:v>15.429959999999999</c:v>
                </c:pt>
                <c:pt idx="79">
                  <c:v>15.934290000000001</c:v>
                </c:pt>
                <c:pt idx="80">
                  <c:v>16.425619999999999</c:v>
                </c:pt>
                <c:pt idx="81">
                  <c:v>16.85848</c:v>
                </c:pt>
                <c:pt idx="82">
                  <c:v>17.43722</c:v>
                </c:pt>
                <c:pt idx="83">
                  <c:v>17.971920000000001</c:v>
                </c:pt>
                <c:pt idx="84">
                  <c:v>18.415489999999998</c:v>
                </c:pt>
                <c:pt idx="85">
                  <c:v>18.931360000000002</c:v>
                </c:pt>
                <c:pt idx="86">
                  <c:v>19.46818</c:v>
                </c:pt>
                <c:pt idx="87">
                  <c:v>20.026299999999999</c:v>
                </c:pt>
                <c:pt idx="88">
                  <c:v>20.476569999999999</c:v>
                </c:pt>
                <c:pt idx="89">
                  <c:v>21.140059999999998</c:v>
                </c:pt>
                <c:pt idx="90">
                  <c:v>21.80828</c:v>
                </c:pt>
                <c:pt idx="91">
                  <c:v>22.367290000000001</c:v>
                </c:pt>
                <c:pt idx="92">
                  <c:v>22.980689999999999</c:v>
                </c:pt>
                <c:pt idx="93">
                  <c:v>23.599119999999999</c:v>
                </c:pt>
                <c:pt idx="94">
                  <c:v>24.17727</c:v>
                </c:pt>
                <c:pt idx="95">
                  <c:v>24.746169999999999</c:v>
                </c:pt>
                <c:pt idx="96">
                  <c:v>25.349550000000001</c:v>
                </c:pt>
                <c:pt idx="97">
                  <c:v>25.718250000000001</c:v>
                </c:pt>
                <c:pt idx="98">
                  <c:v>26.110009999999999</c:v>
                </c:pt>
              </c:numCache>
            </c:numRef>
          </c:xVal>
          <c:yVal>
            <c:numRef>
              <c:f>'UMa-7GHz'!$BG$156:$BG$254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E9-4C7A-A756-4B563E5681EB}"/>
            </c:ext>
          </c:extLst>
        </c:ser>
        <c:ser>
          <c:idx val="27"/>
          <c:order val="27"/>
          <c:tx>
            <c:strRef>
              <c:f>'UMa-7GHz'!$BH$155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-34.921680000000002</c:v>
                </c:pt>
                <c:pt idx="1">
                  <c:v>-20.179099999999998</c:v>
                </c:pt>
                <c:pt idx="2">
                  <c:v>-16.350339999999999</c:v>
                </c:pt>
                <c:pt idx="3">
                  <c:v>-13.594849999999999</c:v>
                </c:pt>
                <c:pt idx="4">
                  <c:v>-12.06141</c:v>
                </c:pt>
                <c:pt idx="5">
                  <c:v>-10.68642</c:v>
                </c:pt>
                <c:pt idx="6">
                  <c:v>-9.3478159999999999</c:v>
                </c:pt>
                <c:pt idx="7">
                  <c:v>-8.1345770000000002</c:v>
                </c:pt>
                <c:pt idx="8">
                  <c:v>-7.2850989999999998</c:v>
                </c:pt>
                <c:pt idx="9">
                  <c:v>-6.1866320000000004</c:v>
                </c:pt>
                <c:pt idx="10">
                  <c:v>-5.4353490000000004</c:v>
                </c:pt>
                <c:pt idx="11">
                  <c:v>-4.6458360000000001</c:v>
                </c:pt>
                <c:pt idx="12">
                  <c:v>-3.9322569999999999</c:v>
                </c:pt>
                <c:pt idx="13">
                  <c:v>-3.4532340000000001</c:v>
                </c:pt>
                <c:pt idx="14">
                  <c:v>-2.9614319999999998</c:v>
                </c:pt>
                <c:pt idx="15">
                  <c:v>-2.39337</c:v>
                </c:pt>
                <c:pt idx="16">
                  <c:v>-2.0706329999999999</c:v>
                </c:pt>
                <c:pt idx="17">
                  <c:v>-1.643497</c:v>
                </c:pt>
                <c:pt idx="18">
                  <c:v>-1.3109440000000001</c:v>
                </c:pt>
                <c:pt idx="19">
                  <c:v>-1.013144</c:v>
                </c:pt>
                <c:pt idx="20">
                  <c:v>-0.7366123</c:v>
                </c:pt>
                <c:pt idx="21">
                  <c:v>-0.48666189999999998</c:v>
                </c:pt>
                <c:pt idx="22">
                  <c:v>-0.26015470000000002</c:v>
                </c:pt>
                <c:pt idx="23">
                  <c:v>-3.6796570000000001E-2</c:v>
                </c:pt>
                <c:pt idx="24">
                  <c:v>0.1446934</c:v>
                </c:pt>
                <c:pt idx="25">
                  <c:v>0.36500739999999998</c:v>
                </c:pt>
                <c:pt idx="26">
                  <c:v>0.53774639999999996</c:v>
                </c:pt>
                <c:pt idx="27">
                  <c:v>0.74230580000000002</c:v>
                </c:pt>
                <c:pt idx="28">
                  <c:v>0.91287229999999997</c:v>
                </c:pt>
                <c:pt idx="29">
                  <c:v>1.101019</c:v>
                </c:pt>
                <c:pt idx="30">
                  <c:v>1.3340719999999999</c:v>
                </c:pt>
                <c:pt idx="31">
                  <c:v>1.625092</c:v>
                </c:pt>
                <c:pt idx="32">
                  <c:v>1.8568899999999999</c:v>
                </c:pt>
                <c:pt idx="33">
                  <c:v>2.0799660000000002</c:v>
                </c:pt>
                <c:pt idx="34">
                  <c:v>2.3023280000000002</c:v>
                </c:pt>
                <c:pt idx="35">
                  <c:v>2.5530170000000001</c:v>
                </c:pt>
                <c:pt idx="36">
                  <c:v>2.7484679999999999</c:v>
                </c:pt>
                <c:pt idx="37">
                  <c:v>2.9678610000000001</c:v>
                </c:pt>
                <c:pt idx="38">
                  <c:v>3.195843</c:v>
                </c:pt>
                <c:pt idx="39">
                  <c:v>3.3806400000000001</c:v>
                </c:pt>
                <c:pt idx="40">
                  <c:v>3.5755859999999999</c:v>
                </c:pt>
                <c:pt idx="41">
                  <c:v>3.8347760000000002</c:v>
                </c:pt>
                <c:pt idx="42">
                  <c:v>4.0849799999999998</c:v>
                </c:pt>
                <c:pt idx="43">
                  <c:v>4.3672120000000003</c:v>
                </c:pt>
                <c:pt idx="44">
                  <c:v>4.6047840000000004</c:v>
                </c:pt>
                <c:pt idx="45">
                  <c:v>4.8680190000000003</c:v>
                </c:pt>
                <c:pt idx="46">
                  <c:v>5.1094299999999997</c:v>
                </c:pt>
                <c:pt idx="47">
                  <c:v>5.3528289999999998</c:v>
                </c:pt>
                <c:pt idx="48">
                  <c:v>5.5964850000000004</c:v>
                </c:pt>
                <c:pt idx="49">
                  <c:v>5.8628229999999997</c:v>
                </c:pt>
                <c:pt idx="50">
                  <c:v>6.0792580000000003</c:v>
                </c:pt>
                <c:pt idx="51">
                  <c:v>6.2850820000000001</c:v>
                </c:pt>
                <c:pt idx="52">
                  <c:v>6.5384289999999998</c:v>
                </c:pt>
                <c:pt idx="53">
                  <c:v>6.8944210000000004</c:v>
                </c:pt>
                <c:pt idx="54">
                  <c:v>7.1561339999999998</c:v>
                </c:pt>
                <c:pt idx="55">
                  <c:v>7.4399990000000003</c:v>
                </c:pt>
                <c:pt idx="56">
                  <c:v>7.6976849999999999</c:v>
                </c:pt>
                <c:pt idx="57">
                  <c:v>7.9931340000000004</c:v>
                </c:pt>
                <c:pt idx="58">
                  <c:v>8.3167550000000006</c:v>
                </c:pt>
                <c:pt idx="59">
                  <c:v>8.6060770000000009</c:v>
                </c:pt>
                <c:pt idx="60">
                  <c:v>8.84741</c:v>
                </c:pt>
                <c:pt idx="61">
                  <c:v>9.1241570000000003</c:v>
                </c:pt>
                <c:pt idx="62">
                  <c:v>9.3874630000000003</c:v>
                </c:pt>
                <c:pt idx="63">
                  <c:v>9.6604419999999998</c:v>
                </c:pt>
                <c:pt idx="64">
                  <c:v>10.023020000000001</c:v>
                </c:pt>
                <c:pt idx="65">
                  <c:v>10.389279999999999</c:v>
                </c:pt>
                <c:pt idx="66">
                  <c:v>10.707179999999999</c:v>
                </c:pt>
                <c:pt idx="67">
                  <c:v>11.00698</c:v>
                </c:pt>
                <c:pt idx="68">
                  <c:v>11.389989999999999</c:v>
                </c:pt>
                <c:pt idx="69">
                  <c:v>11.793950000000001</c:v>
                </c:pt>
                <c:pt idx="70">
                  <c:v>12.106439999999999</c:v>
                </c:pt>
                <c:pt idx="71">
                  <c:v>12.517810000000001</c:v>
                </c:pt>
                <c:pt idx="72">
                  <c:v>12.88631</c:v>
                </c:pt>
                <c:pt idx="73">
                  <c:v>13.33554</c:v>
                </c:pt>
                <c:pt idx="74">
                  <c:v>13.71448</c:v>
                </c:pt>
                <c:pt idx="75">
                  <c:v>14.104240000000001</c:v>
                </c:pt>
                <c:pt idx="76">
                  <c:v>14.494020000000001</c:v>
                </c:pt>
                <c:pt idx="77">
                  <c:v>14.96942</c:v>
                </c:pt>
                <c:pt idx="78">
                  <c:v>15.429959999999999</c:v>
                </c:pt>
                <c:pt idx="79">
                  <c:v>15.934290000000001</c:v>
                </c:pt>
                <c:pt idx="80">
                  <c:v>16.425619999999999</c:v>
                </c:pt>
                <c:pt idx="81">
                  <c:v>16.85848</c:v>
                </c:pt>
                <c:pt idx="82">
                  <c:v>17.43722</c:v>
                </c:pt>
                <c:pt idx="83">
                  <c:v>17.971920000000001</c:v>
                </c:pt>
                <c:pt idx="84">
                  <c:v>18.415489999999998</c:v>
                </c:pt>
                <c:pt idx="85">
                  <c:v>18.931360000000002</c:v>
                </c:pt>
                <c:pt idx="86">
                  <c:v>19.46818</c:v>
                </c:pt>
                <c:pt idx="87">
                  <c:v>20.026299999999999</c:v>
                </c:pt>
                <c:pt idx="88">
                  <c:v>20.476569999999999</c:v>
                </c:pt>
                <c:pt idx="89">
                  <c:v>21.140059999999998</c:v>
                </c:pt>
                <c:pt idx="90">
                  <c:v>21.80828</c:v>
                </c:pt>
                <c:pt idx="91">
                  <c:v>22.367290000000001</c:v>
                </c:pt>
                <c:pt idx="92">
                  <c:v>22.980689999999999</c:v>
                </c:pt>
                <c:pt idx="93">
                  <c:v>23.599119999999999</c:v>
                </c:pt>
                <c:pt idx="94">
                  <c:v>24.17727</c:v>
                </c:pt>
                <c:pt idx="95">
                  <c:v>24.746169999999999</c:v>
                </c:pt>
                <c:pt idx="96">
                  <c:v>25.349550000000001</c:v>
                </c:pt>
                <c:pt idx="97">
                  <c:v>25.718250000000001</c:v>
                </c:pt>
                <c:pt idx="98">
                  <c:v>26.110009999999999</c:v>
                </c:pt>
              </c:numCache>
            </c:numRef>
          </c:xVal>
          <c:yVal>
            <c:numRef>
              <c:f>'UMa-7GHz'!$BH$156:$BH$254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E9-4C7A-A756-4B563E5681EB}"/>
            </c:ext>
          </c:extLst>
        </c:ser>
        <c:ser>
          <c:idx val="28"/>
          <c:order val="28"/>
          <c:tx>
            <c:strRef>
              <c:f>'UMa-7GHz'!$BI$155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-34.921680000000002</c:v>
                </c:pt>
                <c:pt idx="1">
                  <c:v>-20.179099999999998</c:v>
                </c:pt>
                <c:pt idx="2">
                  <c:v>-16.350339999999999</c:v>
                </c:pt>
                <c:pt idx="3">
                  <c:v>-13.594849999999999</c:v>
                </c:pt>
                <c:pt idx="4">
                  <c:v>-12.06141</c:v>
                </c:pt>
                <c:pt idx="5">
                  <c:v>-10.68642</c:v>
                </c:pt>
                <c:pt idx="6">
                  <c:v>-9.3478159999999999</c:v>
                </c:pt>
                <c:pt idx="7">
                  <c:v>-8.1345770000000002</c:v>
                </c:pt>
                <c:pt idx="8">
                  <c:v>-7.2850989999999998</c:v>
                </c:pt>
                <c:pt idx="9">
                  <c:v>-6.1866320000000004</c:v>
                </c:pt>
                <c:pt idx="10">
                  <c:v>-5.4353490000000004</c:v>
                </c:pt>
                <c:pt idx="11">
                  <c:v>-4.6458360000000001</c:v>
                </c:pt>
                <c:pt idx="12">
                  <c:v>-3.9322569999999999</c:v>
                </c:pt>
                <c:pt idx="13">
                  <c:v>-3.4532340000000001</c:v>
                </c:pt>
                <c:pt idx="14">
                  <c:v>-2.9614319999999998</c:v>
                </c:pt>
                <c:pt idx="15">
                  <c:v>-2.39337</c:v>
                </c:pt>
                <c:pt idx="16">
                  <c:v>-2.0706329999999999</c:v>
                </c:pt>
                <c:pt idx="17">
                  <c:v>-1.643497</c:v>
                </c:pt>
                <c:pt idx="18">
                  <c:v>-1.3109440000000001</c:v>
                </c:pt>
                <c:pt idx="19">
                  <c:v>-1.013144</c:v>
                </c:pt>
                <c:pt idx="20">
                  <c:v>-0.7366123</c:v>
                </c:pt>
                <c:pt idx="21">
                  <c:v>-0.48666189999999998</c:v>
                </c:pt>
                <c:pt idx="22">
                  <c:v>-0.26015470000000002</c:v>
                </c:pt>
                <c:pt idx="23">
                  <c:v>-3.6796570000000001E-2</c:v>
                </c:pt>
                <c:pt idx="24">
                  <c:v>0.1446934</c:v>
                </c:pt>
                <c:pt idx="25">
                  <c:v>0.36500739999999998</c:v>
                </c:pt>
                <c:pt idx="26">
                  <c:v>0.53774639999999996</c:v>
                </c:pt>
                <c:pt idx="27">
                  <c:v>0.74230580000000002</c:v>
                </c:pt>
                <c:pt idx="28">
                  <c:v>0.91287229999999997</c:v>
                </c:pt>
                <c:pt idx="29">
                  <c:v>1.101019</c:v>
                </c:pt>
                <c:pt idx="30">
                  <c:v>1.3340719999999999</c:v>
                </c:pt>
                <c:pt idx="31">
                  <c:v>1.625092</c:v>
                </c:pt>
                <c:pt idx="32">
                  <c:v>1.8568899999999999</c:v>
                </c:pt>
                <c:pt idx="33">
                  <c:v>2.0799660000000002</c:v>
                </c:pt>
                <c:pt idx="34">
                  <c:v>2.3023280000000002</c:v>
                </c:pt>
                <c:pt idx="35">
                  <c:v>2.5530170000000001</c:v>
                </c:pt>
                <c:pt idx="36">
                  <c:v>2.7484679999999999</c:v>
                </c:pt>
                <c:pt idx="37">
                  <c:v>2.9678610000000001</c:v>
                </c:pt>
                <c:pt idx="38">
                  <c:v>3.195843</c:v>
                </c:pt>
                <c:pt idx="39">
                  <c:v>3.3806400000000001</c:v>
                </c:pt>
                <c:pt idx="40">
                  <c:v>3.5755859999999999</c:v>
                </c:pt>
                <c:pt idx="41">
                  <c:v>3.8347760000000002</c:v>
                </c:pt>
                <c:pt idx="42">
                  <c:v>4.0849799999999998</c:v>
                </c:pt>
                <c:pt idx="43">
                  <c:v>4.3672120000000003</c:v>
                </c:pt>
                <c:pt idx="44">
                  <c:v>4.6047840000000004</c:v>
                </c:pt>
                <c:pt idx="45">
                  <c:v>4.8680190000000003</c:v>
                </c:pt>
                <c:pt idx="46">
                  <c:v>5.1094299999999997</c:v>
                </c:pt>
                <c:pt idx="47">
                  <c:v>5.3528289999999998</c:v>
                </c:pt>
                <c:pt idx="48">
                  <c:v>5.5964850000000004</c:v>
                </c:pt>
                <c:pt idx="49">
                  <c:v>5.8628229999999997</c:v>
                </c:pt>
                <c:pt idx="50">
                  <c:v>6.0792580000000003</c:v>
                </c:pt>
                <c:pt idx="51">
                  <c:v>6.2850820000000001</c:v>
                </c:pt>
                <c:pt idx="52">
                  <c:v>6.5384289999999998</c:v>
                </c:pt>
                <c:pt idx="53">
                  <c:v>6.8944210000000004</c:v>
                </c:pt>
                <c:pt idx="54">
                  <c:v>7.1561339999999998</c:v>
                </c:pt>
                <c:pt idx="55">
                  <c:v>7.4399990000000003</c:v>
                </c:pt>
                <c:pt idx="56">
                  <c:v>7.6976849999999999</c:v>
                </c:pt>
                <c:pt idx="57">
                  <c:v>7.9931340000000004</c:v>
                </c:pt>
                <c:pt idx="58">
                  <c:v>8.3167550000000006</c:v>
                </c:pt>
                <c:pt idx="59">
                  <c:v>8.6060770000000009</c:v>
                </c:pt>
                <c:pt idx="60">
                  <c:v>8.84741</c:v>
                </c:pt>
                <c:pt idx="61">
                  <c:v>9.1241570000000003</c:v>
                </c:pt>
                <c:pt idx="62">
                  <c:v>9.3874630000000003</c:v>
                </c:pt>
                <c:pt idx="63">
                  <c:v>9.6604419999999998</c:v>
                </c:pt>
                <c:pt idx="64">
                  <c:v>10.023020000000001</c:v>
                </c:pt>
                <c:pt idx="65">
                  <c:v>10.389279999999999</c:v>
                </c:pt>
                <c:pt idx="66">
                  <c:v>10.707179999999999</c:v>
                </c:pt>
                <c:pt idx="67">
                  <c:v>11.00698</c:v>
                </c:pt>
                <c:pt idx="68">
                  <c:v>11.389989999999999</c:v>
                </c:pt>
                <c:pt idx="69">
                  <c:v>11.793950000000001</c:v>
                </c:pt>
                <c:pt idx="70">
                  <c:v>12.106439999999999</c:v>
                </c:pt>
                <c:pt idx="71">
                  <c:v>12.517810000000001</c:v>
                </c:pt>
                <c:pt idx="72">
                  <c:v>12.88631</c:v>
                </c:pt>
                <c:pt idx="73">
                  <c:v>13.33554</c:v>
                </c:pt>
                <c:pt idx="74">
                  <c:v>13.71448</c:v>
                </c:pt>
                <c:pt idx="75">
                  <c:v>14.104240000000001</c:v>
                </c:pt>
                <c:pt idx="76">
                  <c:v>14.494020000000001</c:v>
                </c:pt>
                <c:pt idx="77">
                  <c:v>14.96942</c:v>
                </c:pt>
                <c:pt idx="78">
                  <c:v>15.429959999999999</c:v>
                </c:pt>
                <c:pt idx="79">
                  <c:v>15.934290000000001</c:v>
                </c:pt>
                <c:pt idx="80">
                  <c:v>16.425619999999999</c:v>
                </c:pt>
                <c:pt idx="81">
                  <c:v>16.85848</c:v>
                </c:pt>
                <c:pt idx="82">
                  <c:v>17.43722</c:v>
                </c:pt>
                <c:pt idx="83">
                  <c:v>17.971920000000001</c:v>
                </c:pt>
                <c:pt idx="84">
                  <c:v>18.415489999999998</c:v>
                </c:pt>
                <c:pt idx="85">
                  <c:v>18.931360000000002</c:v>
                </c:pt>
                <c:pt idx="86">
                  <c:v>19.46818</c:v>
                </c:pt>
                <c:pt idx="87">
                  <c:v>20.026299999999999</c:v>
                </c:pt>
                <c:pt idx="88">
                  <c:v>20.476569999999999</c:v>
                </c:pt>
                <c:pt idx="89">
                  <c:v>21.140059999999998</c:v>
                </c:pt>
                <c:pt idx="90">
                  <c:v>21.80828</c:v>
                </c:pt>
                <c:pt idx="91">
                  <c:v>22.367290000000001</c:v>
                </c:pt>
                <c:pt idx="92">
                  <c:v>22.980689999999999</c:v>
                </c:pt>
                <c:pt idx="93">
                  <c:v>23.599119999999999</c:v>
                </c:pt>
                <c:pt idx="94">
                  <c:v>24.17727</c:v>
                </c:pt>
                <c:pt idx="95">
                  <c:v>24.746169999999999</c:v>
                </c:pt>
                <c:pt idx="96">
                  <c:v>25.349550000000001</c:v>
                </c:pt>
                <c:pt idx="97">
                  <c:v>25.718250000000001</c:v>
                </c:pt>
                <c:pt idx="98">
                  <c:v>26.110009999999999</c:v>
                </c:pt>
              </c:numCache>
            </c:numRef>
          </c:xVal>
          <c:yVal>
            <c:numRef>
              <c:f>'UMa-7GHz'!$BI$156:$BI$254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E9-4C7A-A756-4B563E5681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ETRI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-5.7200930000000003</c:v>
                </c:pt>
                <c:pt idx="1">
                  <c:v>-2.5582959999999999</c:v>
                </c:pt>
                <c:pt idx="2">
                  <c:v>-1.8516520000000001</c:v>
                </c:pt>
                <c:pt idx="3">
                  <c:v>-1.3801570000000001</c:v>
                </c:pt>
                <c:pt idx="4">
                  <c:v>-1.001282</c:v>
                </c:pt>
                <c:pt idx="5">
                  <c:v>-0.71694760000000002</c:v>
                </c:pt>
                <c:pt idx="6">
                  <c:v>-0.420927</c:v>
                </c:pt>
                <c:pt idx="7">
                  <c:v>-0.22851750000000001</c:v>
                </c:pt>
                <c:pt idx="8">
                  <c:v>-3.5924909999999997E-2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0.47080420000000001</c:v>
                </c:pt>
                <c:pt idx="12">
                  <c:v>0.64500619999999997</c:v>
                </c:pt>
                <c:pt idx="13">
                  <c:v>0.82472040000000002</c:v>
                </c:pt>
                <c:pt idx="14">
                  <c:v>0.99248890000000001</c:v>
                </c:pt>
                <c:pt idx="15">
                  <c:v>1.1738949999999999</c:v>
                </c:pt>
                <c:pt idx="16">
                  <c:v>1.3583559999999999</c:v>
                </c:pt>
                <c:pt idx="17">
                  <c:v>1.593647</c:v>
                </c:pt>
                <c:pt idx="18">
                  <c:v>1.768837</c:v>
                </c:pt>
                <c:pt idx="19">
                  <c:v>1.95553</c:v>
                </c:pt>
                <c:pt idx="20">
                  <c:v>2.1297609999999998</c:v>
                </c:pt>
                <c:pt idx="21">
                  <c:v>2.3395199999999998</c:v>
                </c:pt>
                <c:pt idx="22">
                  <c:v>2.5629979999999999</c:v>
                </c:pt>
                <c:pt idx="23">
                  <c:v>2.7938749999999999</c:v>
                </c:pt>
                <c:pt idx="24">
                  <c:v>2.987619</c:v>
                </c:pt>
                <c:pt idx="25">
                  <c:v>3.1879270000000002</c:v>
                </c:pt>
                <c:pt idx="26">
                  <c:v>3.4270040000000002</c:v>
                </c:pt>
                <c:pt idx="27">
                  <c:v>3.6078000000000001</c:v>
                </c:pt>
                <c:pt idx="28">
                  <c:v>3.8040219999999998</c:v>
                </c:pt>
                <c:pt idx="29">
                  <c:v>3.994713</c:v>
                </c:pt>
                <c:pt idx="30">
                  <c:v>4.2134130000000001</c:v>
                </c:pt>
                <c:pt idx="31">
                  <c:v>4.4406929999999996</c:v>
                </c:pt>
                <c:pt idx="32">
                  <c:v>4.6498699999999999</c:v>
                </c:pt>
                <c:pt idx="33">
                  <c:v>4.9022309999999996</c:v>
                </c:pt>
                <c:pt idx="34">
                  <c:v>5.101362</c:v>
                </c:pt>
                <c:pt idx="35">
                  <c:v>5.3282379999999998</c:v>
                </c:pt>
                <c:pt idx="36">
                  <c:v>5.5390699999999997</c:v>
                </c:pt>
                <c:pt idx="37">
                  <c:v>5.744923</c:v>
                </c:pt>
                <c:pt idx="38">
                  <c:v>5.9901520000000001</c:v>
                </c:pt>
                <c:pt idx="39">
                  <c:v>6.1954940000000001</c:v>
                </c:pt>
                <c:pt idx="40">
                  <c:v>6.3530309999999997</c:v>
                </c:pt>
                <c:pt idx="41">
                  <c:v>6.592384</c:v>
                </c:pt>
                <c:pt idx="42">
                  <c:v>6.8419530000000002</c:v>
                </c:pt>
                <c:pt idx="43">
                  <c:v>7.0921289999999999</c:v>
                </c:pt>
                <c:pt idx="44">
                  <c:v>7.3503340000000001</c:v>
                </c:pt>
                <c:pt idx="45">
                  <c:v>7.5650409999999999</c:v>
                </c:pt>
                <c:pt idx="46">
                  <c:v>7.8040830000000003</c:v>
                </c:pt>
                <c:pt idx="47">
                  <c:v>8.0293790000000005</c:v>
                </c:pt>
                <c:pt idx="48">
                  <c:v>8.2874719999999993</c:v>
                </c:pt>
                <c:pt idx="49">
                  <c:v>8.5604399999999998</c:v>
                </c:pt>
                <c:pt idx="50">
                  <c:v>8.7750339999999998</c:v>
                </c:pt>
                <c:pt idx="51">
                  <c:v>9.0533830000000002</c:v>
                </c:pt>
                <c:pt idx="52">
                  <c:v>9.3417449999999995</c:v>
                </c:pt>
                <c:pt idx="53">
                  <c:v>9.6137069999999998</c:v>
                </c:pt>
                <c:pt idx="54">
                  <c:v>9.8860949999999992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10.698029999999999</c:v>
                </c:pt>
                <c:pt idx="58">
                  <c:v>11.009219999999999</c:v>
                </c:pt>
                <c:pt idx="59">
                  <c:v>11.262090000000001</c:v>
                </c:pt>
                <c:pt idx="60">
                  <c:v>11.574619999999999</c:v>
                </c:pt>
                <c:pt idx="61">
                  <c:v>11.913830000000001</c:v>
                </c:pt>
                <c:pt idx="62">
                  <c:v>12.194129999999999</c:v>
                </c:pt>
                <c:pt idx="63">
                  <c:v>12.485720000000001</c:v>
                </c:pt>
                <c:pt idx="64">
                  <c:v>12.803699999999999</c:v>
                </c:pt>
                <c:pt idx="65">
                  <c:v>13.19422</c:v>
                </c:pt>
                <c:pt idx="66">
                  <c:v>13.57353</c:v>
                </c:pt>
                <c:pt idx="67">
                  <c:v>13.87664</c:v>
                </c:pt>
                <c:pt idx="68">
                  <c:v>14.21008</c:v>
                </c:pt>
                <c:pt idx="69">
                  <c:v>14.579840000000001</c:v>
                </c:pt>
                <c:pt idx="70">
                  <c:v>14.9147</c:v>
                </c:pt>
                <c:pt idx="71">
                  <c:v>15.240830000000001</c:v>
                </c:pt>
                <c:pt idx="72">
                  <c:v>15.571429999999999</c:v>
                </c:pt>
                <c:pt idx="73">
                  <c:v>15.96393</c:v>
                </c:pt>
                <c:pt idx="74">
                  <c:v>16.430710000000001</c:v>
                </c:pt>
                <c:pt idx="75">
                  <c:v>16.813300000000002</c:v>
                </c:pt>
                <c:pt idx="76">
                  <c:v>17.268260000000001</c:v>
                </c:pt>
                <c:pt idx="77">
                  <c:v>17.677409999999998</c:v>
                </c:pt>
                <c:pt idx="78">
                  <c:v>18.071259999999999</c:v>
                </c:pt>
                <c:pt idx="79">
                  <c:v>18.432210000000001</c:v>
                </c:pt>
                <c:pt idx="80">
                  <c:v>18.94782</c:v>
                </c:pt>
                <c:pt idx="81">
                  <c:v>19.398479999999999</c:v>
                </c:pt>
                <c:pt idx="82">
                  <c:v>19.908909999999999</c:v>
                </c:pt>
                <c:pt idx="83">
                  <c:v>20.361940000000001</c:v>
                </c:pt>
                <c:pt idx="84">
                  <c:v>20.812529999999999</c:v>
                </c:pt>
                <c:pt idx="85">
                  <c:v>21.2577</c:v>
                </c:pt>
                <c:pt idx="86">
                  <c:v>21.75009</c:v>
                </c:pt>
                <c:pt idx="87">
                  <c:v>22.213249999999999</c:v>
                </c:pt>
                <c:pt idx="88">
                  <c:v>22.63428</c:v>
                </c:pt>
                <c:pt idx="89">
                  <c:v>23.027149999999999</c:v>
                </c:pt>
                <c:pt idx="90">
                  <c:v>23.479579999999999</c:v>
                </c:pt>
                <c:pt idx="91">
                  <c:v>23.919250000000002</c:v>
                </c:pt>
                <c:pt idx="92">
                  <c:v>24.447569999999999</c:v>
                </c:pt>
                <c:pt idx="93">
                  <c:v>24.852630000000001</c:v>
                </c:pt>
                <c:pt idx="94">
                  <c:v>25.341529999999999</c:v>
                </c:pt>
                <c:pt idx="95">
                  <c:v>25.682310000000001</c:v>
                </c:pt>
                <c:pt idx="96">
                  <c:v>25.965330000000002</c:v>
                </c:pt>
                <c:pt idx="97">
                  <c:v>26.19868</c:v>
                </c:pt>
                <c:pt idx="98">
                  <c:v>26.367560000000001</c:v>
                </c:pt>
              </c:numCache>
            </c:numRef>
          </c:xVal>
          <c:yVal>
            <c:numRef>
              <c:f>'UMa-7GHz'!$BL$156:$BL$254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BE-4663-A0AF-9D3307453903}"/>
            </c:ext>
          </c:extLst>
        </c:ser>
        <c:ser>
          <c:idx val="1"/>
          <c:order val="1"/>
          <c:tx>
            <c:strRef>
              <c:f>'UMa-7GHz'!$C$155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-5.7200930000000003</c:v>
                </c:pt>
                <c:pt idx="1">
                  <c:v>-2.5582959999999999</c:v>
                </c:pt>
                <c:pt idx="2">
                  <c:v>-1.8516520000000001</c:v>
                </c:pt>
                <c:pt idx="3">
                  <c:v>-1.3801570000000001</c:v>
                </c:pt>
                <c:pt idx="4">
                  <c:v>-1.001282</c:v>
                </c:pt>
                <c:pt idx="5">
                  <c:v>-0.71694760000000002</c:v>
                </c:pt>
                <c:pt idx="6">
                  <c:v>-0.420927</c:v>
                </c:pt>
                <c:pt idx="7">
                  <c:v>-0.22851750000000001</c:v>
                </c:pt>
                <c:pt idx="8">
                  <c:v>-3.5924909999999997E-2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0.47080420000000001</c:v>
                </c:pt>
                <c:pt idx="12">
                  <c:v>0.64500619999999997</c:v>
                </c:pt>
                <c:pt idx="13">
                  <c:v>0.82472040000000002</c:v>
                </c:pt>
                <c:pt idx="14">
                  <c:v>0.99248890000000001</c:v>
                </c:pt>
                <c:pt idx="15">
                  <c:v>1.1738949999999999</c:v>
                </c:pt>
                <c:pt idx="16">
                  <c:v>1.3583559999999999</c:v>
                </c:pt>
                <c:pt idx="17">
                  <c:v>1.593647</c:v>
                </c:pt>
                <c:pt idx="18">
                  <c:v>1.768837</c:v>
                </c:pt>
                <c:pt idx="19">
                  <c:v>1.95553</c:v>
                </c:pt>
                <c:pt idx="20">
                  <c:v>2.1297609999999998</c:v>
                </c:pt>
                <c:pt idx="21">
                  <c:v>2.3395199999999998</c:v>
                </c:pt>
                <c:pt idx="22">
                  <c:v>2.5629979999999999</c:v>
                </c:pt>
                <c:pt idx="23">
                  <c:v>2.7938749999999999</c:v>
                </c:pt>
                <c:pt idx="24">
                  <c:v>2.987619</c:v>
                </c:pt>
                <c:pt idx="25">
                  <c:v>3.1879270000000002</c:v>
                </c:pt>
                <c:pt idx="26">
                  <c:v>3.4270040000000002</c:v>
                </c:pt>
                <c:pt idx="27">
                  <c:v>3.6078000000000001</c:v>
                </c:pt>
                <c:pt idx="28">
                  <c:v>3.8040219999999998</c:v>
                </c:pt>
                <c:pt idx="29">
                  <c:v>3.994713</c:v>
                </c:pt>
                <c:pt idx="30">
                  <c:v>4.2134130000000001</c:v>
                </c:pt>
                <c:pt idx="31">
                  <c:v>4.4406929999999996</c:v>
                </c:pt>
                <c:pt idx="32">
                  <c:v>4.6498699999999999</c:v>
                </c:pt>
                <c:pt idx="33">
                  <c:v>4.9022309999999996</c:v>
                </c:pt>
                <c:pt idx="34">
                  <c:v>5.101362</c:v>
                </c:pt>
                <c:pt idx="35">
                  <c:v>5.3282379999999998</c:v>
                </c:pt>
                <c:pt idx="36">
                  <c:v>5.5390699999999997</c:v>
                </c:pt>
                <c:pt idx="37">
                  <c:v>5.744923</c:v>
                </c:pt>
                <c:pt idx="38">
                  <c:v>5.9901520000000001</c:v>
                </c:pt>
                <c:pt idx="39">
                  <c:v>6.1954940000000001</c:v>
                </c:pt>
                <c:pt idx="40">
                  <c:v>6.3530309999999997</c:v>
                </c:pt>
                <c:pt idx="41">
                  <c:v>6.592384</c:v>
                </c:pt>
                <c:pt idx="42">
                  <c:v>6.8419530000000002</c:v>
                </c:pt>
                <c:pt idx="43">
                  <c:v>7.0921289999999999</c:v>
                </c:pt>
                <c:pt idx="44">
                  <c:v>7.3503340000000001</c:v>
                </c:pt>
                <c:pt idx="45">
                  <c:v>7.5650409999999999</c:v>
                </c:pt>
                <c:pt idx="46">
                  <c:v>7.8040830000000003</c:v>
                </c:pt>
                <c:pt idx="47">
                  <c:v>8.0293790000000005</c:v>
                </c:pt>
                <c:pt idx="48">
                  <c:v>8.2874719999999993</c:v>
                </c:pt>
                <c:pt idx="49">
                  <c:v>8.5604399999999998</c:v>
                </c:pt>
                <c:pt idx="50">
                  <c:v>8.7750339999999998</c:v>
                </c:pt>
                <c:pt idx="51">
                  <c:v>9.0533830000000002</c:v>
                </c:pt>
                <c:pt idx="52">
                  <c:v>9.3417449999999995</c:v>
                </c:pt>
                <c:pt idx="53">
                  <c:v>9.6137069999999998</c:v>
                </c:pt>
                <c:pt idx="54">
                  <c:v>9.8860949999999992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10.698029999999999</c:v>
                </c:pt>
                <c:pt idx="58">
                  <c:v>11.009219999999999</c:v>
                </c:pt>
                <c:pt idx="59">
                  <c:v>11.262090000000001</c:v>
                </c:pt>
                <c:pt idx="60">
                  <c:v>11.574619999999999</c:v>
                </c:pt>
                <c:pt idx="61">
                  <c:v>11.913830000000001</c:v>
                </c:pt>
                <c:pt idx="62">
                  <c:v>12.194129999999999</c:v>
                </c:pt>
                <c:pt idx="63">
                  <c:v>12.485720000000001</c:v>
                </c:pt>
                <c:pt idx="64">
                  <c:v>12.803699999999999</c:v>
                </c:pt>
                <c:pt idx="65">
                  <c:v>13.19422</c:v>
                </c:pt>
                <c:pt idx="66">
                  <c:v>13.57353</c:v>
                </c:pt>
                <c:pt idx="67">
                  <c:v>13.87664</c:v>
                </c:pt>
                <c:pt idx="68">
                  <c:v>14.21008</c:v>
                </c:pt>
                <c:pt idx="69">
                  <c:v>14.579840000000001</c:v>
                </c:pt>
                <c:pt idx="70">
                  <c:v>14.9147</c:v>
                </c:pt>
                <c:pt idx="71">
                  <c:v>15.240830000000001</c:v>
                </c:pt>
                <c:pt idx="72">
                  <c:v>15.571429999999999</c:v>
                </c:pt>
                <c:pt idx="73">
                  <c:v>15.96393</c:v>
                </c:pt>
                <c:pt idx="74">
                  <c:v>16.430710000000001</c:v>
                </c:pt>
                <c:pt idx="75">
                  <c:v>16.813300000000002</c:v>
                </c:pt>
                <c:pt idx="76">
                  <c:v>17.268260000000001</c:v>
                </c:pt>
                <c:pt idx="77">
                  <c:v>17.677409999999998</c:v>
                </c:pt>
                <c:pt idx="78">
                  <c:v>18.071259999999999</c:v>
                </c:pt>
                <c:pt idx="79">
                  <c:v>18.432210000000001</c:v>
                </c:pt>
                <c:pt idx="80">
                  <c:v>18.94782</c:v>
                </c:pt>
                <c:pt idx="81">
                  <c:v>19.398479999999999</c:v>
                </c:pt>
                <c:pt idx="82">
                  <c:v>19.908909999999999</c:v>
                </c:pt>
                <c:pt idx="83">
                  <c:v>20.361940000000001</c:v>
                </c:pt>
                <c:pt idx="84">
                  <c:v>20.812529999999999</c:v>
                </c:pt>
                <c:pt idx="85">
                  <c:v>21.2577</c:v>
                </c:pt>
                <c:pt idx="86">
                  <c:v>21.75009</c:v>
                </c:pt>
                <c:pt idx="87">
                  <c:v>22.213249999999999</c:v>
                </c:pt>
                <c:pt idx="88">
                  <c:v>22.63428</c:v>
                </c:pt>
                <c:pt idx="89">
                  <c:v>23.027149999999999</c:v>
                </c:pt>
                <c:pt idx="90">
                  <c:v>23.479579999999999</c:v>
                </c:pt>
                <c:pt idx="91">
                  <c:v>23.919250000000002</c:v>
                </c:pt>
                <c:pt idx="92">
                  <c:v>24.447569999999999</c:v>
                </c:pt>
                <c:pt idx="93">
                  <c:v>24.852630000000001</c:v>
                </c:pt>
                <c:pt idx="94">
                  <c:v>25.341529999999999</c:v>
                </c:pt>
                <c:pt idx="95">
                  <c:v>25.682310000000001</c:v>
                </c:pt>
                <c:pt idx="96">
                  <c:v>25.965330000000002</c:v>
                </c:pt>
                <c:pt idx="97">
                  <c:v>26.19868</c:v>
                </c:pt>
                <c:pt idx="98">
                  <c:v>26.367560000000001</c:v>
                </c:pt>
              </c:numCache>
            </c:numRef>
          </c:xVal>
          <c:yVal>
            <c:numRef>
              <c:f>'UMa-7GHz'!$BM$156:$BM$254</c:f>
              <c:numCache>
                <c:formatCode>0.000_ </c:formatCode>
                <c:ptCount val="99"/>
                <c:pt idx="0">
                  <c:v>5.7200930000000003</c:v>
                </c:pt>
                <c:pt idx="1">
                  <c:v>2.5582959999999999</c:v>
                </c:pt>
                <c:pt idx="2">
                  <c:v>1.8516520000000001</c:v>
                </c:pt>
                <c:pt idx="3">
                  <c:v>1.3801570000000001</c:v>
                </c:pt>
                <c:pt idx="4">
                  <c:v>1.001282</c:v>
                </c:pt>
                <c:pt idx="5">
                  <c:v>0.71694760000000002</c:v>
                </c:pt>
                <c:pt idx="6">
                  <c:v>0.420927</c:v>
                </c:pt>
                <c:pt idx="7">
                  <c:v>0.22851750000000001</c:v>
                </c:pt>
                <c:pt idx="8">
                  <c:v>3.5924909999999997E-2</c:v>
                </c:pt>
                <c:pt idx="9">
                  <c:v>-0.1303463</c:v>
                </c:pt>
                <c:pt idx="10">
                  <c:v>-0.28147319999999998</c:v>
                </c:pt>
                <c:pt idx="11">
                  <c:v>-0.47080420000000001</c:v>
                </c:pt>
                <c:pt idx="12">
                  <c:v>-0.64500619999999997</c:v>
                </c:pt>
                <c:pt idx="13">
                  <c:v>-0.82472040000000002</c:v>
                </c:pt>
                <c:pt idx="14">
                  <c:v>-0.99248890000000001</c:v>
                </c:pt>
                <c:pt idx="15">
                  <c:v>-1.1738949999999999</c:v>
                </c:pt>
                <c:pt idx="16">
                  <c:v>-1.3583559999999999</c:v>
                </c:pt>
                <c:pt idx="17">
                  <c:v>-1.593647</c:v>
                </c:pt>
                <c:pt idx="18">
                  <c:v>-1.768837</c:v>
                </c:pt>
                <c:pt idx="19">
                  <c:v>-1.95553</c:v>
                </c:pt>
                <c:pt idx="20">
                  <c:v>-2.1297609999999998</c:v>
                </c:pt>
                <c:pt idx="21">
                  <c:v>-2.3395199999999998</c:v>
                </c:pt>
                <c:pt idx="22">
                  <c:v>-2.5629979999999999</c:v>
                </c:pt>
                <c:pt idx="23">
                  <c:v>-2.7938749999999999</c:v>
                </c:pt>
                <c:pt idx="24">
                  <c:v>-2.987619</c:v>
                </c:pt>
                <c:pt idx="25">
                  <c:v>-3.1879270000000002</c:v>
                </c:pt>
                <c:pt idx="26">
                  <c:v>-3.4270040000000002</c:v>
                </c:pt>
                <c:pt idx="27">
                  <c:v>-3.6078000000000001</c:v>
                </c:pt>
                <c:pt idx="28">
                  <c:v>-3.8040219999999998</c:v>
                </c:pt>
                <c:pt idx="29">
                  <c:v>-3.994713</c:v>
                </c:pt>
                <c:pt idx="30">
                  <c:v>-4.2134130000000001</c:v>
                </c:pt>
                <c:pt idx="31">
                  <c:v>-4.4406929999999996</c:v>
                </c:pt>
                <c:pt idx="32">
                  <c:v>-4.6498699999999999</c:v>
                </c:pt>
                <c:pt idx="33">
                  <c:v>-4.9022309999999996</c:v>
                </c:pt>
                <c:pt idx="34">
                  <c:v>-5.101362</c:v>
                </c:pt>
                <c:pt idx="35">
                  <c:v>-5.3282379999999998</c:v>
                </c:pt>
                <c:pt idx="36">
                  <c:v>-5.5390699999999997</c:v>
                </c:pt>
                <c:pt idx="37">
                  <c:v>-5.744923</c:v>
                </c:pt>
                <c:pt idx="38">
                  <c:v>-5.9901520000000001</c:v>
                </c:pt>
                <c:pt idx="39">
                  <c:v>-6.1954940000000001</c:v>
                </c:pt>
                <c:pt idx="40">
                  <c:v>-6.3530309999999997</c:v>
                </c:pt>
                <c:pt idx="41">
                  <c:v>-6.592384</c:v>
                </c:pt>
                <c:pt idx="42">
                  <c:v>-6.8419530000000002</c:v>
                </c:pt>
                <c:pt idx="43">
                  <c:v>-7.0921289999999999</c:v>
                </c:pt>
                <c:pt idx="44">
                  <c:v>-7.3503340000000001</c:v>
                </c:pt>
                <c:pt idx="45">
                  <c:v>-7.5650409999999999</c:v>
                </c:pt>
                <c:pt idx="46">
                  <c:v>-7.8040830000000003</c:v>
                </c:pt>
                <c:pt idx="47">
                  <c:v>-8.0293790000000005</c:v>
                </c:pt>
                <c:pt idx="48">
                  <c:v>-8.2874719999999993</c:v>
                </c:pt>
                <c:pt idx="49">
                  <c:v>-8.5604399999999998</c:v>
                </c:pt>
                <c:pt idx="50">
                  <c:v>-8.7750339999999998</c:v>
                </c:pt>
                <c:pt idx="51">
                  <c:v>-9.0533830000000002</c:v>
                </c:pt>
                <c:pt idx="52">
                  <c:v>-9.3417449999999995</c:v>
                </c:pt>
                <c:pt idx="53">
                  <c:v>-9.6137069999999998</c:v>
                </c:pt>
                <c:pt idx="54">
                  <c:v>-9.8860949999999992</c:v>
                </c:pt>
                <c:pt idx="55">
                  <c:v>-10.195729999999999</c:v>
                </c:pt>
                <c:pt idx="56">
                  <c:v>-10.44238</c:v>
                </c:pt>
                <c:pt idx="57">
                  <c:v>-10.698029999999999</c:v>
                </c:pt>
                <c:pt idx="58">
                  <c:v>-11.009219999999999</c:v>
                </c:pt>
                <c:pt idx="59">
                  <c:v>-11.262090000000001</c:v>
                </c:pt>
                <c:pt idx="60">
                  <c:v>-11.574619999999999</c:v>
                </c:pt>
                <c:pt idx="61">
                  <c:v>-11.913830000000001</c:v>
                </c:pt>
                <c:pt idx="62">
                  <c:v>-12.194129999999999</c:v>
                </c:pt>
                <c:pt idx="63">
                  <c:v>-12.485720000000001</c:v>
                </c:pt>
                <c:pt idx="64">
                  <c:v>-12.803699999999999</c:v>
                </c:pt>
                <c:pt idx="65">
                  <c:v>-13.19422</c:v>
                </c:pt>
                <c:pt idx="66">
                  <c:v>-13.57353</c:v>
                </c:pt>
                <c:pt idx="67">
                  <c:v>-13.87664</c:v>
                </c:pt>
                <c:pt idx="68">
                  <c:v>-14.21008</c:v>
                </c:pt>
                <c:pt idx="69">
                  <c:v>-14.579840000000001</c:v>
                </c:pt>
                <c:pt idx="70">
                  <c:v>-14.9147</c:v>
                </c:pt>
                <c:pt idx="71">
                  <c:v>-15.240830000000001</c:v>
                </c:pt>
                <c:pt idx="72">
                  <c:v>-15.571429999999999</c:v>
                </c:pt>
                <c:pt idx="73">
                  <c:v>-15.96393</c:v>
                </c:pt>
                <c:pt idx="74">
                  <c:v>-16.430710000000001</c:v>
                </c:pt>
                <c:pt idx="75">
                  <c:v>-16.813300000000002</c:v>
                </c:pt>
                <c:pt idx="76">
                  <c:v>-17.268260000000001</c:v>
                </c:pt>
                <c:pt idx="77">
                  <c:v>-17.677409999999998</c:v>
                </c:pt>
                <c:pt idx="78">
                  <c:v>-18.071259999999999</c:v>
                </c:pt>
                <c:pt idx="79">
                  <c:v>-18.432210000000001</c:v>
                </c:pt>
                <c:pt idx="80">
                  <c:v>-18.94782</c:v>
                </c:pt>
                <c:pt idx="81">
                  <c:v>-19.398479999999999</c:v>
                </c:pt>
                <c:pt idx="82">
                  <c:v>-19.908909999999999</c:v>
                </c:pt>
                <c:pt idx="83">
                  <c:v>-20.361940000000001</c:v>
                </c:pt>
                <c:pt idx="84">
                  <c:v>-20.812529999999999</c:v>
                </c:pt>
                <c:pt idx="85">
                  <c:v>-21.2577</c:v>
                </c:pt>
                <c:pt idx="86">
                  <c:v>-21.75009</c:v>
                </c:pt>
                <c:pt idx="87">
                  <c:v>-22.213249999999999</c:v>
                </c:pt>
                <c:pt idx="88">
                  <c:v>-22.63428</c:v>
                </c:pt>
                <c:pt idx="89">
                  <c:v>-23.027149999999999</c:v>
                </c:pt>
                <c:pt idx="90">
                  <c:v>-23.479579999999999</c:v>
                </c:pt>
                <c:pt idx="91">
                  <c:v>-23.919250000000002</c:v>
                </c:pt>
                <c:pt idx="92">
                  <c:v>-24.447569999999999</c:v>
                </c:pt>
                <c:pt idx="93">
                  <c:v>-24.852630000000001</c:v>
                </c:pt>
                <c:pt idx="94">
                  <c:v>-25.341529999999999</c:v>
                </c:pt>
                <c:pt idx="95">
                  <c:v>-25.682310000000001</c:v>
                </c:pt>
                <c:pt idx="96">
                  <c:v>-25.965330000000002</c:v>
                </c:pt>
                <c:pt idx="97">
                  <c:v>-26.19868</c:v>
                </c:pt>
                <c:pt idx="98">
                  <c:v>-26.367560000000001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BE-4663-A0AF-9D3307453903}"/>
            </c:ext>
          </c:extLst>
        </c:ser>
        <c:ser>
          <c:idx val="2"/>
          <c:order val="2"/>
          <c:tx>
            <c:strRef>
              <c:f>'UMa-7GHz'!$D$155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-5.7200930000000003</c:v>
                </c:pt>
                <c:pt idx="1">
                  <c:v>-2.5582959999999999</c:v>
                </c:pt>
                <c:pt idx="2">
                  <c:v>-1.8516520000000001</c:v>
                </c:pt>
                <c:pt idx="3">
                  <c:v>-1.3801570000000001</c:v>
                </c:pt>
                <c:pt idx="4">
                  <c:v>-1.001282</c:v>
                </c:pt>
                <c:pt idx="5">
                  <c:v>-0.71694760000000002</c:v>
                </c:pt>
                <c:pt idx="6">
                  <c:v>-0.420927</c:v>
                </c:pt>
                <c:pt idx="7">
                  <c:v>-0.22851750000000001</c:v>
                </c:pt>
                <c:pt idx="8">
                  <c:v>-3.5924909999999997E-2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0.47080420000000001</c:v>
                </c:pt>
                <c:pt idx="12">
                  <c:v>0.64500619999999997</c:v>
                </c:pt>
                <c:pt idx="13">
                  <c:v>0.82472040000000002</c:v>
                </c:pt>
                <c:pt idx="14">
                  <c:v>0.99248890000000001</c:v>
                </c:pt>
                <c:pt idx="15">
                  <c:v>1.1738949999999999</c:v>
                </c:pt>
                <c:pt idx="16">
                  <c:v>1.3583559999999999</c:v>
                </c:pt>
                <c:pt idx="17">
                  <c:v>1.593647</c:v>
                </c:pt>
                <c:pt idx="18">
                  <c:v>1.768837</c:v>
                </c:pt>
                <c:pt idx="19">
                  <c:v>1.95553</c:v>
                </c:pt>
                <c:pt idx="20">
                  <c:v>2.1297609999999998</c:v>
                </c:pt>
                <c:pt idx="21">
                  <c:v>2.3395199999999998</c:v>
                </c:pt>
                <c:pt idx="22">
                  <c:v>2.5629979999999999</c:v>
                </c:pt>
                <c:pt idx="23">
                  <c:v>2.7938749999999999</c:v>
                </c:pt>
                <c:pt idx="24">
                  <c:v>2.987619</c:v>
                </c:pt>
                <c:pt idx="25">
                  <c:v>3.1879270000000002</c:v>
                </c:pt>
                <c:pt idx="26">
                  <c:v>3.4270040000000002</c:v>
                </c:pt>
                <c:pt idx="27">
                  <c:v>3.6078000000000001</c:v>
                </c:pt>
                <c:pt idx="28">
                  <c:v>3.8040219999999998</c:v>
                </c:pt>
                <c:pt idx="29">
                  <c:v>3.994713</c:v>
                </c:pt>
                <c:pt idx="30">
                  <c:v>4.2134130000000001</c:v>
                </c:pt>
                <c:pt idx="31">
                  <c:v>4.4406929999999996</c:v>
                </c:pt>
                <c:pt idx="32">
                  <c:v>4.6498699999999999</c:v>
                </c:pt>
                <c:pt idx="33">
                  <c:v>4.9022309999999996</c:v>
                </c:pt>
                <c:pt idx="34">
                  <c:v>5.101362</c:v>
                </c:pt>
                <c:pt idx="35">
                  <c:v>5.3282379999999998</c:v>
                </c:pt>
                <c:pt idx="36">
                  <c:v>5.5390699999999997</c:v>
                </c:pt>
                <c:pt idx="37">
                  <c:v>5.744923</c:v>
                </c:pt>
                <c:pt idx="38">
                  <c:v>5.9901520000000001</c:v>
                </c:pt>
                <c:pt idx="39">
                  <c:v>6.1954940000000001</c:v>
                </c:pt>
                <c:pt idx="40">
                  <c:v>6.3530309999999997</c:v>
                </c:pt>
                <c:pt idx="41">
                  <c:v>6.592384</c:v>
                </c:pt>
                <c:pt idx="42">
                  <c:v>6.8419530000000002</c:v>
                </c:pt>
                <c:pt idx="43">
                  <c:v>7.0921289999999999</c:v>
                </c:pt>
                <c:pt idx="44">
                  <c:v>7.3503340000000001</c:v>
                </c:pt>
                <c:pt idx="45">
                  <c:v>7.5650409999999999</c:v>
                </c:pt>
                <c:pt idx="46">
                  <c:v>7.8040830000000003</c:v>
                </c:pt>
                <c:pt idx="47">
                  <c:v>8.0293790000000005</c:v>
                </c:pt>
                <c:pt idx="48">
                  <c:v>8.2874719999999993</c:v>
                </c:pt>
                <c:pt idx="49">
                  <c:v>8.5604399999999998</c:v>
                </c:pt>
                <c:pt idx="50">
                  <c:v>8.7750339999999998</c:v>
                </c:pt>
                <c:pt idx="51">
                  <c:v>9.0533830000000002</c:v>
                </c:pt>
                <c:pt idx="52">
                  <c:v>9.3417449999999995</c:v>
                </c:pt>
                <c:pt idx="53">
                  <c:v>9.6137069999999998</c:v>
                </c:pt>
                <c:pt idx="54">
                  <c:v>9.8860949999999992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10.698029999999999</c:v>
                </c:pt>
                <c:pt idx="58">
                  <c:v>11.009219999999999</c:v>
                </c:pt>
                <c:pt idx="59">
                  <c:v>11.262090000000001</c:v>
                </c:pt>
                <c:pt idx="60">
                  <c:v>11.574619999999999</c:v>
                </c:pt>
                <c:pt idx="61">
                  <c:v>11.913830000000001</c:v>
                </c:pt>
                <c:pt idx="62">
                  <c:v>12.194129999999999</c:v>
                </c:pt>
                <c:pt idx="63">
                  <c:v>12.485720000000001</c:v>
                </c:pt>
                <c:pt idx="64">
                  <c:v>12.803699999999999</c:v>
                </c:pt>
                <c:pt idx="65">
                  <c:v>13.19422</c:v>
                </c:pt>
                <c:pt idx="66">
                  <c:v>13.57353</c:v>
                </c:pt>
                <c:pt idx="67">
                  <c:v>13.87664</c:v>
                </c:pt>
                <c:pt idx="68">
                  <c:v>14.21008</c:v>
                </c:pt>
                <c:pt idx="69">
                  <c:v>14.579840000000001</c:v>
                </c:pt>
                <c:pt idx="70">
                  <c:v>14.9147</c:v>
                </c:pt>
                <c:pt idx="71">
                  <c:v>15.240830000000001</c:v>
                </c:pt>
                <c:pt idx="72">
                  <c:v>15.571429999999999</c:v>
                </c:pt>
                <c:pt idx="73">
                  <c:v>15.96393</c:v>
                </c:pt>
                <c:pt idx="74">
                  <c:v>16.430710000000001</c:v>
                </c:pt>
                <c:pt idx="75">
                  <c:v>16.813300000000002</c:v>
                </c:pt>
                <c:pt idx="76">
                  <c:v>17.268260000000001</c:v>
                </c:pt>
                <c:pt idx="77">
                  <c:v>17.677409999999998</c:v>
                </c:pt>
                <c:pt idx="78">
                  <c:v>18.071259999999999</c:v>
                </c:pt>
                <c:pt idx="79">
                  <c:v>18.432210000000001</c:v>
                </c:pt>
                <c:pt idx="80">
                  <c:v>18.94782</c:v>
                </c:pt>
                <c:pt idx="81">
                  <c:v>19.398479999999999</c:v>
                </c:pt>
                <c:pt idx="82">
                  <c:v>19.908909999999999</c:v>
                </c:pt>
                <c:pt idx="83">
                  <c:v>20.361940000000001</c:v>
                </c:pt>
                <c:pt idx="84">
                  <c:v>20.812529999999999</c:v>
                </c:pt>
                <c:pt idx="85">
                  <c:v>21.2577</c:v>
                </c:pt>
                <c:pt idx="86">
                  <c:v>21.75009</c:v>
                </c:pt>
                <c:pt idx="87">
                  <c:v>22.213249999999999</c:v>
                </c:pt>
                <c:pt idx="88">
                  <c:v>22.63428</c:v>
                </c:pt>
                <c:pt idx="89">
                  <c:v>23.027149999999999</c:v>
                </c:pt>
                <c:pt idx="90">
                  <c:v>23.479579999999999</c:v>
                </c:pt>
                <c:pt idx="91">
                  <c:v>23.919250000000002</c:v>
                </c:pt>
                <c:pt idx="92">
                  <c:v>24.447569999999999</c:v>
                </c:pt>
                <c:pt idx="93">
                  <c:v>24.852630000000001</c:v>
                </c:pt>
                <c:pt idx="94">
                  <c:v>25.341529999999999</c:v>
                </c:pt>
                <c:pt idx="95">
                  <c:v>25.682310000000001</c:v>
                </c:pt>
                <c:pt idx="96">
                  <c:v>25.965330000000002</c:v>
                </c:pt>
                <c:pt idx="97">
                  <c:v>26.19868</c:v>
                </c:pt>
                <c:pt idx="98">
                  <c:v>26.367560000000001</c:v>
                </c:pt>
              </c:numCache>
            </c:numRef>
          </c:xVal>
          <c:yVal>
            <c:numRef>
              <c:f>'UMa-7GHz'!$BN$156:$BN$254</c:f>
              <c:numCache>
                <c:formatCode>0.000_ </c:formatCode>
                <c:ptCount val="99"/>
                <c:pt idx="0">
                  <c:v>5.7200930000000003</c:v>
                </c:pt>
                <c:pt idx="1">
                  <c:v>2.5582959999999999</c:v>
                </c:pt>
                <c:pt idx="2">
                  <c:v>1.8516520000000001</c:v>
                </c:pt>
                <c:pt idx="3">
                  <c:v>1.3801570000000001</c:v>
                </c:pt>
                <c:pt idx="4">
                  <c:v>1.001282</c:v>
                </c:pt>
                <c:pt idx="5">
                  <c:v>0.71694760000000002</c:v>
                </c:pt>
                <c:pt idx="6">
                  <c:v>0.420927</c:v>
                </c:pt>
                <c:pt idx="7">
                  <c:v>0.22851750000000001</c:v>
                </c:pt>
                <c:pt idx="8">
                  <c:v>3.5924909999999997E-2</c:v>
                </c:pt>
                <c:pt idx="9">
                  <c:v>-0.1303463</c:v>
                </c:pt>
                <c:pt idx="10">
                  <c:v>-0.28147319999999998</c:v>
                </c:pt>
                <c:pt idx="11">
                  <c:v>-0.47080420000000001</c:v>
                </c:pt>
                <c:pt idx="12">
                  <c:v>-0.64500619999999997</c:v>
                </c:pt>
                <c:pt idx="13">
                  <c:v>-0.82472040000000002</c:v>
                </c:pt>
                <c:pt idx="14">
                  <c:v>-0.99248890000000001</c:v>
                </c:pt>
                <c:pt idx="15">
                  <c:v>-1.1738949999999999</c:v>
                </c:pt>
                <c:pt idx="16">
                  <c:v>-1.3583559999999999</c:v>
                </c:pt>
                <c:pt idx="17">
                  <c:v>-1.593647</c:v>
                </c:pt>
                <c:pt idx="18">
                  <c:v>-1.768837</c:v>
                </c:pt>
                <c:pt idx="19">
                  <c:v>-1.95553</c:v>
                </c:pt>
                <c:pt idx="20">
                  <c:v>-2.1297609999999998</c:v>
                </c:pt>
                <c:pt idx="21">
                  <c:v>-2.3395199999999998</c:v>
                </c:pt>
                <c:pt idx="22">
                  <c:v>-2.5629979999999999</c:v>
                </c:pt>
                <c:pt idx="23">
                  <c:v>-2.7938749999999999</c:v>
                </c:pt>
                <c:pt idx="24">
                  <c:v>-2.987619</c:v>
                </c:pt>
                <c:pt idx="25">
                  <c:v>-3.1879270000000002</c:v>
                </c:pt>
                <c:pt idx="26">
                  <c:v>-3.4270040000000002</c:v>
                </c:pt>
                <c:pt idx="27">
                  <c:v>-3.6078000000000001</c:v>
                </c:pt>
                <c:pt idx="28">
                  <c:v>-3.8040219999999998</c:v>
                </c:pt>
                <c:pt idx="29">
                  <c:v>-3.994713</c:v>
                </c:pt>
                <c:pt idx="30">
                  <c:v>-4.2134130000000001</c:v>
                </c:pt>
                <c:pt idx="31">
                  <c:v>-4.4406929999999996</c:v>
                </c:pt>
                <c:pt idx="32">
                  <c:v>-4.6498699999999999</c:v>
                </c:pt>
                <c:pt idx="33">
                  <c:v>-4.9022309999999996</c:v>
                </c:pt>
                <c:pt idx="34">
                  <c:v>-5.101362</c:v>
                </c:pt>
                <c:pt idx="35">
                  <c:v>-5.3282379999999998</c:v>
                </c:pt>
                <c:pt idx="36">
                  <c:v>-5.5390699999999997</c:v>
                </c:pt>
                <c:pt idx="37">
                  <c:v>-5.744923</c:v>
                </c:pt>
                <c:pt idx="38">
                  <c:v>-5.9901520000000001</c:v>
                </c:pt>
                <c:pt idx="39">
                  <c:v>-6.1954940000000001</c:v>
                </c:pt>
                <c:pt idx="40">
                  <c:v>-6.3530309999999997</c:v>
                </c:pt>
                <c:pt idx="41">
                  <c:v>-6.592384</c:v>
                </c:pt>
                <c:pt idx="42">
                  <c:v>-6.8419530000000002</c:v>
                </c:pt>
                <c:pt idx="43">
                  <c:v>-7.0921289999999999</c:v>
                </c:pt>
                <c:pt idx="44">
                  <c:v>-7.3503340000000001</c:v>
                </c:pt>
                <c:pt idx="45">
                  <c:v>-7.5650409999999999</c:v>
                </c:pt>
                <c:pt idx="46">
                  <c:v>-7.8040830000000003</c:v>
                </c:pt>
                <c:pt idx="47">
                  <c:v>-8.0293790000000005</c:v>
                </c:pt>
                <c:pt idx="48">
                  <c:v>-8.2874719999999993</c:v>
                </c:pt>
                <c:pt idx="49">
                  <c:v>-8.5604399999999998</c:v>
                </c:pt>
                <c:pt idx="50">
                  <c:v>-8.7750339999999998</c:v>
                </c:pt>
                <c:pt idx="51">
                  <c:v>-9.0533830000000002</c:v>
                </c:pt>
                <c:pt idx="52">
                  <c:v>-9.3417449999999995</c:v>
                </c:pt>
                <c:pt idx="53">
                  <c:v>-9.6137069999999998</c:v>
                </c:pt>
                <c:pt idx="54">
                  <c:v>-9.8860949999999992</c:v>
                </c:pt>
                <c:pt idx="55">
                  <c:v>-10.195729999999999</c:v>
                </c:pt>
                <c:pt idx="56">
                  <c:v>-10.44238</c:v>
                </c:pt>
                <c:pt idx="57">
                  <c:v>-10.698029999999999</c:v>
                </c:pt>
                <c:pt idx="58">
                  <c:v>-11.009219999999999</c:v>
                </c:pt>
                <c:pt idx="59">
                  <c:v>-11.262090000000001</c:v>
                </c:pt>
                <c:pt idx="60">
                  <c:v>-11.574619999999999</c:v>
                </c:pt>
                <c:pt idx="61">
                  <c:v>-11.913830000000001</c:v>
                </c:pt>
                <c:pt idx="62">
                  <c:v>-12.194129999999999</c:v>
                </c:pt>
                <c:pt idx="63">
                  <c:v>-12.485720000000001</c:v>
                </c:pt>
                <c:pt idx="64">
                  <c:v>-12.803699999999999</c:v>
                </c:pt>
                <c:pt idx="65">
                  <c:v>-13.19422</c:v>
                </c:pt>
                <c:pt idx="66">
                  <c:v>-13.57353</c:v>
                </c:pt>
                <c:pt idx="67">
                  <c:v>-13.87664</c:v>
                </c:pt>
                <c:pt idx="68">
                  <c:v>-14.21008</c:v>
                </c:pt>
                <c:pt idx="69">
                  <c:v>-14.579840000000001</c:v>
                </c:pt>
                <c:pt idx="70">
                  <c:v>-14.9147</c:v>
                </c:pt>
                <c:pt idx="71">
                  <c:v>-15.240830000000001</c:v>
                </c:pt>
                <c:pt idx="72">
                  <c:v>-15.571429999999999</c:v>
                </c:pt>
                <c:pt idx="73">
                  <c:v>-15.96393</c:v>
                </c:pt>
                <c:pt idx="74">
                  <c:v>-16.430710000000001</c:v>
                </c:pt>
                <c:pt idx="75">
                  <c:v>-16.813300000000002</c:v>
                </c:pt>
                <c:pt idx="76">
                  <c:v>-17.268260000000001</c:v>
                </c:pt>
                <c:pt idx="77">
                  <c:v>-17.677409999999998</c:v>
                </c:pt>
                <c:pt idx="78">
                  <c:v>-18.071259999999999</c:v>
                </c:pt>
                <c:pt idx="79">
                  <c:v>-18.432210000000001</c:v>
                </c:pt>
                <c:pt idx="80">
                  <c:v>-18.94782</c:v>
                </c:pt>
                <c:pt idx="81">
                  <c:v>-19.398479999999999</c:v>
                </c:pt>
                <c:pt idx="82">
                  <c:v>-19.908909999999999</c:v>
                </c:pt>
                <c:pt idx="83">
                  <c:v>-20.361940000000001</c:v>
                </c:pt>
                <c:pt idx="84">
                  <c:v>-20.812529999999999</c:v>
                </c:pt>
                <c:pt idx="85">
                  <c:v>-21.2577</c:v>
                </c:pt>
                <c:pt idx="86">
                  <c:v>-21.75009</c:v>
                </c:pt>
                <c:pt idx="87">
                  <c:v>-22.213249999999999</c:v>
                </c:pt>
                <c:pt idx="88">
                  <c:v>-22.63428</c:v>
                </c:pt>
                <c:pt idx="89">
                  <c:v>-23.027149999999999</c:v>
                </c:pt>
                <c:pt idx="90">
                  <c:v>-23.479579999999999</c:v>
                </c:pt>
                <c:pt idx="91">
                  <c:v>-23.919250000000002</c:v>
                </c:pt>
                <c:pt idx="92">
                  <c:v>-24.447569999999999</c:v>
                </c:pt>
                <c:pt idx="93">
                  <c:v>-24.852630000000001</c:v>
                </c:pt>
                <c:pt idx="94">
                  <c:v>-25.341529999999999</c:v>
                </c:pt>
                <c:pt idx="95">
                  <c:v>-25.682310000000001</c:v>
                </c:pt>
                <c:pt idx="96">
                  <c:v>-25.965330000000002</c:v>
                </c:pt>
                <c:pt idx="97">
                  <c:v>-26.19868</c:v>
                </c:pt>
                <c:pt idx="98">
                  <c:v>-26.367560000000001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BBE-4663-A0AF-9D3307453903}"/>
            </c:ext>
          </c:extLst>
        </c:ser>
        <c:ser>
          <c:idx val="3"/>
          <c:order val="3"/>
          <c:tx>
            <c:strRef>
              <c:f>'UMa-7GHz'!$BO$155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-5.7200930000000003</c:v>
                </c:pt>
                <c:pt idx="1">
                  <c:v>-2.5582959999999999</c:v>
                </c:pt>
                <c:pt idx="2">
                  <c:v>-1.8516520000000001</c:v>
                </c:pt>
                <c:pt idx="3">
                  <c:v>-1.3801570000000001</c:v>
                </c:pt>
                <c:pt idx="4">
                  <c:v>-1.001282</c:v>
                </c:pt>
                <c:pt idx="5">
                  <c:v>-0.71694760000000002</c:v>
                </c:pt>
                <c:pt idx="6">
                  <c:v>-0.420927</c:v>
                </c:pt>
                <c:pt idx="7">
                  <c:v>-0.22851750000000001</c:v>
                </c:pt>
                <c:pt idx="8">
                  <c:v>-3.5924909999999997E-2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0.47080420000000001</c:v>
                </c:pt>
                <c:pt idx="12">
                  <c:v>0.64500619999999997</c:v>
                </c:pt>
                <c:pt idx="13">
                  <c:v>0.82472040000000002</c:v>
                </c:pt>
                <c:pt idx="14">
                  <c:v>0.99248890000000001</c:v>
                </c:pt>
                <c:pt idx="15">
                  <c:v>1.1738949999999999</c:v>
                </c:pt>
                <c:pt idx="16">
                  <c:v>1.3583559999999999</c:v>
                </c:pt>
                <c:pt idx="17">
                  <c:v>1.593647</c:v>
                </c:pt>
                <c:pt idx="18">
                  <c:v>1.768837</c:v>
                </c:pt>
                <c:pt idx="19">
                  <c:v>1.95553</c:v>
                </c:pt>
                <c:pt idx="20">
                  <c:v>2.1297609999999998</c:v>
                </c:pt>
                <c:pt idx="21">
                  <c:v>2.3395199999999998</c:v>
                </c:pt>
                <c:pt idx="22">
                  <c:v>2.5629979999999999</c:v>
                </c:pt>
                <c:pt idx="23">
                  <c:v>2.7938749999999999</c:v>
                </c:pt>
                <c:pt idx="24">
                  <c:v>2.987619</c:v>
                </c:pt>
                <c:pt idx="25">
                  <c:v>3.1879270000000002</c:v>
                </c:pt>
                <c:pt idx="26">
                  <c:v>3.4270040000000002</c:v>
                </c:pt>
                <c:pt idx="27">
                  <c:v>3.6078000000000001</c:v>
                </c:pt>
                <c:pt idx="28">
                  <c:v>3.8040219999999998</c:v>
                </c:pt>
                <c:pt idx="29">
                  <c:v>3.994713</c:v>
                </c:pt>
                <c:pt idx="30">
                  <c:v>4.2134130000000001</c:v>
                </c:pt>
                <c:pt idx="31">
                  <c:v>4.4406929999999996</c:v>
                </c:pt>
                <c:pt idx="32">
                  <c:v>4.6498699999999999</c:v>
                </c:pt>
                <c:pt idx="33">
                  <c:v>4.9022309999999996</c:v>
                </c:pt>
                <c:pt idx="34">
                  <c:v>5.101362</c:v>
                </c:pt>
                <c:pt idx="35">
                  <c:v>5.3282379999999998</c:v>
                </c:pt>
                <c:pt idx="36">
                  <c:v>5.5390699999999997</c:v>
                </c:pt>
                <c:pt idx="37">
                  <c:v>5.744923</c:v>
                </c:pt>
                <c:pt idx="38">
                  <c:v>5.9901520000000001</c:v>
                </c:pt>
                <c:pt idx="39">
                  <c:v>6.1954940000000001</c:v>
                </c:pt>
                <c:pt idx="40">
                  <c:v>6.3530309999999997</c:v>
                </c:pt>
                <c:pt idx="41">
                  <c:v>6.592384</c:v>
                </c:pt>
                <c:pt idx="42">
                  <c:v>6.8419530000000002</c:v>
                </c:pt>
                <c:pt idx="43">
                  <c:v>7.0921289999999999</c:v>
                </c:pt>
                <c:pt idx="44">
                  <c:v>7.3503340000000001</c:v>
                </c:pt>
                <c:pt idx="45">
                  <c:v>7.5650409999999999</c:v>
                </c:pt>
                <c:pt idx="46">
                  <c:v>7.8040830000000003</c:v>
                </c:pt>
                <c:pt idx="47">
                  <c:v>8.0293790000000005</c:v>
                </c:pt>
                <c:pt idx="48">
                  <c:v>8.2874719999999993</c:v>
                </c:pt>
                <c:pt idx="49">
                  <c:v>8.5604399999999998</c:v>
                </c:pt>
                <c:pt idx="50">
                  <c:v>8.7750339999999998</c:v>
                </c:pt>
                <c:pt idx="51">
                  <c:v>9.0533830000000002</c:v>
                </c:pt>
                <c:pt idx="52">
                  <c:v>9.3417449999999995</c:v>
                </c:pt>
                <c:pt idx="53">
                  <c:v>9.6137069999999998</c:v>
                </c:pt>
                <c:pt idx="54">
                  <c:v>9.8860949999999992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10.698029999999999</c:v>
                </c:pt>
                <c:pt idx="58">
                  <c:v>11.009219999999999</c:v>
                </c:pt>
                <c:pt idx="59">
                  <c:v>11.262090000000001</c:v>
                </c:pt>
                <c:pt idx="60">
                  <c:v>11.574619999999999</c:v>
                </c:pt>
                <c:pt idx="61">
                  <c:v>11.913830000000001</c:v>
                </c:pt>
                <c:pt idx="62">
                  <c:v>12.194129999999999</c:v>
                </c:pt>
                <c:pt idx="63">
                  <c:v>12.485720000000001</c:v>
                </c:pt>
                <c:pt idx="64">
                  <c:v>12.803699999999999</c:v>
                </c:pt>
                <c:pt idx="65">
                  <c:v>13.19422</c:v>
                </c:pt>
                <c:pt idx="66">
                  <c:v>13.57353</c:v>
                </c:pt>
                <c:pt idx="67">
                  <c:v>13.87664</c:v>
                </c:pt>
                <c:pt idx="68">
                  <c:v>14.21008</c:v>
                </c:pt>
                <c:pt idx="69">
                  <c:v>14.579840000000001</c:v>
                </c:pt>
                <c:pt idx="70">
                  <c:v>14.9147</c:v>
                </c:pt>
                <c:pt idx="71">
                  <c:v>15.240830000000001</c:v>
                </c:pt>
                <c:pt idx="72">
                  <c:v>15.571429999999999</c:v>
                </c:pt>
                <c:pt idx="73">
                  <c:v>15.96393</c:v>
                </c:pt>
                <c:pt idx="74">
                  <c:v>16.430710000000001</c:v>
                </c:pt>
                <c:pt idx="75">
                  <c:v>16.813300000000002</c:v>
                </c:pt>
                <c:pt idx="76">
                  <c:v>17.268260000000001</c:v>
                </c:pt>
                <c:pt idx="77">
                  <c:v>17.677409999999998</c:v>
                </c:pt>
                <c:pt idx="78">
                  <c:v>18.071259999999999</c:v>
                </c:pt>
                <c:pt idx="79">
                  <c:v>18.432210000000001</c:v>
                </c:pt>
                <c:pt idx="80">
                  <c:v>18.94782</c:v>
                </c:pt>
                <c:pt idx="81">
                  <c:v>19.398479999999999</c:v>
                </c:pt>
                <c:pt idx="82">
                  <c:v>19.908909999999999</c:v>
                </c:pt>
                <c:pt idx="83">
                  <c:v>20.361940000000001</c:v>
                </c:pt>
                <c:pt idx="84">
                  <c:v>20.812529999999999</c:v>
                </c:pt>
                <c:pt idx="85">
                  <c:v>21.2577</c:v>
                </c:pt>
                <c:pt idx="86">
                  <c:v>21.75009</c:v>
                </c:pt>
                <c:pt idx="87">
                  <c:v>22.213249999999999</c:v>
                </c:pt>
                <c:pt idx="88">
                  <c:v>22.63428</c:v>
                </c:pt>
                <c:pt idx="89">
                  <c:v>23.027149999999999</c:v>
                </c:pt>
                <c:pt idx="90">
                  <c:v>23.479579999999999</c:v>
                </c:pt>
                <c:pt idx="91">
                  <c:v>23.919250000000002</c:v>
                </c:pt>
                <c:pt idx="92">
                  <c:v>24.447569999999999</c:v>
                </c:pt>
                <c:pt idx="93">
                  <c:v>24.852630000000001</c:v>
                </c:pt>
                <c:pt idx="94">
                  <c:v>25.341529999999999</c:v>
                </c:pt>
                <c:pt idx="95">
                  <c:v>25.682310000000001</c:v>
                </c:pt>
                <c:pt idx="96">
                  <c:v>25.965330000000002</c:v>
                </c:pt>
                <c:pt idx="97">
                  <c:v>26.19868</c:v>
                </c:pt>
                <c:pt idx="98">
                  <c:v>26.367560000000001</c:v>
                </c:pt>
              </c:numCache>
            </c:numRef>
          </c:xVal>
          <c:yVal>
            <c:numRef>
              <c:f>'UMa-7GHz'!$BO$156:$BO$254</c:f>
              <c:numCache>
                <c:formatCode>0.000_ </c:formatCode>
                <c:ptCount val="99"/>
                <c:pt idx="0">
                  <c:v>5.7200930000000003</c:v>
                </c:pt>
                <c:pt idx="1">
                  <c:v>2.5582959999999999</c:v>
                </c:pt>
                <c:pt idx="2">
                  <c:v>1.8516520000000001</c:v>
                </c:pt>
                <c:pt idx="3">
                  <c:v>1.3801570000000001</c:v>
                </c:pt>
                <c:pt idx="4">
                  <c:v>1.001282</c:v>
                </c:pt>
                <c:pt idx="5">
                  <c:v>0.71694760000000002</c:v>
                </c:pt>
                <c:pt idx="6">
                  <c:v>0.420927</c:v>
                </c:pt>
                <c:pt idx="7">
                  <c:v>0.22851750000000001</c:v>
                </c:pt>
                <c:pt idx="8">
                  <c:v>3.5924909999999997E-2</c:v>
                </c:pt>
                <c:pt idx="9">
                  <c:v>-0.1303463</c:v>
                </c:pt>
                <c:pt idx="10">
                  <c:v>-0.28147319999999998</c:v>
                </c:pt>
                <c:pt idx="11">
                  <c:v>-0.47080420000000001</c:v>
                </c:pt>
                <c:pt idx="12">
                  <c:v>-0.64500619999999997</c:v>
                </c:pt>
                <c:pt idx="13">
                  <c:v>-0.82472040000000002</c:v>
                </c:pt>
                <c:pt idx="14">
                  <c:v>-0.99248890000000001</c:v>
                </c:pt>
                <c:pt idx="15">
                  <c:v>-1.1738949999999999</c:v>
                </c:pt>
                <c:pt idx="16">
                  <c:v>-1.3583559999999999</c:v>
                </c:pt>
                <c:pt idx="17">
                  <c:v>-1.593647</c:v>
                </c:pt>
                <c:pt idx="18">
                  <c:v>-1.768837</c:v>
                </c:pt>
                <c:pt idx="19">
                  <c:v>-1.95553</c:v>
                </c:pt>
                <c:pt idx="20">
                  <c:v>-2.1297609999999998</c:v>
                </c:pt>
                <c:pt idx="21">
                  <c:v>-2.3395199999999998</c:v>
                </c:pt>
                <c:pt idx="22">
                  <c:v>-2.5629979999999999</c:v>
                </c:pt>
                <c:pt idx="23">
                  <c:v>-2.7938749999999999</c:v>
                </c:pt>
                <c:pt idx="24">
                  <c:v>-2.987619</c:v>
                </c:pt>
                <c:pt idx="25">
                  <c:v>-3.1879270000000002</c:v>
                </c:pt>
                <c:pt idx="26">
                  <c:v>-3.4270040000000002</c:v>
                </c:pt>
                <c:pt idx="27">
                  <c:v>-3.6078000000000001</c:v>
                </c:pt>
                <c:pt idx="28">
                  <c:v>-3.8040219999999998</c:v>
                </c:pt>
                <c:pt idx="29">
                  <c:v>-3.994713</c:v>
                </c:pt>
                <c:pt idx="30">
                  <c:v>-4.2134130000000001</c:v>
                </c:pt>
                <c:pt idx="31">
                  <c:v>-4.4406929999999996</c:v>
                </c:pt>
                <c:pt idx="32">
                  <c:v>-4.6498699999999999</c:v>
                </c:pt>
                <c:pt idx="33">
                  <c:v>-4.9022309999999996</c:v>
                </c:pt>
                <c:pt idx="34">
                  <c:v>-5.101362</c:v>
                </c:pt>
                <c:pt idx="35">
                  <c:v>-5.3282379999999998</c:v>
                </c:pt>
                <c:pt idx="36">
                  <c:v>-5.5390699999999997</c:v>
                </c:pt>
                <c:pt idx="37">
                  <c:v>-5.744923</c:v>
                </c:pt>
                <c:pt idx="38">
                  <c:v>-5.9901520000000001</c:v>
                </c:pt>
                <c:pt idx="39">
                  <c:v>-6.1954940000000001</c:v>
                </c:pt>
                <c:pt idx="40">
                  <c:v>-6.3530309999999997</c:v>
                </c:pt>
                <c:pt idx="41">
                  <c:v>-6.592384</c:v>
                </c:pt>
                <c:pt idx="42">
                  <c:v>-6.8419530000000002</c:v>
                </c:pt>
                <c:pt idx="43">
                  <c:v>-7.0921289999999999</c:v>
                </c:pt>
                <c:pt idx="44">
                  <c:v>-7.3503340000000001</c:v>
                </c:pt>
                <c:pt idx="45">
                  <c:v>-7.5650409999999999</c:v>
                </c:pt>
                <c:pt idx="46">
                  <c:v>-7.8040830000000003</c:v>
                </c:pt>
                <c:pt idx="47">
                  <c:v>-8.0293790000000005</c:v>
                </c:pt>
                <c:pt idx="48">
                  <c:v>-8.2874719999999993</c:v>
                </c:pt>
                <c:pt idx="49">
                  <c:v>-8.5604399999999998</c:v>
                </c:pt>
                <c:pt idx="50">
                  <c:v>-8.7750339999999998</c:v>
                </c:pt>
                <c:pt idx="51">
                  <c:v>-9.0533830000000002</c:v>
                </c:pt>
                <c:pt idx="52">
                  <c:v>-9.3417449999999995</c:v>
                </c:pt>
                <c:pt idx="53">
                  <c:v>-9.6137069999999998</c:v>
                </c:pt>
                <c:pt idx="54">
                  <c:v>-9.8860949999999992</c:v>
                </c:pt>
                <c:pt idx="55">
                  <c:v>-10.195729999999999</c:v>
                </c:pt>
                <c:pt idx="56">
                  <c:v>-10.44238</c:v>
                </c:pt>
                <c:pt idx="57">
                  <c:v>-10.698029999999999</c:v>
                </c:pt>
                <c:pt idx="58">
                  <c:v>-11.009219999999999</c:v>
                </c:pt>
                <c:pt idx="59">
                  <c:v>-11.262090000000001</c:v>
                </c:pt>
                <c:pt idx="60">
                  <c:v>-11.574619999999999</c:v>
                </c:pt>
                <c:pt idx="61">
                  <c:v>-11.913830000000001</c:v>
                </c:pt>
                <c:pt idx="62">
                  <c:v>-12.194129999999999</c:v>
                </c:pt>
                <c:pt idx="63">
                  <c:v>-12.485720000000001</c:v>
                </c:pt>
                <c:pt idx="64">
                  <c:v>-12.803699999999999</c:v>
                </c:pt>
                <c:pt idx="65">
                  <c:v>-13.19422</c:v>
                </c:pt>
                <c:pt idx="66">
                  <c:v>-13.57353</c:v>
                </c:pt>
                <c:pt idx="67">
                  <c:v>-13.87664</c:v>
                </c:pt>
                <c:pt idx="68">
                  <c:v>-14.21008</c:v>
                </c:pt>
                <c:pt idx="69">
                  <c:v>-14.579840000000001</c:v>
                </c:pt>
                <c:pt idx="70">
                  <c:v>-14.9147</c:v>
                </c:pt>
                <c:pt idx="71">
                  <c:v>-15.240830000000001</c:v>
                </c:pt>
                <c:pt idx="72">
                  <c:v>-15.571429999999999</c:v>
                </c:pt>
                <c:pt idx="73">
                  <c:v>-15.96393</c:v>
                </c:pt>
                <c:pt idx="74">
                  <c:v>-16.430710000000001</c:v>
                </c:pt>
                <c:pt idx="75">
                  <c:v>-16.813300000000002</c:v>
                </c:pt>
                <c:pt idx="76">
                  <c:v>-17.268260000000001</c:v>
                </c:pt>
                <c:pt idx="77">
                  <c:v>-17.677409999999998</c:v>
                </c:pt>
                <c:pt idx="78">
                  <c:v>-18.071259999999999</c:v>
                </c:pt>
                <c:pt idx="79">
                  <c:v>-18.432210000000001</c:v>
                </c:pt>
                <c:pt idx="80">
                  <c:v>-18.94782</c:v>
                </c:pt>
                <c:pt idx="81">
                  <c:v>-19.398479999999999</c:v>
                </c:pt>
                <c:pt idx="82">
                  <c:v>-19.908909999999999</c:v>
                </c:pt>
                <c:pt idx="83">
                  <c:v>-20.361940000000001</c:v>
                </c:pt>
                <c:pt idx="84">
                  <c:v>-20.812529999999999</c:v>
                </c:pt>
                <c:pt idx="85">
                  <c:v>-21.2577</c:v>
                </c:pt>
                <c:pt idx="86">
                  <c:v>-21.75009</c:v>
                </c:pt>
                <c:pt idx="87">
                  <c:v>-22.213249999999999</c:v>
                </c:pt>
                <c:pt idx="88">
                  <c:v>-22.63428</c:v>
                </c:pt>
                <c:pt idx="89">
                  <c:v>-23.027149999999999</c:v>
                </c:pt>
                <c:pt idx="90">
                  <c:v>-23.479579999999999</c:v>
                </c:pt>
                <c:pt idx="91">
                  <c:v>-23.919250000000002</c:v>
                </c:pt>
                <c:pt idx="92">
                  <c:v>-24.447569999999999</c:v>
                </c:pt>
                <c:pt idx="93">
                  <c:v>-24.852630000000001</c:v>
                </c:pt>
                <c:pt idx="94">
                  <c:v>-25.341529999999999</c:v>
                </c:pt>
                <c:pt idx="95">
                  <c:v>-25.682310000000001</c:v>
                </c:pt>
                <c:pt idx="96">
                  <c:v>-25.965330000000002</c:v>
                </c:pt>
                <c:pt idx="97">
                  <c:v>-26.19868</c:v>
                </c:pt>
                <c:pt idx="98">
                  <c:v>-26.367560000000001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BBE-4663-A0AF-9D3307453903}"/>
            </c:ext>
          </c:extLst>
        </c:ser>
        <c:ser>
          <c:idx val="4"/>
          <c:order val="4"/>
          <c:tx>
            <c:strRef>
              <c:f>'UMa-7GHz'!$BP$155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-5.7200930000000003</c:v>
                </c:pt>
                <c:pt idx="1">
                  <c:v>-2.5582959999999999</c:v>
                </c:pt>
                <c:pt idx="2">
                  <c:v>-1.8516520000000001</c:v>
                </c:pt>
                <c:pt idx="3">
                  <c:v>-1.3801570000000001</c:v>
                </c:pt>
                <c:pt idx="4">
                  <c:v>-1.001282</c:v>
                </c:pt>
                <c:pt idx="5">
                  <c:v>-0.71694760000000002</c:v>
                </c:pt>
                <c:pt idx="6">
                  <c:v>-0.420927</c:v>
                </c:pt>
                <c:pt idx="7">
                  <c:v>-0.22851750000000001</c:v>
                </c:pt>
                <c:pt idx="8">
                  <c:v>-3.5924909999999997E-2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0.47080420000000001</c:v>
                </c:pt>
                <c:pt idx="12">
                  <c:v>0.64500619999999997</c:v>
                </c:pt>
                <c:pt idx="13">
                  <c:v>0.82472040000000002</c:v>
                </c:pt>
                <c:pt idx="14">
                  <c:v>0.99248890000000001</c:v>
                </c:pt>
                <c:pt idx="15">
                  <c:v>1.1738949999999999</c:v>
                </c:pt>
                <c:pt idx="16">
                  <c:v>1.3583559999999999</c:v>
                </c:pt>
                <c:pt idx="17">
                  <c:v>1.593647</c:v>
                </c:pt>
                <c:pt idx="18">
                  <c:v>1.768837</c:v>
                </c:pt>
                <c:pt idx="19">
                  <c:v>1.95553</c:v>
                </c:pt>
                <c:pt idx="20">
                  <c:v>2.1297609999999998</c:v>
                </c:pt>
                <c:pt idx="21">
                  <c:v>2.3395199999999998</c:v>
                </c:pt>
                <c:pt idx="22">
                  <c:v>2.5629979999999999</c:v>
                </c:pt>
                <c:pt idx="23">
                  <c:v>2.7938749999999999</c:v>
                </c:pt>
                <c:pt idx="24">
                  <c:v>2.987619</c:v>
                </c:pt>
                <c:pt idx="25">
                  <c:v>3.1879270000000002</c:v>
                </c:pt>
                <c:pt idx="26">
                  <c:v>3.4270040000000002</c:v>
                </c:pt>
                <c:pt idx="27">
                  <c:v>3.6078000000000001</c:v>
                </c:pt>
                <c:pt idx="28">
                  <c:v>3.8040219999999998</c:v>
                </c:pt>
                <c:pt idx="29">
                  <c:v>3.994713</c:v>
                </c:pt>
                <c:pt idx="30">
                  <c:v>4.2134130000000001</c:v>
                </c:pt>
                <c:pt idx="31">
                  <c:v>4.4406929999999996</c:v>
                </c:pt>
                <c:pt idx="32">
                  <c:v>4.6498699999999999</c:v>
                </c:pt>
                <c:pt idx="33">
                  <c:v>4.9022309999999996</c:v>
                </c:pt>
                <c:pt idx="34">
                  <c:v>5.101362</c:v>
                </c:pt>
                <c:pt idx="35">
                  <c:v>5.3282379999999998</c:v>
                </c:pt>
                <c:pt idx="36">
                  <c:v>5.5390699999999997</c:v>
                </c:pt>
                <c:pt idx="37">
                  <c:v>5.744923</c:v>
                </c:pt>
                <c:pt idx="38">
                  <c:v>5.9901520000000001</c:v>
                </c:pt>
                <c:pt idx="39">
                  <c:v>6.1954940000000001</c:v>
                </c:pt>
                <c:pt idx="40">
                  <c:v>6.3530309999999997</c:v>
                </c:pt>
                <c:pt idx="41">
                  <c:v>6.592384</c:v>
                </c:pt>
                <c:pt idx="42">
                  <c:v>6.8419530000000002</c:v>
                </c:pt>
                <c:pt idx="43">
                  <c:v>7.0921289999999999</c:v>
                </c:pt>
                <c:pt idx="44">
                  <c:v>7.3503340000000001</c:v>
                </c:pt>
                <c:pt idx="45">
                  <c:v>7.5650409999999999</c:v>
                </c:pt>
                <c:pt idx="46">
                  <c:v>7.8040830000000003</c:v>
                </c:pt>
                <c:pt idx="47">
                  <c:v>8.0293790000000005</c:v>
                </c:pt>
                <c:pt idx="48">
                  <c:v>8.2874719999999993</c:v>
                </c:pt>
                <c:pt idx="49">
                  <c:v>8.5604399999999998</c:v>
                </c:pt>
                <c:pt idx="50">
                  <c:v>8.7750339999999998</c:v>
                </c:pt>
                <c:pt idx="51">
                  <c:v>9.0533830000000002</c:v>
                </c:pt>
                <c:pt idx="52">
                  <c:v>9.3417449999999995</c:v>
                </c:pt>
                <c:pt idx="53">
                  <c:v>9.6137069999999998</c:v>
                </c:pt>
                <c:pt idx="54">
                  <c:v>9.8860949999999992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10.698029999999999</c:v>
                </c:pt>
                <c:pt idx="58">
                  <c:v>11.009219999999999</c:v>
                </c:pt>
                <c:pt idx="59">
                  <c:v>11.262090000000001</c:v>
                </c:pt>
                <c:pt idx="60">
                  <c:v>11.574619999999999</c:v>
                </c:pt>
                <c:pt idx="61">
                  <c:v>11.913830000000001</c:v>
                </c:pt>
                <c:pt idx="62">
                  <c:v>12.194129999999999</c:v>
                </c:pt>
                <c:pt idx="63">
                  <c:v>12.485720000000001</c:v>
                </c:pt>
                <c:pt idx="64">
                  <c:v>12.803699999999999</c:v>
                </c:pt>
                <c:pt idx="65">
                  <c:v>13.19422</c:v>
                </c:pt>
                <c:pt idx="66">
                  <c:v>13.57353</c:v>
                </c:pt>
                <c:pt idx="67">
                  <c:v>13.87664</c:v>
                </c:pt>
                <c:pt idx="68">
                  <c:v>14.21008</c:v>
                </c:pt>
                <c:pt idx="69">
                  <c:v>14.579840000000001</c:v>
                </c:pt>
                <c:pt idx="70">
                  <c:v>14.9147</c:v>
                </c:pt>
                <c:pt idx="71">
                  <c:v>15.240830000000001</c:v>
                </c:pt>
                <c:pt idx="72">
                  <c:v>15.571429999999999</c:v>
                </c:pt>
                <c:pt idx="73">
                  <c:v>15.96393</c:v>
                </c:pt>
                <c:pt idx="74">
                  <c:v>16.430710000000001</c:v>
                </c:pt>
                <c:pt idx="75">
                  <c:v>16.813300000000002</c:v>
                </c:pt>
                <c:pt idx="76">
                  <c:v>17.268260000000001</c:v>
                </c:pt>
                <c:pt idx="77">
                  <c:v>17.677409999999998</c:v>
                </c:pt>
                <c:pt idx="78">
                  <c:v>18.071259999999999</c:v>
                </c:pt>
                <c:pt idx="79">
                  <c:v>18.432210000000001</c:v>
                </c:pt>
                <c:pt idx="80">
                  <c:v>18.94782</c:v>
                </c:pt>
                <c:pt idx="81">
                  <c:v>19.398479999999999</c:v>
                </c:pt>
                <c:pt idx="82">
                  <c:v>19.908909999999999</c:v>
                </c:pt>
                <c:pt idx="83">
                  <c:v>20.361940000000001</c:v>
                </c:pt>
                <c:pt idx="84">
                  <c:v>20.812529999999999</c:v>
                </c:pt>
                <c:pt idx="85">
                  <c:v>21.2577</c:v>
                </c:pt>
                <c:pt idx="86">
                  <c:v>21.75009</c:v>
                </c:pt>
                <c:pt idx="87">
                  <c:v>22.213249999999999</c:v>
                </c:pt>
                <c:pt idx="88">
                  <c:v>22.63428</c:v>
                </c:pt>
                <c:pt idx="89">
                  <c:v>23.027149999999999</c:v>
                </c:pt>
                <c:pt idx="90">
                  <c:v>23.479579999999999</c:v>
                </c:pt>
                <c:pt idx="91">
                  <c:v>23.919250000000002</c:v>
                </c:pt>
                <c:pt idx="92">
                  <c:v>24.447569999999999</c:v>
                </c:pt>
                <c:pt idx="93">
                  <c:v>24.852630000000001</c:v>
                </c:pt>
                <c:pt idx="94">
                  <c:v>25.341529999999999</c:v>
                </c:pt>
                <c:pt idx="95">
                  <c:v>25.682310000000001</c:v>
                </c:pt>
                <c:pt idx="96">
                  <c:v>25.965330000000002</c:v>
                </c:pt>
                <c:pt idx="97">
                  <c:v>26.19868</c:v>
                </c:pt>
                <c:pt idx="98">
                  <c:v>26.367560000000001</c:v>
                </c:pt>
              </c:numCache>
            </c:numRef>
          </c:xVal>
          <c:yVal>
            <c:numRef>
              <c:f>'UMa-7GHz'!$BP$156:$BP$254</c:f>
              <c:numCache>
                <c:formatCode>0.000_ </c:formatCode>
                <c:ptCount val="99"/>
                <c:pt idx="0">
                  <c:v>5.7200930000000003</c:v>
                </c:pt>
                <c:pt idx="1">
                  <c:v>2.5582959999999999</c:v>
                </c:pt>
                <c:pt idx="2">
                  <c:v>1.8516520000000001</c:v>
                </c:pt>
                <c:pt idx="3">
                  <c:v>1.3801570000000001</c:v>
                </c:pt>
                <c:pt idx="4">
                  <c:v>1.001282</c:v>
                </c:pt>
                <c:pt idx="5">
                  <c:v>0.71694760000000002</c:v>
                </c:pt>
                <c:pt idx="6">
                  <c:v>0.420927</c:v>
                </c:pt>
                <c:pt idx="7">
                  <c:v>0.22851750000000001</c:v>
                </c:pt>
                <c:pt idx="8">
                  <c:v>3.5924909999999997E-2</c:v>
                </c:pt>
                <c:pt idx="9">
                  <c:v>-0.1303463</c:v>
                </c:pt>
                <c:pt idx="10">
                  <c:v>-0.28147319999999998</c:v>
                </c:pt>
                <c:pt idx="11">
                  <c:v>-0.47080420000000001</c:v>
                </c:pt>
                <c:pt idx="12">
                  <c:v>-0.64500619999999997</c:v>
                </c:pt>
                <c:pt idx="13">
                  <c:v>-0.82472040000000002</c:v>
                </c:pt>
                <c:pt idx="14">
                  <c:v>-0.99248890000000001</c:v>
                </c:pt>
                <c:pt idx="15">
                  <c:v>-1.1738949999999999</c:v>
                </c:pt>
                <c:pt idx="16">
                  <c:v>-1.3583559999999999</c:v>
                </c:pt>
                <c:pt idx="17">
                  <c:v>-1.593647</c:v>
                </c:pt>
                <c:pt idx="18">
                  <c:v>-1.768837</c:v>
                </c:pt>
                <c:pt idx="19">
                  <c:v>-1.95553</c:v>
                </c:pt>
                <c:pt idx="20">
                  <c:v>-2.1297609999999998</c:v>
                </c:pt>
                <c:pt idx="21">
                  <c:v>-2.3395199999999998</c:v>
                </c:pt>
                <c:pt idx="22">
                  <c:v>-2.5629979999999999</c:v>
                </c:pt>
                <c:pt idx="23">
                  <c:v>-2.7938749999999999</c:v>
                </c:pt>
                <c:pt idx="24">
                  <c:v>-2.987619</c:v>
                </c:pt>
                <c:pt idx="25">
                  <c:v>-3.1879270000000002</c:v>
                </c:pt>
                <c:pt idx="26">
                  <c:v>-3.4270040000000002</c:v>
                </c:pt>
                <c:pt idx="27">
                  <c:v>-3.6078000000000001</c:v>
                </c:pt>
                <c:pt idx="28">
                  <c:v>-3.8040219999999998</c:v>
                </c:pt>
                <c:pt idx="29">
                  <c:v>-3.994713</c:v>
                </c:pt>
                <c:pt idx="30">
                  <c:v>-4.2134130000000001</c:v>
                </c:pt>
                <c:pt idx="31">
                  <c:v>-4.4406929999999996</c:v>
                </c:pt>
                <c:pt idx="32">
                  <c:v>-4.6498699999999999</c:v>
                </c:pt>
                <c:pt idx="33">
                  <c:v>-4.9022309999999996</c:v>
                </c:pt>
                <c:pt idx="34">
                  <c:v>-5.101362</c:v>
                </c:pt>
                <c:pt idx="35">
                  <c:v>-5.3282379999999998</c:v>
                </c:pt>
                <c:pt idx="36">
                  <c:v>-5.5390699999999997</c:v>
                </c:pt>
                <c:pt idx="37">
                  <c:v>-5.744923</c:v>
                </c:pt>
                <c:pt idx="38">
                  <c:v>-5.9901520000000001</c:v>
                </c:pt>
                <c:pt idx="39">
                  <c:v>-6.1954940000000001</c:v>
                </c:pt>
                <c:pt idx="40">
                  <c:v>-6.3530309999999997</c:v>
                </c:pt>
                <c:pt idx="41">
                  <c:v>-6.592384</c:v>
                </c:pt>
                <c:pt idx="42">
                  <c:v>-6.8419530000000002</c:v>
                </c:pt>
                <c:pt idx="43">
                  <c:v>-7.0921289999999999</c:v>
                </c:pt>
                <c:pt idx="44">
                  <c:v>-7.3503340000000001</c:v>
                </c:pt>
                <c:pt idx="45">
                  <c:v>-7.5650409999999999</c:v>
                </c:pt>
                <c:pt idx="46">
                  <c:v>-7.8040830000000003</c:v>
                </c:pt>
                <c:pt idx="47">
                  <c:v>-8.0293790000000005</c:v>
                </c:pt>
                <c:pt idx="48">
                  <c:v>-8.2874719999999993</c:v>
                </c:pt>
                <c:pt idx="49">
                  <c:v>-8.5604399999999998</c:v>
                </c:pt>
                <c:pt idx="50">
                  <c:v>-8.7750339999999998</c:v>
                </c:pt>
                <c:pt idx="51">
                  <c:v>-9.0533830000000002</c:v>
                </c:pt>
                <c:pt idx="52">
                  <c:v>-9.3417449999999995</c:v>
                </c:pt>
                <c:pt idx="53">
                  <c:v>-9.6137069999999998</c:v>
                </c:pt>
                <c:pt idx="54">
                  <c:v>-9.8860949999999992</c:v>
                </c:pt>
                <c:pt idx="55">
                  <c:v>-10.195729999999999</c:v>
                </c:pt>
                <c:pt idx="56">
                  <c:v>-10.44238</c:v>
                </c:pt>
                <c:pt idx="57">
                  <c:v>-10.698029999999999</c:v>
                </c:pt>
                <c:pt idx="58">
                  <c:v>-11.009219999999999</c:v>
                </c:pt>
                <c:pt idx="59">
                  <c:v>-11.262090000000001</c:v>
                </c:pt>
                <c:pt idx="60">
                  <c:v>-11.574619999999999</c:v>
                </c:pt>
                <c:pt idx="61">
                  <c:v>-11.913830000000001</c:v>
                </c:pt>
                <c:pt idx="62">
                  <c:v>-12.194129999999999</c:v>
                </c:pt>
                <c:pt idx="63">
                  <c:v>-12.485720000000001</c:v>
                </c:pt>
                <c:pt idx="64">
                  <c:v>-12.803699999999999</c:v>
                </c:pt>
                <c:pt idx="65">
                  <c:v>-13.19422</c:v>
                </c:pt>
                <c:pt idx="66">
                  <c:v>-13.57353</c:v>
                </c:pt>
                <c:pt idx="67">
                  <c:v>-13.87664</c:v>
                </c:pt>
                <c:pt idx="68">
                  <c:v>-14.21008</c:v>
                </c:pt>
                <c:pt idx="69">
                  <c:v>-14.579840000000001</c:v>
                </c:pt>
                <c:pt idx="70">
                  <c:v>-14.9147</c:v>
                </c:pt>
                <c:pt idx="71">
                  <c:v>-15.240830000000001</c:v>
                </c:pt>
                <c:pt idx="72">
                  <c:v>-15.571429999999999</c:v>
                </c:pt>
                <c:pt idx="73">
                  <c:v>-15.96393</c:v>
                </c:pt>
                <c:pt idx="74">
                  <c:v>-16.430710000000001</c:v>
                </c:pt>
                <c:pt idx="75">
                  <c:v>-16.813300000000002</c:v>
                </c:pt>
                <c:pt idx="76">
                  <c:v>-17.268260000000001</c:v>
                </c:pt>
                <c:pt idx="77">
                  <c:v>-17.677409999999998</c:v>
                </c:pt>
                <c:pt idx="78">
                  <c:v>-18.071259999999999</c:v>
                </c:pt>
                <c:pt idx="79">
                  <c:v>-18.432210000000001</c:v>
                </c:pt>
                <c:pt idx="80">
                  <c:v>-18.94782</c:v>
                </c:pt>
                <c:pt idx="81">
                  <c:v>-19.398479999999999</c:v>
                </c:pt>
                <c:pt idx="82">
                  <c:v>-19.908909999999999</c:v>
                </c:pt>
                <c:pt idx="83">
                  <c:v>-20.361940000000001</c:v>
                </c:pt>
                <c:pt idx="84">
                  <c:v>-20.812529999999999</c:v>
                </c:pt>
                <c:pt idx="85">
                  <c:v>-21.2577</c:v>
                </c:pt>
                <c:pt idx="86">
                  <c:v>-21.75009</c:v>
                </c:pt>
                <c:pt idx="87">
                  <c:v>-22.213249999999999</c:v>
                </c:pt>
                <c:pt idx="88">
                  <c:v>-22.63428</c:v>
                </c:pt>
                <c:pt idx="89">
                  <c:v>-23.027149999999999</c:v>
                </c:pt>
                <c:pt idx="90">
                  <c:v>-23.479579999999999</c:v>
                </c:pt>
                <c:pt idx="91">
                  <c:v>-23.919250000000002</c:v>
                </c:pt>
                <c:pt idx="92">
                  <c:v>-24.447569999999999</c:v>
                </c:pt>
                <c:pt idx="93">
                  <c:v>-24.852630000000001</c:v>
                </c:pt>
                <c:pt idx="94">
                  <c:v>-25.341529999999999</c:v>
                </c:pt>
                <c:pt idx="95">
                  <c:v>-25.682310000000001</c:v>
                </c:pt>
                <c:pt idx="96">
                  <c:v>-25.965330000000002</c:v>
                </c:pt>
                <c:pt idx="97">
                  <c:v>-26.19868</c:v>
                </c:pt>
                <c:pt idx="98">
                  <c:v>-26.367560000000001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BBE-4663-A0AF-9D3307453903}"/>
            </c:ext>
          </c:extLst>
        </c:ser>
        <c:ser>
          <c:idx val="5"/>
          <c:order val="5"/>
          <c:tx>
            <c:strRef>
              <c:f>'UMa-7GHz'!$BQ$155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-5.7200930000000003</c:v>
                </c:pt>
                <c:pt idx="1">
                  <c:v>-2.5582959999999999</c:v>
                </c:pt>
                <c:pt idx="2">
                  <c:v>-1.8516520000000001</c:v>
                </c:pt>
                <c:pt idx="3">
                  <c:v>-1.3801570000000001</c:v>
                </c:pt>
                <c:pt idx="4">
                  <c:v>-1.001282</c:v>
                </c:pt>
                <c:pt idx="5">
                  <c:v>-0.71694760000000002</c:v>
                </c:pt>
                <c:pt idx="6">
                  <c:v>-0.420927</c:v>
                </c:pt>
                <c:pt idx="7">
                  <c:v>-0.22851750000000001</c:v>
                </c:pt>
                <c:pt idx="8">
                  <c:v>-3.5924909999999997E-2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0.47080420000000001</c:v>
                </c:pt>
                <c:pt idx="12">
                  <c:v>0.64500619999999997</c:v>
                </c:pt>
                <c:pt idx="13">
                  <c:v>0.82472040000000002</c:v>
                </c:pt>
                <c:pt idx="14">
                  <c:v>0.99248890000000001</c:v>
                </c:pt>
                <c:pt idx="15">
                  <c:v>1.1738949999999999</c:v>
                </c:pt>
                <c:pt idx="16">
                  <c:v>1.3583559999999999</c:v>
                </c:pt>
                <c:pt idx="17">
                  <c:v>1.593647</c:v>
                </c:pt>
                <c:pt idx="18">
                  <c:v>1.768837</c:v>
                </c:pt>
                <c:pt idx="19">
                  <c:v>1.95553</c:v>
                </c:pt>
                <c:pt idx="20">
                  <c:v>2.1297609999999998</c:v>
                </c:pt>
                <c:pt idx="21">
                  <c:v>2.3395199999999998</c:v>
                </c:pt>
                <c:pt idx="22">
                  <c:v>2.5629979999999999</c:v>
                </c:pt>
                <c:pt idx="23">
                  <c:v>2.7938749999999999</c:v>
                </c:pt>
                <c:pt idx="24">
                  <c:v>2.987619</c:v>
                </c:pt>
                <c:pt idx="25">
                  <c:v>3.1879270000000002</c:v>
                </c:pt>
                <c:pt idx="26">
                  <c:v>3.4270040000000002</c:v>
                </c:pt>
                <c:pt idx="27">
                  <c:v>3.6078000000000001</c:v>
                </c:pt>
                <c:pt idx="28">
                  <c:v>3.8040219999999998</c:v>
                </c:pt>
                <c:pt idx="29">
                  <c:v>3.994713</c:v>
                </c:pt>
                <c:pt idx="30">
                  <c:v>4.2134130000000001</c:v>
                </c:pt>
                <c:pt idx="31">
                  <c:v>4.4406929999999996</c:v>
                </c:pt>
                <c:pt idx="32">
                  <c:v>4.6498699999999999</c:v>
                </c:pt>
                <c:pt idx="33">
                  <c:v>4.9022309999999996</c:v>
                </c:pt>
                <c:pt idx="34">
                  <c:v>5.101362</c:v>
                </c:pt>
                <c:pt idx="35">
                  <c:v>5.3282379999999998</c:v>
                </c:pt>
                <c:pt idx="36">
                  <c:v>5.5390699999999997</c:v>
                </c:pt>
                <c:pt idx="37">
                  <c:v>5.744923</c:v>
                </c:pt>
                <c:pt idx="38">
                  <c:v>5.9901520000000001</c:v>
                </c:pt>
                <c:pt idx="39">
                  <c:v>6.1954940000000001</c:v>
                </c:pt>
                <c:pt idx="40">
                  <c:v>6.3530309999999997</c:v>
                </c:pt>
                <c:pt idx="41">
                  <c:v>6.592384</c:v>
                </c:pt>
                <c:pt idx="42">
                  <c:v>6.8419530000000002</c:v>
                </c:pt>
                <c:pt idx="43">
                  <c:v>7.0921289999999999</c:v>
                </c:pt>
                <c:pt idx="44">
                  <c:v>7.3503340000000001</c:v>
                </c:pt>
                <c:pt idx="45">
                  <c:v>7.5650409999999999</c:v>
                </c:pt>
                <c:pt idx="46">
                  <c:v>7.8040830000000003</c:v>
                </c:pt>
                <c:pt idx="47">
                  <c:v>8.0293790000000005</c:v>
                </c:pt>
                <c:pt idx="48">
                  <c:v>8.2874719999999993</c:v>
                </c:pt>
                <c:pt idx="49">
                  <c:v>8.5604399999999998</c:v>
                </c:pt>
                <c:pt idx="50">
                  <c:v>8.7750339999999998</c:v>
                </c:pt>
                <c:pt idx="51">
                  <c:v>9.0533830000000002</c:v>
                </c:pt>
                <c:pt idx="52">
                  <c:v>9.3417449999999995</c:v>
                </c:pt>
                <c:pt idx="53">
                  <c:v>9.6137069999999998</c:v>
                </c:pt>
                <c:pt idx="54">
                  <c:v>9.8860949999999992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10.698029999999999</c:v>
                </c:pt>
                <c:pt idx="58">
                  <c:v>11.009219999999999</c:v>
                </c:pt>
                <c:pt idx="59">
                  <c:v>11.262090000000001</c:v>
                </c:pt>
                <c:pt idx="60">
                  <c:v>11.574619999999999</c:v>
                </c:pt>
                <c:pt idx="61">
                  <c:v>11.913830000000001</c:v>
                </c:pt>
                <c:pt idx="62">
                  <c:v>12.194129999999999</c:v>
                </c:pt>
                <c:pt idx="63">
                  <c:v>12.485720000000001</c:v>
                </c:pt>
                <c:pt idx="64">
                  <c:v>12.803699999999999</c:v>
                </c:pt>
                <c:pt idx="65">
                  <c:v>13.19422</c:v>
                </c:pt>
                <c:pt idx="66">
                  <c:v>13.57353</c:v>
                </c:pt>
                <c:pt idx="67">
                  <c:v>13.87664</c:v>
                </c:pt>
                <c:pt idx="68">
                  <c:v>14.21008</c:v>
                </c:pt>
                <c:pt idx="69">
                  <c:v>14.579840000000001</c:v>
                </c:pt>
                <c:pt idx="70">
                  <c:v>14.9147</c:v>
                </c:pt>
                <c:pt idx="71">
                  <c:v>15.240830000000001</c:v>
                </c:pt>
                <c:pt idx="72">
                  <c:v>15.571429999999999</c:v>
                </c:pt>
                <c:pt idx="73">
                  <c:v>15.96393</c:v>
                </c:pt>
                <c:pt idx="74">
                  <c:v>16.430710000000001</c:v>
                </c:pt>
                <c:pt idx="75">
                  <c:v>16.813300000000002</c:v>
                </c:pt>
                <c:pt idx="76">
                  <c:v>17.268260000000001</c:v>
                </c:pt>
                <c:pt idx="77">
                  <c:v>17.677409999999998</c:v>
                </c:pt>
                <c:pt idx="78">
                  <c:v>18.071259999999999</c:v>
                </c:pt>
                <c:pt idx="79">
                  <c:v>18.432210000000001</c:v>
                </c:pt>
                <c:pt idx="80">
                  <c:v>18.94782</c:v>
                </c:pt>
                <c:pt idx="81">
                  <c:v>19.398479999999999</c:v>
                </c:pt>
                <c:pt idx="82">
                  <c:v>19.908909999999999</c:v>
                </c:pt>
                <c:pt idx="83">
                  <c:v>20.361940000000001</c:v>
                </c:pt>
                <c:pt idx="84">
                  <c:v>20.812529999999999</c:v>
                </c:pt>
                <c:pt idx="85">
                  <c:v>21.2577</c:v>
                </c:pt>
                <c:pt idx="86">
                  <c:v>21.75009</c:v>
                </c:pt>
                <c:pt idx="87">
                  <c:v>22.213249999999999</c:v>
                </c:pt>
                <c:pt idx="88">
                  <c:v>22.63428</c:v>
                </c:pt>
                <c:pt idx="89">
                  <c:v>23.027149999999999</c:v>
                </c:pt>
                <c:pt idx="90">
                  <c:v>23.479579999999999</c:v>
                </c:pt>
                <c:pt idx="91">
                  <c:v>23.919250000000002</c:v>
                </c:pt>
                <c:pt idx="92">
                  <c:v>24.447569999999999</c:v>
                </c:pt>
                <c:pt idx="93">
                  <c:v>24.852630000000001</c:v>
                </c:pt>
                <c:pt idx="94">
                  <c:v>25.341529999999999</c:v>
                </c:pt>
                <c:pt idx="95">
                  <c:v>25.682310000000001</c:v>
                </c:pt>
                <c:pt idx="96">
                  <c:v>25.965330000000002</c:v>
                </c:pt>
                <c:pt idx="97">
                  <c:v>26.19868</c:v>
                </c:pt>
                <c:pt idx="98">
                  <c:v>26.367560000000001</c:v>
                </c:pt>
              </c:numCache>
            </c:numRef>
          </c:xVal>
          <c:yVal>
            <c:numRef>
              <c:f>'UMa-7GHz'!$BQ$156:$BQ$254</c:f>
              <c:numCache>
                <c:formatCode>0.000_ </c:formatCode>
                <c:ptCount val="99"/>
                <c:pt idx="0">
                  <c:v>5.7200930000000003</c:v>
                </c:pt>
                <c:pt idx="1">
                  <c:v>2.5582959999999999</c:v>
                </c:pt>
                <c:pt idx="2">
                  <c:v>1.8516520000000001</c:v>
                </c:pt>
                <c:pt idx="3">
                  <c:v>1.3801570000000001</c:v>
                </c:pt>
                <c:pt idx="4">
                  <c:v>1.001282</c:v>
                </c:pt>
                <c:pt idx="5">
                  <c:v>0.71694760000000002</c:v>
                </c:pt>
                <c:pt idx="6">
                  <c:v>0.420927</c:v>
                </c:pt>
                <c:pt idx="7">
                  <c:v>0.22851750000000001</c:v>
                </c:pt>
                <c:pt idx="8">
                  <c:v>3.5924909999999997E-2</c:v>
                </c:pt>
                <c:pt idx="9">
                  <c:v>-0.1303463</c:v>
                </c:pt>
                <c:pt idx="10">
                  <c:v>-0.28147319999999998</c:v>
                </c:pt>
                <c:pt idx="11">
                  <c:v>-0.47080420000000001</c:v>
                </c:pt>
                <c:pt idx="12">
                  <c:v>-0.64500619999999997</c:v>
                </c:pt>
                <c:pt idx="13">
                  <c:v>-0.82472040000000002</c:v>
                </c:pt>
                <c:pt idx="14">
                  <c:v>-0.99248890000000001</c:v>
                </c:pt>
                <c:pt idx="15">
                  <c:v>-1.1738949999999999</c:v>
                </c:pt>
                <c:pt idx="16">
                  <c:v>-1.3583559999999999</c:v>
                </c:pt>
                <c:pt idx="17">
                  <c:v>-1.593647</c:v>
                </c:pt>
                <c:pt idx="18">
                  <c:v>-1.768837</c:v>
                </c:pt>
                <c:pt idx="19">
                  <c:v>-1.95553</c:v>
                </c:pt>
                <c:pt idx="20">
                  <c:v>-2.1297609999999998</c:v>
                </c:pt>
                <c:pt idx="21">
                  <c:v>-2.3395199999999998</c:v>
                </c:pt>
                <c:pt idx="22">
                  <c:v>-2.5629979999999999</c:v>
                </c:pt>
                <c:pt idx="23">
                  <c:v>-2.7938749999999999</c:v>
                </c:pt>
                <c:pt idx="24">
                  <c:v>-2.987619</c:v>
                </c:pt>
                <c:pt idx="25">
                  <c:v>-3.1879270000000002</c:v>
                </c:pt>
                <c:pt idx="26">
                  <c:v>-3.4270040000000002</c:v>
                </c:pt>
                <c:pt idx="27">
                  <c:v>-3.6078000000000001</c:v>
                </c:pt>
                <c:pt idx="28">
                  <c:v>-3.8040219999999998</c:v>
                </c:pt>
                <c:pt idx="29">
                  <c:v>-3.994713</c:v>
                </c:pt>
                <c:pt idx="30">
                  <c:v>-4.2134130000000001</c:v>
                </c:pt>
                <c:pt idx="31">
                  <c:v>-4.4406929999999996</c:v>
                </c:pt>
                <c:pt idx="32">
                  <c:v>-4.6498699999999999</c:v>
                </c:pt>
                <c:pt idx="33">
                  <c:v>-4.9022309999999996</c:v>
                </c:pt>
                <c:pt idx="34">
                  <c:v>-5.101362</c:v>
                </c:pt>
                <c:pt idx="35">
                  <c:v>-5.3282379999999998</c:v>
                </c:pt>
                <c:pt idx="36">
                  <c:v>-5.5390699999999997</c:v>
                </c:pt>
                <c:pt idx="37">
                  <c:v>-5.744923</c:v>
                </c:pt>
                <c:pt idx="38">
                  <c:v>-5.9901520000000001</c:v>
                </c:pt>
                <c:pt idx="39">
                  <c:v>-6.1954940000000001</c:v>
                </c:pt>
                <c:pt idx="40">
                  <c:v>-6.3530309999999997</c:v>
                </c:pt>
                <c:pt idx="41">
                  <c:v>-6.592384</c:v>
                </c:pt>
                <c:pt idx="42">
                  <c:v>-6.8419530000000002</c:v>
                </c:pt>
                <c:pt idx="43">
                  <c:v>-7.0921289999999999</c:v>
                </c:pt>
                <c:pt idx="44">
                  <c:v>-7.3503340000000001</c:v>
                </c:pt>
                <c:pt idx="45">
                  <c:v>-7.5650409999999999</c:v>
                </c:pt>
                <c:pt idx="46">
                  <c:v>-7.8040830000000003</c:v>
                </c:pt>
                <c:pt idx="47">
                  <c:v>-8.0293790000000005</c:v>
                </c:pt>
                <c:pt idx="48">
                  <c:v>-8.2874719999999993</c:v>
                </c:pt>
                <c:pt idx="49">
                  <c:v>-8.5604399999999998</c:v>
                </c:pt>
                <c:pt idx="50">
                  <c:v>-8.7750339999999998</c:v>
                </c:pt>
                <c:pt idx="51">
                  <c:v>-9.0533830000000002</c:v>
                </c:pt>
                <c:pt idx="52">
                  <c:v>-9.3417449999999995</c:v>
                </c:pt>
                <c:pt idx="53">
                  <c:v>-9.6137069999999998</c:v>
                </c:pt>
                <c:pt idx="54">
                  <c:v>-9.8860949999999992</c:v>
                </c:pt>
                <c:pt idx="55">
                  <c:v>-10.195729999999999</c:v>
                </c:pt>
                <c:pt idx="56">
                  <c:v>-10.44238</c:v>
                </c:pt>
                <c:pt idx="57">
                  <c:v>-10.698029999999999</c:v>
                </c:pt>
                <c:pt idx="58">
                  <c:v>-11.009219999999999</c:v>
                </c:pt>
                <c:pt idx="59">
                  <c:v>-11.262090000000001</c:v>
                </c:pt>
                <c:pt idx="60">
                  <c:v>-11.574619999999999</c:v>
                </c:pt>
                <c:pt idx="61">
                  <c:v>-11.913830000000001</c:v>
                </c:pt>
                <c:pt idx="62">
                  <c:v>-12.194129999999999</c:v>
                </c:pt>
                <c:pt idx="63">
                  <c:v>-12.485720000000001</c:v>
                </c:pt>
                <c:pt idx="64">
                  <c:v>-12.803699999999999</c:v>
                </c:pt>
                <c:pt idx="65">
                  <c:v>-13.19422</c:v>
                </c:pt>
                <c:pt idx="66">
                  <c:v>-13.57353</c:v>
                </c:pt>
                <c:pt idx="67">
                  <c:v>-13.87664</c:v>
                </c:pt>
                <c:pt idx="68">
                  <c:v>-14.21008</c:v>
                </c:pt>
                <c:pt idx="69">
                  <c:v>-14.579840000000001</c:v>
                </c:pt>
                <c:pt idx="70">
                  <c:v>-14.9147</c:v>
                </c:pt>
                <c:pt idx="71">
                  <c:v>-15.240830000000001</c:v>
                </c:pt>
                <c:pt idx="72">
                  <c:v>-15.571429999999999</c:v>
                </c:pt>
                <c:pt idx="73">
                  <c:v>-15.96393</c:v>
                </c:pt>
                <c:pt idx="74">
                  <c:v>-16.430710000000001</c:v>
                </c:pt>
                <c:pt idx="75">
                  <c:v>-16.813300000000002</c:v>
                </c:pt>
                <c:pt idx="76">
                  <c:v>-17.268260000000001</c:v>
                </c:pt>
                <c:pt idx="77">
                  <c:v>-17.677409999999998</c:v>
                </c:pt>
                <c:pt idx="78">
                  <c:v>-18.071259999999999</c:v>
                </c:pt>
                <c:pt idx="79">
                  <c:v>-18.432210000000001</c:v>
                </c:pt>
                <c:pt idx="80">
                  <c:v>-18.94782</c:v>
                </c:pt>
                <c:pt idx="81">
                  <c:v>-19.398479999999999</c:v>
                </c:pt>
                <c:pt idx="82">
                  <c:v>-19.908909999999999</c:v>
                </c:pt>
                <c:pt idx="83">
                  <c:v>-20.361940000000001</c:v>
                </c:pt>
                <c:pt idx="84">
                  <c:v>-20.812529999999999</c:v>
                </c:pt>
                <c:pt idx="85">
                  <c:v>-21.2577</c:v>
                </c:pt>
                <c:pt idx="86">
                  <c:v>-21.75009</c:v>
                </c:pt>
                <c:pt idx="87">
                  <c:v>-22.213249999999999</c:v>
                </c:pt>
                <c:pt idx="88">
                  <c:v>-22.63428</c:v>
                </c:pt>
                <c:pt idx="89">
                  <c:v>-23.027149999999999</c:v>
                </c:pt>
                <c:pt idx="90">
                  <c:v>-23.479579999999999</c:v>
                </c:pt>
                <c:pt idx="91">
                  <c:v>-23.919250000000002</c:v>
                </c:pt>
                <c:pt idx="92">
                  <c:v>-24.447569999999999</c:v>
                </c:pt>
                <c:pt idx="93">
                  <c:v>-24.852630000000001</c:v>
                </c:pt>
                <c:pt idx="94">
                  <c:v>-25.341529999999999</c:v>
                </c:pt>
                <c:pt idx="95">
                  <c:v>-25.682310000000001</c:v>
                </c:pt>
                <c:pt idx="96">
                  <c:v>-25.965330000000002</c:v>
                </c:pt>
                <c:pt idx="97">
                  <c:v>-26.19868</c:v>
                </c:pt>
                <c:pt idx="98">
                  <c:v>-26.367560000000001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BBE-4663-A0AF-9D3307453903}"/>
            </c:ext>
          </c:extLst>
        </c:ser>
        <c:ser>
          <c:idx val="6"/>
          <c:order val="6"/>
          <c:tx>
            <c:strRef>
              <c:f>'UMa-7GHz'!$BR$155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-5.7200930000000003</c:v>
                </c:pt>
                <c:pt idx="1">
                  <c:v>-2.5582959999999999</c:v>
                </c:pt>
                <c:pt idx="2">
                  <c:v>-1.8516520000000001</c:v>
                </c:pt>
                <c:pt idx="3">
                  <c:v>-1.3801570000000001</c:v>
                </c:pt>
                <c:pt idx="4">
                  <c:v>-1.001282</c:v>
                </c:pt>
                <c:pt idx="5">
                  <c:v>-0.71694760000000002</c:v>
                </c:pt>
                <c:pt idx="6">
                  <c:v>-0.420927</c:v>
                </c:pt>
                <c:pt idx="7">
                  <c:v>-0.22851750000000001</c:v>
                </c:pt>
                <c:pt idx="8">
                  <c:v>-3.5924909999999997E-2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0.47080420000000001</c:v>
                </c:pt>
                <c:pt idx="12">
                  <c:v>0.64500619999999997</c:v>
                </c:pt>
                <c:pt idx="13">
                  <c:v>0.82472040000000002</c:v>
                </c:pt>
                <c:pt idx="14">
                  <c:v>0.99248890000000001</c:v>
                </c:pt>
                <c:pt idx="15">
                  <c:v>1.1738949999999999</c:v>
                </c:pt>
                <c:pt idx="16">
                  <c:v>1.3583559999999999</c:v>
                </c:pt>
                <c:pt idx="17">
                  <c:v>1.593647</c:v>
                </c:pt>
                <c:pt idx="18">
                  <c:v>1.768837</c:v>
                </c:pt>
                <c:pt idx="19">
                  <c:v>1.95553</c:v>
                </c:pt>
                <c:pt idx="20">
                  <c:v>2.1297609999999998</c:v>
                </c:pt>
                <c:pt idx="21">
                  <c:v>2.3395199999999998</c:v>
                </c:pt>
                <c:pt idx="22">
                  <c:v>2.5629979999999999</c:v>
                </c:pt>
                <c:pt idx="23">
                  <c:v>2.7938749999999999</c:v>
                </c:pt>
                <c:pt idx="24">
                  <c:v>2.987619</c:v>
                </c:pt>
                <c:pt idx="25">
                  <c:v>3.1879270000000002</c:v>
                </c:pt>
                <c:pt idx="26">
                  <c:v>3.4270040000000002</c:v>
                </c:pt>
                <c:pt idx="27">
                  <c:v>3.6078000000000001</c:v>
                </c:pt>
                <c:pt idx="28">
                  <c:v>3.8040219999999998</c:v>
                </c:pt>
                <c:pt idx="29">
                  <c:v>3.994713</c:v>
                </c:pt>
                <c:pt idx="30">
                  <c:v>4.2134130000000001</c:v>
                </c:pt>
                <c:pt idx="31">
                  <c:v>4.4406929999999996</c:v>
                </c:pt>
                <c:pt idx="32">
                  <c:v>4.6498699999999999</c:v>
                </c:pt>
                <c:pt idx="33">
                  <c:v>4.9022309999999996</c:v>
                </c:pt>
                <c:pt idx="34">
                  <c:v>5.101362</c:v>
                </c:pt>
                <c:pt idx="35">
                  <c:v>5.3282379999999998</c:v>
                </c:pt>
                <c:pt idx="36">
                  <c:v>5.5390699999999997</c:v>
                </c:pt>
                <c:pt idx="37">
                  <c:v>5.744923</c:v>
                </c:pt>
                <c:pt idx="38">
                  <c:v>5.9901520000000001</c:v>
                </c:pt>
                <c:pt idx="39">
                  <c:v>6.1954940000000001</c:v>
                </c:pt>
                <c:pt idx="40">
                  <c:v>6.3530309999999997</c:v>
                </c:pt>
                <c:pt idx="41">
                  <c:v>6.592384</c:v>
                </c:pt>
                <c:pt idx="42">
                  <c:v>6.8419530000000002</c:v>
                </c:pt>
                <c:pt idx="43">
                  <c:v>7.0921289999999999</c:v>
                </c:pt>
                <c:pt idx="44">
                  <c:v>7.3503340000000001</c:v>
                </c:pt>
                <c:pt idx="45">
                  <c:v>7.5650409999999999</c:v>
                </c:pt>
                <c:pt idx="46">
                  <c:v>7.8040830000000003</c:v>
                </c:pt>
                <c:pt idx="47">
                  <c:v>8.0293790000000005</c:v>
                </c:pt>
                <c:pt idx="48">
                  <c:v>8.2874719999999993</c:v>
                </c:pt>
                <c:pt idx="49">
                  <c:v>8.5604399999999998</c:v>
                </c:pt>
                <c:pt idx="50">
                  <c:v>8.7750339999999998</c:v>
                </c:pt>
                <c:pt idx="51">
                  <c:v>9.0533830000000002</c:v>
                </c:pt>
                <c:pt idx="52">
                  <c:v>9.3417449999999995</c:v>
                </c:pt>
                <c:pt idx="53">
                  <c:v>9.6137069999999998</c:v>
                </c:pt>
                <c:pt idx="54">
                  <c:v>9.8860949999999992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10.698029999999999</c:v>
                </c:pt>
                <c:pt idx="58">
                  <c:v>11.009219999999999</c:v>
                </c:pt>
                <c:pt idx="59">
                  <c:v>11.262090000000001</c:v>
                </c:pt>
                <c:pt idx="60">
                  <c:v>11.574619999999999</c:v>
                </c:pt>
                <c:pt idx="61">
                  <c:v>11.913830000000001</c:v>
                </c:pt>
                <c:pt idx="62">
                  <c:v>12.194129999999999</c:v>
                </c:pt>
                <c:pt idx="63">
                  <c:v>12.485720000000001</c:v>
                </c:pt>
                <c:pt idx="64">
                  <c:v>12.803699999999999</c:v>
                </c:pt>
                <c:pt idx="65">
                  <c:v>13.19422</c:v>
                </c:pt>
                <c:pt idx="66">
                  <c:v>13.57353</c:v>
                </c:pt>
                <c:pt idx="67">
                  <c:v>13.87664</c:v>
                </c:pt>
                <c:pt idx="68">
                  <c:v>14.21008</c:v>
                </c:pt>
                <c:pt idx="69">
                  <c:v>14.579840000000001</c:v>
                </c:pt>
                <c:pt idx="70">
                  <c:v>14.9147</c:v>
                </c:pt>
                <c:pt idx="71">
                  <c:v>15.240830000000001</c:v>
                </c:pt>
                <c:pt idx="72">
                  <c:v>15.571429999999999</c:v>
                </c:pt>
                <c:pt idx="73">
                  <c:v>15.96393</c:v>
                </c:pt>
                <c:pt idx="74">
                  <c:v>16.430710000000001</c:v>
                </c:pt>
                <c:pt idx="75">
                  <c:v>16.813300000000002</c:v>
                </c:pt>
                <c:pt idx="76">
                  <c:v>17.268260000000001</c:v>
                </c:pt>
                <c:pt idx="77">
                  <c:v>17.677409999999998</c:v>
                </c:pt>
                <c:pt idx="78">
                  <c:v>18.071259999999999</c:v>
                </c:pt>
                <c:pt idx="79">
                  <c:v>18.432210000000001</c:v>
                </c:pt>
                <c:pt idx="80">
                  <c:v>18.94782</c:v>
                </c:pt>
                <c:pt idx="81">
                  <c:v>19.398479999999999</c:v>
                </c:pt>
                <c:pt idx="82">
                  <c:v>19.908909999999999</c:v>
                </c:pt>
                <c:pt idx="83">
                  <c:v>20.361940000000001</c:v>
                </c:pt>
                <c:pt idx="84">
                  <c:v>20.812529999999999</c:v>
                </c:pt>
                <c:pt idx="85">
                  <c:v>21.2577</c:v>
                </c:pt>
                <c:pt idx="86">
                  <c:v>21.75009</c:v>
                </c:pt>
                <c:pt idx="87">
                  <c:v>22.213249999999999</c:v>
                </c:pt>
                <c:pt idx="88">
                  <c:v>22.63428</c:v>
                </c:pt>
                <c:pt idx="89">
                  <c:v>23.027149999999999</c:v>
                </c:pt>
                <c:pt idx="90">
                  <c:v>23.479579999999999</c:v>
                </c:pt>
                <c:pt idx="91">
                  <c:v>23.919250000000002</c:v>
                </c:pt>
                <c:pt idx="92">
                  <c:v>24.447569999999999</c:v>
                </c:pt>
                <c:pt idx="93">
                  <c:v>24.852630000000001</c:v>
                </c:pt>
                <c:pt idx="94">
                  <c:v>25.341529999999999</c:v>
                </c:pt>
                <c:pt idx="95">
                  <c:v>25.682310000000001</c:v>
                </c:pt>
                <c:pt idx="96">
                  <c:v>25.965330000000002</c:v>
                </c:pt>
                <c:pt idx="97">
                  <c:v>26.19868</c:v>
                </c:pt>
                <c:pt idx="98">
                  <c:v>26.367560000000001</c:v>
                </c:pt>
              </c:numCache>
            </c:numRef>
          </c:xVal>
          <c:yVal>
            <c:numRef>
              <c:f>'UMa-7GHz'!$BR$156:$BR$254</c:f>
              <c:numCache>
                <c:formatCode>0.000_ </c:formatCode>
                <c:ptCount val="99"/>
                <c:pt idx="0">
                  <c:v>5.7200930000000003</c:v>
                </c:pt>
                <c:pt idx="1">
                  <c:v>2.5582959999999999</c:v>
                </c:pt>
                <c:pt idx="2">
                  <c:v>1.8516520000000001</c:v>
                </c:pt>
                <c:pt idx="3">
                  <c:v>1.3801570000000001</c:v>
                </c:pt>
                <c:pt idx="4">
                  <c:v>1.001282</c:v>
                </c:pt>
                <c:pt idx="5">
                  <c:v>0.71694760000000002</c:v>
                </c:pt>
                <c:pt idx="6">
                  <c:v>0.420927</c:v>
                </c:pt>
                <c:pt idx="7">
                  <c:v>0.22851750000000001</c:v>
                </c:pt>
                <c:pt idx="8">
                  <c:v>3.5924909999999997E-2</c:v>
                </c:pt>
                <c:pt idx="9">
                  <c:v>-0.1303463</c:v>
                </c:pt>
                <c:pt idx="10">
                  <c:v>-0.28147319999999998</c:v>
                </c:pt>
                <c:pt idx="11">
                  <c:v>-0.47080420000000001</c:v>
                </c:pt>
                <c:pt idx="12">
                  <c:v>-0.64500619999999997</c:v>
                </c:pt>
                <c:pt idx="13">
                  <c:v>-0.82472040000000002</c:v>
                </c:pt>
                <c:pt idx="14">
                  <c:v>-0.99248890000000001</c:v>
                </c:pt>
                <c:pt idx="15">
                  <c:v>-1.1738949999999999</c:v>
                </c:pt>
                <c:pt idx="16">
                  <c:v>-1.3583559999999999</c:v>
                </c:pt>
                <c:pt idx="17">
                  <c:v>-1.593647</c:v>
                </c:pt>
                <c:pt idx="18">
                  <c:v>-1.768837</c:v>
                </c:pt>
                <c:pt idx="19">
                  <c:v>-1.95553</c:v>
                </c:pt>
                <c:pt idx="20">
                  <c:v>-2.1297609999999998</c:v>
                </c:pt>
                <c:pt idx="21">
                  <c:v>-2.3395199999999998</c:v>
                </c:pt>
                <c:pt idx="22">
                  <c:v>-2.5629979999999999</c:v>
                </c:pt>
                <c:pt idx="23">
                  <c:v>-2.7938749999999999</c:v>
                </c:pt>
                <c:pt idx="24">
                  <c:v>-2.987619</c:v>
                </c:pt>
                <c:pt idx="25">
                  <c:v>-3.1879270000000002</c:v>
                </c:pt>
                <c:pt idx="26">
                  <c:v>-3.4270040000000002</c:v>
                </c:pt>
                <c:pt idx="27">
                  <c:v>-3.6078000000000001</c:v>
                </c:pt>
                <c:pt idx="28">
                  <c:v>-3.8040219999999998</c:v>
                </c:pt>
                <c:pt idx="29">
                  <c:v>-3.994713</c:v>
                </c:pt>
                <c:pt idx="30">
                  <c:v>-4.2134130000000001</c:v>
                </c:pt>
                <c:pt idx="31">
                  <c:v>-4.4406929999999996</c:v>
                </c:pt>
                <c:pt idx="32">
                  <c:v>-4.6498699999999999</c:v>
                </c:pt>
                <c:pt idx="33">
                  <c:v>-4.9022309999999996</c:v>
                </c:pt>
                <c:pt idx="34">
                  <c:v>-5.101362</c:v>
                </c:pt>
                <c:pt idx="35">
                  <c:v>-5.3282379999999998</c:v>
                </c:pt>
                <c:pt idx="36">
                  <c:v>-5.5390699999999997</c:v>
                </c:pt>
                <c:pt idx="37">
                  <c:v>-5.744923</c:v>
                </c:pt>
                <c:pt idx="38">
                  <c:v>-5.9901520000000001</c:v>
                </c:pt>
                <c:pt idx="39">
                  <c:v>-6.1954940000000001</c:v>
                </c:pt>
                <c:pt idx="40">
                  <c:v>-6.3530309999999997</c:v>
                </c:pt>
                <c:pt idx="41">
                  <c:v>-6.592384</c:v>
                </c:pt>
                <c:pt idx="42">
                  <c:v>-6.8419530000000002</c:v>
                </c:pt>
                <c:pt idx="43">
                  <c:v>-7.0921289999999999</c:v>
                </c:pt>
                <c:pt idx="44">
                  <c:v>-7.3503340000000001</c:v>
                </c:pt>
                <c:pt idx="45">
                  <c:v>-7.5650409999999999</c:v>
                </c:pt>
                <c:pt idx="46">
                  <c:v>-7.8040830000000003</c:v>
                </c:pt>
                <c:pt idx="47">
                  <c:v>-8.0293790000000005</c:v>
                </c:pt>
                <c:pt idx="48">
                  <c:v>-8.2874719999999993</c:v>
                </c:pt>
                <c:pt idx="49">
                  <c:v>-8.5604399999999998</c:v>
                </c:pt>
                <c:pt idx="50">
                  <c:v>-8.7750339999999998</c:v>
                </c:pt>
                <c:pt idx="51">
                  <c:v>-9.0533830000000002</c:v>
                </c:pt>
                <c:pt idx="52">
                  <c:v>-9.3417449999999995</c:v>
                </c:pt>
                <c:pt idx="53">
                  <c:v>-9.6137069999999998</c:v>
                </c:pt>
                <c:pt idx="54">
                  <c:v>-9.8860949999999992</c:v>
                </c:pt>
                <c:pt idx="55">
                  <c:v>-10.195729999999999</c:v>
                </c:pt>
                <c:pt idx="56">
                  <c:v>-10.44238</c:v>
                </c:pt>
                <c:pt idx="57">
                  <c:v>-10.698029999999999</c:v>
                </c:pt>
                <c:pt idx="58">
                  <c:v>-11.009219999999999</c:v>
                </c:pt>
                <c:pt idx="59">
                  <c:v>-11.262090000000001</c:v>
                </c:pt>
                <c:pt idx="60">
                  <c:v>-11.574619999999999</c:v>
                </c:pt>
                <c:pt idx="61">
                  <c:v>-11.913830000000001</c:v>
                </c:pt>
                <c:pt idx="62">
                  <c:v>-12.194129999999999</c:v>
                </c:pt>
                <c:pt idx="63">
                  <c:v>-12.485720000000001</c:v>
                </c:pt>
                <c:pt idx="64">
                  <c:v>-12.803699999999999</c:v>
                </c:pt>
                <c:pt idx="65">
                  <c:v>-13.19422</c:v>
                </c:pt>
                <c:pt idx="66">
                  <c:v>-13.57353</c:v>
                </c:pt>
                <c:pt idx="67">
                  <c:v>-13.87664</c:v>
                </c:pt>
                <c:pt idx="68">
                  <c:v>-14.21008</c:v>
                </c:pt>
                <c:pt idx="69">
                  <c:v>-14.579840000000001</c:v>
                </c:pt>
                <c:pt idx="70">
                  <c:v>-14.9147</c:v>
                </c:pt>
                <c:pt idx="71">
                  <c:v>-15.240830000000001</c:v>
                </c:pt>
                <c:pt idx="72">
                  <c:v>-15.571429999999999</c:v>
                </c:pt>
                <c:pt idx="73">
                  <c:v>-15.96393</c:v>
                </c:pt>
                <c:pt idx="74">
                  <c:v>-16.430710000000001</c:v>
                </c:pt>
                <c:pt idx="75">
                  <c:v>-16.813300000000002</c:v>
                </c:pt>
                <c:pt idx="76">
                  <c:v>-17.268260000000001</c:v>
                </c:pt>
                <c:pt idx="77">
                  <c:v>-17.677409999999998</c:v>
                </c:pt>
                <c:pt idx="78">
                  <c:v>-18.071259999999999</c:v>
                </c:pt>
                <c:pt idx="79">
                  <c:v>-18.432210000000001</c:v>
                </c:pt>
                <c:pt idx="80">
                  <c:v>-18.94782</c:v>
                </c:pt>
                <c:pt idx="81">
                  <c:v>-19.398479999999999</c:v>
                </c:pt>
                <c:pt idx="82">
                  <c:v>-19.908909999999999</c:v>
                </c:pt>
                <c:pt idx="83">
                  <c:v>-20.361940000000001</c:v>
                </c:pt>
                <c:pt idx="84">
                  <c:v>-20.812529999999999</c:v>
                </c:pt>
                <c:pt idx="85">
                  <c:v>-21.2577</c:v>
                </c:pt>
                <c:pt idx="86">
                  <c:v>-21.75009</c:v>
                </c:pt>
                <c:pt idx="87">
                  <c:v>-22.213249999999999</c:v>
                </c:pt>
                <c:pt idx="88">
                  <c:v>-22.63428</c:v>
                </c:pt>
                <c:pt idx="89">
                  <c:v>-23.027149999999999</c:v>
                </c:pt>
                <c:pt idx="90">
                  <c:v>-23.479579999999999</c:v>
                </c:pt>
                <c:pt idx="91">
                  <c:v>-23.919250000000002</c:v>
                </c:pt>
                <c:pt idx="92">
                  <c:v>-24.447569999999999</c:v>
                </c:pt>
                <c:pt idx="93">
                  <c:v>-24.852630000000001</c:v>
                </c:pt>
                <c:pt idx="94">
                  <c:v>-25.341529999999999</c:v>
                </c:pt>
                <c:pt idx="95">
                  <c:v>-25.682310000000001</c:v>
                </c:pt>
                <c:pt idx="96">
                  <c:v>-25.965330000000002</c:v>
                </c:pt>
                <c:pt idx="97">
                  <c:v>-26.19868</c:v>
                </c:pt>
                <c:pt idx="98">
                  <c:v>-26.367560000000001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BBE-4663-A0AF-9D3307453903}"/>
            </c:ext>
          </c:extLst>
        </c:ser>
        <c:ser>
          <c:idx val="7"/>
          <c:order val="7"/>
          <c:tx>
            <c:strRef>
              <c:f>'UMa-7GHz'!$BS$155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-5.7200930000000003</c:v>
                </c:pt>
                <c:pt idx="1">
                  <c:v>-2.5582959999999999</c:v>
                </c:pt>
                <c:pt idx="2">
                  <c:v>-1.8516520000000001</c:v>
                </c:pt>
                <c:pt idx="3">
                  <c:v>-1.3801570000000001</c:v>
                </c:pt>
                <c:pt idx="4">
                  <c:v>-1.001282</c:v>
                </c:pt>
                <c:pt idx="5">
                  <c:v>-0.71694760000000002</c:v>
                </c:pt>
                <c:pt idx="6">
                  <c:v>-0.420927</c:v>
                </c:pt>
                <c:pt idx="7">
                  <c:v>-0.22851750000000001</c:v>
                </c:pt>
                <c:pt idx="8">
                  <c:v>-3.5924909999999997E-2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0.47080420000000001</c:v>
                </c:pt>
                <c:pt idx="12">
                  <c:v>0.64500619999999997</c:v>
                </c:pt>
                <c:pt idx="13">
                  <c:v>0.82472040000000002</c:v>
                </c:pt>
                <c:pt idx="14">
                  <c:v>0.99248890000000001</c:v>
                </c:pt>
                <c:pt idx="15">
                  <c:v>1.1738949999999999</c:v>
                </c:pt>
                <c:pt idx="16">
                  <c:v>1.3583559999999999</c:v>
                </c:pt>
                <c:pt idx="17">
                  <c:v>1.593647</c:v>
                </c:pt>
                <c:pt idx="18">
                  <c:v>1.768837</c:v>
                </c:pt>
                <c:pt idx="19">
                  <c:v>1.95553</c:v>
                </c:pt>
                <c:pt idx="20">
                  <c:v>2.1297609999999998</c:v>
                </c:pt>
                <c:pt idx="21">
                  <c:v>2.3395199999999998</c:v>
                </c:pt>
                <c:pt idx="22">
                  <c:v>2.5629979999999999</c:v>
                </c:pt>
                <c:pt idx="23">
                  <c:v>2.7938749999999999</c:v>
                </c:pt>
                <c:pt idx="24">
                  <c:v>2.987619</c:v>
                </c:pt>
                <c:pt idx="25">
                  <c:v>3.1879270000000002</c:v>
                </c:pt>
                <c:pt idx="26">
                  <c:v>3.4270040000000002</c:v>
                </c:pt>
                <c:pt idx="27">
                  <c:v>3.6078000000000001</c:v>
                </c:pt>
                <c:pt idx="28">
                  <c:v>3.8040219999999998</c:v>
                </c:pt>
                <c:pt idx="29">
                  <c:v>3.994713</c:v>
                </c:pt>
                <c:pt idx="30">
                  <c:v>4.2134130000000001</c:v>
                </c:pt>
                <c:pt idx="31">
                  <c:v>4.4406929999999996</c:v>
                </c:pt>
                <c:pt idx="32">
                  <c:v>4.6498699999999999</c:v>
                </c:pt>
                <c:pt idx="33">
                  <c:v>4.9022309999999996</c:v>
                </c:pt>
                <c:pt idx="34">
                  <c:v>5.101362</c:v>
                </c:pt>
                <c:pt idx="35">
                  <c:v>5.3282379999999998</c:v>
                </c:pt>
                <c:pt idx="36">
                  <c:v>5.5390699999999997</c:v>
                </c:pt>
                <c:pt idx="37">
                  <c:v>5.744923</c:v>
                </c:pt>
                <c:pt idx="38">
                  <c:v>5.9901520000000001</c:v>
                </c:pt>
                <c:pt idx="39">
                  <c:v>6.1954940000000001</c:v>
                </c:pt>
                <c:pt idx="40">
                  <c:v>6.3530309999999997</c:v>
                </c:pt>
                <c:pt idx="41">
                  <c:v>6.592384</c:v>
                </c:pt>
                <c:pt idx="42">
                  <c:v>6.8419530000000002</c:v>
                </c:pt>
                <c:pt idx="43">
                  <c:v>7.0921289999999999</c:v>
                </c:pt>
                <c:pt idx="44">
                  <c:v>7.3503340000000001</c:v>
                </c:pt>
                <c:pt idx="45">
                  <c:v>7.5650409999999999</c:v>
                </c:pt>
                <c:pt idx="46">
                  <c:v>7.8040830000000003</c:v>
                </c:pt>
                <c:pt idx="47">
                  <c:v>8.0293790000000005</c:v>
                </c:pt>
                <c:pt idx="48">
                  <c:v>8.2874719999999993</c:v>
                </c:pt>
                <c:pt idx="49">
                  <c:v>8.5604399999999998</c:v>
                </c:pt>
                <c:pt idx="50">
                  <c:v>8.7750339999999998</c:v>
                </c:pt>
                <c:pt idx="51">
                  <c:v>9.0533830000000002</c:v>
                </c:pt>
                <c:pt idx="52">
                  <c:v>9.3417449999999995</c:v>
                </c:pt>
                <c:pt idx="53">
                  <c:v>9.6137069999999998</c:v>
                </c:pt>
                <c:pt idx="54">
                  <c:v>9.8860949999999992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10.698029999999999</c:v>
                </c:pt>
                <c:pt idx="58">
                  <c:v>11.009219999999999</c:v>
                </c:pt>
                <c:pt idx="59">
                  <c:v>11.262090000000001</c:v>
                </c:pt>
                <c:pt idx="60">
                  <c:v>11.574619999999999</c:v>
                </c:pt>
                <c:pt idx="61">
                  <c:v>11.913830000000001</c:v>
                </c:pt>
                <c:pt idx="62">
                  <c:v>12.194129999999999</c:v>
                </c:pt>
                <c:pt idx="63">
                  <c:v>12.485720000000001</c:v>
                </c:pt>
                <c:pt idx="64">
                  <c:v>12.803699999999999</c:v>
                </c:pt>
                <c:pt idx="65">
                  <c:v>13.19422</c:v>
                </c:pt>
                <c:pt idx="66">
                  <c:v>13.57353</c:v>
                </c:pt>
                <c:pt idx="67">
                  <c:v>13.87664</c:v>
                </c:pt>
                <c:pt idx="68">
                  <c:v>14.21008</c:v>
                </c:pt>
                <c:pt idx="69">
                  <c:v>14.579840000000001</c:v>
                </c:pt>
                <c:pt idx="70">
                  <c:v>14.9147</c:v>
                </c:pt>
                <c:pt idx="71">
                  <c:v>15.240830000000001</c:v>
                </c:pt>
                <c:pt idx="72">
                  <c:v>15.571429999999999</c:v>
                </c:pt>
                <c:pt idx="73">
                  <c:v>15.96393</c:v>
                </c:pt>
                <c:pt idx="74">
                  <c:v>16.430710000000001</c:v>
                </c:pt>
                <c:pt idx="75">
                  <c:v>16.813300000000002</c:v>
                </c:pt>
                <c:pt idx="76">
                  <c:v>17.268260000000001</c:v>
                </c:pt>
                <c:pt idx="77">
                  <c:v>17.677409999999998</c:v>
                </c:pt>
                <c:pt idx="78">
                  <c:v>18.071259999999999</c:v>
                </c:pt>
                <c:pt idx="79">
                  <c:v>18.432210000000001</c:v>
                </c:pt>
                <c:pt idx="80">
                  <c:v>18.94782</c:v>
                </c:pt>
                <c:pt idx="81">
                  <c:v>19.398479999999999</c:v>
                </c:pt>
                <c:pt idx="82">
                  <c:v>19.908909999999999</c:v>
                </c:pt>
                <c:pt idx="83">
                  <c:v>20.361940000000001</c:v>
                </c:pt>
                <c:pt idx="84">
                  <c:v>20.812529999999999</c:v>
                </c:pt>
                <c:pt idx="85">
                  <c:v>21.2577</c:v>
                </c:pt>
                <c:pt idx="86">
                  <c:v>21.75009</c:v>
                </c:pt>
                <c:pt idx="87">
                  <c:v>22.213249999999999</c:v>
                </c:pt>
                <c:pt idx="88">
                  <c:v>22.63428</c:v>
                </c:pt>
                <c:pt idx="89">
                  <c:v>23.027149999999999</c:v>
                </c:pt>
                <c:pt idx="90">
                  <c:v>23.479579999999999</c:v>
                </c:pt>
                <c:pt idx="91">
                  <c:v>23.919250000000002</c:v>
                </c:pt>
                <c:pt idx="92">
                  <c:v>24.447569999999999</c:v>
                </c:pt>
                <c:pt idx="93">
                  <c:v>24.852630000000001</c:v>
                </c:pt>
                <c:pt idx="94">
                  <c:v>25.341529999999999</c:v>
                </c:pt>
                <c:pt idx="95">
                  <c:v>25.682310000000001</c:v>
                </c:pt>
                <c:pt idx="96">
                  <c:v>25.965330000000002</c:v>
                </c:pt>
                <c:pt idx="97">
                  <c:v>26.19868</c:v>
                </c:pt>
                <c:pt idx="98">
                  <c:v>26.367560000000001</c:v>
                </c:pt>
              </c:numCache>
            </c:numRef>
          </c:xVal>
          <c:yVal>
            <c:numRef>
              <c:f>'UMa-7GHz'!$BS$156:$BS$254</c:f>
              <c:numCache>
                <c:formatCode>0.000_ </c:formatCode>
                <c:ptCount val="99"/>
                <c:pt idx="0">
                  <c:v>5.7200930000000003</c:v>
                </c:pt>
                <c:pt idx="1">
                  <c:v>2.5582959999999999</c:v>
                </c:pt>
                <c:pt idx="2">
                  <c:v>1.8516520000000001</c:v>
                </c:pt>
                <c:pt idx="3">
                  <c:v>1.3801570000000001</c:v>
                </c:pt>
                <c:pt idx="4">
                  <c:v>1.001282</c:v>
                </c:pt>
                <c:pt idx="5">
                  <c:v>0.71694760000000002</c:v>
                </c:pt>
                <c:pt idx="6">
                  <c:v>0.420927</c:v>
                </c:pt>
                <c:pt idx="7">
                  <c:v>0.22851750000000001</c:v>
                </c:pt>
                <c:pt idx="8">
                  <c:v>3.5924909999999997E-2</c:v>
                </c:pt>
                <c:pt idx="9">
                  <c:v>-0.1303463</c:v>
                </c:pt>
                <c:pt idx="10">
                  <c:v>-0.28147319999999998</c:v>
                </c:pt>
                <c:pt idx="11">
                  <c:v>-0.47080420000000001</c:v>
                </c:pt>
                <c:pt idx="12">
                  <c:v>-0.64500619999999997</c:v>
                </c:pt>
                <c:pt idx="13">
                  <c:v>-0.82472040000000002</c:v>
                </c:pt>
                <c:pt idx="14">
                  <c:v>-0.99248890000000001</c:v>
                </c:pt>
                <c:pt idx="15">
                  <c:v>-1.1738949999999999</c:v>
                </c:pt>
                <c:pt idx="16">
                  <c:v>-1.3583559999999999</c:v>
                </c:pt>
                <c:pt idx="17">
                  <c:v>-1.593647</c:v>
                </c:pt>
                <c:pt idx="18">
                  <c:v>-1.768837</c:v>
                </c:pt>
                <c:pt idx="19">
                  <c:v>-1.95553</c:v>
                </c:pt>
                <c:pt idx="20">
                  <c:v>-2.1297609999999998</c:v>
                </c:pt>
                <c:pt idx="21">
                  <c:v>-2.3395199999999998</c:v>
                </c:pt>
                <c:pt idx="22">
                  <c:v>-2.5629979999999999</c:v>
                </c:pt>
                <c:pt idx="23">
                  <c:v>-2.7938749999999999</c:v>
                </c:pt>
                <c:pt idx="24">
                  <c:v>-2.987619</c:v>
                </c:pt>
                <c:pt idx="25">
                  <c:v>-3.1879270000000002</c:v>
                </c:pt>
                <c:pt idx="26">
                  <c:v>-3.4270040000000002</c:v>
                </c:pt>
                <c:pt idx="27">
                  <c:v>-3.6078000000000001</c:v>
                </c:pt>
                <c:pt idx="28">
                  <c:v>-3.8040219999999998</c:v>
                </c:pt>
                <c:pt idx="29">
                  <c:v>-3.994713</c:v>
                </c:pt>
                <c:pt idx="30">
                  <c:v>-4.2134130000000001</c:v>
                </c:pt>
                <c:pt idx="31">
                  <c:v>-4.4406929999999996</c:v>
                </c:pt>
                <c:pt idx="32">
                  <c:v>-4.6498699999999999</c:v>
                </c:pt>
                <c:pt idx="33">
                  <c:v>-4.9022309999999996</c:v>
                </c:pt>
                <c:pt idx="34">
                  <c:v>-5.101362</c:v>
                </c:pt>
                <c:pt idx="35">
                  <c:v>-5.3282379999999998</c:v>
                </c:pt>
                <c:pt idx="36">
                  <c:v>-5.5390699999999997</c:v>
                </c:pt>
                <c:pt idx="37">
                  <c:v>-5.744923</c:v>
                </c:pt>
                <c:pt idx="38">
                  <c:v>-5.9901520000000001</c:v>
                </c:pt>
                <c:pt idx="39">
                  <c:v>-6.1954940000000001</c:v>
                </c:pt>
                <c:pt idx="40">
                  <c:v>-6.3530309999999997</c:v>
                </c:pt>
                <c:pt idx="41">
                  <c:v>-6.592384</c:v>
                </c:pt>
                <c:pt idx="42">
                  <c:v>-6.8419530000000002</c:v>
                </c:pt>
                <c:pt idx="43">
                  <c:v>-7.0921289999999999</c:v>
                </c:pt>
                <c:pt idx="44">
                  <c:v>-7.3503340000000001</c:v>
                </c:pt>
                <c:pt idx="45">
                  <c:v>-7.5650409999999999</c:v>
                </c:pt>
                <c:pt idx="46">
                  <c:v>-7.8040830000000003</c:v>
                </c:pt>
                <c:pt idx="47">
                  <c:v>-8.0293790000000005</c:v>
                </c:pt>
                <c:pt idx="48">
                  <c:v>-8.2874719999999993</c:v>
                </c:pt>
                <c:pt idx="49">
                  <c:v>-8.5604399999999998</c:v>
                </c:pt>
                <c:pt idx="50">
                  <c:v>-8.7750339999999998</c:v>
                </c:pt>
                <c:pt idx="51">
                  <c:v>-9.0533830000000002</c:v>
                </c:pt>
                <c:pt idx="52">
                  <c:v>-9.3417449999999995</c:v>
                </c:pt>
                <c:pt idx="53">
                  <c:v>-9.6137069999999998</c:v>
                </c:pt>
                <c:pt idx="54">
                  <c:v>-9.8860949999999992</c:v>
                </c:pt>
                <c:pt idx="55">
                  <c:v>-10.195729999999999</c:v>
                </c:pt>
                <c:pt idx="56">
                  <c:v>-10.44238</c:v>
                </c:pt>
                <c:pt idx="57">
                  <c:v>-10.698029999999999</c:v>
                </c:pt>
                <c:pt idx="58">
                  <c:v>-11.009219999999999</c:v>
                </c:pt>
                <c:pt idx="59">
                  <c:v>-11.262090000000001</c:v>
                </c:pt>
                <c:pt idx="60">
                  <c:v>-11.574619999999999</c:v>
                </c:pt>
                <c:pt idx="61">
                  <c:v>-11.913830000000001</c:v>
                </c:pt>
                <c:pt idx="62">
                  <c:v>-12.194129999999999</c:v>
                </c:pt>
                <c:pt idx="63">
                  <c:v>-12.485720000000001</c:v>
                </c:pt>
                <c:pt idx="64">
                  <c:v>-12.803699999999999</c:v>
                </c:pt>
                <c:pt idx="65">
                  <c:v>-13.19422</c:v>
                </c:pt>
                <c:pt idx="66">
                  <c:v>-13.57353</c:v>
                </c:pt>
                <c:pt idx="67">
                  <c:v>-13.87664</c:v>
                </c:pt>
                <c:pt idx="68">
                  <c:v>-14.21008</c:v>
                </c:pt>
                <c:pt idx="69">
                  <c:v>-14.579840000000001</c:v>
                </c:pt>
                <c:pt idx="70">
                  <c:v>-14.9147</c:v>
                </c:pt>
                <c:pt idx="71">
                  <c:v>-15.240830000000001</c:v>
                </c:pt>
                <c:pt idx="72">
                  <c:v>-15.571429999999999</c:v>
                </c:pt>
                <c:pt idx="73">
                  <c:v>-15.96393</c:v>
                </c:pt>
                <c:pt idx="74">
                  <c:v>-16.430710000000001</c:v>
                </c:pt>
                <c:pt idx="75">
                  <c:v>-16.813300000000002</c:v>
                </c:pt>
                <c:pt idx="76">
                  <c:v>-17.268260000000001</c:v>
                </c:pt>
                <c:pt idx="77">
                  <c:v>-17.677409999999998</c:v>
                </c:pt>
                <c:pt idx="78">
                  <c:v>-18.071259999999999</c:v>
                </c:pt>
                <c:pt idx="79">
                  <c:v>-18.432210000000001</c:v>
                </c:pt>
                <c:pt idx="80">
                  <c:v>-18.94782</c:v>
                </c:pt>
                <c:pt idx="81">
                  <c:v>-19.398479999999999</c:v>
                </c:pt>
                <c:pt idx="82">
                  <c:v>-19.908909999999999</c:v>
                </c:pt>
                <c:pt idx="83">
                  <c:v>-20.361940000000001</c:v>
                </c:pt>
                <c:pt idx="84">
                  <c:v>-20.812529999999999</c:v>
                </c:pt>
                <c:pt idx="85">
                  <c:v>-21.2577</c:v>
                </c:pt>
                <c:pt idx="86">
                  <c:v>-21.75009</c:v>
                </c:pt>
                <c:pt idx="87">
                  <c:v>-22.213249999999999</c:v>
                </c:pt>
                <c:pt idx="88">
                  <c:v>-22.63428</c:v>
                </c:pt>
                <c:pt idx="89">
                  <c:v>-23.027149999999999</c:v>
                </c:pt>
                <c:pt idx="90">
                  <c:v>-23.479579999999999</c:v>
                </c:pt>
                <c:pt idx="91">
                  <c:v>-23.919250000000002</c:v>
                </c:pt>
                <c:pt idx="92">
                  <c:v>-24.447569999999999</c:v>
                </c:pt>
                <c:pt idx="93">
                  <c:v>-24.852630000000001</c:v>
                </c:pt>
                <c:pt idx="94">
                  <c:v>-25.341529999999999</c:v>
                </c:pt>
                <c:pt idx="95">
                  <c:v>-25.682310000000001</c:v>
                </c:pt>
                <c:pt idx="96">
                  <c:v>-25.965330000000002</c:v>
                </c:pt>
                <c:pt idx="97">
                  <c:v>-26.19868</c:v>
                </c:pt>
                <c:pt idx="98">
                  <c:v>-26.367560000000001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BBE-4663-A0AF-9D3307453903}"/>
            </c:ext>
          </c:extLst>
        </c:ser>
        <c:ser>
          <c:idx val="11"/>
          <c:order val="8"/>
          <c:tx>
            <c:strRef>
              <c:f>'UMa-7GHz'!$BT$155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-5.7200930000000003</c:v>
                </c:pt>
                <c:pt idx="1">
                  <c:v>-2.5582959999999999</c:v>
                </c:pt>
                <c:pt idx="2">
                  <c:v>-1.8516520000000001</c:v>
                </c:pt>
                <c:pt idx="3">
                  <c:v>-1.3801570000000001</c:v>
                </c:pt>
                <c:pt idx="4">
                  <c:v>-1.001282</c:v>
                </c:pt>
                <c:pt idx="5">
                  <c:v>-0.71694760000000002</c:v>
                </c:pt>
                <c:pt idx="6">
                  <c:v>-0.420927</c:v>
                </c:pt>
                <c:pt idx="7">
                  <c:v>-0.22851750000000001</c:v>
                </c:pt>
                <c:pt idx="8">
                  <c:v>-3.5924909999999997E-2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0.47080420000000001</c:v>
                </c:pt>
                <c:pt idx="12">
                  <c:v>0.64500619999999997</c:v>
                </c:pt>
                <c:pt idx="13">
                  <c:v>0.82472040000000002</c:v>
                </c:pt>
                <c:pt idx="14">
                  <c:v>0.99248890000000001</c:v>
                </c:pt>
                <c:pt idx="15">
                  <c:v>1.1738949999999999</c:v>
                </c:pt>
                <c:pt idx="16">
                  <c:v>1.3583559999999999</c:v>
                </c:pt>
                <c:pt idx="17">
                  <c:v>1.593647</c:v>
                </c:pt>
                <c:pt idx="18">
                  <c:v>1.768837</c:v>
                </c:pt>
                <c:pt idx="19">
                  <c:v>1.95553</c:v>
                </c:pt>
                <c:pt idx="20">
                  <c:v>2.1297609999999998</c:v>
                </c:pt>
                <c:pt idx="21">
                  <c:v>2.3395199999999998</c:v>
                </c:pt>
                <c:pt idx="22">
                  <c:v>2.5629979999999999</c:v>
                </c:pt>
                <c:pt idx="23">
                  <c:v>2.7938749999999999</c:v>
                </c:pt>
                <c:pt idx="24">
                  <c:v>2.987619</c:v>
                </c:pt>
                <c:pt idx="25">
                  <c:v>3.1879270000000002</c:v>
                </c:pt>
                <c:pt idx="26">
                  <c:v>3.4270040000000002</c:v>
                </c:pt>
                <c:pt idx="27">
                  <c:v>3.6078000000000001</c:v>
                </c:pt>
                <c:pt idx="28">
                  <c:v>3.8040219999999998</c:v>
                </c:pt>
                <c:pt idx="29">
                  <c:v>3.994713</c:v>
                </c:pt>
                <c:pt idx="30">
                  <c:v>4.2134130000000001</c:v>
                </c:pt>
                <c:pt idx="31">
                  <c:v>4.4406929999999996</c:v>
                </c:pt>
                <c:pt idx="32">
                  <c:v>4.6498699999999999</c:v>
                </c:pt>
                <c:pt idx="33">
                  <c:v>4.9022309999999996</c:v>
                </c:pt>
                <c:pt idx="34">
                  <c:v>5.101362</c:v>
                </c:pt>
                <c:pt idx="35">
                  <c:v>5.3282379999999998</c:v>
                </c:pt>
                <c:pt idx="36">
                  <c:v>5.5390699999999997</c:v>
                </c:pt>
                <c:pt idx="37">
                  <c:v>5.744923</c:v>
                </c:pt>
                <c:pt idx="38">
                  <c:v>5.9901520000000001</c:v>
                </c:pt>
                <c:pt idx="39">
                  <c:v>6.1954940000000001</c:v>
                </c:pt>
                <c:pt idx="40">
                  <c:v>6.3530309999999997</c:v>
                </c:pt>
                <c:pt idx="41">
                  <c:v>6.592384</c:v>
                </c:pt>
                <c:pt idx="42">
                  <c:v>6.8419530000000002</c:v>
                </c:pt>
                <c:pt idx="43">
                  <c:v>7.0921289999999999</c:v>
                </c:pt>
                <c:pt idx="44">
                  <c:v>7.3503340000000001</c:v>
                </c:pt>
                <c:pt idx="45">
                  <c:v>7.5650409999999999</c:v>
                </c:pt>
                <c:pt idx="46">
                  <c:v>7.8040830000000003</c:v>
                </c:pt>
                <c:pt idx="47">
                  <c:v>8.0293790000000005</c:v>
                </c:pt>
                <c:pt idx="48">
                  <c:v>8.2874719999999993</c:v>
                </c:pt>
                <c:pt idx="49">
                  <c:v>8.5604399999999998</c:v>
                </c:pt>
                <c:pt idx="50">
                  <c:v>8.7750339999999998</c:v>
                </c:pt>
                <c:pt idx="51">
                  <c:v>9.0533830000000002</c:v>
                </c:pt>
                <c:pt idx="52">
                  <c:v>9.3417449999999995</c:v>
                </c:pt>
                <c:pt idx="53">
                  <c:v>9.6137069999999998</c:v>
                </c:pt>
                <c:pt idx="54">
                  <c:v>9.8860949999999992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10.698029999999999</c:v>
                </c:pt>
                <c:pt idx="58">
                  <c:v>11.009219999999999</c:v>
                </c:pt>
                <c:pt idx="59">
                  <c:v>11.262090000000001</c:v>
                </c:pt>
                <c:pt idx="60">
                  <c:v>11.574619999999999</c:v>
                </c:pt>
                <c:pt idx="61">
                  <c:v>11.913830000000001</c:v>
                </c:pt>
                <c:pt idx="62">
                  <c:v>12.194129999999999</c:v>
                </c:pt>
                <c:pt idx="63">
                  <c:v>12.485720000000001</c:v>
                </c:pt>
                <c:pt idx="64">
                  <c:v>12.803699999999999</c:v>
                </c:pt>
                <c:pt idx="65">
                  <c:v>13.19422</c:v>
                </c:pt>
                <c:pt idx="66">
                  <c:v>13.57353</c:v>
                </c:pt>
                <c:pt idx="67">
                  <c:v>13.87664</c:v>
                </c:pt>
                <c:pt idx="68">
                  <c:v>14.21008</c:v>
                </c:pt>
                <c:pt idx="69">
                  <c:v>14.579840000000001</c:v>
                </c:pt>
                <c:pt idx="70">
                  <c:v>14.9147</c:v>
                </c:pt>
                <c:pt idx="71">
                  <c:v>15.240830000000001</c:v>
                </c:pt>
                <c:pt idx="72">
                  <c:v>15.571429999999999</c:v>
                </c:pt>
                <c:pt idx="73">
                  <c:v>15.96393</c:v>
                </c:pt>
                <c:pt idx="74">
                  <c:v>16.430710000000001</c:v>
                </c:pt>
                <c:pt idx="75">
                  <c:v>16.813300000000002</c:v>
                </c:pt>
                <c:pt idx="76">
                  <c:v>17.268260000000001</c:v>
                </c:pt>
                <c:pt idx="77">
                  <c:v>17.677409999999998</c:v>
                </c:pt>
                <c:pt idx="78">
                  <c:v>18.071259999999999</c:v>
                </c:pt>
                <c:pt idx="79">
                  <c:v>18.432210000000001</c:v>
                </c:pt>
                <c:pt idx="80">
                  <c:v>18.94782</c:v>
                </c:pt>
                <c:pt idx="81">
                  <c:v>19.398479999999999</c:v>
                </c:pt>
                <c:pt idx="82">
                  <c:v>19.908909999999999</c:v>
                </c:pt>
                <c:pt idx="83">
                  <c:v>20.361940000000001</c:v>
                </c:pt>
                <c:pt idx="84">
                  <c:v>20.812529999999999</c:v>
                </c:pt>
                <c:pt idx="85">
                  <c:v>21.2577</c:v>
                </c:pt>
                <c:pt idx="86">
                  <c:v>21.75009</c:v>
                </c:pt>
                <c:pt idx="87">
                  <c:v>22.213249999999999</c:v>
                </c:pt>
                <c:pt idx="88">
                  <c:v>22.63428</c:v>
                </c:pt>
                <c:pt idx="89">
                  <c:v>23.027149999999999</c:v>
                </c:pt>
                <c:pt idx="90">
                  <c:v>23.479579999999999</c:v>
                </c:pt>
                <c:pt idx="91">
                  <c:v>23.919250000000002</c:v>
                </c:pt>
                <c:pt idx="92">
                  <c:v>24.447569999999999</c:v>
                </c:pt>
                <c:pt idx="93">
                  <c:v>24.852630000000001</c:v>
                </c:pt>
                <c:pt idx="94">
                  <c:v>25.341529999999999</c:v>
                </c:pt>
                <c:pt idx="95">
                  <c:v>25.682310000000001</c:v>
                </c:pt>
                <c:pt idx="96">
                  <c:v>25.965330000000002</c:v>
                </c:pt>
                <c:pt idx="97">
                  <c:v>26.19868</c:v>
                </c:pt>
                <c:pt idx="98">
                  <c:v>26.367560000000001</c:v>
                </c:pt>
              </c:numCache>
            </c:numRef>
          </c:xVal>
          <c:yVal>
            <c:numRef>
              <c:f>'UMa-7GHz'!$BT$156:$BT$254</c:f>
              <c:numCache>
                <c:formatCode>0.000_ </c:formatCode>
                <c:ptCount val="99"/>
                <c:pt idx="0">
                  <c:v>5.7200930000000003</c:v>
                </c:pt>
                <c:pt idx="1">
                  <c:v>2.5582959999999999</c:v>
                </c:pt>
                <c:pt idx="2">
                  <c:v>1.8516520000000001</c:v>
                </c:pt>
                <c:pt idx="3">
                  <c:v>1.3801570000000001</c:v>
                </c:pt>
                <c:pt idx="4">
                  <c:v>1.001282</c:v>
                </c:pt>
                <c:pt idx="5">
                  <c:v>0.71694760000000002</c:v>
                </c:pt>
                <c:pt idx="6">
                  <c:v>0.420927</c:v>
                </c:pt>
                <c:pt idx="7">
                  <c:v>0.22851750000000001</c:v>
                </c:pt>
                <c:pt idx="8">
                  <c:v>3.5924909999999997E-2</c:v>
                </c:pt>
                <c:pt idx="9">
                  <c:v>-0.1303463</c:v>
                </c:pt>
                <c:pt idx="10">
                  <c:v>-0.28147319999999998</c:v>
                </c:pt>
                <c:pt idx="11">
                  <c:v>-0.47080420000000001</c:v>
                </c:pt>
                <c:pt idx="12">
                  <c:v>-0.64500619999999997</c:v>
                </c:pt>
                <c:pt idx="13">
                  <c:v>-0.82472040000000002</c:v>
                </c:pt>
                <c:pt idx="14">
                  <c:v>-0.99248890000000001</c:v>
                </c:pt>
                <c:pt idx="15">
                  <c:v>-1.1738949999999999</c:v>
                </c:pt>
                <c:pt idx="16">
                  <c:v>-1.3583559999999999</c:v>
                </c:pt>
                <c:pt idx="17">
                  <c:v>-1.593647</c:v>
                </c:pt>
                <c:pt idx="18">
                  <c:v>-1.768837</c:v>
                </c:pt>
                <c:pt idx="19">
                  <c:v>-1.95553</c:v>
                </c:pt>
                <c:pt idx="20">
                  <c:v>-2.1297609999999998</c:v>
                </c:pt>
                <c:pt idx="21">
                  <c:v>-2.3395199999999998</c:v>
                </c:pt>
                <c:pt idx="22">
                  <c:v>-2.5629979999999999</c:v>
                </c:pt>
                <c:pt idx="23">
                  <c:v>-2.7938749999999999</c:v>
                </c:pt>
                <c:pt idx="24">
                  <c:v>-2.987619</c:v>
                </c:pt>
                <c:pt idx="25">
                  <c:v>-3.1879270000000002</c:v>
                </c:pt>
                <c:pt idx="26">
                  <c:v>-3.4270040000000002</c:v>
                </c:pt>
                <c:pt idx="27">
                  <c:v>-3.6078000000000001</c:v>
                </c:pt>
                <c:pt idx="28">
                  <c:v>-3.8040219999999998</c:v>
                </c:pt>
                <c:pt idx="29">
                  <c:v>-3.994713</c:v>
                </c:pt>
                <c:pt idx="30">
                  <c:v>-4.2134130000000001</c:v>
                </c:pt>
                <c:pt idx="31">
                  <c:v>-4.4406929999999996</c:v>
                </c:pt>
                <c:pt idx="32">
                  <c:v>-4.6498699999999999</c:v>
                </c:pt>
                <c:pt idx="33">
                  <c:v>-4.9022309999999996</c:v>
                </c:pt>
                <c:pt idx="34">
                  <c:v>-5.101362</c:v>
                </c:pt>
                <c:pt idx="35">
                  <c:v>-5.3282379999999998</c:v>
                </c:pt>
                <c:pt idx="36">
                  <c:v>-5.5390699999999997</c:v>
                </c:pt>
                <c:pt idx="37">
                  <c:v>-5.744923</c:v>
                </c:pt>
                <c:pt idx="38">
                  <c:v>-5.9901520000000001</c:v>
                </c:pt>
                <c:pt idx="39">
                  <c:v>-6.1954940000000001</c:v>
                </c:pt>
                <c:pt idx="40">
                  <c:v>-6.3530309999999997</c:v>
                </c:pt>
                <c:pt idx="41">
                  <c:v>-6.592384</c:v>
                </c:pt>
                <c:pt idx="42">
                  <c:v>-6.8419530000000002</c:v>
                </c:pt>
                <c:pt idx="43">
                  <c:v>-7.0921289999999999</c:v>
                </c:pt>
                <c:pt idx="44">
                  <c:v>-7.3503340000000001</c:v>
                </c:pt>
                <c:pt idx="45">
                  <c:v>-7.5650409999999999</c:v>
                </c:pt>
                <c:pt idx="46">
                  <c:v>-7.8040830000000003</c:v>
                </c:pt>
                <c:pt idx="47">
                  <c:v>-8.0293790000000005</c:v>
                </c:pt>
                <c:pt idx="48">
                  <c:v>-8.2874719999999993</c:v>
                </c:pt>
                <c:pt idx="49">
                  <c:v>-8.5604399999999998</c:v>
                </c:pt>
                <c:pt idx="50">
                  <c:v>-8.7750339999999998</c:v>
                </c:pt>
                <c:pt idx="51">
                  <c:v>-9.0533830000000002</c:v>
                </c:pt>
                <c:pt idx="52">
                  <c:v>-9.3417449999999995</c:v>
                </c:pt>
                <c:pt idx="53">
                  <c:v>-9.6137069999999998</c:v>
                </c:pt>
                <c:pt idx="54">
                  <c:v>-9.8860949999999992</c:v>
                </c:pt>
                <c:pt idx="55">
                  <c:v>-10.195729999999999</c:v>
                </c:pt>
                <c:pt idx="56">
                  <c:v>-10.44238</c:v>
                </c:pt>
                <c:pt idx="57">
                  <c:v>-10.698029999999999</c:v>
                </c:pt>
                <c:pt idx="58">
                  <c:v>-11.009219999999999</c:v>
                </c:pt>
                <c:pt idx="59">
                  <c:v>-11.262090000000001</c:v>
                </c:pt>
                <c:pt idx="60">
                  <c:v>-11.574619999999999</c:v>
                </c:pt>
                <c:pt idx="61">
                  <c:v>-11.913830000000001</c:v>
                </c:pt>
                <c:pt idx="62">
                  <c:v>-12.194129999999999</c:v>
                </c:pt>
                <c:pt idx="63">
                  <c:v>-12.485720000000001</c:v>
                </c:pt>
                <c:pt idx="64">
                  <c:v>-12.803699999999999</c:v>
                </c:pt>
                <c:pt idx="65">
                  <c:v>-13.19422</c:v>
                </c:pt>
                <c:pt idx="66">
                  <c:v>-13.57353</c:v>
                </c:pt>
                <c:pt idx="67">
                  <c:v>-13.87664</c:v>
                </c:pt>
                <c:pt idx="68">
                  <c:v>-14.21008</c:v>
                </c:pt>
                <c:pt idx="69">
                  <c:v>-14.579840000000001</c:v>
                </c:pt>
                <c:pt idx="70">
                  <c:v>-14.9147</c:v>
                </c:pt>
                <c:pt idx="71">
                  <c:v>-15.240830000000001</c:v>
                </c:pt>
                <c:pt idx="72">
                  <c:v>-15.571429999999999</c:v>
                </c:pt>
                <c:pt idx="73">
                  <c:v>-15.96393</c:v>
                </c:pt>
                <c:pt idx="74">
                  <c:v>-16.430710000000001</c:v>
                </c:pt>
                <c:pt idx="75">
                  <c:v>-16.813300000000002</c:v>
                </c:pt>
                <c:pt idx="76">
                  <c:v>-17.268260000000001</c:v>
                </c:pt>
                <c:pt idx="77">
                  <c:v>-17.677409999999998</c:v>
                </c:pt>
                <c:pt idx="78">
                  <c:v>-18.071259999999999</c:v>
                </c:pt>
                <c:pt idx="79">
                  <c:v>-18.432210000000001</c:v>
                </c:pt>
                <c:pt idx="80">
                  <c:v>-18.94782</c:v>
                </c:pt>
                <c:pt idx="81">
                  <c:v>-19.398479999999999</c:v>
                </c:pt>
                <c:pt idx="82">
                  <c:v>-19.908909999999999</c:v>
                </c:pt>
                <c:pt idx="83">
                  <c:v>-20.361940000000001</c:v>
                </c:pt>
                <c:pt idx="84">
                  <c:v>-20.812529999999999</c:v>
                </c:pt>
                <c:pt idx="85">
                  <c:v>-21.2577</c:v>
                </c:pt>
                <c:pt idx="86">
                  <c:v>-21.75009</c:v>
                </c:pt>
                <c:pt idx="87">
                  <c:v>-22.213249999999999</c:v>
                </c:pt>
                <c:pt idx="88">
                  <c:v>-22.63428</c:v>
                </c:pt>
                <c:pt idx="89">
                  <c:v>-23.027149999999999</c:v>
                </c:pt>
                <c:pt idx="90">
                  <c:v>-23.479579999999999</c:v>
                </c:pt>
                <c:pt idx="91">
                  <c:v>-23.919250000000002</c:v>
                </c:pt>
                <c:pt idx="92">
                  <c:v>-24.447569999999999</c:v>
                </c:pt>
                <c:pt idx="93">
                  <c:v>-24.852630000000001</c:v>
                </c:pt>
                <c:pt idx="94">
                  <c:v>-25.341529999999999</c:v>
                </c:pt>
                <c:pt idx="95">
                  <c:v>-25.682310000000001</c:v>
                </c:pt>
                <c:pt idx="96">
                  <c:v>-25.965330000000002</c:v>
                </c:pt>
                <c:pt idx="97">
                  <c:v>-26.19868</c:v>
                </c:pt>
                <c:pt idx="98">
                  <c:v>-26.367560000000001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BBE-4663-A0AF-9D3307453903}"/>
            </c:ext>
          </c:extLst>
        </c:ser>
        <c:ser>
          <c:idx val="9"/>
          <c:order val="9"/>
          <c:tx>
            <c:strRef>
              <c:f>'UMa-7GHz'!$BU$155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-5.7200930000000003</c:v>
                </c:pt>
                <c:pt idx="1">
                  <c:v>-2.5582959999999999</c:v>
                </c:pt>
                <c:pt idx="2">
                  <c:v>-1.8516520000000001</c:v>
                </c:pt>
                <c:pt idx="3">
                  <c:v>-1.3801570000000001</c:v>
                </c:pt>
                <c:pt idx="4">
                  <c:v>-1.001282</c:v>
                </c:pt>
                <c:pt idx="5">
                  <c:v>-0.71694760000000002</c:v>
                </c:pt>
                <c:pt idx="6">
                  <c:v>-0.420927</c:v>
                </c:pt>
                <c:pt idx="7">
                  <c:v>-0.22851750000000001</c:v>
                </c:pt>
                <c:pt idx="8">
                  <c:v>-3.5924909999999997E-2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0.47080420000000001</c:v>
                </c:pt>
                <c:pt idx="12">
                  <c:v>0.64500619999999997</c:v>
                </c:pt>
                <c:pt idx="13">
                  <c:v>0.82472040000000002</c:v>
                </c:pt>
                <c:pt idx="14">
                  <c:v>0.99248890000000001</c:v>
                </c:pt>
                <c:pt idx="15">
                  <c:v>1.1738949999999999</c:v>
                </c:pt>
                <c:pt idx="16">
                  <c:v>1.3583559999999999</c:v>
                </c:pt>
                <c:pt idx="17">
                  <c:v>1.593647</c:v>
                </c:pt>
                <c:pt idx="18">
                  <c:v>1.768837</c:v>
                </c:pt>
                <c:pt idx="19">
                  <c:v>1.95553</c:v>
                </c:pt>
                <c:pt idx="20">
                  <c:v>2.1297609999999998</c:v>
                </c:pt>
                <c:pt idx="21">
                  <c:v>2.3395199999999998</c:v>
                </c:pt>
                <c:pt idx="22">
                  <c:v>2.5629979999999999</c:v>
                </c:pt>
                <c:pt idx="23">
                  <c:v>2.7938749999999999</c:v>
                </c:pt>
                <c:pt idx="24">
                  <c:v>2.987619</c:v>
                </c:pt>
                <c:pt idx="25">
                  <c:v>3.1879270000000002</c:v>
                </c:pt>
                <c:pt idx="26">
                  <c:v>3.4270040000000002</c:v>
                </c:pt>
                <c:pt idx="27">
                  <c:v>3.6078000000000001</c:v>
                </c:pt>
                <c:pt idx="28">
                  <c:v>3.8040219999999998</c:v>
                </c:pt>
                <c:pt idx="29">
                  <c:v>3.994713</c:v>
                </c:pt>
                <c:pt idx="30">
                  <c:v>4.2134130000000001</c:v>
                </c:pt>
                <c:pt idx="31">
                  <c:v>4.4406929999999996</c:v>
                </c:pt>
                <c:pt idx="32">
                  <c:v>4.6498699999999999</c:v>
                </c:pt>
                <c:pt idx="33">
                  <c:v>4.9022309999999996</c:v>
                </c:pt>
                <c:pt idx="34">
                  <c:v>5.101362</c:v>
                </c:pt>
                <c:pt idx="35">
                  <c:v>5.3282379999999998</c:v>
                </c:pt>
                <c:pt idx="36">
                  <c:v>5.5390699999999997</c:v>
                </c:pt>
                <c:pt idx="37">
                  <c:v>5.744923</c:v>
                </c:pt>
                <c:pt idx="38">
                  <c:v>5.9901520000000001</c:v>
                </c:pt>
                <c:pt idx="39">
                  <c:v>6.1954940000000001</c:v>
                </c:pt>
                <c:pt idx="40">
                  <c:v>6.3530309999999997</c:v>
                </c:pt>
                <c:pt idx="41">
                  <c:v>6.592384</c:v>
                </c:pt>
                <c:pt idx="42">
                  <c:v>6.8419530000000002</c:v>
                </c:pt>
                <c:pt idx="43">
                  <c:v>7.0921289999999999</c:v>
                </c:pt>
                <c:pt idx="44">
                  <c:v>7.3503340000000001</c:v>
                </c:pt>
                <c:pt idx="45">
                  <c:v>7.5650409999999999</c:v>
                </c:pt>
                <c:pt idx="46">
                  <c:v>7.8040830000000003</c:v>
                </c:pt>
                <c:pt idx="47">
                  <c:v>8.0293790000000005</c:v>
                </c:pt>
                <c:pt idx="48">
                  <c:v>8.2874719999999993</c:v>
                </c:pt>
                <c:pt idx="49">
                  <c:v>8.5604399999999998</c:v>
                </c:pt>
                <c:pt idx="50">
                  <c:v>8.7750339999999998</c:v>
                </c:pt>
                <c:pt idx="51">
                  <c:v>9.0533830000000002</c:v>
                </c:pt>
                <c:pt idx="52">
                  <c:v>9.3417449999999995</c:v>
                </c:pt>
                <c:pt idx="53">
                  <c:v>9.6137069999999998</c:v>
                </c:pt>
                <c:pt idx="54">
                  <c:v>9.8860949999999992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10.698029999999999</c:v>
                </c:pt>
                <c:pt idx="58">
                  <c:v>11.009219999999999</c:v>
                </c:pt>
                <c:pt idx="59">
                  <c:v>11.262090000000001</c:v>
                </c:pt>
                <c:pt idx="60">
                  <c:v>11.574619999999999</c:v>
                </c:pt>
                <c:pt idx="61">
                  <c:v>11.913830000000001</c:v>
                </c:pt>
                <c:pt idx="62">
                  <c:v>12.194129999999999</c:v>
                </c:pt>
                <c:pt idx="63">
                  <c:v>12.485720000000001</c:v>
                </c:pt>
                <c:pt idx="64">
                  <c:v>12.803699999999999</c:v>
                </c:pt>
                <c:pt idx="65">
                  <c:v>13.19422</c:v>
                </c:pt>
                <c:pt idx="66">
                  <c:v>13.57353</c:v>
                </c:pt>
                <c:pt idx="67">
                  <c:v>13.87664</c:v>
                </c:pt>
                <c:pt idx="68">
                  <c:v>14.21008</c:v>
                </c:pt>
                <c:pt idx="69">
                  <c:v>14.579840000000001</c:v>
                </c:pt>
                <c:pt idx="70">
                  <c:v>14.9147</c:v>
                </c:pt>
                <c:pt idx="71">
                  <c:v>15.240830000000001</c:v>
                </c:pt>
                <c:pt idx="72">
                  <c:v>15.571429999999999</c:v>
                </c:pt>
                <c:pt idx="73">
                  <c:v>15.96393</c:v>
                </c:pt>
                <c:pt idx="74">
                  <c:v>16.430710000000001</c:v>
                </c:pt>
                <c:pt idx="75">
                  <c:v>16.813300000000002</c:v>
                </c:pt>
                <c:pt idx="76">
                  <c:v>17.268260000000001</c:v>
                </c:pt>
                <c:pt idx="77">
                  <c:v>17.677409999999998</c:v>
                </c:pt>
                <c:pt idx="78">
                  <c:v>18.071259999999999</c:v>
                </c:pt>
                <c:pt idx="79">
                  <c:v>18.432210000000001</c:v>
                </c:pt>
                <c:pt idx="80">
                  <c:v>18.94782</c:v>
                </c:pt>
                <c:pt idx="81">
                  <c:v>19.398479999999999</c:v>
                </c:pt>
                <c:pt idx="82">
                  <c:v>19.908909999999999</c:v>
                </c:pt>
                <c:pt idx="83">
                  <c:v>20.361940000000001</c:v>
                </c:pt>
                <c:pt idx="84">
                  <c:v>20.812529999999999</c:v>
                </c:pt>
                <c:pt idx="85">
                  <c:v>21.2577</c:v>
                </c:pt>
                <c:pt idx="86">
                  <c:v>21.75009</c:v>
                </c:pt>
                <c:pt idx="87">
                  <c:v>22.213249999999999</c:v>
                </c:pt>
                <c:pt idx="88">
                  <c:v>22.63428</c:v>
                </c:pt>
                <c:pt idx="89">
                  <c:v>23.027149999999999</c:v>
                </c:pt>
                <c:pt idx="90">
                  <c:v>23.479579999999999</c:v>
                </c:pt>
                <c:pt idx="91">
                  <c:v>23.919250000000002</c:v>
                </c:pt>
                <c:pt idx="92">
                  <c:v>24.447569999999999</c:v>
                </c:pt>
                <c:pt idx="93">
                  <c:v>24.852630000000001</c:v>
                </c:pt>
                <c:pt idx="94">
                  <c:v>25.341529999999999</c:v>
                </c:pt>
                <c:pt idx="95">
                  <c:v>25.682310000000001</c:v>
                </c:pt>
                <c:pt idx="96">
                  <c:v>25.965330000000002</c:v>
                </c:pt>
                <c:pt idx="97">
                  <c:v>26.19868</c:v>
                </c:pt>
                <c:pt idx="98">
                  <c:v>26.367560000000001</c:v>
                </c:pt>
              </c:numCache>
            </c:numRef>
          </c:xVal>
          <c:yVal>
            <c:numRef>
              <c:f>'UMa-7GHz'!$BU$156:$BU$254</c:f>
              <c:numCache>
                <c:formatCode>0.000_ </c:formatCode>
                <c:ptCount val="99"/>
                <c:pt idx="0">
                  <c:v>5.7200930000000003</c:v>
                </c:pt>
                <c:pt idx="1">
                  <c:v>2.5582959999999999</c:v>
                </c:pt>
                <c:pt idx="2">
                  <c:v>1.8516520000000001</c:v>
                </c:pt>
                <c:pt idx="3">
                  <c:v>1.3801570000000001</c:v>
                </c:pt>
                <c:pt idx="4">
                  <c:v>1.001282</c:v>
                </c:pt>
                <c:pt idx="5">
                  <c:v>0.71694760000000002</c:v>
                </c:pt>
                <c:pt idx="6">
                  <c:v>0.420927</c:v>
                </c:pt>
                <c:pt idx="7">
                  <c:v>0.22851750000000001</c:v>
                </c:pt>
                <c:pt idx="8">
                  <c:v>3.5924909999999997E-2</c:v>
                </c:pt>
                <c:pt idx="9">
                  <c:v>-0.1303463</c:v>
                </c:pt>
                <c:pt idx="10">
                  <c:v>-0.28147319999999998</c:v>
                </c:pt>
                <c:pt idx="11">
                  <c:v>-0.47080420000000001</c:v>
                </c:pt>
                <c:pt idx="12">
                  <c:v>-0.64500619999999997</c:v>
                </c:pt>
                <c:pt idx="13">
                  <c:v>-0.82472040000000002</c:v>
                </c:pt>
                <c:pt idx="14">
                  <c:v>-0.99248890000000001</c:v>
                </c:pt>
                <c:pt idx="15">
                  <c:v>-1.1738949999999999</c:v>
                </c:pt>
                <c:pt idx="16">
                  <c:v>-1.3583559999999999</c:v>
                </c:pt>
                <c:pt idx="17">
                  <c:v>-1.593647</c:v>
                </c:pt>
                <c:pt idx="18">
                  <c:v>-1.768837</c:v>
                </c:pt>
                <c:pt idx="19">
                  <c:v>-1.95553</c:v>
                </c:pt>
                <c:pt idx="20">
                  <c:v>-2.1297609999999998</c:v>
                </c:pt>
                <c:pt idx="21">
                  <c:v>-2.3395199999999998</c:v>
                </c:pt>
                <c:pt idx="22">
                  <c:v>-2.5629979999999999</c:v>
                </c:pt>
                <c:pt idx="23">
                  <c:v>-2.7938749999999999</c:v>
                </c:pt>
                <c:pt idx="24">
                  <c:v>-2.987619</c:v>
                </c:pt>
                <c:pt idx="25">
                  <c:v>-3.1879270000000002</c:v>
                </c:pt>
                <c:pt idx="26">
                  <c:v>-3.4270040000000002</c:v>
                </c:pt>
                <c:pt idx="27">
                  <c:v>-3.6078000000000001</c:v>
                </c:pt>
                <c:pt idx="28">
                  <c:v>-3.8040219999999998</c:v>
                </c:pt>
                <c:pt idx="29">
                  <c:v>-3.994713</c:v>
                </c:pt>
                <c:pt idx="30">
                  <c:v>-4.2134130000000001</c:v>
                </c:pt>
                <c:pt idx="31">
                  <c:v>-4.4406929999999996</c:v>
                </c:pt>
                <c:pt idx="32">
                  <c:v>-4.6498699999999999</c:v>
                </c:pt>
                <c:pt idx="33">
                  <c:v>-4.9022309999999996</c:v>
                </c:pt>
                <c:pt idx="34">
                  <c:v>-5.101362</c:v>
                </c:pt>
                <c:pt idx="35">
                  <c:v>-5.3282379999999998</c:v>
                </c:pt>
                <c:pt idx="36">
                  <c:v>-5.5390699999999997</c:v>
                </c:pt>
                <c:pt idx="37">
                  <c:v>-5.744923</c:v>
                </c:pt>
                <c:pt idx="38">
                  <c:v>-5.9901520000000001</c:v>
                </c:pt>
                <c:pt idx="39">
                  <c:v>-6.1954940000000001</c:v>
                </c:pt>
                <c:pt idx="40">
                  <c:v>-6.3530309999999997</c:v>
                </c:pt>
                <c:pt idx="41">
                  <c:v>-6.592384</c:v>
                </c:pt>
                <c:pt idx="42">
                  <c:v>-6.8419530000000002</c:v>
                </c:pt>
                <c:pt idx="43">
                  <c:v>-7.0921289999999999</c:v>
                </c:pt>
                <c:pt idx="44">
                  <c:v>-7.3503340000000001</c:v>
                </c:pt>
                <c:pt idx="45">
                  <c:v>-7.5650409999999999</c:v>
                </c:pt>
                <c:pt idx="46">
                  <c:v>-7.8040830000000003</c:v>
                </c:pt>
                <c:pt idx="47">
                  <c:v>-8.0293790000000005</c:v>
                </c:pt>
                <c:pt idx="48">
                  <c:v>-8.2874719999999993</c:v>
                </c:pt>
                <c:pt idx="49">
                  <c:v>-8.5604399999999998</c:v>
                </c:pt>
                <c:pt idx="50">
                  <c:v>-8.7750339999999998</c:v>
                </c:pt>
                <c:pt idx="51">
                  <c:v>-9.0533830000000002</c:v>
                </c:pt>
                <c:pt idx="52">
                  <c:v>-9.3417449999999995</c:v>
                </c:pt>
                <c:pt idx="53">
                  <c:v>-9.6137069999999998</c:v>
                </c:pt>
                <c:pt idx="54">
                  <c:v>-9.8860949999999992</c:v>
                </c:pt>
                <c:pt idx="55">
                  <c:v>-10.195729999999999</c:v>
                </c:pt>
                <c:pt idx="56">
                  <c:v>-10.44238</c:v>
                </c:pt>
                <c:pt idx="57">
                  <c:v>-10.698029999999999</c:v>
                </c:pt>
                <c:pt idx="58">
                  <c:v>-11.009219999999999</c:v>
                </c:pt>
                <c:pt idx="59">
                  <c:v>-11.262090000000001</c:v>
                </c:pt>
                <c:pt idx="60">
                  <c:v>-11.574619999999999</c:v>
                </c:pt>
                <c:pt idx="61">
                  <c:v>-11.913830000000001</c:v>
                </c:pt>
                <c:pt idx="62">
                  <c:v>-12.194129999999999</c:v>
                </c:pt>
                <c:pt idx="63">
                  <c:v>-12.485720000000001</c:v>
                </c:pt>
                <c:pt idx="64">
                  <c:v>-12.803699999999999</c:v>
                </c:pt>
                <c:pt idx="65">
                  <c:v>-13.19422</c:v>
                </c:pt>
                <c:pt idx="66">
                  <c:v>-13.57353</c:v>
                </c:pt>
                <c:pt idx="67">
                  <c:v>-13.87664</c:v>
                </c:pt>
                <c:pt idx="68">
                  <c:v>-14.21008</c:v>
                </c:pt>
                <c:pt idx="69">
                  <c:v>-14.579840000000001</c:v>
                </c:pt>
                <c:pt idx="70">
                  <c:v>-14.9147</c:v>
                </c:pt>
                <c:pt idx="71">
                  <c:v>-15.240830000000001</c:v>
                </c:pt>
                <c:pt idx="72">
                  <c:v>-15.571429999999999</c:v>
                </c:pt>
                <c:pt idx="73">
                  <c:v>-15.96393</c:v>
                </c:pt>
                <c:pt idx="74">
                  <c:v>-16.430710000000001</c:v>
                </c:pt>
                <c:pt idx="75">
                  <c:v>-16.813300000000002</c:v>
                </c:pt>
                <c:pt idx="76">
                  <c:v>-17.268260000000001</c:v>
                </c:pt>
                <c:pt idx="77">
                  <c:v>-17.677409999999998</c:v>
                </c:pt>
                <c:pt idx="78">
                  <c:v>-18.071259999999999</c:v>
                </c:pt>
                <c:pt idx="79">
                  <c:v>-18.432210000000001</c:v>
                </c:pt>
                <c:pt idx="80">
                  <c:v>-18.94782</c:v>
                </c:pt>
                <c:pt idx="81">
                  <c:v>-19.398479999999999</c:v>
                </c:pt>
                <c:pt idx="82">
                  <c:v>-19.908909999999999</c:v>
                </c:pt>
                <c:pt idx="83">
                  <c:v>-20.361940000000001</c:v>
                </c:pt>
                <c:pt idx="84">
                  <c:v>-20.812529999999999</c:v>
                </c:pt>
                <c:pt idx="85">
                  <c:v>-21.2577</c:v>
                </c:pt>
                <c:pt idx="86">
                  <c:v>-21.75009</c:v>
                </c:pt>
                <c:pt idx="87">
                  <c:v>-22.213249999999999</c:v>
                </c:pt>
                <c:pt idx="88">
                  <c:v>-22.63428</c:v>
                </c:pt>
                <c:pt idx="89">
                  <c:v>-23.027149999999999</c:v>
                </c:pt>
                <c:pt idx="90">
                  <c:v>-23.479579999999999</c:v>
                </c:pt>
                <c:pt idx="91">
                  <c:v>-23.919250000000002</c:v>
                </c:pt>
                <c:pt idx="92">
                  <c:v>-24.447569999999999</c:v>
                </c:pt>
                <c:pt idx="93">
                  <c:v>-24.852630000000001</c:v>
                </c:pt>
                <c:pt idx="94">
                  <c:v>-25.341529999999999</c:v>
                </c:pt>
                <c:pt idx="95">
                  <c:v>-25.682310000000001</c:v>
                </c:pt>
                <c:pt idx="96">
                  <c:v>-25.965330000000002</c:v>
                </c:pt>
                <c:pt idx="97">
                  <c:v>-26.19868</c:v>
                </c:pt>
                <c:pt idx="98">
                  <c:v>-26.367560000000001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BBE-4663-A0AF-9D3307453903}"/>
            </c:ext>
          </c:extLst>
        </c:ser>
        <c:ser>
          <c:idx val="8"/>
          <c:order val="10"/>
          <c:tx>
            <c:strRef>
              <c:f>'UMa-7GHz'!$BV$155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-5.7200930000000003</c:v>
                </c:pt>
                <c:pt idx="1">
                  <c:v>-2.5582959999999999</c:v>
                </c:pt>
                <c:pt idx="2">
                  <c:v>-1.8516520000000001</c:v>
                </c:pt>
                <c:pt idx="3">
                  <c:v>-1.3801570000000001</c:v>
                </c:pt>
                <c:pt idx="4">
                  <c:v>-1.001282</c:v>
                </c:pt>
                <c:pt idx="5">
                  <c:v>-0.71694760000000002</c:v>
                </c:pt>
                <c:pt idx="6">
                  <c:v>-0.420927</c:v>
                </c:pt>
                <c:pt idx="7">
                  <c:v>-0.22851750000000001</c:v>
                </c:pt>
                <c:pt idx="8">
                  <c:v>-3.5924909999999997E-2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0.47080420000000001</c:v>
                </c:pt>
                <c:pt idx="12">
                  <c:v>0.64500619999999997</c:v>
                </c:pt>
                <c:pt idx="13">
                  <c:v>0.82472040000000002</c:v>
                </c:pt>
                <c:pt idx="14">
                  <c:v>0.99248890000000001</c:v>
                </c:pt>
                <c:pt idx="15">
                  <c:v>1.1738949999999999</c:v>
                </c:pt>
                <c:pt idx="16">
                  <c:v>1.3583559999999999</c:v>
                </c:pt>
                <c:pt idx="17">
                  <c:v>1.593647</c:v>
                </c:pt>
                <c:pt idx="18">
                  <c:v>1.768837</c:v>
                </c:pt>
                <c:pt idx="19">
                  <c:v>1.95553</c:v>
                </c:pt>
                <c:pt idx="20">
                  <c:v>2.1297609999999998</c:v>
                </c:pt>
                <c:pt idx="21">
                  <c:v>2.3395199999999998</c:v>
                </c:pt>
                <c:pt idx="22">
                  <c:v>2.5629979999999999</c:v>
                </c:pt>
                <c:pt idx="23">
                  <c:v>2.7938749999999999</c:v>
                </c:pt>
                <c:pt idx="24">
                  <c:v>2.987619</c:v>
                </c:pt>
                <c:pt idx="25">
                  <c:v>3.1879270000000002</c:v>
                </c:pt>
                <c:pt idx="26">
                  <c:v>3.4270040000000002</c:v>
                </c:pt>
                <c:pt idx="27">
                  <c:v>3.6078000000000001</c:v>
                </c:pt>
                <c:pt idx="28">
                  <c:v>3.8040219999999998</c:v>
                </c:pt>
                <c:pt idx="29">
                  <c:v>3.994713</c:v>
                </c:pt>
                <c:pt idx="30">
                  <c:v>4.2134130000000001</c:v>
                </c:pt>
                <c:pt idx="31">
                  <c:v>4.4406929999999996</c:v>
                </c:pt>
                <c:pt idx="32">
                  <c:v>4.6498699999999999</c:v>
                </c:pt>
                <c:pt idx="33">
                  <c:v>4.9022309999999996</c:v>
                </c:pt>
                <c:pt idx="34">
                  <c:v>5.101362</c:v>
                </c:pt>
                <c:pt idx="35">
                  <c:v>5.3282379999999998</c:v>
                </c:pt>
                <c:pt idx="36">
                  <c:v>5.5390699999999997</c:v>
                </c:pt>
                <c:pt idx="37">
                  <c:v>5.744923</c:v>
                </c:pt>
                <c:pt idx="38">
                  <c:v>5.9901520000000001</c:v>
                </c:pt>
                <c:pt idx="39">
                  <c:v>6.1954940000000001</c:v>
                </c:pt>
                <c:pt idx="40">
                  <c:v>6.3530309999999997</c:v>
                </c:pt>
                <c:pt idx="41">
                  <c:v>6.592384</c:v>
                </c:pt>
                <c:pt idx="42">
                  <c:v>6.8419530000000002</c:v>
                </c:pt>
                <c:pt idx="43">
                  <c:v>7.0921289999999999</c:v>
                </c:pt>
                <c:pt idx="44">
                  <c:v>7.3503340000000001</c:v>
                </c:pt>
                <c:pt idx="45">
                  <c:v>7.5650409999999999</c:v>
                </c:pt>
                <c:pt idx="46">
                  <c:v>7.8040830000000003</c:v>
                </c:pt>
                <c:pt idx="47">
                  <c:v>8.0293790000000005</c:v>
                </c:pt>
                <c:pt idx="48">
                  <c:v>8.2874719999999993</c:v>
                </c:pt>
                <c:pt idx="49">
                  <c:v>8.5604399999999998</c:v>
                </c:pt>
                <c:pt idx="50">
                  <c:v>8.7750339999999998</c:v>
                </c:pt>
                <c:pt idx="51">
                  <c:v>9.0533830000000002</c:v>
                </c:pt>
                <c:pt idx="52">
                  <c:v>9.3417449999999995</c:v>
                </c:pt>
                <c:pt idx="53">
                  <c:v>9.6137069999999998</c:v>
                </c:pt>
                <c:pt idx="54">
                  <c:v>9.8860949999999992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10.698029999999999</c:v>
                </c:pt>
                <c:pt idx="58">
                  <c:v>11.009219999999999</c:v>
                </c:pt>
                <c:pt idx="59">
                  <c:v>11.262090000000001</c:v>
                </c:pt>
                <c:pt idx="60">
                  <c:v>11.574619999999999</c:v>
                </c:pt>
                <c:pt idx="61">
                  <c:v>11.913830000000001</c:v>
                </c:pt>
                <c:pt idx="62">
                  <c:v>12.194129999999999</c:v>
                </c:pt>
                <c:pt idx="63">
                  <c:v>12.485720000000001</c:v>
                </c:pt>
                <c:pt idx="64">
                  <c:v>12.803699999999999</c:v>
                </c:pt>
                <c:pt idx="65">
                  <c:v>13.19422</c:v>
                </c:pt>
                <c:pt idx="66">
                  <c:v>13.57353</c:v>
                </c:pt>
                <c:pt idx="67">
                  <c:v>13.87664</c:v>
                </c:pt>
                <c:pt idx="68">
                  <c:v>14.21008</c:v>
                </c:pt>
                <c:pt idx="69">
                  <c:v>14.579840000000001</c:v>
                </c:pt>
                <c:pt idx="70">
                  <c:v>14.9147</c:v>
                </c:pt>
                <c:pt idx="71">
                  <c:v>15.240830000000001</c:v>
                </c:pt>
                <c:pt idx="72">
                  <c:v>15.571429999999999</c:v>
                </c:pt>
                <c:pt idx="73">
                  <c:v>15.96393</c:v>
                </c:pt>
                <c:pt idx="74">
                  <c:v>16.430710000000001</c:v>
                </c:pt>
                <c:pt idx="75">
                  <c:v>16.813300000000002</c:v>
                </c:pt>
                <c:pt idx="76">
                  <c:v>17.268260000000001</c:v>
                </c:pt>
                <c:pt idx="77">
                  <c:v>17.677409999999998</c:v>
                </c:pt>
                <c:pt idx="78">
                  <c:v>18.071259999999999</c:v>
                </c:pt>
                <c:pt idx="79">
                  <c:v>18.432210000000001</c:v>
                </c:pt>
                <c:pt idx="80">
                  <c:v>18.94782</c:v>
                </c:pt>
                <c:pt idx="81">
                  <c:v>19.398479999999999</c:v>
                </c:pt>
                <c:pt idx="82">
                  <c:v>19.908909999999999</c:v>
                </c:pt>
                <c:pt idx="83">
                  <c:v>20.361940000000001</c:v>
                </c:pt>
                <c:pt idx="84">
                  <c:v>20.812529999999999</c:v>
                </c:pt>
                <c:pt idx="85">
                  <c:v>21.2577</c:v>
                </c:pt>
                <c:pt idx="86">
                  <c:v>21.75009</c:v>
                </c:pt>
                <c:pt idx="87">
                  <c:v>22.213249999999999</c:v>
                </c:pt>
                <c:pt idx="88">
                  <c:v>22.63428</c:v>
                </c:pt>
                <c:pt idx="89">
                  <c:v>23.027149999999999</c:v>
                </c:pt>
                <c:pt idx="90">
                  <c:v>23.479579999999999</c:v>
                </c:pt>
                <c:pt idx="91">
                  <c:v>23.919250000000002</c:v>
                </c:pt>
                <c:pt idx="92">
                  <c:v>24.447569999999999</c:v>
                </c:pt>
                <c:pt idx="93">
                  <c:v>24.852630000000001</c:v>
                </c:pt>
                <c:pt idx="94">
                  <c:v>25.341529999999999</c:v>
                </c:pt>
                <c:pt idx="95">
                  <c:v>25.682310000000001</c:v>
                </c:pt>
                <c:pt idx="96">
                  <c:v>25.965330000000002</c:v>
                </c:pt>
                <c:pt idx="97">
                  <c:v>26.19868</c:v>
                </c:pt>
                <c:pt idx="98">
                  <c:v>26.367560000000001</c:v>
                </c:pt>
              </c:numCache>
            </c:numRef>
          </c:xVal>
          <c:yVal>
            <c:numRef>
              <c:f>'UMa-7GHz'!$BV$156:$BV$254</c:f>
              <c:numCache>
                <c:formatCode>0.000_ </c:formatCode>
                <c:ptCount val="99"/>
                <c:pt idx="0">
                  <c:v>5.7200930000000003</c:v>
                </c:pt>
                <c:pt idx="1">
                  <c:v>2.5582959999999999</c:v>
                </c:pt>
                <c:pt idx="2">
                  <c:v>1.8516520000000001</c:v>
                </c:pt>
                <c:pt idx="3">
                  <c:v>1.3801570000000001</c:v>
                </c:pt>
                <c:pt idx="4">
                  <c:v>1.001282</c:v>
                </c:pt>
                <c:pt idx="5">
                  <c:v>0.71694760000000002</c:v>
                </c:pt>
                <c:pt idx="6">
                  <c:v>0.420927</c:v>
                </c:pt>
                <c:pt idx="7">
                  <c:v>0.22851750000000001</c:v>
                </c:pt>
                <c:pt idx="8">
                  <c:v>3.5924909999999997E-2</c:v>
                </c:pt>
                <c:pt idx="9">
                  <c:v>-0.1303463</c:v>
                </c:pt>
                <c:pt idx="10">
                  <c:v>-0.28147319999999998</c:v>
                </c:pt>
                <c:pt idx="11">
                  <c:v>-0.47080420000000001</c:v>
                </c:pt>
                <c:pt idx="12">
                  <c:v>-0.64500619999999997</c:v>
                </c:pt>
                <c:pt idx="13">
                  <c:v>-0.82472040000000002</c:v>
                </c:pt>
                <c:pt idx="14">
                  <c:v>-0.99248890000000001</c:v>
                </c:pt>
                <c:pt idx="15">
                  <c:v>-1.1738949999999999</c:v>
                </c:pt>
                <c:pt idx="16">
                  <c:v>-1.3583559999999999</c:v>
                </c:pt>
                <c:pt idx="17">
                  <c:v>-1.593647</c:v>
                </c:pt>
                <c:pt idx="18">
                  <c:v>-1.768837</c:v>
                </c:pt>
                <c:pt idx="19">
                  <c:v>-1.95553</c:v>
                </c:pt>
                <c:pt idx="20">
                  <c:v>-2.1297609999999998</c:v>
                </c:pt>
                <c:pt idx="21">
                  <c:v>-2.3395199999999998</c:v>
                </c:pt>
                <c:pt idx="22">
                  <c:v>-2.5629979999999999</c:v>
                </c:pt>
                <c:pt idx="23">
                  <c:v>-2.7938749999999999</c:v>
                </c:pt>
                <c:pt idx="24">
                  <c:v>-2.987619</c:v>
                </c:pt>
                <c:pt idx="25">
                  <c:v>-3.1879270000000002</c:v>
                </c:pt>
                <c:pt idx="26">
                  <c:v>-3.4270040000000002</c:v>
                </c:pt>
                <c:pt idx="27">
                  <c:v>-3.6078000000000001</c:v>
                </c:pt>
                <c:pt idx="28">
                  <c:v>-3.8040219999999998</c:v>
                </c:pt>
                <c:pt idx="29">
                  <c:v>-3.994713</c:v>
                </c:pt>
                <c:pt idx="30">
                  <c:v>-4.2134130000000001</c:v>
                </c:pt>
                <c:pt idx="31">
                  <c:v>-4.4406929999999996</c:v>
                </c:pt>
                <c:pt idx="32">
                  <c:v>-4.6498699999999999</c:v>
                </c:pt>
                <c:pt idx="33">
                  <c:v>-4.9022309999999996</c:v>
                </c:pt>
                <c:pt idx="34">
                  <c:v>-5.101362</c:v>
                </c:pt>
                <c:pt idx="35">
                  <c:v>-5.3282379999999998</c:v>
                </c:pt>
                <c:pt idx="36">
                  <c:v>-5.5390699999999997</c:v>
                </c:pt>
                <c:pt idx="37">
                  <c:v>-5.744923</c:v>
                </c:pt>
                <c:pt idx="38">
                  <c:v>-5.9901520000000001</c:v>
                </c:pt>
                <c:pt idx="39">
                  <c:v>-6.1954940000000001</c:v>
                </c:pt>
                <c:pt idx="40">
                  <c:v>-6.3530309999999997</c:v>
                </c:pt>
                <c:pt idx="41">
                  <c:v>-6.592384</c:v>
                </c:pt>
                <c:pt idx="42">
                  <c:v>-6.8419530000000002</c:v>
                </c:pt>
                <c:pt idx="43">
                  <c:v>-7.0921289999999999</c:v>
                </c:pt>
                <c:pt idx="44">
                  <c:v>-7.3503340000000001</c:v>
                </c:pt>
                <c:pt idx="45">
                  <c:v>-7.5650409999999999</c:v>
                </c:pt>
                <c:pt idx="46">
                  <c:v>-7.8040830000000003</c:v>
                </c:pt>
                <c:pt idx="47">
                  <c:v>-8.0293790000000005</c:v>
                </c:pt>
                <c:pt idx="48">
                  <c:v>-8.2874719999999993</c:v>
                </c:pt>
                <c:pt idx="49">
                  <c:v>-8.5604399999999998</c:v>
                </c:pt>
                <c:pt idx="50">
                  <c:v>-8.7750339999999998</c:v>
                </c:pt>
                <c:pt idx="51">
                  <c:v>-9.0533830000000002</c:v>
                </c:pt>
                <c:pt idx="52">
                  <c:v>-9.3417449999999995</c:v>
                </c:pt>
                <c:pt idx="53">
                  <c:v>-9.6137069999999998</c:v>
                </c:pt>
                <c:pt idx="54">
                  <c:v>-9.8860949999999992</c:v>
                </c:pt>
                <c:pt idx="55">
                  <c:v>-10.195729999999999</c:v>
                </c:pt>
                <c:pt idx="56">
                  <c:v>-10.44238</c:v>
                </c:pt>
                <c:pt idx="57">
                  <c:v>-10.698029999999999</c:v>
                </c:pt>
                <c:pt idx="58">
                  <c:v>-11.009219999999999</c:v>
                </c:pt>
                <c:pt idx="59">
                  <c:v>-11.262090000000001</c:v>
                </c:pt>
                <c:pt idx="60">
                  <c:v>-11.574619999999999</c:v>
                </c:pt>
                <c:pt idx="61">
                  <c:v>-11.913830000000001</c:v>
                </c:pt>
                <c:pt idx="62">
                  <c:v>-12.194129999999999</c:v>
                </c:pt>
                <c:pt idx="63">
                  <c:v>-12.485720000000001</c:v>
                </c:pt>
                <c:pt idx="64">
                  <c:v>-12.803699999999999</c:v>
                </c:pt>
                <c:pt idx="65">
                  <c:v>-13.19422</c:v>
                </c:pt>
                <c:pt idx="66">
                  <c:v>-13.57353</c:v>
                </c:pt>
                <c:pt idx="67">
                  <c:v>-13.87664</c:v>
                </c:pt>
                <c:pt idx="68">
                  <c:v>-14.21008</c:v>
                </c:pt>
                <c:pt idx="69">
                  <c:v>-14.579840000000001</c:v>
                </c:pt>
                <c:pt idx="70">
                  <c:v>-14.9147</c:v>
                </c:pt>
                <c:pt idx="71">
                  <c:v>-15.240830000000001</c:v>
                </c:pt>
                <c:pt idx="72">
                  <c:v>-15.571429999999999</c:v>
                </c:pt>
                <c:pt idx="73">
                  <c:v>-15.96393</c:v>
                </c:pt>
                <c:pt idx="74">
                  <c:v>-16.430710000000001</c:v>
                </c:pt>
                <c:pt idx="75">
                  <c:v>-16.813300000000002</c:v>
                </c:pt>
                <c:pt idx="76">
                  <c:v>-17.268260000000001</c:v>
                </c:pt>
                <c:pt idx="77">
                  <c:v>-17.677409999999998</c:v>
                </c:pt>
                <c:pt idx="78">
                  <c:v>-18.071259999999999</c:v>
                </c:pt>
                <c:pt idx="79">
                  <c:v>-18.432210000000001</c:v>
                </c:pt>
                <c:pt idx="80">
                  <c:v>-18.94782</c:v>
                </c:pt>
                <c:pt idx="81">
                  <c:v>-19.398479999999999</c:v>
                </c:pt>
                <c:pt idx="82">
                  <c:v>-19.908909999999999</c:v>
                </c:pt>
                <c:pt idx="83">
                  <c:v>-20.361940000000001</c:v>
                </c:pt>
                <c:pt idx="84">
                  <c:v>-20.812529999999999</c:v>
                </c:pt>
                <c:pt idx="85">
                  <c:v>-21.2577</c:v>
                </c:pt>
                <c:pt idx="86">
                  <c:v>-21.75009</c:v>
                </c:pt>
                <c:pt idx="87">
                  <c:v>-22.213249999999999</c:v>
                </c:pt>
                <c:pt idx="88">
                  <c:v>-22.63428</c:v>
                </c:pt>
                <c:pt idx="89">
                  <c:v>-23.027149999999999</c:v>
                </c:pt>
                <c:pt idx="90">
                  <c:v>-23.479579999999999</c:v>
                </c:pt>
                <c:pt idx="91">
                  <c:v>-23.919250000000002</c:v>
                </c:pt>
                <c:pt idx="92">
                  <c:v>-24.447569999999999</c:v>
                </c:pt>
                <c:pt idx="93">
                  <c:v>-24.852630000000001</c:v>
                </c:pt>
                <c:pt idx="94">
                  <c:v>-25.341529999999999</c:v>
                </c:pt>
                <c:pt idx="95">
                  <c:v>-25.682310000000001</c:v>
                </c:pt>
                <c:pt idx="96">
                  <c:v>-25.965330000000002</c:v>
                </c:pt>
                <c:pt idx="97">
                  <c:v>-26.19868</c:v>
                </c:pt>
                <c:pt idx="98">
                  <c:v>-26.367560000000001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BBE-4663-A0AF-9D3307453903}"/>
            </c:ext>
          </c:extLst>
        </c:ser>
        <c:ser>
          <c:idx val="12"/>
          <c:order val="11"/>
          <c:tx>
            <c:strRef>
              <c:f>'UMa-7GHz'!$BW$155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-5.7200930000000003</c:v>
                </c:pt>
                <c:pt idx="1">
                  <c:v>-2.5582959999999999</c:v>
                </c:pt>
                <c:pt idx="2">
                  <c:v>-1.8516520000000001</c:v>
                </c:pt>
                <c:pt idx="3">
                  <c:v>-1.3801570000000001</c:v>
                </c:pt>
                <c:pt idx="4">
                  <c:v>-1.001282</c:v>
                </c:pt>
                <c:pt idx="5">
                  <c:v>-0.71694760000000002</c:v>
                </c:pt>
                <c:pt idx="6">
                  <c:v>-0.420927</c:v>
                </c:pt>
                <c:pt idx="7">
                  <c:v>-0.22851750000000001</c:v>
                </c:pt>
                <c:pt idx="8">
                  <c:v>-3.5924909999999997E-2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0.47080420000000001</c:v>
                </c:pt>
                <c:pt idx="12">
                  <c:v>0.64500619999999997</c:v>
                </c:pt>
                <c:pt idx="13">
                  <c:v>0.82472040000000002</c:v>
                </c:pt>
                <c:pt idx="14">
                  <c:v>0.99248890000000001</c:v>
                </c:pt>
                <c:pt idx="15">
                  <c:v>1.1738949999999999</c:v>
                </c:pt>
                <c:pt idx="16">
                  <c:v>1.3583559999999999</c:v>
                </c:pt>
                <c:pt idx="17">
                  <c:v>1.593647</c:v>
                </c:pt>
                <c:pt idx="18">
                  <c:v>1.768837</c:v>
                </c:pt>
                <c:pt idx="19">
                  <c:v>1.95553</c:v>
                </c:pt>
                <c:pt idx="20">
                  <c:v>2.1297609999999998</c:v>
                </c:pt>
                <c:pt idx="21">
                  <c:v>2.3395199999999998</c:v>
                </c:pt>
                <c:pt idx="22">
                  <c:v>2.5629979999999999</c:v>
                </c:pt>
                <c:pt idx="23">
                  <c:v>2.7938749999999999</c:v>
                </c:pt>
                <c:pt idx="24">
                  <c:v>2.987619</c:v>
                </c:pt>
                <c:pt idx="25">
                  <c:v>3.1879270000000002</c:v>
                </c:pt>
                <c:pt idx="26">
                  <c:v>3.4270040000000002</c:v>
                </c:pt>
                <c:pt idx="27">
                  <c:v>3.6078000000000001</c:v>
                </c:pt>
                <c:pt idx="28">
                  <c:v>3.8040219999999998</c:v>
                </c:pt>
                <c:pt idx="29">
                  <c:v>3.994713</c:v>
                </c:pt>
                <c:pt idx="30">
                  <c:v>4.2134130000000001</c:v>
                </c:pt>
                <c:pt idx="31">
                  <c:v>4.4406929999999996</c:v>
                </c:pt>
                <c:pt idx="32">
                  <c:v>4.6498699999999999</c:v>
                </c:pt>
                <c:pt idx="33">
                  <c:v>4.9022309999999996</c:v>
                </c:pt>
                <c:pt idx="34">
                  <c:v>5.101362</c:v>
                </c:pt>
                <c:pt idx="35">
                  <c:v>5.3282379999999998</c:v>
                </c:pt>
                <c:pt idx="36">
                  <c:v>5.5390699999999997</c:v>
                </c:pt>
                <c:pt idx="37">
                  <c:v>5.744923</c:v>
                </c:pt>
                <c:pt idx="38">
                  <c:v>5.9901520000000001</c:v>
                </c:pt>
                <c:pt idx="39">
                  <c:v>6.1954940000000001</c:v>
                </c:pt>
                <c:pt idx="40">
                  <c:v>6.3530309999999997</c:v>
                </c:pt>
                <c:pt idx="41">
                  <c:v>6.592384</c:v>
                </c:pt>
                <c:pt idx="42">
                  <c:v>6.8419530000000002</c:v>
                </c:pt>
                <c:pt idx="43">
                  <c:v>7.0921289999999999</c:v>
                </c:pt>
                <c:pt idx="44">
                  <c:v>7.3503340000000001</c:v>
                </c:pt>
                <c:pt idx="45">
                  <c:v>7.5650409999999999</c:v>
                </c:pt>
                <c:pt idx="46">
                  <c:v>7.8040830000000003</c:v>
                </c:pt>
                <c:pt idx="47">
                  <c:v>8.0293790000000005</c:v>
                </c:pt>
                <c:pt idx="48">
                  <c:v>8.2874719999999993</c:v>
                </c:pt>
                <c:pt idx="49">
                  <c:v>8.5604399999999998</c:v>
                </c:pt>
                <c:pt idx="50">
                  <c:v>8.7750339999999998</c:v>
                </c:pt>
                <c:pt idx="51">
                  <c:v>9.0533830000000002</c:v>
                </c:pt>
                <c:pt idx="52">
                  <c:v>9.3417449999999995</c:v>
                </c:pt>
                <c:pt idx="53">
                  <c:v>9.6137069999999998</c:v>
                </c:pt>
                <c:pt idx="54">
                  <c:v>9.8860949999999992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10.698029999999999</c:v>
                </c:pt>
                <c:pt idx="58">
                  <c:v>11.009219999999999</c:v>
                </c:pt>
                <c:pt idx="59">
                  <c:v>11.262090000000001</c:v>
                </c:pt>
                <c:pt idx="60">
                  <c:v>11.574619999999999</c:v>
                </c:pt>
                <c:pt idx="61">
                  <c:v>11.913830000000001</c:v>
                </c:pt>
                <c:pt idx="62">
                  <c:v>12.194129999999999</c:v>
                </c:pt>
                <c:pt idx="63">
                  <c:v>12.485720000000001</c:v>
                </c:pt>
                <c:pt idx="64">
                  <c:v>12.803699999999999</c:v>
                </c:pt>
                <c:pt idx="65">
                  <c:v>13.19422</c:v>
                </c:pt>
                <c:pt idx="66">
                  <c:v>13.57353</c:v>
                </c:pt>
                <c:pt idx="67">
                  <c:v>13.87664</c:v>
                </c:pt>
                <c:pt idx="68">
                  <c:v>14.21008</c:v>
                </c:pt>
                <c:pt idx="69">
                  <c:v>14.579840000000001</c:v>
                </c:pt>
                <c:pt idx="70">
                  <c:v>14.9147</c:v>
                </c:pt>
                <c:pt idx="71">
                  <c:v>15.240830000000001</c:v>
                </c:pt>
                <c:pt idx="72">
                  <c:v>15.571429999999999</c:v>
                </c:pt>
                <c:pt idx="73">
                  <c:v>15.96393</c:v>
                </c:pt>
                <c:pt idx="74">
                  <c:v>16.430710000000001</c:v>
                </c:pt>
                <c:pt idx="75">
                  <c:v>16.813300000000002</c:v>
                </c:pt>
                <c:pt idx="76">
                  <c:v>17.268260000000001</c:v>
                </c:pt>
                <c:pt idx="77">
                  <c:v>17.677409999999998</c:v>
                </c:pt>
                <c:pt idx="78">
                  <c:v>18.071259999999999</c:v>
                </c:pt>
                <c:pt idx="79">
                  <c:v>18.432210000000001</c:v>
                </c:pt>
                <c:pt idx="80">
                  <c:v>18.94782</c:v>
                </c:pt>
                <c:pt idx="81">
                  <c:v>19.398479999999999</c:v>
                </c:pt>
                <c:pt idx="82">
                  <c:v>19.908909999999999</c:v>
                </c:pt>
                <c:pt idx="83">
                  <c:v>20.361940000000001</c:v>
                </c:pt>
                <c:pt idx="84">
                  <c:v>20.812529999999999</c:v>
                </c:pt>
                <c:pt idx="85">
                  <c:v>21.2577</c:v>
                </c:pt>
                <c:pt idx="86">
                  <c:v>21.75009</c:v>
                </c:pt>
                <c:pt idx="87">
                  <c:v>22.213249999999999</c:v>
                </c:pt>
                <c:pt idx="88">
                  <c:v>22.63428</c:v>
                </c:pt>
                <c:pt idx="89">
                  <c:v>23.027149999999999</c:v>
                </c:pt>
                <c:pt idx="90">
                  <c:v>23.479579999999999</c:v>
                </c:pt>
                <c:pt idx="91">
                  <c:v>23.919250000000002</c:v>
                </c:pt>
                <c:pt idx="92">
                  <c:v>24.447569999999999</c:v>
                </c:pt>
                <c:pt idx="93">
                  <c:v>24.852630000000001</c:v>
                </c:pt>
                <c:pt idx="94">
                  <c:v>25.341529999999999</c:v>
                </c:pt>
                <c:pt idx="95">
                  <c:v>25.682310000000001</c:v>
                </c:pt>
                <c:pt idx="96">
                  <c:v>25.965330000000002</c:v>
                </c:pt>
                <c:pt idx="97">
                  <c:v>26.19868</c:v>
                </c:pt>
                <c:pt idx="98">
                  <c:v>26.367560000000001</c:v>
                </c:pt>
              </c:numCache>
            </c:numRef>
          </c:xVal>
          <c:yVal>
            <c:numRef>
              <c:f>'UMa-7GHz'!$BW$156:$BW$254</c:f>
              <c:numCache>
                <c:formatCode>0.000_ </c:formatCode>
                <c:ptCount val="99"/>
                <c:pt idx="0">
                  <c:v>5.7200930000000003</c:v>
                </c:pt>
                <c:pt idx="1">
                  <c:v>2.5582959999999999</c:v>
                </c:pt>
                <c:pt idx="2">
                  <c:v>1.8516520000000001</c:v>
                </c:pt>
                <c:pt idx="3">
                  <c:v>1.3801570000000001</c:v>
                </c:pt>
                <c:pt idx="4">
                  <c:v>1.001282</c:v>
                </c:pt>
                <c:pt idx="5">
                  <c:v>0.71694760000000002</c:v>
                </c:pt>
                <c:pt idx="6">
                  <c:v>0.420927</c:v>
                </c:pt>
                <c:pt idx="7">
                  <c:v>0.22851750000000001</c:v>
                </c:pt>
                <c:pt idx="8">
                  <c:v>3.5924909999999997E-2</c:v>
                </c:pt>
                <c:pt idx="9">
                  <c:v>-0.1303463</c:v>
                </c:pt>
                <c:pt idx="10">
                  <c:v>-0.28147319999999998</c:v>
                </c:pt>
                <c:pt idx="11">
                  <c:v>-0.47080420000000001</c:v>
                </c:pt>
                <c:pt idx="12">
                  <c:v>-0.64500619999999997</c:v>
                </c:pt>
                <c:pt idx="13">
                  <c:v>-0.82472040000000002</c:v>
                </c:pt>
                <c:pt idx="14">
                  <c:v>-0.99248890000000001</c:v>
                </c:pt>
                <c:pt idx="15">
                  <c:v>-1.1738949999999999</c:v>
                </c:pt>
                <c:pt idx="16">
                  <c:v>-1.3583559999999999</c:v>
                </c:pt>
                <c:pt idx="17">
                  <c:v>-1.593647</c:v>
                </c:pt>
                <c:pt idx="18">
                  <c:v>-1.768837</c:v>
                </c:pt>
                <c:pt idx="19">
                  <c:v>-1.95553</c:v>
                </c:pt>
                <c:pt idx="20">
                  <c:v>-2.1297609999999998</c:v>
                </c:pt>
                <c:pt idx="21">
                  <c:v>-2.3395199999999998</c:v>
                </c:pt>
                <c:pt idx="22">
                  <c:v>-2.5629979999999999</c:v>
                </c:pt>
                <c:pt idx="23">
                  <c:v>-2.7938749999999999</c:v>
                </c:pt>
                <c:pt idx="24">
                  <c:v>-2.987619</c:v>
                </c:pt>
                <c:pt idx="25">
                  <c:v>-3.1879270000000002</c:v>
                </c:pt>
                <c:pt idx="26">
                  <c:v>-3.4270040000000002</c:v>
                </c:pt>
                <c:pt idx="27">
                  <c:v>-3.6078000000000001</c:v>
                </c:pt>
                <c:pt idx="28">
                  <c:v>-3.8040219999999998</c:v>
                </c:pt>
                <c:pt idx="29">
                  <c:v>-3.994713</c:v>
                </c:pt>
                <c:pt idx="30">
                  <c:v>-4.2134130000000001</c:v>
                </c:pt>
                <c:pt idx="31">
                  <c:v>-4.4406929999999996</c:v>
                </c:pt>
                <c:pt idx="32">
                  <c:v>-4.6498699999999999</c:v>
                </c:pt>
                <c:pt idx="33">
                  <c:v>-4.9022309999999996</c:v>
                </c:pt>
                <c:pt idx="34">
                  <c:v>-5.101362</c:v>
                </c:pt>
                <c:pt idx="35">
                  <c:v>-5.3282379999999998</c:v>
                </c:pt>
                <c:pt idx="36">
                  <c:v>-5.5390699999999997</c:v>
                </c:pt>
                <c:pt idx="37">
                  <c:v>-5.744923</c:v>
                </c:pt>
                <c:pt idx="38">
                  <c:v>-5.9901520000000001</c:v>
                </c:pt>
                <c:pt idx="39">
                  <c:v>-6.1954940000000001</c:v>
                </c:pt>
                <c:pt idx="40">
                  <c:v>-6.3530309999999997</c:v>
                </c:pt>
                <c:pt idx="41">
                  <c:v>-6.592384</c:v>
                </c:pt>
                <c:pt idx="42">
                  <c:v>-6.8419530000000002</c:v>
                </c:pt>
                <c:pt idx="43">
                  <c:v>-7.0921289999999999</c:v>
                </c:pt>
                <c:pt idx="44">
                  <c:v>-7.3503340000000001</c:v>
                </c:pt>
                <c:pt idx="45">
                  <c:v>-7.5650409999999999</c:v>
                </c:pt>
                <c:pt idx="46">
                  <c:v>-7.8040830000000003</c:v>
                </c:pt>
                <c:pt idx="47">
                  <c:v>-8.0293790000000005</c:v>
                </c:pt>
                <c:pt idx="48">
                  <c:v>-8.2874719999999993</c:v>
                </c:pt>
                <c:pt idx="49">
                  <c:v>-8.5604399999999998</c:v>
                </c:pt>
                <c:pt idx="50">
                  <c:v>-8.7750339999999998</c:v>
                </c:pt>
                <c:pt idx="51">
                  <c:v>-9.0533830000000002</c:v>
                </c:pt>
                <c:pt idx="52">
                  <c:v>-9.3417449999999995</c:v>
                </c:pt>
                <c:pt idx="53">
                  <c:v>-9.6137069999999998</c:v>
                </c:pt>
                <c:pt idx="54">
                  <c:v>-9.8860949999999992</c:v>
                </c:pt>
                <c:pt idx="55">
                  <c:v>-10.195729999999999</c:v>
                </c:pt>
                <c:pt idx="56">
                  <c:v>-10.44238</c:v>
                </c:pt>
                <c:pt idx="57">
                  <c:v>-10.698029999999999</c:v>
                </c:pt>
                <c:pt idx="58">
                  <c:v>-11.009219999999999</c:v>
                </c:pt>
                <c:pt idx="59">
                  <c:v>-11.262090000000001</c:v>
                </c:pt>
                <c:pt idx="60">
                  <c:v>-11.574619999999999</c:v>
                </c:pt>
                <c:pt idx="61">
                  <c:v>-11.913830000000001</c:v>
                </c:pt>
                <c:pt idx="62">
                  <c:v>-12.194129999999999</c:v>
                </c:pt>
                <c:pt idx="63">
                  <c:v>-12.485720000000001</c:v>
                </c:pt>
                <c:pt idx="64">
                  <c:v>-12.803699999999999</c:v>
                </c:pt>
                <c:pt idx="65">
                  <c:v>-13.19422</c:v>
                </c:pt>
                <c:pt idx="66">
                  <c:v>-13.57353</c:v>
                </c:pt>
                <c:pt idx="67">
                  <c:v>-13.87664</c:v>
                </c:pt>
                <c:pt idx="68">
                  <c:v>-14.21008</c:v>
                </c:pt>
                <c:pt idx="69">
                  <c:v>-14.579840000000001</c:v>
                </c:pt>
                <c:pt idx="70">
                  <c:v>-14.9147</c:v>
                </c:pt>
                <c:pt idx="71">
                  <c:v>-15.240830000000001</c:v>
                </c:pt>
                <c:pt idx="72">
                  <c:v>-15.571429999999999</c:v>
                </c:pt>
                <c:pt idx="73">
                  <c:v>-15.96393</c:v>
                </c:pt>
                <c:pt idx="74">
                  <c:v>-16.430710000000001</c:v>
                </c:pt>
                <c:pt idx="75">
                  <c:v>-16.813300000000002</c:v>
                </c:pt>
                <c:pt idx="76">
                  <c:v>-17.268260000000001</c:v>
                </c:pt>
                <c:pt idx="77">
                  <c:v>-17.677409999999998</c:v>
                </c:pt>
                <c:pt idx="78">
                  <c:v>-18.071259999999999</c:v>
                </c:pt>
                <c:pt idx="79">
                  <c:v>-18.432210000000001</c:v>
                </c:pt>
                <c:pt idx="80">
                  <c:v>-18.94782</c:v>
                </c:pt>
                <c:pt idx="81">
                  <c:v>-19.398479999999999</c:v>
                </c:pt>
                <c:pt idx="82">
                  <c:v>-19.908909999999999</c:v>
                </c:pt>
                <c:pt idx="83">
                  <c:v>-20.361940000000001</c:v>
                </c:pt>
                <c:pt idx="84">
                  <c:v>-20.812529999999999</c:v>
                </c:pt>
                <c:pt idx="85">
                  <c:v>-21.2577</c:v>
                </c:pt>
                <c:pt idx="86">
                  <c:v>-21.75009</c:v>
                </c:pt>
                <c:pt idx="87">
                  <c:v>-22.213249999999999</c:v>
                </c:pt>
                <c:pt idx="88">
                  <c:v>-22.63428</c:v>
                </c:pt>
                <c:pt idx="89">
                  <c:v>-23.027149999999999</c:v>
                </c:pt>
                <c:pt idx="90">
                  <c:v>-23.479579999999999</c:v>
                </c:pt>
                <c:pt idx="91">
                  <c:v>-23.919250000000002</c:v>
                </c:pt>
                <c:pt idx="92">
                  <c:v>-24.447569999999999</c:v>
                </c:pt>
                <c:pt idx="93">
                  <c:v>-24.852630000000001</c:v>
                </c:pt>
                <c:pt idx="94">
                  <c:v>-25.341529999999999</c:v>
                </c:pt>
                <c:pt idx="95">
                  <c:v>-25.682310000000001</c:v>
                </c:pt>
                <c:pt idx="96">
                  <c:v>-25.965330000000002</c:v>
                </c:pt>
                <c:pt idx="97">
                  <c:v>-26.19868</c:v>
                </c:pt>
                <c:pt idx="98">
                  <c:v>-26.367560000000001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BBE-4663-A0AF-9D3307453903}"/>
            </c:ext>
          </c:extLst>
        </c:ser>
        <c:ser>
          <c:idx val="10"/>
          <c:order val="12"/>
          <c:tx>
            <c:strRef>
              <c:f>'UMa-7GHz'!$BX$155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-5.7200930000000003</c:v>
                </c:pt>
                <c:pt idx="1">
                  <c:v>-2.5582959999999999</c:v>
                </c:pt>
                <c:pt idx="2">
                  <c:v>-1.8516520000000001</c:v>
                </c:pt>
                <c:pt idx="3">
                  <c:v>-1.3801570000000001</c:v>
                </c:pt>
                <c:pt idx="4">
                  <c:v>-1.001282</c:v>
                </c:pt>
                <c:pt idx="5">
                  <c:v>-0.71694760000000002</c:v>
                </c:pt>
                <c:pt idx="6">
                  <c:v>-0.420927</c:v>
                </c:pt>
                <c:pt idx="7">
                  <c:v>-0.22851750000000001</c:v>
                </c:pt>
                <c:pt idx="8">
                  <c:v>-3.5924909999999997E-2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0.47080420000000001</c:v>
                </c:pt>
                <c:pt idx="12">
                  <c:v>0.64500619999999997</c:v>
                </c:pt>
                <c:pt idx="13">
                  <c:v>0.82472040000000002</c:v>
                </c:pt>
                <c:pt idx="14">
                  <c:v>0.99248890000000001</c:v>
                </c:pt>
                <c:pt idx="15">
                  <c:v>1.1738949999999999</c:v>
                </c:pt>
                <c:pt idx="16">
                  <c:v>1.3583559999999999</c:v>
                </c:pt>
                <c:pt idx="17">
                  <c:v>1.593647</c:v>
                </c:pt>
                <c:pt idx="18">
                  <c:v>1.768837</c:v>
                </c:pt>
                <c:pt idx="19">
                  <c:v>1.95553</c:v>
                </c:pt>
                <c:pt idx="20">
                  <c:v>2.1297609999999998</c:v>
                </c:pt>
                <c:pt idx="21">
                  <c:v>2.3395199999999998</c:v>
                </c:pt>
                <c:pt idx="22">
                  <c:v>2.5629979999999999</c:v>
                </c:pt>
                <c:pt idx="23">
                  <c:v>2.7938749999999999</c:v>
                </c:pt>
                <c:pt idx="24">
                  <c:v>2.987619</c:v>
                </c:pt>
                <c:pt idx="25">
                  <c:v>3.1879270000000002</c:v>
                </c:pt>
                <c:pt idx="26">
                  <c:v>3.4270040000000002</c:v>
                </c:pt>
                <c:pt idx="27">
                  <c:v>3.6078000000000001</c:v>
                </c:pt>
                <c:pt idx="28">
                  <c:v>3.8040219999999998</c:v>
                </c:pt>
                <c:pt idx="29">
                  <c:v>3.994713</c:v>
                </c:pt>
                <c:pt idx="30">
                  <c:v>4.2134130000000001</c:v>
                </c:pt>
                <c:pt idx="31">
                  <c:v>4.4406929999999996</c:v>
                </c:pt>
                <c:pt idx="32">
                  <c:v>4.6498699999999999</c:v>
                </c:pt>
                <c:pt idx="33">
                  <c:v>4.9022309999999996</c:v>
                </c:pt>
                <c:pt idx="34">
                  <c:v>5.101362</c:v>
                </c:pt>
                <c:pt idx="35">
                  <c:v>5.3282379999999998</c:v>
                </c:pt>
                <c:pt idx="36">
                  <c:v>5.5390699999999997</c:v>
                </c:pt>
                <c:pt idx="37">
                  <c:v>5.744923</c:v>
                </c:pt>
                <c:pt idx="38">
                  <c:v>5.9901520000000001</c:v>
                </c:pt>
                <c:pt idx="39">
                  <c:v>6.1954940000000001</c:v>
                </c:pt>
                <c:pt idx="40">
                  <c:v>6.3530309999999997</c:v>
                </c:pt>
                <c:pt idx="41">
                  <c:v>6.592384</c:v>
                </c:pt>
                <c:pt idx="42">
                  <c:v>6.8419530000000002</c:v>
                </c:pt>
                <c:pt idx="43">
                  <c:v>7.0921289999999999</c:v>
                </c:pt>
                <c:pt idx="44">
                  <c:v>7.3503340000000001</c:v>
                </c:pt>
                <c:pt idx="45">
                  <c:v>7.5650409999999999</c:v>
                </c:pt>
                <c:pt idx="46">
                  <c:v>7.8040830000000003</c:v>
                </c:pt>
                <c:pt idx="47">
                  <c:v>8.0293790000000005</c:v>
                </c:pt>
                <c:pt idx="48">
                  <c:v>8.2874719999999993</c:v>
                </c:pt>
                <c:pt idx="49">
                  <c:v>8.5604399999999998</c:v>
                </c:pt>
                <c:pt idx="50">
                  <c:v>8.7750339999999998</c:v>
                </c:pt>
                <c:pt idx="51">
                  <c:v>9.0533830000000002</c:v>
                </c:pt>
                <c:pt idx="52">
                  <c:v>9.3417449999999995</c:v>
                </c:pt>
                <c:pt idx="53">
                  <c:v>9.6137069999999998</c:v>
                </c:pt>
                <c:pt idx="54">
                  <c:v>9.8860949999999992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10.698029999999999</c:v>
                </c:pt>
                <c:pt idx="58">
                  <c:v>11.009219999999999</c:v>
                </c:pt>
                <c:pt idx="59">
                  <c:v>11.262090000000001</c:v>
                </c:pt>
                <c:pt idx="60">
                  <c:v>11.574619999999999</c:v>
                </c:pt>
                <c:pt idx="61">
                  <c:v>11.913830000000001</c:v>
                </c:pt>
                <c:pt idx="62">
                  <c:v>12.194129999999999</c:v>
                </c:pt>
                <c:pt idx="63">
                  <c:v>12.485720000000001</c:v>
                </c:pt>
                <c:pt idx="64">
                  <c:v>12.803699999999999</c:v>
                </c:pt>
                <c:pt idx="65">
                  <c:v>13.19422</c:v>
                </c:pt>
                <c:pt idx="66">
                  <c:v>13.57353</c:v>
                </c:pt>
                <c:pt idx="67">
                  <c:v>13.87664</c:v>
                </c:pt>
                <c:pt idx="68">
                  <c:v>14.21008</c:v>
                </c:pt>
                <c:pt idx="69">
                  <c:v>14.579840000000001</c:v>
                </c:pt>
                <c:pt idx="70">
                  <c:v>14.9147</c:v>
                </c:pt>
                <c:pt idx="71">
                  <c:v>15.240830000000001</c:v>
                </c:pt>
                <c:pt idx="72">
                  <c:v>15.571429999999999</c:v>
                </c:pt>
                <c:pt idx="73">
                  <c:v>15.96393</c:v>
                </c:pt>
                <c:pt idx="74">
                  <c:v>16.430710000000001</c:v>
                </c:pt>
                <c:pt idx="75">
                  <c:v>16.813300000000002</c:v>
                </c:pt>
                <c:pt idx="76">
                  <c:v>17.268260000000001</c:v>
                </c:pt>
                <c:pt idx="77">
                  <c:v>17.677409999999998</c:v>
                </c:pt>
                <c:pt idx="78">
                  <c:v>18.071259999999999</c:v>
                </c:pt>
                <c:pt idx="79">
                  <c:v>18.432210000000001</c:v>
                </c:pt>
                <c:pt idx="80">
                  <c:v>18.94782</c:v>
                </c:pt>
                <c:pt idx="81">
                  <c:v>19.398479999999999</c:v>
                </c:pt>
                <c:pt idx="82">
                  <c:v>19.908909999999999</c:v>
                </c:pt>
                <c:pt idx="83">
                  <c:v>20.361940000000001</c:v>
                </c:pt>
                <c:pt idx="84">
                  <c:v>20.812529999999999</c:v>
                </c:pt>
                <c:pt idx="85">
                  <c:v>21.2577</c:v>
                </c:pt>
                <c:pt idx="86">
                  <c:v>21.75009</c:v>
                </c:pt>
                <c:pt idx="87">
                  <c:v>22.213249999999999</c:v>
                </c:pt>
                <c:pt idx="88">
                  <c:v>22.63428</c:v>
                </c:pt>
                <c:pt idx="89">
                  <c:v>23.027149999999999</c:v>
                </c:pt>
                <c:pt idx="90">
                  <c:v>23.479579999999999</c:v>
                </c:pt>
                <c:pt idx="91">
                  <c:v>23.919250000000002</c:v>
                </c:pt>
                <c:pt idx="92">
                  <c:v>24.447569999999999</c:v>
                </c:pt>
                <c:pt idx="93">
                  <c:v>24.852630000000001</c:v>
                </c:pt>
                <c:pt idx="94">
                  <c:v>25.341529999999999</c:v>
                </c:pt>
                <c:pt idx="95">
                  <c:v>25.682310000000001</c:v>
                </c:pt>
                <c:pt idx="96">
                  <c:v>25.965330000000002</c:v>
                </c:pt>
                <c:pt idx="97">
                  <c:v>26.19868</c:v>
                </c:pt>
                <c:pt idx="98">
                  <c:v>26.367560000000001</c:v>
                </c:pt>
              </c:numCache>
            </c:numRef>
          </c:xVal>
          <c:yVal>
            <c:numRef>
              <c:f>'UMa-7GHz'!$BX$156:$BX$254</c:f>
              <c:numCache>
                <c:formatCode>0.000_ </c:formatCode>
                <c:ptCount val="99"/>
                <c:pt idx="0">
                  <c:v>5.7200930000000003</c:v>
                </c:pt>
                <c:pt idx="1">
                  <c:v>2.5582959999999999</c:v>
                </c:pt>
                <c:pt idx="2">
                  <c:v>1.8516520000000001</c:v>
                </c:pt>
                <c:pt idx="3">
                  <c:v>1.3801570000000001</c:v>
                </c:pt>
                <c:pt idx="4">
                  <c:v>1.001282</c:v>
                </c:pt>
                <c:pt idx="5">
                  <c:v>0.71694760000000002</c:v>
                </c:pt>
                <c:pt idx="6">
                  <c:v>0.420927</c:v>
                </c:pt>
                <c:pt idx="7">
                  <c:v>0.22851750000000001</c:v>
                </c:pt>
                <c:pt idx="8">
                  <c:v>3.5924909999999997E-2</c:v>
                </c:pt>
                <c:pt idx="9">
                  <c:v>-0.1303463</c:v>
                </c:pt>
                <c:pt idx="10">
                  <c:v>-0.28147319999999998</c:v>
                </c:pt>
                <c:pt idx="11">
                  <c:v>-0.47080420000000001</c:v>
                </c:pt>
                <c:pt idx="12">
                  <c:v>-0.64500619999999997</c:v>
                </c:pt>
                <c:pt idx="13">
                  <c:v>-0.82472040000000002</c:v>
                </c:pt>
                <c:pt idx="14">
                  <c:v>-0.99248890000000001</c:v>
                </c:pt>
                <c:pt idx="15">
                  <c:v>-1.1738949999999999</c:v>
                </c:pt>
                <c:pt idx="16">
                  <c:v>-1.3583559999999999</c:v>
                </c:pt>
                <c:pt idx="17">
                  <c:v>-1.593647</c:v>
                </c:pt>
                <c:pt idx="18">
                  <c:v>-1.768837</c:v>
                </c:pt>
                <c:pt idx="19">
                  <c:v>-1.95553</c:v>
                </c:pt>
                <c:pt idx="20">
                  <c:v>-2.1297609999999998</c:v>
                </c:pt>
                <c:pt idx="21">
                  <c:v>-2.3395199999999998</c:v>
                </c:pt>
                <c:pt idx="22">
                  <c:v>-2.5629979999999999</c:v>
                </c:pt>
                <c:pt idx="23">
                  <c:v>-2.7938749999999999</c:v>
                </c:pt>
                <c:pt idx="24">
                  <c:v>-2.987619</c:v>
                </c:pt>
                <c:pt idx="25">
                  <c:v>-3.1879270000000002</c:v>
                </c:pt>
                <c:pt idx="26">
                  <c:v>-3.4270040000000002</c:v>
                </c:pt>
                <c:pt idx="27">
                  <c:v>-3.6078000000000001</c:v>
                </c:pt>
                <c:pt idx="28">
                  <c:v>-3.8040219999999998</c:v>
                </c:pt>
                <c:pt idx="29">
                  <c:v>-3.994713</c:v>
                </c:pt>
                <c:pt idx="30">
                  <c:v>-4.2134130000000001</c:v>
                </c:pt>
                <c:pt idx="31">
                  <c:v>-4.4406929999999996</c:v>
                </c:pt>
                <c:pt idx="32">
                  <c:v>-4.6498699999999999</c:v>
                </c:pt>
                <c:pt idx="33">
                  <c:v>-4.9022309999999996</c:v>
                </c:pt>
                <c:pt idx="34">
                  <c:v>-5.101362</c:v>
                </c:pt>
                <c:pt idx="35">
                  <c:v>-5.3282379999999998</c:v>
                </c:pt>
                <c:pt idx="36">
                  <c:v>-5.5390699999999997</c:v>
                </c:pt>
                <c:pt idx="37">
                  <c:v>-5.744923</c:v>
                </c:pt>
                <c:pt idx="38">
                  <c:v>-5.9901520000000001</c:v>
                </c:pt>
                <c:pt idx="39">
                  <c:v>-6.1954940000000001</c:v>
                </c:pt>
                <c:pt idx="40">
                  <c:v>-6.3530309999999997</c:v>
                </c:pt>
                <c:pt idx="41">
                  <c:v>-6.592384</c:v>
                </c:pt>
                <c:pt idx="42">
                  <c:v>-6.8419530000000002</c:v>
                </c:pt>
                <c:pt idx="43">
                  <c:v>-7.0921289999999999</c:v>
                </c:pt>
                <c:pt idx="44">
                  <c:v>-7.3503340000000001</c:v>
                </c:pt>
                <c:pt idx="45">
                  <c:v>-7.5650409999999999</c:v>
                </c:pt>
                <c:pt idx="46">
                  <c:v>-7.8040830000000003</c:v>
                </c:pt>
                <c:pt idx="47">
                  <c:v>-8.0293790000000005</c:v>
                </c:pt>
                <c:pt idx="48">
                  <c:v>-8.2874719999999993</c:v>
                </c:pt>
                <c:pt idx="49">
                  <c:v>-8.5604399999999998</c:v>
                </c:pt>
                <c:pt idx="50">
                  <c:v>-8.7750339999999998</c:v>
                </c:pt>
                <c:pt idx="51">
                  <c:v>-9.0533830000000002</c:v>
                </c:pt>
                <c:pt idx="52">
                  <c:v>-9.3417449999999995</c:v>
                </c:pt>
                <c:pt idx="53">
                  <c:v>-9.6137069999999998</c:v>
                </c:pt>
                <c:pt idx="54">
                  <c:v>-9.8860949999999992</c:v>
                </c:pt>
                <c:pt idx="55">
                  <c:v>-10.195729999999999</c:v>
                </c:pt>
                <c:pt idx="56">
                  <c:v>-10.44238</c:v>
                </c:pt>
                <c:pt idx="57">
                  <c:v>-10.698029999999999</c:v>
                </c:pt>
                <c:pt idx="58">
                  <c:v>-11.009219999999999</c:v>
                </c:pt>
                <c:pt idx="59">
                  <c:v>-11.262090000000001</c:v>
                </c:pt>
                <c:pt idx="60">
                  <c:v>-11.574619999999999</c:v>
                </c:pt>
                <c:pt idx="61">
                  <c:v>-11.913830000000001</c:v>
                </c:pt>
                <c:pt idx="62">
                  <c:v>-12.194129999999999</c:v>
                </c:pt>
                <c:pt idx="63">
                  <c:v>-12.485720000000001</c:v>
                </c:pt>
                <c:pt idx="64">
                  <c:v>-12.803699999999999</c:v>
                </c:pt>
                <c:pt idx="65">
                  <c:v>-13.19422</c:v>
                </c:pt>
                <c:pt idx="66">
                  <c:v>-13.57353</c:v>
                </c:pt>
                <c:pt idx="67">
                  <c:v>-13.87664</c:v>
                </c:pt>
                <c:pt idx="68">
                  <c:v>-14.21008</c:v>
                </c:pt>
                <c:pt idx="69">
                  <c:v>-14.579840000000001</c:v>
                </c:pt>
                <c:pt idx="70">
                  <c:v>-14.9147</c:v>
                </c:pt>
                <c:pt idx="71">
                  <c:v>-15.240830000000001</c:v>
                </c:pt>
                <c:pt idx="72">
                  <c:v>-15.571429999999999</c:v>
                </c:pt>
                <c:pt idx="73">
                  <c:v>-15.96393</c:v>
                </c:pt>
                <c:pt idx="74">
                  <c:v>-16.430710000000001</c:v>
                </c:pt>
                <c:pt idx="75">
                  <c:v>-16.813300000000002</c:v>
                </c:pt>
                <c:pt idx="76">
                  <c:v>-17.268260000000001</c:v>
                </c:pt>
                <c:pt idx="77">
                  <c:v>-17.677409999999998</c:v>
                </c:pt>
                <c:pt idx="78">
                  <c:v>-18.071259999999999</c:v>
                </c:pt>
                <c:pt idx="79">
                  <c:v>-18.432210000000001</c:v>
                </c:pt>
                <c:pt idx="80">
                  <c:v>-18.94782</c:v>
                </c:pt>
                <c:pt idx="81">
                  <c:v>-19.398479999999999</c:v>
                </c:pt>
                <c:pt idx="82">
                  <c:v>-19.908909999999999</c:v>
                </c:pt>
                <c:pt idx="83">
                  <c:v>-20.361940000000001</c:v>
                </c:pt>
                <c:pt idx="84">
                  <c:v>-20.812529999999999</c:v>
                </c:pt>
                <c:pt idx="85">
                  <c:v>-21.2577</c:v>
                </c:pt>
                <c:pt idx="86">
                  <c:v>-21.75009</c:v>
                </c:pt>
                <c:pt idx="87">
                  <c:v>-22.213249999999999</c:v>
                </c:pt>
                <c:pt idx="88">
                  <c:v>-22.63428</c:v>
                </c:pt>
                <c:pt idx="89">
                  <c:v>-23.027149999999999</c:v>
                </c:pt>
                <c:pt idx="90">
                  <c:v>-23.479579999999999</c:v>
                </c:pt>
                <c:pt idx="91">
                  <c:v>-23.919250000000002</c:v>
                </c:pt>
                <c:pt idx="92">
                  <c:v>-24.447569999999999</c:v>
                </c:pt>
                <c:pt idx="93">
                  <c:v>-24.852630000000001</c:v>
                </c:pt>
                <c:pt idx="94">
                  <c:v>-25.341529999999999</c:v>
                </c:pt>
                <c:pt idx="95">
                  <c:v>-25.682310000000001</c:v>
                </c:pt>
                <c:pt idx="96">
                  <c:v>-25.965330000000002</c:v>
                </c:pt>
                <c:pt idx="97">
                  <c:v>-26.19868</c:v>
                </c:pt>
                <c:pt idx="98">
                  <c:v>-26.367560000000001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BBE-4663-A0AF-9D3307453903}"/>
            </c:ext>
          </c:extLst>
        </c:ser>
        <c:ser>
          <c:idx val="13"/>
          <c:order val="13"/>
          <c:tx>
            <c:strRef>
              <c:f>'UMa-7GHz'!$BY$155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-5.7200930000000003</c:v>
                </c:pt>
                <c:pt idx="1">
                  <c:v>-2.5582959999999999</c:v>
                </c:pt>
                <c:pt idx="2">
                  <c:v>-1.8516520000000001</c:v>
                </c:pt>
                <c:pt idx="3">
                  <c:v>-1.3801570000000001</c:v>
                </c:pt>
                <c:pt idx="4">
                  <c:v>-1.001282</c:v>
                </c:pt>
                <c:pt idx="5">
                  <c:v>-0.71694760000000002</c:v>
                </c:pt>
                <c:pt idx="6">
                  <c:v>-0.420927</c:v>
                </c:pt>
                <c:pt idx="7">
                  <c:v>-0.22851750000000001</c:v>
                </c:pt>
                <c:pt idx="8">
                  <c:v>-3.5924909999999997E-2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0.47080420000000001</c:v>
                </c:pt>
                <c:pt idx="12">
                  <c:v>0.64500619999999997</c:v>
                </c:pt>
                <c:pt idx="13">
                  <c:v>0.82472040000000002</c:v>
                </c:pt>
                <c:pt idx="14">
                  <c:v>0.99248890000000001</c:v>
                </c:pt>
                <c:pt idx="15">
                  <c:v>1.1738949999999999</c:v>
                </c:pt>
                <c:pt idx="16">
                  <c:v>1.3583559999999999</c:v>
                </c:pt>
                <c:pt idx="17">
                  <c:v>1.593647</c:v>
                </c:pt>
                <c:pt idx="18">
                  <c:v>1.768837</c:v>
                </c:pt>
                <c:pt idx="19">
                  <c:v>1.95553</c:v>
                </c:pt>
                <c:pt idx="20">
                  <c:v>2.1297609999999998</c:v>
                </c:pt>
                <c:pt idx="21">
                  <c:v>2.3395199999999998</c:v>
                </c:pt>
                <c:pt idx="22">
                  <c:v>2.5629979999999999</c:v>
                </c:pt>
                <c:pt idx="23">
                  <c:v>2.7938749999999999</c:v>
                </c:pt>
                <c:pt idx="24">
                  <c:v>2.987619</c:v>
                </c:pt>
                <c:pt idx="25">
                  <c:v>3.1879270000000002</c:v>
                </c:pt>
                <c:pt idx="26">
                  <c:v>3.4270040000000002</c:v>
                </c:pt>
                <c:pt idx="27">
                  <c:v>3.6078000000000001</c:v>
                </c:pt>
                <c:pt idx="28">
                  <c:v>3.8040219999999998</c:v>
                </c:pt>
                <c:pt idx="29">
                  <c:v>3.994713</c:v>
                </c:pt>
                <c:pt idx="30">
                  <c:v>4.2134130000000001</c:v>
                </c:pt>
                <c:pt idx="31">
                  <c:v>4.4406929999999996</c:v>
                </c:pt>
                <c:pt idx="32">
                  <c:v>4.6498699999999999</c:v>
                </c:pt>
                <c:pt idx="33">
                  <c:v>4.9022309999999996</c:v>
                </c:pt>
                <c:pt idx="34">
                  <c:v>5.101362</c:v>
                </c:pt>
                <c:pt idx="35">
                  <c:v>5.3282379999999998</c:v>
                </c:pt>
                <c:pt idx="36">
                  <c:v>5.5390699999999997</c:v>
                </c:pt>
                <c:pt idx="37">
                  <c:v>5.744923</c:v>
                </c:pt>
                <c:pt idx="38">
                  <c:v>5.9901520000000001</c:v>
                </c:pt>
                <c:pt idx="39">
                  <c:v>6.1954940000000001</c:v>
                </c:pt>
                <c:pt idx="40">
                  <c:v>6.3530309999999997</c:v>
                </c:pt>
                <c:pt idx="41">
                  <c:v>6.592384</c:v>
                </c:pt>
                <c:pt idx="42">
                  <c:v>6.8419530000000002</c:v>
                </c:pt>
                <c:pt idx="43">
                  <c:v>7.0921289999999999</c:v>
                </c:pt>
                <c:pt idx="44">
                  <c:v>7.3503340000000001</c:v>
                </c:pt>
                <c:pt idx="45">
                  <c:v>7.5650409999999999</c:v>
                </c:pt>
                <c:pt idx="46">
                  <c:v>7.8040830000000003</c:v>
                </c:pt>
                <c:pt idx="47">
                  <c:v>8.0293790000000005</c:v>
                </c:pt>
                <c:pt idx="48">
                  <c:v>8.2874719999999993</c:v>
                </c:pt>
                <c:pt idx="49">
                  <c:v>8.5604399999999998</c:v>
                </c:pt>
                <c:pt idx="50">
                  <c:v>8.7750339999999998</c:v>
                </c:pt>
                <c:pt idx="51">
                  <c:v>9.0533830000000002</c:v>
                </c:pt>
                <c:pt idx="52">
                  <c:v>9.3417449999999995</c:v>
                </c:pt>
                <c:pt idx="53">
                  <c:v>9.6137069999999998</c:v>
                </c:pt>
                <c:pt idx="54">
                  <c:v>9.8860949999999992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10.698029999999999</c:v>
                </c:pt>
                <c:pt idx="58">
                  <c:v>11.009219999999999</c:v>
                </c:pt>
                <c:pt idx="59">
                  <c:v>11.262090000000001</c:v>
                </c:pt>
                <c:pt idx="60">
                  <c:v>11.574619999999999</c:v>
                </c:pt>
                <c:pt idx="61">
                  <c:v>11.913830000000001</c:v>
                </c:pt>
                <c:pt idx="62">
                  <c:v>12.194129999999999</c:v>
                </c:pt>
                <c:pt idx="63">
                  <c:v>12.485720000000001</c:v>
                </c:pt>
                <c:pt idx="64">
                  <c:v>12.803699999999999</c:v>
                </c:pt>
                <c:pt idx="65">
                  <c:v>13.19422</c:v>
                </c:pt>
                <c:pt idx="66">
                  <c:v>13.57353</c:v>
                </c:pt>
                <c:pt idx="67">
                  <c:v>13.87664</c:v>
                </c:pt>
                <c:pt idx="68">
                  <c:v>14.21008</c:v>
                </c:pt>
                <c:pt idx="69">
                  <c:v>14.579840000000001</c:v>
                </c:pt>
                <c:pt idx="70">
                  <c:v>14.9147</c:v>
                </c:pt>
                <c:pt idx="71">
                  <c:v>15.240830000000001</c:v>
                </c:pt>
                <c:pt idx="72">
                  <c:v>15.571429999999999</c:v>
                </c:pt>
                <c:pt idx="73">
                  <c:v>15.96393</c:v>
                </c:pt>
                <c:pt idx="74">
                  <c:v>16.430710000000001</c:v>
                </c:pt>
                <c:pt idx="75">
                  <c:v>16.813300000000002</c:v>
                </c:pt>
                <c:pt idx="76">
                  <c:v>17.268260000000001</c:v>
                </c:pt>
                <c:pt idx="77">
                  <c:v>17.677409999999998</c:v>
                </c:pt>
                <c:pt idx="78">
                  <c:v>18.071259999999999</c:v>
                </c:pt>
                <c:pt idx="79">
                  <c:v>18.432210000000001</c:v>
                </c:pt>
                <c:pt idx="80">
                  <c:v>18.94782</c:v>
                </c:pt>
                <c:pt idx="81">
                  <c:v>19.398479999999999</c:v>
                </c:pt>
                <c:pt idx="82">
                  <c:v>19.908909999999999</c:v>
                </c:pt>
                <c:pt idx="83">
                  <c:v>20.361940000000001</c:v>
                </c:pt>
                <c:pt idx="84">
                  <c:v>20.812529999999999</c:v>
                </c:pt>
                <c:pt idx="85">
                  <c:v>21.2577</c:v>
                </c:pt>
                <c:pt idx="86">
                  <c:v>21.75009</c:v>
                </c:pt>
                <c:pt idx="87">
                  <c:v>22.213249999999999</c:v>
                </c:pt>
                <c:pt idx="88">
                  <c:v>22.63428</c:v>
                </c:pt>
                <c:pt idx="89">
                  <c:v>23.027149999999999</c:v>
                </c:pt>
                <c:pt idx="90">
                  <c:v>23.479579999999999</c:v>
                </c:pt>
                <c:pt idx="91">
                  <c:v>23.919250000000002</c:v>
                </c:pt>
                <c:pt idx="92">
                  <c:v>24.447569999999999</c:v>
                </c:pt>
                <c:pt idx="93">
                  <c:v>24.852630000000001</c:v>
                </c:pt>
                <c:pt idx="94">
                  <c:v>25.341529999999999</c:v>
                </c:pt>
                <c:pt idx="95">
                  <c:v>25.682310000000001</c:v>
                </c:pt>
                <c:pt idx="96">
                  <c:v>25.965330000000002</c:v>
                </c:pt>
                <c:pt idx="97">
                  <c:v>26.19868</c:v>
                </c:pt>
                <c:pt idx="98">
                  <c:v>26.367560000000001</c:v>
                </c:pt>
              </c:numCache>
            </c:numRef>
          </c:xVal>
          <c:yVal>
            <c:numRef>
              <c:f>'UMa-7GHz'!$BY$156:$BY$254</c:f>
              <c:numCache>
                <c:formatCode>0.000_ </c:formatCode>
                <c:ptCount val="99"/>
                <c:pt idx="0">
                  <c:v>5.7200930000000003</c:v>
                </c:pt>
                <c:pt idx="1">
                  <c:v>2.5582959999999999</c:v>
                </c:pt>
                <c:pt idx="2">
                  <c:v>1.8516520000000001</c:v>
                </c:pt>
                <c:pt idx="3">
                  <c:v>1.3801570000000001</c:v>
                </c:pt>
                <c:pt idx="4">
                  <c:v>1.001282</c:v>
                </c:pt>
                <c:pt idx="5">
                  <c:v>0.71694760000000002</c:v>
                </c:pt>
                <c:pt idx="6">
                  <c:v>0.420927</c:v>
                </c:pt>
                <c:pt idx="7">
                  <c:v>0.22851750000000001</c:v>
                </c:pt>
                <c:pt idx="8">
                  <c:v>3.5924909999999997E-2</c:v>
                </c:pt>
                <c:pt idx="9">
                  <c:v>-0.1303463</c:v>
                </c:pt>
                <c:pt idx="10">
                  <c:v>-0.28147319999999998</c:v>
                </c:pt>
                <c:pt idx="11">
                  <c:v>-0.47080420000000001</c:v>
                </c:pt>
                <c:pt idx="12">
                  <c:v>-0.64500619999999997</c:v>
                </c:pt>
                <c:pt idx="13">
                  <c:v>-0.82472040000000002</c:v>
                </c:pt>
                <c:pt idx="14">
                  <c:v>-0.99248890000000001</c:v>
                </c:pt>
                <c:pt idx="15">
                  <c:v>-1.1738949999999999</c:v>
                </c:pt>
                <c:pt idx="16">
                  <c:v>-1.3583559999999999</c:v>
                </c:pt>
                <c:pt idx="17">
                  <c:v>-1.593647</c:v>
                </c:pt>
                <c:pt idx="18">
                  <c:v>-1.768837</c:v>
                </c:pt>
                <c:pt idx="19">
                  <c:v>-1.95553</c:v>
                </c:pt>
                <c:pt idx="20">
                  <c:v>-2.1297609999999998</c:v>
                </c:pt>
                <c:pt idx="21">
                  <c:v>-2.3395199999999998</c:v>
                </c:pt>
                <c:pt idx="22">
                  <c:v>-2.5629979999999999</c:v>
                </c:pt>
                <c:pt idx="23">
                  <c:v>-2.7938749999999999</c:v>
                </c:pt>
                <c:pt idx="24">
                  <c:v>-2.987619</c:v>
                </c:pt>
                <c:pt idx="25">
                  <c:v>-3.1879270000000002</c:v>
                </c:pt>
                <c:pt idx="26">
                  <c:v>-3.4270040000000002</c:v>
                </c:pt>
                <c:pt idx="27">
                  <c:v>-3.6078000000000001</c:v>
                </c:pt>
                <c:pt idx="28">
                  <c:v>-3.8040219999999998</c:v>
                </c:pt>
                <c:pt idx="29">
                  <c:v>-3.994713</c:v>
                </c:pt>
                <c:pt idx="30">
                  <c:v>-4.2134130000000001</c:v>
                </c:pt>
                <c:pt idx="31">
                  <c:v>-4.4406929999999996</c:v>
                </c:pt>
                <c:pt idx="32">
                  <c:v>-4.6498699999999999</c:v>
                </c:pt>
                <c:pt idx="33">
                  <c:v>-4.9022309999999996</c:v>
                </c:pt>
                <c:pt idx="34">
                  <c:v>-5.101362</c:v>
                </c:pt>
                <c:pt idx="35">
                  <c:v>-5.3282379999999998</c:v>
                </c:pt>
                <c:pt idx="36">
                  <c:v>-5.5390699999999997</c:v>
                </c:pt>
                <c:pt idx="37">
                  <c:v>-5.744923</c:v>
                </c:pt>
                <c:pt idx="38">
                  <c:v>-5.9901520000000001</c:v>
                </c:pt>
                <c:pt idx="39">
                  <c:v>-6.1954940000000001</c:v>
                </c:pt>
                <c:pt idx="40">
                  <c:v>-6.3530309999999997</c:v>
                </c:pt>
                <c:pt idx="41">
                  <c:v>-6.592384</c:v>
                </c:pt>
                <c:pt idx="42">
                  <c:v>-6.8419530000000002</c:v>
                </c:pt>
                <c:pt idx="43">
                  <c:v>-7.0921289999999999</c:v>
                </c:pt>
                <c:pt idx="44">
                  <c:v>-7.3503340000000001</c:v>
                </c:pt>
                <c:pt idx="45">
                  <c:v>-7.5650409999999999</c:v>
                </c:pt>
                <c:pt idx="46">
                  <c:v>-7.8040830000000003</c:v>
                </c:pt>
                <c:pt idx="47">
                  <c:v>-8.0293790000000005</c:v>
                </c:pt>
                <c:pt idx="48">
                  <c:v>-8.2874719999999993</c:v>
                </c:pt>
                <c:pt idx="49">
                  <c:v>-8.5604399999999998</c:v>
                </c:pt>
                <c:pt idx="50">
                  <c:v>-8.7750339999999998</c:v>
                </c:pt>
                <c:pt idx="51">
                  <c:v>-9.0533830000000002</c:v>
                </c:pt>
                <c:pt idx="52">
                  <c:v>-9.3417449999999995</c:v>
                </c:pt>
                <c:pt idx="53">
                  <c:v>-9.6137069999999998</c:v>
                </c:pt>
                <c:pt idx="54">
                  <c:v>-9.8860949999999992</c:v>
                </c:pt>
                <c:pt idx="55">
                  <c:v>-10.195729999999999</c:v>
                </c:pt>
                <c:pt idx="56">
                  <c:v>-10.44238</c:v>
                </c:pt>
                <c:pt idx="57">
                  <c:v>-10.698029999999999</c:v>
                </c:pt>
                <c:pt idx="58">
                  <c:v>-11.009219999999999</c:v>
                </c:pt>
                <c:pt idx="59">
                  <c:v>-11.262090000000001</c:v>
                </c:pt>
                <c:pt idx="60">
                  <c:v>-11.574619999999999</c:v>
                </c:pt>
                <c:pt idx="61">
                  <c:v>-11.913830000000001</c:v>
                </c:pt>
                <c:pt idx="62">
                  <c:v>-12.194129999999999</c:v>
                </c:pt>
                <c:pt idx="63">
                  <c:v>-12.485720000000001</c:v>
                </c:pt>
                <c:pt idx="64">
                  <c:v>-12.803699999999999</c:v>
                </c:pt>
                <c:pt idx="65">
                  <c:v>-13.19422</c:v>
                </c:pt>
                <c:pt idx="66">
                  <c:v>-13.57353</c:v>
                </c:pt>
                <c:pt idx="67">
                  <c:v>-13.87664</c:v>
                </c:pt>
                <c:pt idx="68">
                  <c:v>-14.21008</c:v>
                </c:pt>
                <c:pt idx="69">
                  <c:v>-14.579840000000001</c:v>
                </c:pt>
                <c:pt idx="70">
                  <c:v>-14.9147</c:v>
                </c:pt>
                <c:pt idx="71">
                  <c:v>-15.240830000000001</c:v>
                </c:pt>
                <c:pt idx="72">
                  <c:v>-15.571429999999999</c:v>
                </c:pt>
                <c:pt idx="73">
                  <c:v>-15.96393</c:v>
                </c:pt>
                <c:pt idx="74">
                  <c:v>-16.430710000000001</c:v>
                </c:pt>
                <c:pt idx="75">
                  <c:v>-16.813300000000002</c:v>
                </c:pt>
                <c:pt idx="76">
                  <c:v>-17.268260000000001</c:v>
                </c:pt>
                <c:pt idx="77">
                  <c:v>-17.677409999999998</c:v>
                </c:pt>
                <c:pt idx="78">
                  <c:v>-18.071259999999999</c:v>
                </c:pt>
                <c:pt idx="79">
                  <c:v>-18.432210000000001</c:v>
                </c:pt>
                <c:pt idx="80">
                  <c:v>-18.94782</c:v>
                </c:pt>
                <c:pt idx="81">
                  <c:v>-19.398479999999999</c:v>
                </c:pt>
                <c:pt idx="82">
                  <c:v>-19.908909999999999</c:v>
                </c:pt>
                <c:pt idx="83">
                  <c:v>-20.361940000000001</c:v>
                </c:pt>
                <c:pt idx="84">
                  <c:v>-20.812529999999999</c:v>
                </c:pt>
                <c:pt idx="85">
                  <c:v>-21.2577</c:v>
                </c:pt>
                <c:pt idx="86">
                  <c:v>-21.75009</c:v>
                </c:pt>
                <c:pt idx="87">
                  <c:v>-22.213249999999999</c:v>
                </c:pt>
                <c:pt idx="88">
                  <c:v>-22.63428</c:v>
                </c:pt>
                <c:pt idx="89">
                  <c:v>-23.027149999999999</c:v>
                </c:pt>
                <c:pt idx="90">
                  <c:v>-23.479579999999999</c:v>
                </c:pt>
                <c:pt idx="91">
                  <c:v>-23.919250000000002</c:v>
                </c:pt>
                <c:pt idx="92">
                  <c:v>-24.447569999999999</c:v>
                </c:pt>
                <c:pt idx="93">
                  <c:v>-24.852630000000001</c:v>
                </c:pt>
                <c:pt idx="94">
                  <c:v>-25.341529999999999</c:v>
                </c:pt>
                <c:pt idx="95">
                  <c:v>-25.682310000000001</c:v>
                </c:pt>
                <c:pt idx="96">
                  <c:v>-25.965330000000002</c:v>
                </c:pt>
                <c:pt idx="97">
                  <c:v>-26.19868</c:v>
                </c:pt>
                <c:pt idx="98">
                  <c:v>-26.367560000000001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BBE-4663-A0AF-9D3307453903}"/>
            </c:ext>
          </c:extLst>
        </c:ser>
        <c:ser>
          <c:idx val="14"/>
          <c:order val="14"/>
          <c:tx>
            <c:strRef>
              <c:f>'UMa-7GHz'!$BZ$155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-5.7200930000000003</c:v>
                </c:pt>
                <c:pt idx="1">
                  <c:v>-2.5582959999999999</c:v>
                </c:pt>
                <c:pt idx="2">
                  <c:v>-1.8516520000000001</c:v>
                </c:pt>
                <c:pt idx="3">
                  <c:v>-1.3801570000000001</c:v>
                </c:pt>
                <c:pt idx="4">
                  <c:v>-1.001282</c:v>
                </c:pt>
                <c:pt idx="5">
                  <c:v>-0.71694760000000002</c:v>
                </c:pt>
                <c:pt idx="6">
                  <c:v>-0.420927</c:v>
                </c:pt>
                <c:pt idx="7">
                  <c:v>-0.22851750000000001</c:v>
                </c:pt>
                <c:pt idx="8">
                  <c:v>-3.5924909999999997E-2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0.47080420000000001</c:v>
                </c:pt>
                <c:pt idx="12">
                  <c:v>0.64500619999999997</c:v>
                </c:pt>
                <c:pt idx="13">
                  <c:v>0.82472040000000002</c:v>
                </c:pt>
                <c:pt idx="14">
                  <c:v>0.99248890000000001</c:v>
                </c:pt>
                <c:pt idx="15">
                  <c:v>1.1738949999999999</c:v>
                </c:pt>
                <c:pt idx="16">
                  <c:v>1.3583559999999999</c:v>
                </c:pt>
                <c:pt idx="17">
                  <c:v>1.593647</c:v>
                </c:pt>
                <c:pt idx="18">
                  <c:v>1.768837</c:v>
                </c:pt>
                <c:pt idx="19">
                  <c:v>1.95553</c:v>
                </c:pt>
                <c:pt idx="20">
                  <c:v>2.1297609999999998</c:v>
                </c:pt>
                <c:pt idx="21">
                  <c:v>2.3395199999999998</c:v>
                </c:pt>
                <c:pt idx="22">
                  <c:v>2.5629979999999999</c:v>
                </c:pt>
                <c:pt idx="23">
                  <c:v>2.7938749999999999</c:v>
                </c:pt>
                <c:pt idx="24">
                  <c:v>2.987619</c:v>
                </c:pt>
                <c:pt idx="25">
                  <c:v>3.1879270000000002</c:v>
                </c:pt>
                <c:pt idx="26">
                  <c:v>3.4270040000000002</c:v>
                </c:pt>
                <c:pt idx="27">
                  <c:v>3.6078000000000001</c:v>
                </c:pt>
                <c:pt idx="28">
                  <c:v>3.8040219999999998</c:v>
                </c:pt>
                <c:pt idx="29">
                  <c:v>3.994713</c:v>
                </c:pt>
                <c:pt idx="30">
                  <c:v>4.2134130000000001</c:v>
                </c:pt>
                <c:pt idx="31">
                  <c:v>4.4406929999999996</c:v>
                </c:pt>
                <c:pt idx="32">
                  <c:v>4.6498699999999999</c:v>
                </c:pt>
                <c:pt idx="33">
                  <c:v>4.9022309999999996</c:v>
                </c:pt>
                <c:pt idx="34">
                  <c:v>5.101362</c:v>
                </c:pt>
                <c:pt idx="35">
                  <c:v>5.3282379999999998</c:v>
                </c:pt>
                <c:pt idx="36">
                  <c:v>5.5390699999999997</c:v>
                </c:pt>
                <c:pt idx="37">
                  <c:v>5.744923</c:v>
                </c:pt>
                <c:pt idx="38">
                  <c:v>5.9901520000000001</c:v>
                </c:pt>
                <c:pt idx="39">
                  <c:v>6.1954940000000001</c:v>
                </c:pt>
                <c:pt idx="40">
                  <c:v>6.3530309999999997</c:v>
                </c:pt>
                <c:pt idx="41">
                  <c:v>6.592384</c:v>
                </c:pt>
                <c:pt idx="42">
                  <c:v>6.8419530000000002</c:v>
                </c:pt>
                <c:pt idx="43">
                  <c:v>7.0921289999999999</c:v>
                </c:pt>
                <c:pt idx="44">
                  <c:v>7.3503340000000001</c:v>
                </c:pt>
                <c:pt idx="45">
                  <c:v>7.5650409999999999</c:v>
                </c:pt>
                <c:pt idx="46">
                  <c:v>7.8040830000000003</c:v>
                </c:pt>
                <c:pt idx="47">
                  <c:v>8.0293790000000005</c:v>
                </c:pt>
                <c:pt idx="48">
                  <c:v>8.2874719999999993</c:v>
                </c:pt>
                <c:pt idx="49">
                  <c:v>8.5604399999999998</c:v>
                </c:pt>
                <c:pt idx="50">
                  <c:v>8.7750339999999998</c:v>
                </c:pt>
                <c:pt idx="51">
                  <c:v>9.0533830000000002</c:v>
                </c:pt>
                <c:pt idx="52">
                  <c:v>9.3417449999999995</c:v>
                </c:pt>
                <c:pt idx="53">
                  <c:v>9.6137069999999998</c:v>
                </c:pt>
                <c:pt idx="54">
                  <c:v>9.8860949999999992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10.698029999999999</c:v>
                </c:pt>
                <c:pt idx="58">
                  <c:v>11.009219999999999</c:v>
                </c:pt>
                <c:pt idx="59">
                  <c:v>11.262090000000001</c:v>
                </c:pt>
                <c:pt idx="60">
                  <c:v>11.574619999999999</c:v>
                </c:pt>
                <c:pt idx="61">
                  <c:v>11.913830000000001</c:v>
                </c:pt>
                <c:pt idx="62">
                  <c:v>12.194129999999999</c:v>
                </c:pt>
                <c:pt idx="63">
                  <c:v>12.485720000000001</c:v>
                </c:pt>
                <c:pt idx="64">
                  <c:v>12.803699999999999</c:v>
                </c:pt>
                <c:pt idx="65">
                  <c:v>13.19422</c:v>
                </c:pt>
                <c:pt idx="66">
                  <c:v>13.57353</c:v>
                </c:pt>
                <c:pt idx="67">
                  <c:v>13.87664</c:v>
                </c:pt>
                <c:pt idx="68">
                  <c:v>14.21008</c:v>
                </c:pt>
                <c:pt idx="69">
                  <c:v>14.579840000000001</c:v>
                </c:pt>
                <c:pt idx="70">
                  <c:v>14.9147</c:v>
                </c:pt>
                <c:pt idx="71">
                  <c:v>15.240830000000001</c:v>
                </c:pt>
                <c:pt idx="72">
                  <c:v>15.571429999999999</c:v>
                </c:pt>
                <c:pt idx="73">
                  <c:v>15.96393</c:v>
                </c:pt>
                <c:pt idx="74">
                  <c:v>16.430710000000001</c:v>
                </c:pt>
                <c:pt idx="75">
                  <c:v>16.813300000000002</c:v>
                </c:pt>
                <c:pt idx="76">
                  <c:v>17.268260000000001</c:v>
                </c:pt>
                <c:pt idx="77">
                  <c:v>17.677409999999998</c:v>
                </c:pt>
                <c:pt idx="78">
                  <c:v>18.071259999999999</c:v>
                </c:pt>
                <c:pt idx="79">
                  <c:v>18.432210000000001</c:v>
                </c:pt>
                <c:pt idx="80">
                  <c:v>18.94782</c:v>
                </c:pt>
                <c:pt idx="81">
                  <c:v>19.398479999999999</c:v>
                </c:pt>
                <c:pt idx="82">
                  <c:v>19.908909999999999</c:v>
                </c:pt>
                <c:pt idx="83">
                  <c:v>20.361940000000001</c:v>
                </c:pt>
                <c:pt idx="84">
                  <c:v>20.812529999999999</c:v>
                </c:pt>
                <c:pt idx="85">
                  <c:v>21.2577</c:v>
                </c:pt>
                <c:pt idx="86">
                  <c:v>21.75009</c:v>
                </c:pt>
                <c:pt idx="87">
                  <c:v>22.213249999999999</c:v>
                </c:pt>
                <c:pt idx="88">
                  <c:v>22.63428</c:v>
                </c:pt>
                <c:pt idx="89">
                  <c:v>23.027149999999999</c:v>
                </c:pt>
                <c:pt idx="90">
                  <c:v>23.479579999999999</c:v>
                </c:pt>
                <c:pt idx="91">
                  <c:v>23.919250000000002</c:v>
                </c:pt>
                <c:pt idx="92">
                  <c:v>24.447569999999999</c:v>
                </c:pt>
                <c:pt idx="93">
                  <c:v>24.852630000000001</c:v>
                </c:pt>
                <c:pt idx="94">
                  <c:v>25.341529999999999</c:v>
                </c:pt>
                <c:pt idx="95">
                  <c:v>25.682310000000001</c:v>
                </c:pt>
                <c:pt idx="96">
                  <c:v>25.965330000000002</c:v>
                </c:pt>
                <c:pt idx="97">
                  <c:v>26.19868</c:v>
                </c:pt>
                <c:pt idx="98">
                  <c:v>26.367560000000001</c:v>
                </c:pt>
              </c:numCache>
            </c:numRef>
          </c:xVal>
          <c:yVal>
            <c:numRef>
              <c:f>'UMa-7GHz'!$BZ$156:$BZ$254</c:f>
              <c:numCache>
                <c:formatCode>0.000_ </c:formatCode>
                <c:ptCount val="99"/>
                <c:pt idx="0">
                  <c:v>5.7200930000000003</c:v>
                </c:pt>
                <c:pt idx="1">
                  <c:v>2.5582959999999999</c:v>
                </c:pt>
                <c:pt idx="2">
                  <c:v>1.8516520000000001</c:v>
                </c:pt>
                <c:pt idx="3">
                  <c:v>1.3801570000000001</c:v>
                </c:pt>
                <c:pt idx="4">
                  <c:v>1.001282</c:v>
                </c:pt>
                <c:pt idx="5">
                  <c:v>0.71694760000000002</c:v>
                </c:pt>
                <c:pt idx="6">
                  <c:v>0.420927</c:v>
                </c:pt>
                <c:pt idx="7">
                  <c:v>0.22851750000000001</c:v>
                </c:pt>
                <c:pt idx="8">
                  <c:v>3.5924909999999997E-2</c:v>
                </c:pt>
                <c:pt idx="9">
                  <c:v>-0.1303463</c:v>
                </c:pt>
                <c:pt idx="10">
                  <c:v>-0.28147319999999998</c:v>
                </c:pt>
                <c:pt idx="11">
                  <c:v>-0.47080420000000001</c:v>
                </c:pt>
                <c:pt idx="12">
                  <c:v>-0.64500619999999997</c:v>
                </c:pt>
                <c:pt idx="13">
                  <c:v>-0.82472040000000002</c:v>
                </c:pt>
                <c:pt idx="14">
                  <c:v>-0.99248890000000001</c:v>
                </c:pt>
                <c:pt idx="15">
                  <c:v>-1.1738949999999999</c:v>
                </c:pt>
                <c:pt idx="16">
                  <c:v>-1.3583559999999999</c:v>
                </c:pt>
                <c:pt idx="17">
                  <c:v>-1.593647</c:v>
                </c:pt>
                <c:pt idx="18">
                  <c:v>-1.768837</c:v>
                </c:pt>
                <c:pt idx="19">
                  <c:v>-1.95553</c:v>
                </c:pt>
                <c:pt idx="20">
                  <c:v>-2.1297609999999998</c:v>
                </c:pt>
                <c:pt idx="21">
                  <c:v>-2.3395199999999998</c:v>
                </c:pt>
                <c:pt idx="22">
                  <c:v>-2.5629979999999999</c:v>
                </c:pt>
                <c:pt idx="23">
                  <c:v>-2.7938749999999999</c:v>
                </c:pt>
                <c:pt idx="24">
                  <c:v>-2.987619</c:v>
                </c:pt>
                <c:pt idx="25">
                  <c:v>-3.1879270000000002</c:v>
                </c:pt>
                <c:pt idx="26">
                  <c:v>-3.4270040000000002</c:v>
                </c:pt>
                <c:pt idx="27">
                  <c:v>-3.6078000000000001</c:v>
                </c:pt>
                <c:pt idx="28">
                  <c:v>-3.8040219999999998</c:v>
                </c:pt>
                <c:pt idx="29">
                  <c:v>-3.994713</c:v>
                </c:pt>
                <c:pt idx="30">
                  <c:v>-4.2134130000000001</c:v>
                </c:pt>
                <c:pt idx="31">
                  <c:v>-4.4406929999999996</c:v>
                </c:pt>
                <c:pt idx="32">
                  <c:v>-4.6498699999999999</c:v>
                </c:pt>
                <c:pt idx="33">
                  <c:v>-4.9022309999999996</c:v>
                </c:pt>
                <c:pt idx="34">
                  <c:v>-5.101362</c:v>
                </c:pt>
                <c:pt idx="35">
                  <c:v>-5.3282379999999998</c:v>
                </c:pt>
                <c:pt idx="36">
                  <c:v>-5.5390699999999997</c:v>
                </c:pt>
                <c:pt idx="37">
                  <c:v>-5.744923</c:v>
                </c:pt>
                <c:pt idx="38">
                  <c:v>-5.9901520000000001</c:v>
                </c:pt>
                <c:pt idx="39">
                  <c:v>-6.1954940000000001</c:v>
                </c:pt>
                <c:pt idx="40">
                  <c:v>-6.3530309999999997</c:v>
                </c:pt>
                <c:pt idx="41">
                  <c:v>-6.592384</c:v>
                </c:pt>
                <c:pt idx="42">
                  <c:v>-6.8419530000000002</c:v>
                </c:pt>
                <c:pt idx="43">
                  <c:v>-7.0921289999999999</c:v>
                </c:pt>
                <c:pt idx="44">
                  <c:v>-7.3503340000000001</c:v>
                </c:pt>
                <c:pt idx="45">
                  <c:v>-7.5650409999999999</c:v>
                </c:pt>
                <c:pt idx="46">
                  <c:v>-7.8040830000000003</c:v>
                </c:pt>
                <c:pt idx="47">
                  <c:v>-8.0293790000000005</c:v>
                </c:pt>
                <c:pt idx="48">
                  <c:v>-8.2874719999999993</c:v>
                </c:pt>
                <c:pt idx="49">
                  <c:v>-8.5604399999999998</c:v>
                </c:pt>
                <c:pt idx="50">
                  <c:v>-8.7750339999999998</c:v>
                </c:pt>
                <c:pt idx="51">
                  <c:v>-9.0533830000000002</c:v>
                </c:pt>
                <c:pt idx="52">
                  <c:v>-9.3417449999999995</c:v>
                </c:pt>
                <c:pt idx="53">
                  <c:v>-9.6137069999999998</c:v>
                </c:pt>
                <c:pt idx="54">
                  <c:v>-9.8860949999999992</c:v>
                </c:pt>
                <c:pt idx="55">
                  <c:v>-10.195729999999999</c:v>
                </c:pt>
                <c:pt idx="56">
                  <c:v>-10.44238</c:v>
                </c:pt>
                <c:pt idx="57">
                  <c:v>-10.698029999999999</c:v>
                </c:pt>
                <c:pt idx="58">
                  <c:v>-11.009219999999999</c:v>
                </c:pt>
                <c:pt idx="59">
                  <c:v>-11.262090000000001</c:v>
                </c:pt>
                <c:pt idx="60">
                  <c:v>-11.574619999999999</c:v>
                </c:pt>
                <c:pt idx="61">
                  <c:v>-11.913830000000001</c:v>
                </c:pt>
                <c:pt idx="62">
                  <c:v>-12.194129999999999</c:v>
                </c:pt>
                <c:pt idx="63">
                  <c:v>-12.485720000000001</c:v>
                </c:pt>
                <c:pt idx="64">
                  <c:v>-12.803699999999999</c:v>
                </c:pt>
                <c:pt idx="65">
                  <c:v>-13.19422</c:v>
                </c:pt>
                <c:pt idx="66">
                  <c:v>-13.57353</c:v>
                </c:pt>
                <c:pt idx="67">
                  <c:v>-13.87664</c:v>
                </c:pt>
                <c:pt idx="68">
                  <c:v>-14.21008</c:v>
                </c:pt>
                <c:pt idx="69">
                  <c:v>-14.579840000000001</c:v>
                </c:pt>
                <c:pt idx="70">
                  <c:v>-14.9147</c:v>
                </c:pt>
                <c:pt idx="71">
                  <c:v>-15.240830000000001</c:v>
                </c:pt>
                <c:pt idx="72">
                  <c:v>-15.571429999999999</c:v>
                </c:pt>
                <c:pt idx="73">
                  <c:v>-15.96393</c:v>
                </c:pt>
                <c:pt idx="74">
                  <c:v>-16.430710000000001</c:v>
                </c:pt>
                <c:pt idx="75">
                  <c:v>-16.813300000000002</c:v>
                </c:pt>
                <c:pt idx="76">
                  <c:v>-17.268260000000001</c:v>
                </c:pt>
                <c:pt idx="77">
                  <c:v>-17.677409999999998</c:v>
                </c:pt>
                <c:pt idx="78">
                  <c:v>-18.071259999999999</c:v>
                </c:pt>
                <c:pt idx="79">
                  <c:v>-18.432210000000001</c:v>
                </c:pt>
                <c:pt idx="80">
                  <c:v>-18.94782</c:v>
                </c:pt>
                <c:pt idx="81">
                  <c:v>-19.398479999999999</c:v>
                </c:pt>
                <c:pt idx="82">
                  <c:v>-19.908909999999999</c:v>
                </c:pt>
                <c:pt idx="83">
                  <c:v>-20.361940000000001</c:v>
                </c:pt>
                <c:pt idx="84">
                  <c:v>-20.812529999999999</c:v>
                </c:pt>
                <c:pt idx="85">
                  <c:v>-21.2577</c:v>
                </c:pt>
                <c:pt idx="86">
                  <c:v>-21.75009</c:v>
                </c:pt>
                <c:pt idx="87">
                  <c:v>-22.213249999999999</c:v>
                </c:pt>
                <c:pt idx="88">
                  <c:v>-22.63428</c:v>
                </c:pt>
                <c:pt idx="89">
                  <c:v>-23.027149999999999</c:v>
                </c:pt>
                <c:pt idx="90">
                  <c:v>-23.479579999999999</c:v>
                </c:pt>
                <c:pt idx="91">
                  <c:v>-23.919250000000002</c:v>
                </c:pt>
                <c:pt idx="92">
                  <c:v>-24.447569999999999</c:v>
                </c:pt>
                <c:pt idx="93">
                  <c:v>-24.852630000000001</c:v>
                </c:pt>
                <c:pt idx="94">
                  <c:v>-25.341529999999999</c:v>
                </c:pt>
                <c:pt idx="95">
                  <c:v>-25.682310000000001</c:v>
                </c:pt>
                <c:pt idx="96">
                  <c:v>-25.965330000000002</c:v>
                </c:pt>
                <c:pt idx="97">
                  <c:v>-26.19868</c:v>
                </c:pt>
                <c:pt idx="98">
                  <c:v>-26.367560000000001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BBE-4663-A0AF-9D3307453903}"/>
            </c:ext>
          </c:extLst>
        </c:ser>
        <c:ser>
          <c:idx val="15"/>
          <c:order val="15"/>
          <c:tx>
            <c:strRef>
              <c:f>'UMa-7GHz'!$CA$155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-5.7200930000000003</c:v>
                </c:pt>
                <c:pt idx="1">
                  <c:v>-2.5582959999999999</c:v>
                </c:pt>
                <c:pt idx="2">
                  <c:v>-1.8516520000000001</c:v>
                </c:pt>
                <c:pt idx="3">
                  <c:v>-1.3801570000000001</c:v>
                </c:pt>
                <c:pt idx="4">
                  <c:v>-1.001282</c:v>
                </c:pt>
                <c:pt idx="5">
                  <c:v>-0.71694760000000002</c:v>
                </c:pt>
                <c:pt idx="6">
                  <c:v>-0.420927</c:v>
                </c:pt>
                <c:pt idx="7">
                  <c:v>-0.22851750000000001</c:v>
                </c:pt>
                <c:pt idx="8">
                  <c:v>-3.5924909999999997E-2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0.47080420000000001</c:v>
                </c:pt>
                <c:pt idx="12">
                  <c:v>0.64500619999999997</c:v>
                </c:pt>
                <c:pt idx="13">
                  <c:v>0.82472040000000002</c:v>
                </c:pt>
                <c:pt idx="14">
                  <c:v>0.99248890000000001</c:v>
                </c:pt>
                <c:pt idx="15">
                  <c:v>1.1738949999999999</c:v>
                </c:pt>
                <c:pt idx="16">
                  <c:v>1.3583559999999999</c:v>
                </c:pt>
                <c:pt idx="17">
                  <c:v>1.593647</c:v>
                </c:pt>
                <c:pt idx="18">
                  <c:v>1.768837</c:v>
                </c:pt>
                <c:pt idx="19">
                  <c:v>1.95553</c:v>
                </c:pt>
                <c:pt idx="20">
                  <c:v>2.1297609999999998</c:v>
                </c:pt>
                <c:pt idx="21">
                  <c:v>2.3395199999999998</c:v>
                </c:pt>
                <c:pt idx="22">
                  <c:v>2.5629979999999999</c:v>
                </c:pt>
                <c:pt idx="23">
                  <c:v>2.7938749999999999</c:v>
                </c:pt>
                <c:pt idx="24">
                  <c:v>2.987619</c:v>
                </c:pt>
                <c:pt idx="25">
                  <c:v>3.1879270000000002</c:v>
                </c:pt>
                <c:pt idx="26">
                  <c:v>3.4270040000000002</c:v>
                </c:pt>
                <c:pt idx="27">
                  <c:v>3.6078000000000001</c:v>
                </c:pt>
                <c:pt idx="28">
                  <c:v>3.8040219999999998</c:v>
                </c:pt>
                <c:pt idx="29">
                  <c:v>3.994713</c:v>
                </c:pt>
                <c:pt idx="30">
                  <c:v>4.2134130000000001</c:v>
                </c:pt>
                <c:pt idx="31">
                  <c:v>4.4406929999999996</c:v>
                </c:pt>
                <c:pt idx="32">
                  <c:v>4.6498699999999999</c:v>
                </c:pt>
                <c:pt idx="33">
                  <c:v>4.9022309999999996</c:v>
                </c:pt>
                <c:pt idx="34">
                  <c:v>5.101362</c:v>
                </c:pt>
                <c:pt idx="35">
                  <c:v>5.3282379999999998</c:v>
                </c:pt>
                <c:pt idx="36">
                  <c:v>5.5390699999999997</c:v>
                </c:pt>
                <c:pt idx="37">
                  <c:v>5.744923</c:v>
                </c:pt>
                <c:pt idx="38">
                  <c:v>5.9901520000000001</c:v>
                </c:pt>
                <c:pt idx="39">
                  <c:v>6.1954940000000001</c:v>
                </c:pt>
                <c:pt idx="40">
                  <c:v>6.3530309999999997</c:v>
                </c:pt>
                <c:pt idx="41">
                  <c:v>6.592384</c:v>
                </c:pt>
                <c:pt idx="42">
                  <c:v>6.8419530000000002</c:v>
                </c:pt>
                <c:pt idx="43">
                  <c:v>7.0921289999999999</c:v>
                </c:pt>
                <c:pt idx="44">
                  <c:v>7.3503340000000001</c:v>
                </c:pt>
                <c:pt idx="45">
                  <c:v>7.5650409999999999</c:v>
                </c:pt>
                <c:pt idx="46">
                  <c:v>7.8040830000000003</c:v>
                </c:pt>
                <c:pt idx="47">
                  <c:v>8.0293790000000005</c:v>
                </c:pt>
                <c:pt idx="48">
                  <c:v>8.2874719999999993</c:v>
                </c:pt>
                <c:pt idx="49">
                  <c:v>8.5604399999999998</c:v>
                </c:pt>
                <c:pt idx="50">
                  <c:v>8.7750339999999998</c:v>
                </c:pt>
                <c:pt idx="51">
                  <c:v>9.0533830000000002</c:v>
                </c:pt>
                <c:pt idx="52">
                  <c:v>9.3417449999999995</c:v>
                </c:pt>
                <c:pt idx="53">
                  <c:v>9.6137069999999998</c:v>
                </c:pt>
                <c:pt idx="54">
                  <c:v>9.8860949999999992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10.698029999999999</c:v>
                </c:pt>
                <c:pt idx="58">
                  <c:v>11.009219999999999</c:v>
                </c:pt>
                <c:pt idx="59">
                  <c:v>11.262090000000001</c:v>
                </c:pt>
                <c:pt idx="60">
                  <c:v>11.574619999999999</c:v>
                </c:pt>
                <c:pt idx="61">
                  <c:v>11.913830000000001</c:v>
                </c:pt>
                <c:pt idx="62">
                  <c:v>12.194129999999999</c:v>
                </c:pt>
                <c:pt idx="63">
                  <c:v>12.485720000000001</c:v>
                </c:pt>
                <c:pt idx="64">
                  <c:v>12.803699999999999</c:v>
                </c:pt>
                <c:pt idx="65">
                  <c:v>13.19422</c:v>
                </c:pt>
                <c:pt idx="66">
                  <c:v>13.57353</c:v>
                </c:pt>
                <c:pt idx="67">
                  <c:v>13.87664</c:v>
                </c:pt>
                <c:pt idx="68">
                  <c:v>14.21008</c:v>
                </c:pt>
                <c:pt idx="69">
                  <c:v>14.579840000000001</c:v>
                </c:pt>
                <c:pt idx="70">
                  <c:v>14.9147</c:v>
                </c:pt>
                <c:pt idx="71">
                  <c:v>15.240830000000001</c:v>
                </c:pt>
                <c:pt idx="72">
                  <c:v>15.571429999999999</c:v>
                </c:pt>
                <c:pt idx="73">
                  <c:v>15.96393</c:v>
                </c:pt>
                <c:pt idx="74">
                  <c:v>16.430710000000001</c:v>
                </c:pt>
                <c:pt idx="75">
                  <c:v>16.813300000000002</c:v>
                </c:pt>
                <c:pt idx="76">
                  <c:v>17.268260000000001</c:v>
                </c:pt>
                <c:pt idx="77">
                  <c:v>17.677409999999998</c:v>
                </c:pt>
                <c:pt idx="78">
                  <c:v>18.071259999999999</c:v>
                </c:pt>
                <c:pt idx="79">
                  <c:v>18.432210000000001</c:v>
                </c:pt>
                <c:pt idx="80">
                  <c:v>18.94782</c:v>
                </c:pt>
                <c:pt idx="81">
                  <c:v>19.398479999999999</c:v>
                </c:pt>
                <c:pt idx="82">
                  <c:v>19.908909999999999</c:v>
                </c:pt>
                <c:pt idx="83">
                  <c:v>20.361940000000001</c:v>
                </c:pt>
                <c:pt idx="84">
                  <c:v>20.812529999999999</c:v>
                </c:pt>
                <c:pt idx="85">
                  <c:v>21.2577</c:v>
                </c:pt>
                <c:pt idx="86">
                  <c:v>21.75009</c:v>
                </c:pt>
                <c:pt idx="87">
                  <c:v>22.213249999999999</c:v>
                </c:pt>
                <c:pt idx="88">
                  <c:v>22.63428</c:v>
                </c:pt>
                <c:pt idx="89">
                  <c:v>23.027149999999999</c:v>
                </c:pt>
                <c:pt idx="90">
                  <c:v>23.479579999999999</c:v>
                </c:pt>
                <c:pt idx="91">
                  <c:v>23.919250000000002</c:v>
                </c:pt>
                <c:pt idx="92">
                  <c:v>24.447569999999999</c:v>
                </c:pt>
                <c:pt idx="93">
                  <c:v>24.852630000000001</c:v>
                </c:pt>
                <c:pt idx="94">
                  <c:v>25.341529999999999</c:v>
                </c:pt>
                <c:pt idx="95">
                  <c:v>25.682310000000001</c:v>
                </c:pt>
                <c:pt idx="96">
                  <c:v>25.965330000000002</c:v>
                </c:pt>
                <c:pt idx="97">
                  <c:v>26.19868</c:v>
                </c:pt>
                <c:pt idx="98">
                  <c:v>26.367560000000001</c:v>
                </c:pt>
              </c:numCache>
            </c:numRef>
          </c:xVal>
          <c:yVal>
            <c:numRef>
              <c:f>'UMa-7GHz'!$CA$156:$CA$254</c:f>
              <c:numCache>
                <c:formatCode>0.000_ </c:formatCode>
                <c:ptCount val="99"/>
                <c:pt idx="0">
                  <c:v>5.7200930000000003</c:v>
                </c:pt>
                <c:pt idx="1">
                  <c:v>2.5582959999999999</c:v>
                </c:pt>
                <c:pt idx="2">
                  <c:v>1.8516520000000001</c:v>
                </c:pt>
                <c:pt idx="3">
                  <c:v>1.3801570000000001</c:v>
                </c:pt>
                <c:pt idx="4">
                  <c:v>1.001282</c:v>
                </c:pt>
                <c:pt idx="5">
                  <c:v>0.71694760000000002</c:v>
                </c:pt>
                <c:pt idx="6">
                  <c:v>0.420927</c:v>
                </c:pt>
                <c:pt idx="7">
                  <c:v>0.22851750000000001</c:v>
                </c:pt>
                <c:pt idx="8">
                  <c:v>3.5924909999999997E-2</c:v>
                </c:pt>
                <c:pt idx="9">
                  <c:v>-0.1303463</c:v>
                </c:pt>
                <c:pt idx="10">
                  <c:v>-0.28147319999999998</c:v>
                </c:pt>
                <c:pt idx="11">
                  <c:v>-0.47080420000000001</c:v>
                </c:pt>
                <c:pt idx="12">
                  <c:v>-0.64500619999999997</c:v>
                </c:pt>
                <c:pt idx="13">
                  <c:v>-0.82472040000000002</c:v>
                </c:pt>
                <c:pt idx="14">
                  <c:v>-0.99248890000000001</c:v>
                </c:pt>
                <c:pt idx="15">
                  <c:v>-1.1738949999999999</c:v>
                </c:pt>
                <c:pt idx="16">
                  <c:v>-1.3583559999999999</c:v>
                </c:pt>
                <c:pt idx="17">
                  <c:v>-1.593647</c:v>
                </c:pt>
                <c:pt idx="18">
                  <c:v>-1.768837</c:v>
                </c:pt>
                <c:pt idx="19">
                  <c:v>-1.95553</c:v>
                </c:pt>
                <c:pt idx="20">
                  <c:v>-2.1297609999999998</c:v>
                </c:pt>
                <c:pt idx="21">
                  <c:v>-2.3395199999999998</c:v>
                </c:pt>
                <c:pt idx="22">
                  <c:v>-2.5629979999999999</c:v>
                </c:pt>
                <c:pt idx="23">
                  <c:v>-2.7938749999999999</c:v>
                </c:pt>
                <c:pt idx="24">
                  <c:v>-2.987619</c:v>
                </c:pt>
                <c:pt idx="25">
                  <c:v>-3.1879270000000002</c:v>
                </c:pt>
                <c:pt idx="26">
                  <c:v>-3.4270040000000002</c:v>
                </c:pt>
                <c:pt idx="27">
                  <c:v>-3.6078000000000001</c:v>
                </c:pt>
                <c:pt idx="28">
                  <c:v>-3.8040219999999998</c:v>
                </c:pt>
                <c:pt idx="29">
                  <c:v>-3.994713</c:v>
                </c:pt>
                <c:pt idx="30">
                  <c:v>-4.2134130000000001</c:v>
                </c:pt>
                <c:pt idx="31">
                  <c:v>-4.4406929999999996</c:v>
                </c:pt>
                <c:pt idx="32">
                  <c:v>-4.6498699999999999</c:v>
                </c:pt>
                <c:pt idx="33">
                  <c:v>-4.9022309999999996</c:v>
                </c:pt>
                <c:pt idx="34">
                  <c:v>-5.101362</c:v>
                </c:pt>
                <c:pt idx="35">
                  <c:v>-5.3282379999999998</c:v>
                </c:pt>
                <c:pt idx="36">
                  <c:v>-5.5390699999999997</c:v>
                </c:pt>
                <c:pt idx="37">
                  <c:v>-5.744923</c:v>
                </c:pt>
                <c:pt idx="38">
                  <c:v>-5.9901520000000001</c:v>
                </c:pt>
                <c:pt idx="39">
                  <c:v>-6.1954940000000001</c:v>
                </c:pt>
                <c:pt idx="40">
                  <c:v>-6.3530309999999997</c:v>
                </c:pt>
                <c:pt idx="41">
                  <c:v>-6.592384</c:v>
                </c:pt>
                <c:pt idx="42">
                  <c:v>-6.8419530000000002</c:v>
                </c:pt>
                <c:pt idx="43">
                  <c:v>-7.0921289999999999</c:v>
                </c:pt>
                <c:pt idx="44">
                  <c:v>-7.3503340000000001</c:v>
                </c:pt>
                <c:pt idx="45">
                  <c:v>-7.5650409999999999</c:v>
                </c:pt>
                <c:pt idx="46">
                  <c:v>-7.8040830000000003</c:v>
                </c:pt>
                <c:pt idx="47">
                  <c:v>-8.0293790000000005</c:v>
                </c:pt>
                <c:pt idx="48">
                  <c:v>-8.2874719999999993</c:v>
                </c:pt>
                <c:pt idx="49">
                  <c:v>-8.5604399999999998</c:v>
                </c:pt>
                <c:pt idx="50">
                  <c:v>-8.7750339999999998</c:v>
                </c:pt>
                <c:pt idx="51">
                  <c:v>-9.0533830000000002</c:v>
                </c:pt>
                <c:pt idx="52">
                  <c:v>-9.3417449999999995</c:v>
                </c:pt>
                <c:pt idx="53">
                  <c:v>-9.6137069999999998</c:v>
                </c:pt>
                <c:pt idx="54">
                  <c:v>-9.8860949999999992</c:v>
                </c:pt>
                <c:pt idx="55">
                  <c:v>-10.195729999999999</c:v>
                </c:pt>
                <c:pt idx="56">
                  <c:v>-10.44238</c:v>
                </c:pt>
                <c:pt idx="57">
                  <c:v>-10.698029999999999</c:v>
                </c:pt>
                <c:pt idx="58">
                  <c:v>-11.009219999999999</c:v>
                </c:pt>
                <c:pt idx="59">
                  <c:v>-11.262090000000001</c:v>
                </c:pt>
                <c:pt idx="60">
                  <c:v>-11.574619999999999</c:v>
                </c:pt>
                <c:pt idx="61">
                  <c:v>-11.913830000000001</c:v>
                </c:pt>
                <c:pt idx="62">
                  <c:v>-12.194129999999999</c:v>
                </c:pt>
                <c:pt idx="63">
                  <c:v>-12.485720000000001</c:v>
                </c:pt>
                <c:pt idx="64">
                  <c:v>-12.803699999999999</c:v>
                </c:pt>
                <c:pt idx="65">
                  <c:v>-13.19422</c:v>
                </c:pt>
                <c:pt idx="66">
                  <c:v>-13.57353</c:v>
                </c:pt>
                <c:pt idx="67">
                  <c:v>-13.87664</c:v>
                </c:pt>
                <c:pt idx="68">
                  <c:v>-14.21008</c:v>
                </c:pt>
                <c:pt idx="69">
                  <c:v>-14.579840000000001</c:v>
                </c:pt>
                <c:pt idx="70">
                  <c:v>-14.9147</c:v>
                </c:pt>
                <c:pt idx="71">
                  <c:v>-15.240830000000001</c:v>
                </c:pt>
                <c:pt idx="72">
                  <c:v>-15.571429999999999</c:v>
                </c:pt>
                <c:pt idx="73">
                  <c:v>-15.96393</c:v>
                </c:pt>
                <c:pt idx="74">
                  <c:v>-16.430710000000001</c:v>
                </c:pt>
                <c:pt idx="75">
                  <c:v>-16.813300000000002</c:v>
                </c:pt>
                <c:pt idx="76">
                  <c:v>-17.268260000000001</c:v>
                </c:pt>
                <c:pt idx="77">
                  <c:v>-17.677409999999998</c:v>
                </c:pt>
                <c:pt idx="78">
                  <c:v>-18.071259999999999</c:v>
                </c:pt>
                <c:pt idx="79">
                  <c:v>-18.432210000000001</c:v>
                </c:pt>
                <c:pt idx="80">
                  <c:v>-18.94782</c:v>
                </c:pt>
                <c:pt idx="81">
                  <c:v>-19.398479999999999</c:v>
                </c:pt>
                <c:pt idx="82">
                  <c:v>-19.908909999999999</c:v>
                </c:pt>
                <c:pt idx="83">
                  <c:v>-20.361940000000001</c:v>
                </c:pt>
                <c:pt idx="84">
                  <c:v>-20.812529999999999</c:v>
                </c:pt>
                <c:pt idx="85">
                  <c:v>-21.2577</c:v>
                </c:pt>
                <c:pt idx="86">
                  <c:v>-21.75009</c:v>
                </c:pt>
                <c:pt idx="87">
                  <c:v>-22.213249999999999</c:v>
                </c:pt>
                <c:pt idx="88">
                  <c:v>-22.63428</c:v>
                </c:pt>
                <c:pt idx="89">
                  <c:v>-23.027149999999999</c:v>
                </c:pt>
                <c:pt idx="90">
                  <c:v>-23.479579999999999</c:v>
                </c:pt>
                <c:pt idx="91">
                  <c:v>-23.919250000000002</c:v>
                </c:pt>
                <c:pt idx="92">
                  <c:v>-24.447569999999999</c:v>
                </c:pt>
                <c:pt idx="93">
                  <c:v>-24.852630000000001</c:v>
                </c:pt>
                <c:pt idx="94">
                  <c:v>-25.341529999999999</c:v>
                </c:pt>
                <c:pt idx="95">
                  <c:v>-25.682310000000001</c:v>
                </c:pt>
                <c:pt idx="96">
                  <c:v>-25.965330000000002</c:v>
                </c:pt>
                <c:pt idx="97">
                  <c:v>-26.19868</c:v>
                </c:pt>
                <c:pt idx="98">
                  <c:v>-26.367560000000001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BBE-4663-A0AF-9D3307453903}"/>
            </c:ext>
          </c:extLst>
        </c:ser>
        <c:ser>
          <c:idx val="16"/>
          <c:order val="16"/>
          <c:tx>
            <c:strRef>
              <c:f>'UMa-7GHz'!$CB$155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-5.7200930000000003</c:v>
                </c:pt>
                <c:pt idx="1">
                  <c:v>-2.5582959999999999</c:v>
                </c:pt>
                <c:pt idx="2">
                  <c:v>-1.8516520000000001</c:v>
                </c:pt>
                <c:pt idx="3">
                  <c:v>-1.3801570000000001</c:v>
                </c:pt>
                <c:pt idx="4">
                  <c:v>-1.001282</c:v>
                </c:pt>
                <c:pt idx="5">
                  <c:v>-0.71694760000000002</c:v>
                </c:pt>
                <c:pt idx="6">
                  <c:v>-0.420927</c:v>
                </c:pt>
                <c:pt idx="7">
                  <c:v>-0.22851750000000001</c:v>
                </c:pt>
                <c:pt idx="8">
                  <c:v>-3.5924909999999997E-2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0.47080420000000001</c:v>
                </c:pt>
                <c:pt idx="12">
                  <c:v>0.64500619999999997</c:v>
                </c:pt>
                <c:pt idx="13">
                  <c:v>0.82472040000000002</c:v>
                </c:pt>
                <c:pt idx="14">
                  <c:v>0.99248890000000001</c:v>
                </c:pt>
                <c:pt idx="15">
                  <c:v>1.1738949999999999</c:v>
                </c:pt>
                <c:pt idx="16">
                  <c:v>1.3583559999999999</c:v>
                </c:pt>
                <c:pt idx="17">
                  <c:v>1.593647</c:v>
                </c:pt>
                <c:pt idx="18">
                  <c:v>1.768837</c:v>
                </c:pt>
                <c:pt idx="19">
                  <c:v>1.95553</c:v>
                </c:pt>
                <c:pt idx="20">
                  <c:v>2.1297609999999998</c:v>
                </c:pt>
                <c:pt idx="21">
                  <c:v>2.3395199999999998</c:v>
                </c:pt>
                <c:pt idx="22">
                  <c:v>2.5629979999999999</c:v>
                </c:pt>
                <c:pt idx="23">
                  <c:v>2.7938749999999999</c:v>
                </c:pt>
                <c:pt idx="24">
                  <c:v>2.987619</c:v>
                </c:pt>
                <c:pt idx="25">
                  <c:v>3.1879270000000002</c:v>
                </c:pt>
                <c:pt idx="26">
                  <c:v>3.4270040000000002</c:v>
                </c:pt>
                <c:pt idx="27">
                  <c:v>3.6078000000000001</c:v>
                </c:pt>
                <c:pt idx="28">
                  <c:v>3.8040219999999998</c:v>
                </c:pt>
                <c:pt idx="29">
                  <c:v>3.994713</c:v>
                </c:pt>
                <c:pt idx="30">
                  <c:v>4.2134130000000001</c:v>
                </c:pt>
                <c:pt idx="31">
                  <c:v>4.4406929999999996</c:v>
                </c:pt>
                <c:pt idx="32">
                  <c:v>4.6498699999999999</c:v>
                </c:pt>
                <c:pt idx="33">
                  <c:v>4.9022309999999996</c:v>
                </c:pt>
                <c:pt idx="34">
                  <c:v>5.101362</c:v>
                </c:pt>
                <c:pt idx="35">
                  <c:v>5.3282379999999998</c:v>
                </c:pt>
                <c:pt idx="36">
                  <c:v>5.5390699999999997</c:v>
                </c:pt>
                <c:pt idx="37">
                  <c:v>5.744923</c:v>
                </c:pt>
                <c:pt idx="38">
                  <c:v>5.9901520000000001</c:v>
                </c:pt>
                <c:pt idx="39">
                  <c:v>6.1954940000000001</c:v>
                </c:pt>
                <c:pt idx="40">
                  <c:v>6.3530309999999997</c:v>
                </c:pt>
                <c:pt idx="41">
                  <c:v>6.592384</c:v>
                </c:pt>
                <c:pt idx="42">
                  <c:v>6.8419530000000002</c:v>
                </c:pt>
                <c:pt idx="43">
                  <c:v>7.0921289999999999</c:v>
                </c:pt>
                <c:pt idx="44">
                  <c:v>7.3503340000000001</c:v>
                </c:pt>
                <c:pt idx="45">
                  <c:v>7.5650409999999999</c:v>
                </c:pt>
                <c:pt idx="46">
                  <c:v>7.8040830000000003</c:v>
                </c:pt>
                <c:pt idx="47">
                  <c:v>8.0293790000000005</c:v>
                </c:pt>
                <c:pt idx="48">
                  <c:v>8.2874719999999993</c:v>
                </c:pt>
                <c:pt idx="49">
                  <c:v>8.5604399999999998</c:v>
                </c:pt>
                <c:pt idx="50">
                  <c:v>8.7750339999999998</c:v>
                </c:pt>
                <c:pt idx="51">
                  <c:v>9.0533830000000002</c:v>
                </c:pt>
                <c:pt idx="52">
                  <c:v>9.3417449999999995</c:v>
                </c:pt>
                <c:pt idx="53">
                  <c:v>9.6137069999999998</c:v>
                </c:pt>
                <c:pt idx="54">
                  <c:v>9.8860949999999992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10.698029999999999</c:v>
                </c:pt>
                <c:pt idx="58">
                  <c:v>11.009219999999999</c:v>
                </c:pt>
                <c:pt idx="59">
                  <c:v>11.262090000000001</c:v>
                </c:pt>
                <c:pt idx="60">
                  <c:v>11.574619999999999</c:v>
                </c:pt>
                <c:pt idx="61">
                  <c:v>11.913830000000001</c:v>
                </c:pt>
                <c:pt idx="62">
                  <c:v>12.194129999999999</c:v>
                </c:pt>
                <c:pt idx="63">
                  <c:v>12.485720000000001</c:v>
                </c:pt>
                <c:pt idx="64">
                  <c:v>12.803699999999999</c:v>
                </c:pt>
                <c:pt idx="65">
                  <c:v>13.19422</c:v>
                </c:pt>
                <c:pt idx="66">
                  <c:v>13.57353</c:v>
                </c:pt>
                <c:pt idx="67">
                  <c:v>13.87664</c:v>
                </c:pt>
                <c:pt idx="68">
                  <c:v>14.21008</c:v>
                </c:pt>
                <c:pt idx="69">
                  <c:v>14.579840000000001</c:v>
                </c:pt>
                <c:pt idx="70">
                  <c:v>14.9147</c:v>
                </c:pt>
                <c:pt idx="71">
                  <c:v>15.240830000000001</c:v>
                </c:pt>
                <c:pt idx="72">
                  <c:v>15.571429999999999</c:v>
                </c:pt>
                <c:pt idx="73">
                  <c:v>15.96393</c:v>
                </c:pt>
                <c:pt idx="74">
                  <c:v>16.430710000000001</c:v>
                </c:pt>
                <c:pt idx="75">
                  <c:v>16.813300000000002</c:v>
                </c:pt>
                <c:pt idx="76">
                  <c:v>17.268260000000001</c:v>
                </c:pt>
                <c:pt idx="77">
                  <c:v>17.677409999999998</c:v>
                </c:pt>
                <c:pt idx="78">
                  <c:v>18.071259999999999</c:v>
                </c:pt>
                <c:pt idx="79">
                  <c:v>18.432210000000001</c:v>
                </c:pt>
                <c:pt idx="80">
                  <c:v>18.94782</c:v>
                </c:pt>
                <c:pt idx="81">
                  <c:v>19.398479999999999</c:v>
                </c:pt>
                <c:pt idx="82">
                  <c:v>19.908909999999999</c:v>
                </c:pt>
                <c:pt idx="83">
                  <c:v>20.361940000000001</c:v>
                </c:pt>
                <c:pt idx="84">
                  <c:v>20.812529999999999</c:v>
                </c:pt>
                <c:pt idx="85">
                  <c:v>21.2577</c:v>
                </c:pt>
                <c:pt idx="86">
                  <c:v>21.75009</c:v>
                </c:pt>
                <c:pt idx="87">
                  <c:v>22.213249999999999</c:v>
                </c:pt>
                <c:pt idx="88">
                  <c:v>22.63428</c:v>
                </c:pt>
                <c:pt idx="89">
                  <c:v>23.027149999999999</c:v>
                </c:pt>
                <c:pt idx="90">
                  <c:v>23.479579999999999</c:v>
                </c:pt>
                <c:pt idx="91">
                  <c:v>23.919250000000002</c:v>
                </c:pt>
                <c:pt idx="92">
                  <c:v>24.447569999999999</c:v>
                </c:pt>
                <c:pt idx="93">
                  <c:v>24.852630000000001</c:v>
                </c:pt>
                <c:pt idx="94">
                  <c:v>25.341529999999999</c:v>
                </c:pt>
                <c:pt idx="95">
                  <c:v>25.682310000000001</c:v>
                </c:pt>
                <c:pt idx="96">
                  <c:v>25.965330000000002</c:v>
                </c:pt>
                <c:pt idx="97">
                  <c:v>26.19868</c:v>
                </c:pt>
                <c:pt idx="98">
                  <c:v>26.367560000000001</c:v>
                </c:pt>
              </c:numCache>
            </c:numRef>
          </c:xVal>
          <c:yVal>
            <c:numRef>
              <c:f>'UMa-7GHz'!$CB$156:$CB$254</c:f>
              <c:numCache>
                <c:formatCode>0.000_ </c:formatCode>
                <c:ptCount val="99"/>
                <c:pt idx="0">
                  <c:v>5.7200930000000003</c:v>
                </c:pt>
                <c:pt idx="1">
                  <c:v>2.5582959999999999</c:v>
                </c:pt>
                <c:pt idx="2">
                  <c:v>1.8516520000000001</c:v>
                </c:pt>
                <c:pt idx="3">
                  <c:v>1.3801570000000001</c:v>
                </c:pt>
                <c:pt idx="4">
                  <c:v>1.001282</c:v>
                </c:pt>
                <c:pt idx="5">
                  <c:v>0.71694760000000002</c:v>
                </c:pt>
                <c:pt idx="6">
                  <c:v>0.420927</c:v>
                </c:pt>
                <c:pt idx="7">
                  <c:v>0.22851750000000001</c:v>
                </c:pt>
                <c:pt idx="8">
                  <c:v>3.5924909999999997E-2</c:v>
                </c:pt>
                <c:pt idx="9">
                  <c:v>-0.1303463</c:v>
                </c:pt>
                <c:pt idx="10">
                  <c:v>-0.28147319999999998</c:v>
                </c:pt>
                <c:pt idx="11">
                  <c:v>-0.47080420000000001</c:v>
                </c:pt>
                <c:pt idx="12">
                  <c:v>-0.64500619999999997</c:v>
                </c:pt>
                <c:pt idx="13">
                  <c:v>-0.82472040000000002</c:v>
                </c:pt>
                <c:pt idx="14">
                  <c:v>-0.99248890000000001</c:v>
                </c:pt>
                <c:pt idx="15">
                  <c:v>-1.1738949999999999</c:v>
                </c:pt>
                <c:pt idx="16">
                  <c:v>-1.3583559999999999</c:v>
                </c:pt>
                <c:pt idx="17">
                  <c:v>-1.593647</c:v>
                </c:pt>
                <c:pt idx="18">
                  <c:v>-1.768837</c:v>
                </c:pt>
                <c:pt idx="19">
                  <c:v>-1.95553</c:v>
                </c:pt>
                <c:pt idx="20">
                  <c:v>-2.1297609999999998</c:v>
                </c:pt>
                <c:pt idx="21">
                  <c:v>-2.3395199999999998</c:v>
                </c:pt>
                <c:pt idx="22">
                  <c:v>-2.5629979999999999</c:v>
                </c:pt>
                <c:pt idx="23">
                  <c:v>-2.7938749999999999</c:v>
                </c:pt>
                <c:pt idx="24">
                  <c:v>-2.987619</c:v>
                </c:pt>
                <c:pt idx="25">
                  <c:v>-3.1879270000000002</c:v>
                </c:pt>
                <c:pt idx="26">
                  <c:v>-3.4270040000000002</c:v>
                </c:pt>
                <c:pt idx="27">
                  <c:v>-3.6078000000000001</c:v>
                </c:pt>
                <c:pt idx="28">
                  <c:v>-3.8040219999999998</c:v>
                </c:pt>
                <c:pt idx="29">
                  <c:v>-3.994713</c:v>
                </c:pt>
                <c:pt idx="30">
                  <c:v>-4.2134130000000001</c:v>
                </c:pt>
                <c:pt idx="31">
                  <c:v>-4.4406929999999996</c:v>
                </c:pt>
                <c:pt idx="32">
                  <c:v>-4.6498699999999999</c:v>
                </c:pt>
                <c:pt idx="33">
                  <c:v>-4.9022309999999996</c:v>
                </c:pt>
                <c:pt idx="34">
                  <c:v>-5.101362</c:v>
                </c:pt>
                <c:pt idx="35">
                  <c:v>-5.3282379999999998</c:v>
                </c:pt>
                <c:pt idx="36">
                  <c:v>-5.5390699999999997</c:v>
                </c:pt>
                <c:pt idx="37">
                  <c:v>-5.744923</c:v>
                </c:pt>
                <c:pt idx="38">
                  <c:v>-5.9901520000000001</c:v>
                </c:pt>
                <c:pt idx="39">
                  <c:v>-6.1954940000000001</c:v>
                </c:pt>
                <c:pt idx="40">
                  <c:v>-6.3530309999999997</c:v>
                </c:pt>
                <c:pt idx="41">
                  <c:v>-6.592384</c:v>
                </c:pt>
                <c:pt idx="42">
                  <c:v>-6.8419530000000002</c:v>
                </c:pt>
                <c:pt idx="43">
                  <c:v>-7.0921289999999999</c:v>
                </c:pt>
                <c:pt idx="44">
                  <c:v>-7.3503340000000001</c:v>
                </c:pt>
                <c:pt idx="45">
                  <c:v>-7.5650409999999999</c:v>
                </c:pt>
                <c:pt idx="46">
                  <c:v>-7.8040830000000003</c:v>
                </c:pt>
                <c:pt idx="47">
                  <c:v>-8.0293790000000005</c:v>
                </c:pt>
                <c:pt idx="48">
                  <c:v>-8.2874719999999993</c:v>
                </c:pt>
                <c:pt idx="49">
                  <c:v>-8.5604399999999998</c:v>
                </c:pt>
                <c:pt idx="50">
                  <c:v>-8.7750339999999998</c:v>
                </c:pt>
                <c:pt idx="51">
                  <c:v>-9.0533830000000002</c:v>
                </c:pt>
                <c:pt idx="52">
                  <c:v>-9.3417449999999995</c:v>
                </c:pt>
                <c:pt idx="53">
                  <c:v>-9.6137069999999998</c:v>
                </c:pt>
                <c:pt idx="54">
                  <c:v>-9.8860949999999992</c:v>
                </c:pt>
                <c:pt idx="55">
                  <c:v>-10.195729999999999</c:v>
                </c:pt>
                <c:pt idx="56">
                  <c:v>-10.44238</c:v>
                </c:pt>
                <c:pt idx="57">
                  <c:v>-10.698029999999999</c:v>
                </c:pt>
                <c:pt idx="58">
                  <c:v>-11.009219999999999</c:v>
                </c:pt>
                <c:pt idx="59">
                  <c:v>-11.262090000000001</c:v>
                </c:pt>
                <c:pt idx="60">
                  <c:v>-11.574619999999999</c:v>
                </c:pt>
                <c:pt idx="61">
                  <c:v>-11.913830000000001</c:v>
                </c:pt>
                <c:pt idx="62">
                  <c:v>-12.194129999999999</c:v>
                </c:pt>
                <c:pt idx="63">
                  <c:v>-12.485720000000001</c:v>
                </c:pt>
                <c:pt idx="64">
                  <c:v>-12.803699999999999</c:v>
                </c:pt>
                <c:pt idx="65">
                  <c:v>-13.19422</c:v>
                </c:pt>
                <c:pt idx="66">
                  <c:v>-13.57353</c:v>
                </c:pt>
                <c:pt idx="67">
                  <c:v>-13.87664</c:v>
                </c:pt>
                <c:pt idx="68">
                  <c:v>-14.21008</c:v>
                </c:pt>
                <c:pt idx="69">
                  <c:v>-14.579840000000001</c:v>
                </c:pt>
                <c:pt idx="70">
                  <c:v>-14.9147</c:v>
                </c:pt>
                <c:pt idx="71">
                  <c:v>-15.240830000000001</c:v>
                </c:pt>
                <c:pt idx="72">
                  <c:v>-15.571429999999999</c:v>
                </c:pt>
                <c:pt idx="73">
                  <c:v>-15.96393</c:v>
                </c:pt>
                <c:pt idx="74">
                  <c:v>-16.430710000000001</c:v>
                </c:pt>
                <c:pt idx="75">
                  <c:v>-16.813300000000002</c:v>
                </c:pt>
                <c:pt idx="76">
                  <c:v>-17.268260000000001</c:v>
                </c:pt>
                <c:pt idx="77">
                  <c:v>-17.677409999999998</c:v>
                </c:pt>
                <c:pt idx="78">
                  <c:v>-18.071259999999999</c:v>
                </c:pt>
                <c:pt idx="79">
                  <c:v>-18.432210000000001</c:v>
                </c:pt>
                <c:pt idx="80">
                  <c:v>-18.94782</c:v>
                </c:pt>
                <c:pt idx="81">
                  <c:v>-19.398479999999999</c:v>
                </c:pt>
                <c:pt idx="82">
                  <c:v>-19.908909999999999</c:v>
                </c:pt>
                <c:pt idx="83">
                  <c:v>-20.361940000000001</c:v>
                </c:pt>
                <c:pt idx="84">
                  <c:v>-20.812529999999999</c:v>
                </c:pt>
                <c:pt idx="85">
                  <c:v>-21.2577</c:v>
                </c:pt>
                <c:pt idx="86">
                  <c:v>-21.75009</c:v>
                </c:pt>
                <c:pt idx="87">
                  <c:v>-22.213249999999999</c:v>
                </c:pt>
                <c:pt idx="88">
                  <c:v>-22.63428</c:v>
                </c:pt>
                <c:pt idx="89">
                  <c:v>-23.027149999999999</c:v>
                </c:pt>
                <c:pt idx="90">
                  <c:v>-23.479579999999999</c:v>
                </c:pt>
                <c:pt idx="91">
                  <c:v>-23.919250000000002</c:v>
                </c:pt>
                <c:pt idx="92">
                  <c:v>-24.447569999999999</c:v>
                </c:pt>
                <c:pt idx="93">
                  <c:v>-24.852630000000001</c:v>
                </c:pt>
                <c:pt idx="94">
                  <c:v>-25.341529999999999</c:v>
                </c:pt>
                <c:pt idx="95">
                  <c:v>-25.682310000000001</c:v>
                </c:pt>
                <c:pt idx="96">
                  <c:v>-25.965330000000002</c:v>
                </c:pt>
                <c:pt idx="97">
                  <c:v>-26.19868</c:v>
                </c:pt>
                <c:pt idx="98">
                  <c:v>-26.367560000000001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BBE-4663-A0AF-9D3307453903}"/>
            </c:ext>
          </c:extLst>
        </c:ser>
        <c:ser>
          <c:idx val="17"/>
          <c:order val="17"/>
          <c:tx>
            <c:strRef>
              <c:f>'UMa-7GHz'!$CC$155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-5.7200930000000003</c:v>
                </c:pt>
                <c:pt idx="1">
                  <c:v>-2.5582959999999999</c:v>
                </c:pt>
                <c:pt idx="2">
                  <c:v>-1.8516520000000001</c:v>
                </c:pt>
                <c:pt idx="3">
                  <c:v>-1.3801570000000001</c:v>
                </c:pt>
                <c:pt idx="4">
                  <c:v>-1.001282</c:v>
                </c:pt>
                <c:pt idx="5">
                  <c:v>-0.71694760000000002</c:v>
                </c:pt>
                <c:pt idx="6">
                  <c:v>-0.420927</c:v>
                </c:pt>
                <c:pt idx="7">
                  <c:v>-0.22851750000000001</c:v>
                </c:pt>
                <c:pt idx="8">
                  <c:v>-3.5924909999999997E-2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0.47080420000000001</c:v>
                </c:pt>
                <c:pt idx="12">
                  <c:v>0.64500619999999997</c:v>
                </c:pt>
                <c:pt idx="13">
                  <c:v>0.82472040000000002</c:v>
                </c:pt>
                <c:pt idx="14">
                  <c:v>0.99248890000000001</c:v>
                </c:pt>
                <c:pt idx="15">
                  <c:v>1.1738949999999999</c:v>
                </c:pt>
                <c:pt idx="16">
                  <c:v>1.3583559999999999</c:v>
                </c:pt>
                <c:pt idx="17">
                  <c:v>1.593647</c:v>
                </c:pt>
                <c:pt idx="18">
                  <c:v>1.768837</c:v>
                </c:pt>
                <c:pt idx="19">
                  <c:v>1.95553</c:v>
                </c:pt>
                <c:pt idx="20">
                  <c:v>2.1297609999999998</c:v>
                </c:pt>
                <c:pt idx="21">
                  <c:v>2.3395199999999998</c:v>
                </c:pt>
                <c:pt idx="22">
                  <c:v>2.5629979999999999</c:v>
                </c:pt>
                <c:pt idx="23">
                  <c:v>2.7938749999999999</c:v>
                </c:pt>
                <c:pt idx="24">
                  <c:v>2.987619</c:v>
                </c:pt>
                <c:pt idx="25">
                  <c:v>3.1879270000000002</c:v>
                </c:pt>
                <c:pt idx="26">
                  <c:v>3.4270040000000002</c:v>
                </c:pt>
                <c:pt idx="27">
                  <c:v>3.6078000000000001</c:v>
                </c:pt>
                <c:pt idx="28">
                  <c:v>3.8040219999999998</c:v>
                </c:pt>
                <c:pt idx="29">
                  <c:v>3.994713</c:v>
                </c:pt>
                <c:pt idx="30">
                  <c:v>4.2134130000000001</c:v>
                </c:pt>
                <c:pt idx="31">
                  <c:v>4.4406929999999996</c:v>
                </c:pt>
                <c:pt idx="32">
                  <c:v>4.6498699999999999</c:v>
                </c:pt>
                <c:pt idx="33">
                  <c:v>4.9022309999999996</c:v>
                </c:pt>
                <c:pt idx="34">
                  <c:v>5.101362</c:v>
                </c:pt>
                <c:pt idx="35">
                  <c:v>5.3282379999999998</c:v>
                </c:pt>
                <c:pt idx="36">
                  <c:v>5.5390699999999997</c:v>
                </c:pt>
                <c:pt idx="37">
                  <c:v>5.744923</c:v>
                </c:pt>
                <c:pt idx="38">
                  <c:v>5.9901520000000001</c:v>
                </c:pt>
                <c:pt idx="39">
                  <c:v>6.1954940000000001</c:v>
                </c:pt>
                <c:pt idx="40">
                  <c:v>6.3530309999999997</c:v>
                </c:pt>
                <c:pt idx="41">
                  <c:v>6.592384</c:v>
                </c:pt>
                <c:pt idx="42">
                  <c:v>6.8419530000000002</c:v>
                </c:pt>
                <c:pt idx="43">
                  <c:v>7.0921289999999999</c:v>
                </c:pt>
                <c:pt idx="44">
                  <c:v>7.3503340000000001</c:v>
                </c:pt>
                <c:pt idx="45">
                  <c:v>7.5650409999999999</c:v>
                </c:pt>
                <c:pt idx="46">
                  <c:v>7.8040830000000003</c:v>
                </c:pt>
                <c:pt idx="47">
                  <c:v>8.0293790000000005</c:v>
                </c:pt>
                <c:pt idx="48">
                  <c:v>8.2874719999999993</c:v>
                </c:pt>
                <c:pt idx="49">
                  <c:v>8.5604399999999998</c:v>
                </c:pt>
                <c:pt idx="50">
                  <c:v>8.7750339999999998</c:v>
                </c:pt>
                <c:pt idx="51">
                  <c:v>9.0533830000000002</c:v>
                </c:pt>
                <c:pt idx="52">
                  <c:v>9.3417449999999995</c:v>
                </c:pt>
                <c:pt idx="53">
                  <c:v>9.6137069999999998</c:v>
                </c:pt>
                <c:pt idx="54">
                  <c:v>9.8860949999999992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10.698029999999999</c:v>
                </c:pt>
                <c:pt idx="58">
                  <c:v>11.009219999999999</c:v>
                </c:pt>
                <c:pt idx="59">
                  <c:v>11.262090000000001</c:v>
                </c:pt>
                <c:pt idx="60">
                  <c:v>11.574619999999999</c:v>
                </c:pt>
                <c:pt idx="61">
                  <c:v>11.913830000000001</c:v>
                </c:pt>
                <c:pt idx="62">
                  <c:v>12.194129999999999</c:v>
                </c:pt>
                <c:pt idx="63">
                  <c:v>12.485720000000001</c:v>
                </c:pt>
                <c:pt idx="64">
                  <c:v>12.803699999999999</c:v>
                </c:pt>
                <c:pt idx="65">
                  <c:v>13.19422</c:v>
                </c:pt>
                <c:pt idx="66">
                  <c:v>13.57353</c:v>
                </c:pt>
                <c:pt idx="67">
                  <c:v>13.87664</c:v>
                </c:pt>
                <c:pt idx="68">
                  <c:v>14.21008</c:v>
                </c:pt>
                <c:pt idx="69">
                  <c:v>14.579840000000001</c:v>
                </c:pt>
                <c:pt idx="70">
                  <c:v>14.9147</c:v>
                </c:pt>
                <c:pt idx="71">
                  <c:v>15.240830000000001</c:v>
                </c:pt>
                <c:pt idx="72">
                  <c:v>15.571429999999999</c:v>
                </c:pt>
                <c:pt idx="73">
                  <c:v>15.96393</c:v>
                </c:pt>
                <c:pt idx="74">
                  <c:v>16.430710000000001</c:v>
                </c:pt>
                <c:pt idx="75">
                  <c:v>16.813300000000002</c:v>
                </c:pt>
                <c:pt idx="76">
                  <c:v>17.268260000000001</c:v>
                </c:pt>
                <c:pt idx="77">
                  <c:v>17.677409999999998</c:v>
                </c:pt>
                <c:pt idx="78">
                  <c:v>18.071259999999999</c:v>
                </c:pt>
                <c:pt idx="79">
                  <c:v>18.432210000000001</c:v>
                </c:pt>
                <c:pt idx="80">
                  <c:v>18.94782</c:v>
                </c:pt>
                <c:pt idx="81">
                  <c:v>19.398479999999999</c:v>
                </c:pt>
                <c:pt idx="82">
                  <c:v>19.908909999999999</c:v>
                </c:pt>
                <c:pt idx="83">
                  <c:v>20.361940000000001</c:v>
                </c:pt>
                <c:pt idx="84">
                  <c:v>20.812529999999999</c:v>
                </c:pt>
                <c:pt idx="85">
                  <c:v>21.2577</c:v>
                </c:pt>
                <c:pt idx="86">
                  <c:v>21.75009</c:v>
                </c:pt>
                <c:pt idx="87">
                  <c:v>22.213249999999999</c:v>
                </c:pt>
                <c:pt idx="88">
                  <c:v>22.63428</c:v>
                </c:pt>
                <c:pt idx="89">
                  <c:v>23.027149999999999</c:v>
                </c:pt>
                <c:pt idx="90">
                  <c:v>23.479579999999999</c:v>
                </c:pt>
                <c:pt idx="91">
                  <c:v>23.919250000000002</c:v>
                </c:pt>
                <c:pt idx="92">
                  <c:v>24.447569999999999</c:v>
                </c:pt>
                <c:pt idx="93">
                  <c:v>24.852630000000001</c:v>
                </c:pt>
                <c:pt idx="94">
                  <c:v>25.341529999999999</c:v>
                </c:pt>
                <c:pt idx="95">
                  <c:v>25.682310000000001</c:v>
                </c:pt>
                <c:pt idx="96">
                  <c:v>25.965330000000002</c:v>
                </c:pt>
                <c:pt idx="97">
                  <c:v>26.19868</c:v>
                </c:pt>
                <c:pt idx="98">
                  <c:v>26.367560000000001</c:v>
                </c:pt>
              </c:numCache>
            </c:numRef>
          </c:xVal>
          <c:yVal>
            <c:numRef>
              <c:f>'UMa-7GHz'!$CC$156:$CC$254</c:f>
              <c:numCache>
                <c:formatCode>0.000_ </c:formatCode>
                <c:ptCount val="99"/>
                <c:pt idx="0">
                  <c:v>5.7200930000000003</c:v>
                </c:pt>
                <c:pt idx="1">
                  <c:v>2.5582959999999999</c:v>
                </c:pt>
                <c:pt idx="2">
                  <c:v>1.8516520000000001</c:v>
                </c:pt>
                <c:pt idx="3">
                  <c:v>1.3801570000000001</c:v>
                </c:pt>
                <c:pt idx="4">
                  <c:v>1.001282</c:v>
                </c:pt>
                <c:pt idx="5">
                  <c:v>0.71694760000000002</c:v>
                </c:pt>
                <c:pt idx="6">
                  <c:v>0.420927</c:v>
                </c:pt>
                <c:pt idx="7">
                  <c:v>0.22851750000000001</c:v>
                </c:pt>
                <c:pt idx="8">
                  <c:v>3.5924909999999997E-2</c:v>
                </c:pt>
                <c:pt idx="9">
                  <c:v>-0.1303463</c:v>
                </c:pt>
                <c:pt idx="10">
                  <c:v>-0.28147319999999998</c:v>
                </c:pt>
                <c:pt idx="11">
                  <c:v>-0.47080420000000001</c:v>
                </c:pt>
                <c:pt idx="12">
                  <c:v>-0.64500619999999997</c:v>
                </c:pt>
                <c:pt idx="13">
                  <c:v>-0.82472040000000002</c:v>
                </c:pt>
                <c:pt idx="14">
                  <c:v>-0.99248890000000001</c:v>
                </c:pt>
                <c:pt idx="15">
                  <c:v>-1.1738949999999999</c:v>
                </c:pt>
                <c:pt idx="16">
                  <c:v>-1.3583559999999999</c:v>
                </c:pt>
                <c:pt idx="17">
                  <c:v>-1.593647</c:v>
                </c:pt>
                <c:pt idx="18">
                  <c:v>-1.768837</c:v>
                </c:pt>
                <c:pt idx="19">
                  <c:v>-1.95553</c:v>
                </c:pt>
                <c:pt idx="20">
                  <c:v>-2.1297609999999998</c:v>
                </c:pt>
                <c:pt idx="21">
                  <c:v>-2.3395199999999998</c:v>
                </c:pt>
                <c:pt idx="22">
                  <c:v>-2.5629979999999999</c:v>
                </c:pt>
                <c:pt idx="23">
                  <c:v>-2.7938749999999999</c:v>
                </c:pt>
                <c:pt idx="24">
                  <c:v>-2.987619</c:v>
                </c:pt>
                <c:pt idx="25">
                  <c:v>-3.1879270000000002</c:v>
                </c:pt>
                <c:pt idx="26">
                  <c:v>-3.4270040000000002</c:v>
                </c:pt>
                <c:pt idx="27">
                  <c:v>-3.6078000000000001</c:v>
                </c:pt>
                <c:pt idx="28">
                  <c:v>-3.8040219999999998</c:v>
                </c:pt>
                <c:pt idx="29">
                  <c:v>-3.994713</c:v>
                </c:pt>
                <c:pt idx="30">
                  <c:v>-4.2134130000000001</c:v>
                </c:pt>
                <c:pt idx="31">
                  <c:v>-4.4406929999999996</c:v>
                </c:pt>
                <c:pt idx="32">
                  <c:v>-4.6498699999999999</c:v>
                </c:pt>
                <c:pt idx="33">
                  <c:v>-4.9022309999999996</c:v>
                </c:pt>
                <c:pt idx="34">
                  <c:v>-5.101362</c:v>
                </c:pt>
                <c:pt idx="35">
                  <c:v>-5.3282379999999998</c:v>
                </c:pt>
                <c:pt idx="36">
                  <c:v>-5.5390699999999997</c:v>
                </c:pt>
                <c:pt idx="37">
                  <c:v>-5.744923</c:v>
                </c:pt>
                <c:pt idx="38">
                  <c:v>-5.9901520000000001</c:v>
                </c:pt>
                <c:pt idx="39">
                  <c:v>-6.1954940000000001</c:v>
                </c:pt>
                <c:pt idx="40">
                  <c:v>-6.3530309999999997</c:v>
                </c:pt>
                <c:pt idx="41">
                  <c:v>-6.592384</c:v>
                </c:pt>
                <c:pt idx="42">
                  <c:v>-6.8419530000000002</c:v>
                </c:pt>
                <c:pt idx="43">
                  <c:v>-7.0921289999999999</c:v>
                </c:pt>
                <c:pt idx="44">
                  <c:v>-7.3503340000000001</c:v>
                </c:pt>
                <c:pt idx="45">
                  <c:v>-7.5650409999999999</c:v>
                </c:pt>
                <c:pt idx="46">
                  <c:v>-7.8040830000000003</c:v>
                </c:pt>
                <c:pt idx="47">
                  <c:v>-8.0293790000000005</c:v>
                </c:pt>
                <c:pt idx="48">
                  <c:v>-8.2874719999999993</c:v>
                </c:pt>
                <c:pt idx="49">
                  <c:v>-8.5604399999999998</c:v>
                </c:pt>
                <c:pt idx="50">
                  <c:v>-8.7750339999999998</c:v>
                </c:pt>
                <c:pt idx="51">
                  <c:v>-9.0533830000000002</c:v>
                </c:pt>
                <c:pt idx="52">
                  <c:v>-9.3417449999999995</c:v>
                </c:pt>
                <c:pt idx="53">
                  <c:v>-9.6137069999999998</c:v>
                </c:pt>
                <c:pt idx="54">
                  <c:v>-9.8860949999999992</c:v>
                </c:pt>
                <c:pt idx="55">
                  <c:v>-10.195729999999999</c:v>
                </c:pt>
                <c:pt idx="56">
                  <c:v>-10.44238</c:v>
                </c:pt>
                <c:pt idx="57">
                  <c:v>-10.698029999999999</c:v>
                </c:pt>
                <c:pt idx="58">
                  <c:v>-11.009219999999999</c:v>
                </c:pt>
                <c:pt idx="59">
                  <c:v>-11.262090000000001</c:v>
                </c:pt>
                <c:pt idx="60">
                  <c:v>-11.574619999999999</c:v>
                </c:pt>
                <c:pt idx="61">
                  <c:v>-11.913830000000001</c:v>
                </c:pt>
                <c:pt idx="62">
                  <c:v>-12.194129999999999</c:v>
                </c:pt>
                <c:pt idx="63">
                  <c:v>-12.485720000000001</c:v>
                </c:pt>
                <c:pt idx="64">
                  <c:v>-12.803699999999999</c:v>
                </c:pt>
                <c:pt idx="65">
                  <c:v>-13.19422</c:v>
                </c:pt>
                <c:pt idx="66">
                  <c:v>-13.57353</c:v>
                </c:pt>
                <c:pt idx="67">
                  <c:v>-13.87664</c:v>
                </c:pt>
                <c:pt idx="68">
                  <c:v>-14.21008</c:v>
                </c:pt>
                <c:pt idx="69">
                  <c:v>-14.579840000000001</c:v>
                </c:pt>
                <c:pt idx="70">
                  <c:v>-14.9147</c:v>
                </c:pt>
                <c:pt idx="71">
                  <c:v>-15.240830000000001</c:v>
                </c:pt>
                <c:pt idx="72">
                  <c:v>-15.571429999999999</c:v>
                </c:pt>
                <c:pt idx="73">
                  <c:v>-15.96393</c:v>
                </c:pt>
                <c:pt idx="74">
                  <c:v>-16.430710000000001</c:v>
                </c:pt>
                <c:pt idx="75">
                  <c:v>-16.813300000000002</c:v>
                </c:pt>
                <c:pt idx="76">
                  <c:v>-17.268260000000001</c:v>
                </c:pt>
                <c:pt idx="77">
                  <c:v>-17.677409999999998</c:v>
                </c:pt>
                <c:pt idx="78">
                  <c:v>-18.071259999999999</c:v>
                </c:pt>
                <c:pt idx="79">
                  <c:v>-18.432210000000001</c:v>
                </c:pt>
                <c:pt idx="80">
                  <c:v>-18.94782</c:v>
                </c:pt>
                <c:pt idx="81">
                  <c:v>-19.398479999999999</c:v>
                </c:pt>
                <c:pt idx="82">
                  <c:v>-19.908909999999999</c:v>
                </c:pt>
                <c:pt idx="83">
                  <c:v>-20.361940000000001</c:v>
                </c:pt>
                <c:pt idx="84">
                  <c:v>-20.812529999999999</c:v>
                </c:pt>
                <c:pt idx="85">
                  <c:v>-21.2577</c:v>
                </c:pt>
                <c:pt idx="86">
                  <c:v>-21.75009</c:v>
                </c:pt>
                <c:pt idx="87">
                  <c:v>-22.213249999999999</c:v>
                </c:pt>
                <c:pt idx="88">
                  <c:v>-22.63428</c:v>
                </c:pt>
                <c:pt idx="89">
                  <c:v>-23.027149999999999</c:v>
                </c:pt>
                <c:pt idx="90">
                  <c:v>-23.479579999999999</c:v>
                </c:pt>
                <c:pt idx="91">
                  <c:v>-23.919250000000002</c:v>
                </c:pt>
                <c:pt idx="92">
                  <c:v>-24.447569999999999</c:v>
                </c:pt>
                <c:pt idx="93">
                  <c:v>-24.852630000000001</c:v>
                </c:pt>
                <c:pt idx="94">
                  <c:v>-25.341529999999999</c:v>
                </c:pt>
                <c:pt idx="95">
                  <c:v>-25.682310000000001</c:v>
                </c:pt>
                <c:pt idx="96">
                  <c:v>-25.965330000000002</c:v>
                </c:pt>
                <c:pt idx="97">
                  <c:v>-26.19868</c:v>
                </c:pt>
                <c:pt idx="98">
                  <c:v>-26.367560000000001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BBE-4663-A0AF-9D3307453903}"/>
            </c:ext>
          </c:extLst>
        </c:ser>
        <c:ser>
          <c:idx val="18"/>
          <c:order val="18"/>
          <c:tx>
            <c:strRef>
              <c:f>'UMa-7GHz'!$CD$155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-5.7200930000000003</c:v>
                </c:pt>
                <c:pt idx="1">
                  <c:v>-2.5582959999999999</c:v>
                </c:pt>
                <c:pt idx="2">
                  <c:v>-1.8516520000000001</c:v>
                </c:pt>
                <c:pt idx="3">
                  <c:v>-1.3801570000000001</c:v>
                </c:pt>
                <c:pt idx="4">
                  <c:v>-1.001282</c:v>
                </c:pt>
                <c:pt idx="5">
                  <c:v>-0.71694760000000002</c:v>
                </c:pt>
                <c:pt idx="6">
                  <c:v>-0.420927</c:v>
                </c:pt>
                <c:pt idx="7">
                  <c:v>-0.22851750000000001</c:v>
                </c:pt>
                <c:pt idx="8">
                  <c:v>-3.5924909999999997E-2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0.47080420000000001</c:v>
                </c:pt>
                <c:pt idx="12">
                  <c:v>0.64500619999999997</c:v>
                </c:pt>
                <c:pt idx="13">
                  <c:v>0.82472040000000002</c:v>
                </c:pt>
                <c:pt idx="14">
                  <c:v>0.99248890000000001</c:v>
                </c:pt>
                <c:pt idx="15">
                  <c:v>1.1738949999999999</c:v>
                </c:pt>
                <c:pt idx="16">
                  <c:v>1.3583559999999999</c:v>
                </c:pt>
                <c:pt idx="17">
                  <c:v>1.593647</c:v>
                </c:pt>
                <c:pt idx="18">
                  <c:v>1.768837</c:v>
                </c:pt>
                <c:pt idx="19">
                  <c:v>1.95553</c:v>
                </c:pt>
                <c:pt idx="20">
                  <c:v>2.1297609999999998</c:v>
                </c:pt>
                <c:pt idx="21">
                  <c:v>2.3395199999999998</c:v>
                </c:pt>
                <c:pt idx="22">
                  <c:v>2.5629979999999999</c:v>
                </c:pt>
                <c:pt idx="23">
                  <c:v>2.7938749999999999</c:v>
                </c:pt>
                <c:pt idx="24">
                  <c:v>2.987619</c:v>
                </c:pt>
                <c:pt idx="25">
                  <c:v>3.1879270000000002</c:v>
                </c:pt>
                <c:pt idx="26">
                  <c:v>3.4270040000000002</c:v>
                </c:pt>
                <c:pt idx="27">
                  <c:v>3.6078000000000001</c:v>
                </c:pt>
                <c:pt idx="28">
                  <c:v>3.8040219999999998</c:v>
                </c:pt>
                <c:pt idx="29">
                  <c:v>3.994713</c:v>
                </c:pt>
                <c:pt idx="30">
                  <c:v>4.2134130000000001</c:v>
                </c:pt>
                <c:pt idx="31">
                  <c:v>4.4406929999999996</c:v>
                </c:pt>
                <c:pt idx="32">
                  <c:v>4.6498699999999999</c:v>
                </c:pt>
                <c:pt idx="33">
                  <c:v>4.9022309999999996</c:v>
                </c:pt>
                <c:pt idx="34">
                  <c:v>5.101362</c:v>
                </c:pt>
                <c:pt idx="35">
                  <c:v>5.3282379999999998</c:v>
                </c:pt>
                <c:pt idx="36">
                  <c:v>5.5390699999999997</c:v>
                </c:pt>
                <c:pt idx="37">
                  <c:v>5.744923</c:v>
                </c:pt>
                <c:pt idx="38">
                  <c:v>5.9901520000000001</c:v>
                </c:pt>
                <c:pt idx="39">
                  <c:v>6.1954940000000001</c:v>
                </c:pt>
                <c:pt idx="40">
                  <c:v>6.3530309999999997</c:v>
                </c:pt>
                <c:pt idx="41">
                  <c:v>6.592384</c:v>
                </c:pt>
                <c:pt idx="42">
                  <c:v>6.8419530000000002</c:v>
                </c:pt>
                <c:pt idx="43">
                  <c:v>7.0921289999999999</c:v>
                </c:pt>
                <c:pt idx="44">
                  <c:v>7.3503340000000001</c:v>
                </c:pt>
                <c:pt idx="45">
                  <c:v>7.5650409999999999</c:v>
                </c:pt>
                <c:pt idx="46">
                  <c:v>7.8040830000000003</c:v>
                </c:pt>
                <c:pt idx="47">
                  <c:v>8.0293790000000005</c:v>
                </c:pt>
                <c:pt idx="48">
                  <c:v>8.2874719999999993</c:v>
                </c:pt>
                <c:pt idx="49">
                  <c:v>8.5604399999999998</c:v>
                </c:pt>
                <c:pt idx="50">
                  <c:v>8.7750339999999998</c:v>
                </c:pt>
                <c:pt idx="51">
                  <c:v>9.0533830000000002</c:v>
                </c:pt>
                <c:pt idx="52">
                  <c:v>9.3417449999999995</c:v>
                </c:pt>
                <c:pt idx="53">
                  <c:v>9.6137069999999998</c:v>
                </c:pt>
                <c:pt idx="54">
                  <c:v>9.8860949999999992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10.698029999999999</c:v>
                </c:pt>
                <c:pt idx="58">
                  <c:v>11.009219999999999</c:v>
                </c:pt>
                <c:pt idx="59">
                  <c:v>11.262090000000001</c:v>
                </c:pt>
                <c:pt idx="60">
                  <c:v>11.574619999999999</c:v>
                </c:pt>
                <c:pt idx="61">
                  <c:v>11.913830000000001</c:v>
                </c:pt>
                <c:pt idx="62">
                  <c:v>12.194129999999999</c:v>
                </c:pt>
                <c:pt idx="63">
                  <c:v>12.485720000000001</c:v>
                </c:pt>
                <c:pt idx="64">
                  <c:v>12.803699999999999</c:v>
                </c:pt>
                <c:pt idx="65">
                  <c:v>13.19422</c:v>
                </c:pt>
                <c:pt idx="66">
                  <c:v>13.57353</c:v>
                </c:pt>
                <c:pt idx="67">
                  <c:v>13.87664</c:v>
                </c:pt>
                <c:pt idx="68">
                  <c:v>14.21008</c:v>
                </c:pt>
                <c:pt idx="69">
                  <c:v>14.579840000000001</c:v>
                </c:pt>
                <c:pt idx="70">
                  <c:v>14.9147</c:v>
                </c:pt>
                <c:pt idx="71">
                  <c:v>15.240830000000001</c:v>
                </c:pt>
                <c:pt idx="72">
                  <c:v>15.571429999999999</c:v>
                </c:pt>
                <c:pt idx="73">
                  <c:v>15.96393</c:v>
                </c:pt>
                <c:pt idx="74">
                  <c:v>16.430710000000001</c:v>
                </c:pt>
                <c:pt idx="75">
                  <c:v>16.813300000000002</c:v>
                </c:pt>
                <c:pt idx="76">
                  <c:v>17.268260000000001</c:v>
                </c:pt>
                <c:pt idx="77">
                  <c:v>17.677409999999998</c:v>
                </c:pt>
                <c:pt idx="78">
                  <c:v>18.071259999999999</c:v>
                </c:pt>
                <c:pt idx="79">
                  <c:v>18.432210000000001</c:v>
                </c:pt>
                <c:pt idx="80">
                  <c:v>18.94782</c:v>
                </c:pt>
                <c:pt idx="81">
                  <c:v>19.398479999999999</c:v>
                </c:pt>
                <c:pt idx="82">
                  <c:v>19.908909999999999</c:v>
                </c:pt>
                <c:pt idx="83">
                  <c:v>20.361940000000001</c:v>
                </c:pt>
                <c:pt idx="84">
                  <c:v>20.812529999999999</c:v>
                </c:pt>
                <c:pt idx="85">
                  <c:v>21.2577</c:v>
                </c:pt>
                <c:pt idx="86">
                  <c:v>21.75009</c:v>
                </c:pt>
                <c:pt idx="87">
                  <c:v>22.213249999999999</c:v>
                </c:pt>
                <c:pt idx="88">
                  <c:v>22.63428</c:v>
                </c:pt>
                <c:pt idx="89">
                  <c:v>23.027149999999999</c:v>
                </c:pt>
                <c:pt idx="90">
                  <c:v>23.479579999999999</c:v>
                </c:pt>
                <c:pt idx="91">
                  <c:v>23.919250000000002</c:v>
                </c:pt>
                <c:pt idx="92">
                  <c:v>24.447569999999999</c:v>
                </c:pt>
                <c:pt idx="93">
                  <c:v>24.852630000000001</c:v>
                </c:pt>
                <c:pt idx="94">
                  <c:v>25.341529999999999</c:v>
                </c:pt>
                <c:pt idx="95">
                  <c:v>25.682310000000001</c:v>
                </c:pt>
                <c:pt idx="96">
                  <c:v>25.965330000000002</c:v>
                </c:pt>
                <c:pt idx="97">
                  <c:v>26.19868</c:v>
                </c:pt>
                <c:pt idx="98">
                  <c:v>26.367560000000001</c:v>
                </c:pt>
              </c:numCache>
            </c:numRef>
          </c:xVal>
          <c:yVal>
            <c:numRef>
              <c:f>'UMa-7GHz'!$CD$156:$CD$254</c:f>
              <c:numCache>
                <c:formatCode>0.000_ </c:formatCode>
                <c:ptCount val="99"/>
                <c:pt idx="0">
                  <c:v>5.7200930000000003</c:v>
                </c:pt>
                <c:pt idx="1">
                  <c:v>2.5582959999999999</c:v>
                </c:pt>
                <c:pt idx="2">
                  <c:v>1.8516520000000001</c:v>
                </c:pt>
                <c:pt idx="3">
                  <c:v>1.3801570000000001</c:v>
                </c:pt>
                <c:pt idx="4">
                  <c:v>1.001282</c:v>
                </c:pt>
                <c:pt idx="5">
                  <c:v>0.71694760000000002</c:v>
                </c:pt>
                <c:pt idx="6">
                  <c:v>0.420927</c:v>
                </c:pt>
                <c:pt idx="7">
                  <c:v>0.22851750000000001</c:v>
                </c:pt>
                <c:pt idx="8">
                  <c:v>3.5924909999999997E-2</c:v>
                </c:pt>
                <c:pt idx="9">
                  <c:v>-0.1303463</c:v>
                </c:pt>
                <c:pt idx="10">
                  <c:v>-0.28147319999999998</c:v>
                </c:pt>
                <c:pt idx="11">
                  <c:v>-0.47080420000000001</c:v>
                </c:pt>
                <c:pt idx="12">
                  <c:v>-0.64500619999999997</c:v>
                </c:pt>
                <c:pt idx="13">
                  <c:v>-0.82472040000000002</c:v>
                </c:pt>
                <c:pt idx="14">
                  <c:v>-0.99248890000000001</c:v>
                </c:pt>
                <c:pt idx="15">
                  <c:v>-1.1738949999999999</c:v>
                </c:pt>
                <c:pt idx="16">
                  <c:v>-1.3583559999999999</c:v>
                </c:pt>
                <c:pt idx="17">
                  <c:v>-1.593647</c:v>
                </c:pt>
                <c:pt idx="18">
                  <c:v>-1.768837</c:v>
                </c:pt>
                <c:pt idx="19">
                  <c:v>-1.95553</c:v>
                </c:pt>
                <c:pt idx="20">
                  <c:v>-2.1297609999999998</c:v>
                </c:pt>
                <c:pt idx="21">
                  <c:v>-2.3395199999999998</c:v>
                </c:pt>
                <c:pt idx="22">
                  <c:v>-2.5629979999999999</c:v>
                </c:pt>
                <c:pt idx="23">
                  <c:v>-2.7938749999999999</c:v>
                </c:pt>
                <c:pt idx="24">
                  <c:v>-2.987619</c:v>
                </c:pt>
                <c:pt idx="25">
                  <c:v>-3.1879270000000002</c:v>
                </c:pt>
                <c:pt idx="26">
                  <c:v>-3.4270040000000002</c:v>
                </c:pt>
                <c:pt idx="27">
                  <c:v>-3.6078000000000001</c:v>
                </c:pt>
                <c:pt idx="28">
                  <c:v>-3.8040219999999998</c:v>
                </c:pt>
                <c:pt idx="29">
                  <c:v>-3.994713</c:v>
                </c:pt>
                <c:pt idx="30">
                  <c:v>-4.2134130000000001</c:v>
                </c:pt>
                <c:pt idx="31">
                  <c:v>-4.4406929999999996</c:v>
                </c:pt>
                <c:pt idx="32">
                  <c:v>-4.6498699999999999</c:v>
                </c:pt>
                <c:pt idx="33">
                  <c:v>-4.9022309999999996</c:v>
                </c:pt>
                <c:pt idx="34">
                  <c:v>-5.101362</c:v>
                </c:pt>
                <c:pt idx="35">
                  <c:v>-5.3282379999999998</c:v>
                </c:pt>
                <c:pt idx="36">
                  <c:v>-5.5390699999999997</c:v>
                </c:pt>
                <c:pt idx="37">
                  <c:v>-5.744923</c:v>
                </c:pt>
                <c:pt idx="38">
                  <c:v>-5.9901520000000001</c:v>
                </c:pt>
                <c:pt idx="39">
                  <c:v>-6.1954940000000001</c:v>
                </c:pt>
                <c:pt idx="40">
                  <c:v>-6.3530309999999997</c:v>
                </c:pt>
                <c:pt idx="41">
                  <c:v>-6.592384</c:v>
                </c:pt>
                <c:pt idx="42">
                  <c:v>-6.8419530000000002</c:v>
                </c:pt>
                <c:pt idx="43">
                  <c:v>-7.0921289999999999</c:v>
                </c:pt>
                <c:pt idx="44">
                  <c:v>-7.3503340000000001</c:v>
                </c:pt>
                <c:pt idx="45">
                  <c:v>-7.5650409999999999</c:v>
                </c:pt>
                <c:pt idx="46">
                  <c:v>-7.8040830000000003</c:v>
                </c:pt>
                <c:pt idx="47">
                  <c:v>-8.0293790000000005</c:v>
                </c:pt>
                <c:pt idx="48">
                  <c:v>-8.2874719999999993</c:v>
                </c:pt>
                <c:pt idx="49">
                  <c:v>-8.5604399999999998</c:v>
                </c:pt>
                <c:pt idx="50">
                  <c:v>-8.7750339999999998</c:v>
                </c:pt>
                <c:pt idx="51">
                  <c:v>-9.0533830000000002</c:v>
                </c:pt>
                <c:pt idx="52">
                  <c:v>-9.3417449999999995</c:v>
                </c:pt>
                <c:pt idx="53">
                  <c:v>-9.6137069999999998</c:v>
                </c:pt>
                <c:pt idx="54">
                  <c:v>-9.8860949999999992</c:v>
                </c:pt>
                <c:pt idx="55">
                  <c:v>-10.195729999999999</c:v>
                </c:pt>
                <c:pt idx="56">
                  <c:v>-10.44238</c:v>
                </c:pt>
                <c:pt idx="57">
                  <c:v>-10.698029999999999</c:v>
                </c:pt>
                <c:pt idx="58">
                  <c:v>-11.009219999999999</c:v>
                </c:pt>
                <c:pt idx="59">
                  <c:v>-11.262090000000001</c:v>
                </c:pt>
                <c:pt idx="60">
                  <c:v>-11.574619999999999</c:v>
                </c:pt>
                <c:pt idx="61">
                  <c:v>-11.913830000000001</c:v>
                </c:pt>
                <c:pt idx="62">
                  <c:v>-12.194129999999999</c:v>
                </c:pt>
                <c:pt idx="63">
                  <c:v>-12.485720000000001</c:v>
                </c:pt>
                <c:pt idx="64">
                  <c:v>-12.803699999999999</c:v>
                </c:pt>
                <c:pt idx="65">
                  <c:v>-13.19422</c:v>
                </c:pt>
                <c:pt idx="66">
                  <c:v>-13.57353</c:v>
                </c:pt>
                <c:pt idx="67">
                  <c:v>-13.87664</c:v>
                </c:pt>
                <c:pt idx="68">
                  <c:v>-14.21008</c:v>
                </c:pt>
                <c:pt idx="69">
                  <c:v>-14.579840000000001</c:v>
                </c:pt>
                <c:pt idx="70">
                  <c:v>-14.9147</c:v>
                </c:pt>
                <c:pt idx="71">
                  <c:v>-15.240830000000001</c:v>
                </c:pt>
                <c:pt idx="72">
                  <c:v>-15.571429999999999</c:v>
                </c:pt>
                <c:pt idx="73">
                  <c:v>-15.96393</c:v>
                </c:pt>
                <c:pt idx="74">
                  <c:v>-16.430710000000001</c:v>
                </c:pt>
                <c:pt idx="75">
                  <c:v>-16.813300000000002</c:v>
                </c:pt>
                <c:pt idx="76">
                  <c:v>-17.268260000000001</c:v>
                </c:pt>
                <c:pt idx="77">
                  <c:v>-17.677409999999998</c:v>
                </c:pt>
                <c:pt idx="78">
                  <c:v>-18.071259999999999</c:v>
                </c:pt>
                <c:pt idx="79">
                  <c:v>-18.432210000000001</c:v>
                </c:pt>
                <c:pt idx="80">
                  <c:v>-18.94782</c:v>
                </c:pt>
                <c:pt idx="81">
                  <c:v>-19.398479999999999</c:v>
                </c:pt>
                <c:pt idx="82">
                  <c:v>-19.908909999999999</c:v>
                </c:pt>
                <c:pt idx="83">
                  <c:v>-20.361940000000001</c:v>
                </c:pt>
                <c:pt idx="84">
                  <c:v>-20.812529999999999</c:v>
                </c:pt>
                <c:pt idx="85">
                  <c:v>-21.2577</c:v>
                </c:pt>
                <c:pt idx="86">
                  <c:v>-21.75009</c:v>
                </c:pt>
                <c:pt idx="87">
                  <c:v>-22.213249999999999</c:v>
                </c:pt>
                <c:pt idx="88">
                  <c:v>-22.63428</c:v>
                </c:pt>
                <c:pt idx="89">
                  <c:v>-23.027149999999999</c:v>
                </c:pt>
                <c:pt idx="90">
                  <c:v>-23.479579999999999</c:v>
                </c:pt>
                <c:pt idx="91">
                  <c:v>-23.919250000000002</c:v>
                </c:pt>
                <c:pt idx="92">
                  <c:v>-24.447569999999999</c:v>
                </c:pt>
                <c:pt idx="93">
                  <c:v>-24.852630000000001</c:v>
                </c:pt>
                <c:pt idx="94">
                  <c:v>-25.341529999999999</c:v>
                </c:pt>
                <c:pt idx="95">
                  <c:v>-25.682310000000001</c:v>
                </c:pt>
                <c:pt idx="96">
                  <c:v>-25.965330000000002</c:v>
                </c:pt>
                <c:pt idx="97">
                  <c:v>-26.19868</c:v>
                </c:pt>
                <c:pt idx="98">
                  <c:v>-26.367560000000001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BBE-4663-A0AF-9D3307453903}"/>
            </c:ext>
          </c:extLst>
        </c:ser>
        <c:ser>
          <c:idx val="19"/>
          <c:order val="19"/>
          <c:tx>
            <c:strRef>
              <c:f>'UMa-7GHz'!$CE$155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-5.7200930000000003</c:v>
                </c:pt>
                <c:pt idx="1">
                  <c:v>-2.5582959999999999</c:v>
                </c:pt>
                <c:pt idx="2">
                  <c:v>-1.8516520000000001</c:v>
                </c:pt>
                <c:pt idx="3">
                  <c:v>-1.3801570000000001</c:v>
                </c:pt>
                <c:pt idx="4">
                  <c:v>-1.001282</c:v>
                </c:pt>
                <c:pt idx="5">
                  <c:v>-0.71694760000000002</c:v>
                </c:pt>
                <c:pt idx="6">
                  <c:v>-0.420927</c:v>
                </c:pt>
                <c:pt idx="7">
                  <c:v>-0.22851750000000001</c:v>
                </c:pt>
                <c:pt idx="8">
                  <c:v>-3.5924909999999997E-2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0.47080420000000001</c:v>
                </c:pt>
                <c:pt idx="12">
                  <c:v>0.64500619999999997</c:v>
                </c:pt>
                <c:pt idx="13">
                  <c:v>0.82472040000000002</c:v>
                </c:pt>
                <c:pt idx="14">
                  <c:v>0.99248890000000001</c:v>
                </c:pt>
                <c:pt idx="15">
                  <c:v>1.1738949999999999</c:v>
                </c:pt>
                <c:pt idx="16">
                  <c:v>1.3583559999999999</c:v>
                </c:pt>
                <c:pt idx="17">
                  <c:v>1.593647</c:v>
                </c:pt>
                <c:pt idx="18">
                  <c:v>1.768837</c:v>
                </c:pt>
                <c:pt idx="19">
                  <c:v>1.95553</c:v>
                </c:pt>
                <c:pt idx="20">
                  <c:v>2.1297609999999998</c:v>
                </c:pt>
                <c:pt idx="21">
                  <c:v>2.3395199999999998</c:v>
                </c:pt>
                <c:pt idx="22">
                  <c:v>2.5629979999999999</c:v>
                </c:pt>
                <c:pt idx="23">
                  <c:v>2.7938749999999999</c:v>
                </c:pt>
                <c:pt idx="24">
                  <c:v>2.987619</c:v>
                </c:pt>
                <c:pt idx="25">
                  <c:v>3.1879270000000002</c:v>
                </c:pt>
                <c:pt idx="26">
                  <c:v>3.4270040000000002</c:v>
                </c:pt>
                <c:pt idx="27">
                  <c:v>3.6078000000000001</c:v>
                </c:pt>
                <c:pt idx="28">
                  <c:v>3.8040219999999998</c:v>
                </c:pt>
                <c:pt idx="29">
                  <c:v>3.994713</c:v>
                </c:pt>
                <c:pt idx="30">
                  <c:v>4.2134130000000001</c:v>
                </c:pt>
                <c:pt idx="31">
                  <c:v>4.4406929999999996</c:v>
                </c:pt>
                <c:pt idx="32">
                  <c:v>4.6498699999999999</c:v>
                </c:pt>
                <c:pt idx="33">
                  <c:v>4.9022309999999996</c:v>
                </c:pt>
                <c:pt idx="34">
                  <c:v>5.101362</c:v>
                </c:pt>
                <c:pt idx="35">
                  <c:v>5.3282379999999998</c:v>
                </c:pt>
                <c:pt idx="36">
                  <c:v>5.5390699999999997</c:v>
                </c:pt>
                <c:pt idx="37">
                  <c:v>5.744923</c:v>
                </c:pt>
                <c:pt idx="38">
                  <c:v>5.9901520000000001</c:v>
                </c:pt>
                <c:pt idx="39">
                  <c:v>6.1954940000000001</c:v>
                </c:pt>
                <c:pt idx="40">
                  <c:v>6.3530309999999997</c:v>
                </c:pt>
                <c:pt idx="41">
                  <c:v>6.592384</c:v>
                </c:pt>
                <c:pt idx="42">
                  <c:v>6.8419530000000002</c:v>
                </c:pt>
                <c:pt idx="43">
                  <c:v>7.0921289999999999</c:v>
                </c:pt>
                <c:pt idx="44">
                  <c:v>7.3503340000000001</c:v>
                </c:pt>
                <c:pt idx="45">
                  <c:v>7.5650409999999999</c:v>
                </c:pt>
                <c:pt idx="46">
                  <c:v>7.8040830000000003</c:v>
                </c:pt>
                <c:pt idx="47">
                  <c:v>8.0293790000000005</c:v>
                </c:pt>
                <c:pt idx="48">
                  <c:v>8.2874719999999993</c:v>
                </c:pt>
                <c:pt idx="49">
                  <c:v>8.5604399999999998</c:v>
                </c:pt>
                <c:pt idx="50">
                  <c:v>8.7750339999999998</c:v>
                </c:pt>
                <c:pt idx="51">
                  <c:v>9.0533830000000002</c:v>
                </c:pt>
                <c:pt idx="52">
                  <c:v>9.3417449999999995</c:v>
                </c:pt>
                <c:pt idx="53">
                  <c:v>9.6137069999999998</c:v>
                </c:pt>
                <c:pt idx="54">
                  <c:v>9.8860949999999992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10.698029999999999</c:v>
                </c:pt>
                <c:pt idx="58">
                  <c:v>11.009219999999999</c:v>
                </c:pt>
                <c:pt idx="59">
                  <c:v>11.262090000000001</c:v>
                </c:pt>
                <c:pt idx="60">
                  <c:v>11.574619999999999</c:v>
                </c:pt>
                <c:pt idx="61">
                  <c:v>11.913830000000001</c:v>
                </c:pt>
                <c:pt idx="62">
                  <c:v>12.194129999999999</c:v>
                </c:pt>
                <c:pt idx="63">
                  <c:v>12.485720000000001</c:v>
                </c:pt>
                <c:pt idx="64">
                  <c:v>12.803699999999999</c:v>
                </c:pt>
                <c:pt idx="65">
                  <c:v>13.19422</c:v>
                </c:pt>
                <c:pt idx="66">
                  <c:v>13.57353</c:v>
                </c:pt>
                <c:pt idx="67">
                  <c:v>13.87664</c:v>
                </c:pt>
                <c:pt idx="68">
                  <c:v>14.21008</c:v>
                </c:pt>
                <c:pt idx="69">
                  <c:v>14.579840000000001</c:v>
                </c:pt>
                <c:pt idx="70">
                  <c:v>14.9147</c:v>
                </c:pt>
                <c:pt idx="71">
                  <c:v>15.240830000000001</c:v>
                </c:pt>
                <c:pt idx="72">
                  <c:v>15.571429999999999</c:v>
                </c:pt>
                <c:pt idx="73">
                  <c:v>15.96393</c:v>
                </c:pt>
                <c:pt idx="74">
                  <c:v>16.430710000000001</c:v>
                </c:pt>
                <c:pt idx="75">
                  <c:v>16.813300000000002</c:v>
                </c:pt>
                <c:pt idx="76">
                  <c:v>17.268260000000001</c:v>
                </c:pt>
                <c:pt idx="77">
                  <c:v>17.677409999999998</c:v>
                </c:pt>
                <c:pt idx="78">
                  <c:v>18.071259999999999</c:v>
                </c:pt>
                <c:pt idx="79">
                  <c:v>18.432210000000001</c:v>
                </c:pt>
                <c:pt idx="80">
                  <c:v>18.94782</c:v>
                </c:pt>
                <c:pt idx="81">
                  <c:v>19.398479999999999</c:v>
                </c:pt>
                <c:pt idx="82">
                  <c:v>19.908909999999999</c:v>
                </c:pt>
                <c:pt idx="83">
                  <c:v>20.361940000000001</c:v>
                </c:pt>
                <c:pt idx="84">
                  <c:v>20.812529999999999</c:v>
                </c:pt>
                <c:pt idx="85">
                  <c:v>21.2577</c:v>
                </c:pt>
                <c:pt idx="86">
                  <c:v>21.75009</c:v>
                </c:pt>
                <c:pt idx="87">
                  <c:v>22.213249999999999</c:v>
                </c:pt>
                <c:pt idx="88">
                  <c:v>22.63428</c:v>
                </c:pt>
                <c:pt idx="89">
                  <c:v>23.027149999999999</c:v>
                </c:pt>
                <c:pt idx="90">
                  <c:v>23.479579999999999</c:v>
                </c:pt>
                <c:pt idx="91">
                  <c:v>23.919250000000002</c:v>
                </c:pt>
                <c:pt idx="92">
                  <c:v>24.447569999999999</c:v>
                </c:pt>
                <c:pt idx="93">
                  <c:v>24.852630000000001</c:v>
                </c:pt>
                <c:pt idx="94">
                  <c:v>25.341529999999999</c:v>
                </c:pt>
                <c:pt idx="95">
                  <c:v>25.682310000000001</c:v>
                </c:pt>
                <c:pt idx="96">
                  <c:v>25.965330000000002</c:v>
                </c:pt>
                <c:pt idx="97">
                  <c:v>26.19868</c:v>
                </c:pt>
                <c:pt idx="98">
                  <c:v>26.367560000000001</c:v>
                </c:pt>
              </c:numCache>
            </c:numRef>
          </c:xVal>
          <c:yVal>
            <c:numRef>
              <c:f>'UMa-7GHz'!$CE$156:$CE$254</c:f>
              <c:numCache>
                <c:formatCode>0.000_ </c:formatCode>
                <c:ptCount val="99"/>
                <c:pt idx="0">
                  <c:v>5.7200930000000003</c:v>
                </c:pt>
                <c:pt idx="1">
                  <c:v>2.5582959999999999</c:v>
                </c:pt>
                <c:pt idx="2">
                  <c:v>1.8516520000000001</c:v>
                </c:pt>
                <c:pt idx="3">
                  <c:v>1.3801570000000001</c:v>
                </c:pt>
                <c:pt idx="4">
                  <c:v>1.001282</c:v>
                </c:pt>
                <c:pt idx="5">
                  <c:v>0.71694760000000002</c:v>
                </c:pt>
                <c:pt idx="6">
                  <c:v>0.420927</c:v>
                </c:pt>
                <c:pt idx="7">
                  <c:v>0.22851750000000001</c:v>
                </c:pt>
                <c:pt idx="8">
                  <c:v>3.5924909999999997E-2</c:v>
                </c:pt>
                <c:pt idx="9">
                  <c:v>-0.1303463</c:v>
                </c:pt>
                <c:pt idx="10">
                  <c:v>-0.28147319999999998</c:v>
                </c:pt>
                <c:pt idx="11">
                  <c:v>-0.47080420000000001</c:v>
                </c:pt>
                <c:pt idx="12">
                  <c:v>-0.64500619999999997</c:v>
                </c:pt>
                <c:pt idx="13">
                  <c:v>-0.82472040000000002</c:v>
                </c:pt>
                <c:pt idx="14">
                  <c:v>-0.99248890000000001</c:v>
                </c:pt>
                <c:pt idx="15">
                  <c:v>-1.1738949999999999</c:v>
                </c:pt>
                <c:pt idx="16">
                  <c:v>-1.3583559999999999</c:v>
                </c:pt>
                <c:pt idx="17">
                  <c:v>-1.593647</c:v>
                </c:pt>
                <c:pt idx="18">
                  <c:v>-1.768837</c:v>
                </c:pt>
                <c:pt idx="19">
                  <c:v>-1.95553</c:v>
                </c:pt>
                <c:pt idx="20">
                  <c:v>-2.1297609999999998</c:v>
                </c:pt>
                <c:pt idx="21">
                  <c:v>-2.3395199999999998</c:v>
                </c:pt>
                <c:pt idx="22">
                  <c:v>-2.5629979999999999</c:v>
                </c:pt>
                <c:pt idx="23">
                  <c:v>-2.7938749999999999</c:v>
                </c:pt>
                <c:pt idx="24">
                  <c:v>-2.987619</c:v>
                </c:pt>
                <c:pt idx="25">
                  <c:v>-3.1879270000000002</c:v>
                </c:pt>
                <c:pt idx="26">
                  <c:v>-3.4270040000000002</c:v>
                </c:pt>
                <c:pt idx="27">
                  <c:v>-3.6078000000000001</c:v>
                </c:pt>
                <c:pt idx="28">
                  <c:v>-3.8040219999999998</c:v>
                </c:pt>
                <c:pt idx="29">
                  <c:v>-3.994713</c:v>
                </c:pt>
                <c:pt idx="30">
                  <c:v>-4.2134130000000001</c:v>
                </c:pt>
                <c:pt idx="31">
                  <c:v>-4.4406929999999996</c:v>
                </c:pt>
                <c:pt idx="32">
                  <c:v>-4.6498699999999999</c:v>
                </c:pt>
                <c:pt idx="33">
                  <c:v>-4.9022309999999996</c:v>
                </c:pt>
                <c:pt idx="34">
                  <c:v>-5.101362</c:v>
                </c:pt>
                <c:pt idx="35">
                  <c:v>-5.3282379999999998</c:v>
                </c:pt>
                <c:pt idx="36">
                  <c:v>-5.5390699999999997</c:v>
                </c:pt>
                <c:pt idx="37">
                  <c:v>-5.744923</c:v>
                </c:pt>
                <c:pt idx="38">
                  <c:v>-5.9901520000000001</c:v>
                </c:pt>
                <c:pt idx="39">
                  <c:v>-6.1954940000000001</c:v>
                </c:pt>
                <c:pt idx="40">
                  <c:v>-6.3530309999999997</c:v>
                </c:pt>
                <c:pt idx="41">
                  <c:v>-6.592384</c:v>
                </c:pt>
                <c:pt idx="42">
                  <c:v>-6.8419530000000002</c:v>
                </c:pt>
                <c:pt idx="43">
                  <c:v>-7.0921289999999999</c:v>
                </c:pt>
                <c:pt idx="44">
                  <c:v>-7.3503340000000001</c:v>
                </c:pt>
                <c:pt idx="45">
                  <c:v>-7.5650409999999999</c:v>
                </c:pt>
                <c:pt idx="46">
                  <c:v>-7.8040830000000003</c:v>
                </c:pt>
                <c:pt idx="47">
                  <c:v>-8.0293790000000005</c:v>
                </c:pt>
                <c:pt idx="48">
                  <c:v>-8.2874719999999993</c:v>
                </c:pt>
                <c:pt idx="49">
                  <c:v>-8.5604399999999998</c:v>
                </c:pt>
                <c:pt idx="50">
                  <c:v>-8.7750339999999998</c:v>
                </c:pt>
                <c:pt idx="51">
                  <c:v>-9.0533830000000002</c:v>
                </c:pt>
                <c:pt idx="52">
                  <c:v>-9.3417449999999995</c:v>
                </c:pt>
                <c:pt idx="53">
                  <c:v>-9.6137069999999998</c:v>
                </c:pt>
                <c:pt idx="54">
                  <c:v>-9.8860949999999992</c:v>
                </c:pt>
                <c:pt idx="55">
                  <c:v>-10.195729999999999</c:v>
                </c:pt>
                <c:pt idx="56">
                  <c:v>-10.44238</c:v>
                </c:pt>
                <c:pt idx="57">
                  <c:v>-10.698029999999999</c:v>
                </c:pt>
                <c:pt idx="58">
                  <c:v>-11.009219999999999</c:v>
                </c:pt>
                <c:pt idx="59">
                  <c:v>-11.262090000000001</c:v>
                </c:pt>
                <c:pt idx="60">
                  <c:v>-11.574619999999999</c:v>
                </c:pt>
                <c:pt idx="61">
                  <c:v>-11.913830000000001</c:v>
                </c:pt>
                <c:pt idx="62">
                  <c:v>-12.194129999999999</c:v>
                </c:pt>
                <c:pt idx="63">
                  <c:v>-12.485720000000001</c:v>
                </c:pt>
                <c:pt idx="64">
                  <c:v>-12.803699999999999</c:v>
                </c:pt>
                <c:pt idx="65">
                  <c:v>-13.19422</c:v>
                </c:pt>
                <c:pt idx="66">
                  <c:v>-13.57353</c:v>
                </c:pt>
                <c:pt idx="67">
                  <c:v>-13.87664</c:v>
                </c:pt>
                <c:pt idx="68">
                  <c:v>-14.21008</c:v>
                </c:pt>
                <c:pt idx="69">
                  <c:v>-14.579840000000001</c:v>
                </c:pt>
                <c:pt idx="70">
                  <c:v>-14.9147</c:v>
                </c:pt>
                <c:pt idx="71">
                  <c:v>-15.240830000000001</c:v>
                </c:pt>
                <c:pt idx="72">
                  <c:v>-15.571429999999999</c:v>
                </c:pt>
                <c:pt idx="73">
                  <c:v>-15.96393</c:v>
                </c:pt>
                <c:pt idx="74">
                  <c:v>-16.430710000000001</c:v>
                </c:pt>
                <c:pt idx="75">
                  <c:v>-16.813300000000002</c:v>
                </c:pt>
                <c:pt idx="76">
                  <c:v>-17.268260000000001</c:v>
                </c:pt>
                <c:pt idx="77">
                  <c:v>-17.677409999999998</c:v>
                </c:pt>
                <c:pt idx="78">
                  <c:v>-18.071259999999999</c:v>
                </c:pt>
                <c:pt idx="79">
                  <c:v>-18.432210000000001</c:v>
                </c:pt>
                <c:pt idx="80">
                  <c:v>-18.94782</c:v>
                </c:pt>
                <c:pt idx="81">
                  <c:v>-19.398479999999999</c:v>
                </c:pt>
                <c:pt idx="82">
                  <c:v>-19.908909999999999</c:v>
                </c:pt>
                <c:pt idx="83">
                  <c:v>-20.361940000000001</c:v>
                </c:pt>
                <c:pt idx="84">
                  <c:v>-20.812529999999999</c:v>
                </c:pt>
                <c:pt idx="85">
                  <c:v>-21.2577</c:v>
                </c:pt>
                <c:pt idx="86">
                  <c:v>-21.75009</c:v>
                </c:pt>
                <c:pt idx="87">
                  <c:v>-22.213249999999999</c:v>
                </c:pt>
                <c:pt idx="88">
                  <c:v>-22.63428</c:v>
                </c:pt>
                <c:pt idx="89">
                  <c:v>-23.027149999999999</c:v>
                </c:pt>
                <c:pt idx="90">
                  <c:v>-23.479579999999999</c:v>
                </c:pt>
                <c:pt idx="91">
                  <c:v>-23.919250000000002</c:v>
                </c:pt>
                <c:pt idx="92">
                  <c:v>-24.447569999999999</c:v>
                </c:pt>
                <c:pt idx="93">
                  <c:v>-24.852630000000001</c:v>
                </c:pt>
                <c:pt idx="94">
                  <c:v>-25.341529999999999</c:v>
                </c:pt>
                <c:pt idx="95">
                  <c:v>-25.682310000000001</c:v>
                </c:pt>
                <c:pt idx="96">
                  <c:v>-25.965330000000002</c:v>
                </c:pt>
                <c:pt idx="97">
                  <c:v>-26.19868</c:v>
                </c:pt>
                <c:pt idx="98">
                  <c:v>-26.367560000000001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BBE-4663-A0AF-9D3307453903}"/>
            </c:ext>
          </c:extLst>
        </c:ser>
        <c:ser>
          <c:idx val="20"/>
          <c:order val="20"/>
          <c:tx>
            <c:strRef>
              <c:f>'UMa-7GHz'!$CF$155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-5.7200930000000003</c:v>
                </c:pt>
                <c:pt idx="1">
                  <c:v>-2.5582959999999999</c:v>
                </c:pt>
                <c:pt idx="2">
                  <c:v>-1.8516520000000001</c:v>
                </c:pt>
                <c:pt idx="3">
                  <c:v>-1.3801570000000001</c:v>
                </c:pt>
                <c:pt idx="4">
                  <c:v>-1.001282</c:v>
                </c:pt>
                <c:pt idx="5">
                  <c:v>-0.71694760000000002</c:v>
                </c:pt>
                <c:pt idx="6">
                  <c:v>-0.420927</c:v>
                </c:pt>
                <c:pt idx="7">
                  <c:v>-0.22851750000000001</c:v>
                </c:pt>
                <c:pt idx="8">
                  <c:v>-3.5924909999999997E-2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0.47080420000000001</c:v>
                </c:pt>
                <c:pt idx="12">
                  <c:v>0.64500619999999997</c:v>
                </c:pt>
                <c:pt idx="13">
                  <c:v>0.82472040000000002</c:v>
                </c:pt>
                <c:pt idx="14">
                  <c:v>0.99248890000000001</c:v>
                </c:pt>
                <c:pt idx="15">
                  <c:v>1.1738949999999999</c:v>
                </c:pt>
                <c:pt idx="16">
                  <c:v>1.3583559999999999</c:v>
                </c:pt>
                <c:pt idx="17">
                  <c:v>1.593647</c:v>
                </c:pt>
                <c:pt idx="18">
                  <c:v>1.768837</c:v>
                </c:pt>
                <c:pt idx="19">
                  <c:v>1.95553</c:v>
                </c:pt>
                <c:pt idx="20">
                  <c:v>2.1297609999999998</c:v>
                </c:pt>
                <c:pt idx="21">
                  <c:v>2.3395199999999998</c:v>
                </c:pt>
                <c:pt idx="22">
                  <c:v>2.5629979999999999</c:v>
                </c:pt>
                <c:pt idx="23">
                  <c:v>2.7938749999999999</c:v>
                </c:pt>
                <c:pt idx="24">
                  <c:v>2.987619</c:v>
                </c:pt>
                <c:pt idx="25">
                  <c:v>3.1879270000000002</c:v>
                </c:pt>
                <c:pt idx="26">
                  <c:v>3.4270040000000002</c:v>
                </c:pt>
                <c:pt idx="27">
                  <c:v>3.6078000000000001</c:v>
                </c:pt>
                <c:pt idx="28">
                  <c:v>3.8040219999999998</c:v>
                </c:pt>
                <c:pt idx="29">
                  <c:v>3.994713</c:v>
                </c:pt>
                <c:pt idx="30">
                  <c:v>4.2134130000000001</c:v>
                </c:pt>
                <c:pt idx="31">
                  <c:v>4.4406929999999996</c:v>
                </c:pt>
                <c:pt idx="32">
                  <c:v>4.6498699999999999</c:v>
                </c:pt>
                <c:pt idx="33">
                  <c:v>4.9022309999999996</c:v>
                </c:pt>
                <c:pt idx="34">
                  <c:v>5.101362</c:v>
                </c:pt>
                <c:pt idx="35">
                  <c:v>5.3282379999999998</c:v>
                </c:pt>
                <c:pt idx="36">
                  <c:v>5.5390699999999997</c:v>
                </c:pt>
                <c:pt idx="37">
                  <c:v>5.744923</c:v>
                </c:pt>
                <c:pt idx="38">
                  <c:v>5.9901520000000001</c:v>
                </c:pt>
                <c:pt idx="39">
                  <c:v>6.1954940000000001</c:v>
                </c:pt>
                <c:pt idx="40">
                  <c:v>6.3530309999999997</c:v>
                </c:pt>
                <c:pt idx="41">
                  <c:v>6.592384</c:v>
                </c:pt>
                <c:pt idx="42">
                  <c:v>6.8419530000000002</c:v>
                </c:pt>
                <c:pt idx="43">
                  <c:v>7.0921289999999999</c:v>
                </c:pt>
                <c:pt idx="44">
                  <c:v>7.3503340000000001</c:v>
                </c:pt>
                <c:pt idx="45">
                  <c:v>7.5650409999999999</c:v>
                </c:pt>
                <c:pt idx="46">
                  <c:v>7.8040830000000003</c:v>
                </c:pt>
                <c:pt idx="47">
                  <c:v>8.0293790000000005</c:v>
                </c:pt>
                <c:pt idx="48">
                  <c:v>8.2874719999999993</c:v>
                </c:pt>
                <c:pt idx="49">
                  <c:v>8.5604399999999998</c:v>
                </c:pt>
                <c:pt idx="50">
                  <c:v>8.7750339999999998</c:v>
                </c:pt>
                <c:pt idx="51">
                  <c:v>9.0533830000000002</c:v>
                </c:pt>
                <c:pt idx="52">
                  <c:v>9.3417449999999995</c:v>
                </c:pt>
                <c:pt idx="53">
                  <c:v>9.6137069999999998</c:v>
                </c:pt>
                <c:pt idx="54">
                  <c:v>9.8860949999999992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10.698029999999999</c:v>
                </c:pt>
                <c:pt idx="58">
                  <c:v>11.009219999999999</c:v>
                </c:pt>
                <c:pt idx="59">
                  <c:v>11.262090000000001</c:v>
                </c:pt>
                <c:pt idx="60">
                  <c:v>11.574619999999999</c:v>
                </c:pt>
                <c:pt idx="61">
                  <c:v>11.913830000000001</c:v>
                </c:pt>
                <c:pt idx="62">
                  <c:v>12.194129999999999</c:v>
                </c:pt>
                <c:pt idx="63">
                  <c:v>12.485720000000001</c:v>
                </c:pt>
                <c:pt idx="64">
                  <c:v>12.803699999999999</c:v>
                </c:pt>
                <c:pt idx="65">
                  <c:v>13.19422</c:v>
                </c:pt>
                <c:pt idx="66">
                  <c:v>13.57353</c:v>
                </c:pt>
                <c:pt idx="67">
                  <c:v>13.87664</c:v>
                </c:pt>
                <c:pt idx="68">
                  <c:v>14.21008</c:v>
                </c:pt>
                <c:pt idx="69">
                  <c:v>14.579840000000001</c:v>
                </c:pt>
                <c:pt idx="70">
                  <c:v>14.9147</c:v>
                </c:pt>
                <c:pt idx="71">
                  <c:v>15.240830000000001</c:v>
                </c:pt>
                <c:pt idx="72">
                  <c:v>15.571429999999999</c:v>
                </c:pt>
                <c:pt idx="73">
                  <c:v>15.96393</c:v>
                </c:pt>
                <c:pt idx="74">
                  <c:v>16.430710000000001</c:v>
                </c:pt>
                <c:pt idx="75">
                  <c:v>16.813300000000002</c:v>
                </c:pt>
                <c:pt idx="76">
                  <c:v>17.268260000000001</c:v>
                </c:pt>
                <c:pt idx="77">
                  <c:v>17.677409999999998</c:v>
                </c:pt>
                <c:pt idx="78">
                  <c:v>18.071259999999999</c:v>
                </c:pt>
                <c:pt idx="79">
                  <c:v>18.432210000000001</c:v>
                </c:pt>
                <c:pt idx="80">
                  <c:v>18.94782</c:v>
                </c:pt>
                <c:pt idx="81">
                  <c:v>19.398479999999999</c:v>
                </c:pt>
                <c:pt idx="82">
                  <c:v>19.908909999999999</c:v>
                </c:pt>
                <c:pt idx="83">
                  <c:v>20.361940000000001</c:v>
                </c:pt>
                <c:pt idx="84">
                  <c:v>20.812529999999999</c:v>
                </c:pt>
                <c:pt idx="85">
                  <c:v>21.2577</c:v>
                </c:pt>
                <c:pt idx="86">
                  <c:v>21.75009</c:v>
                </c:pt>
                <c:pt idx="87">
                  <c:v>22.213249999999999</c:v>
                </c:pt>
                <c:pt idx="88">
                  <c:v>22.63428</c:v>
                </c:pt>
                <c:pt idx="89">
                  <c:v>23.027149999999999</c:v>
                </c:pt>
                <c:pt idx="90">
                  <c:v>23.479579999999999</c:v>
                </c:pt>
                <c:pt idx="91">
                  <c:v>23.919250000000002</c:v>
                </c:pt>
                <c:pt idx="92">
                  <c:v>24.447569999999999</c:v>
                </c:pt>
                <c:pt idx="93">
                  <c:v>24.852630000000001</c:v>
                </c:pt>
                <c:pt idx="94">
                  <c:v>25.341529999999999</c:v>
                </c:pt>
                <c:pt idx="95">
                  <c:v>25.682310000000001</c:v>
                </c:pt>
                <c:pt idx="96">
                  <c:v>25.965330000000002</c:v>
                </c:pt>
                <c:pt idx="97">
                  <c:v>26.19868</c:v>
                </c:pt>
                <c:pt idx="98">
                  <c:v>26.367560000000001</c:v>
                </c:pt>
              </c:numCache>
            </c:numRef>
          </c:xVal>
          <c:yVal>
            <c:numRef>
              <c:f>'UMa-7GHz'!$CF$156:$CF$254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BBE-4663-A0AF-9D3307453903}"/>
            </c:ext>
          </c:extLst>
        </c:ser>
        <c:ser>
          <c:idx val="21"/>
          <c:order val="21"/>
          <c:tx>
            <c:strRef>
              <c:f>'UMa-7GHz'!$CG$155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-5.7200930000000003</c:v>
                </c:pt>
                <c:pt idx="1">
                  <c:v>-2.5582959999999999</c:v>
                </c:pt>
                <c:pt idx="2">
                  <c:v>-1.8516520000000001</c:v>
                </c:pt>
                <c:pt idx="3">
                  <c:v>-1.3801570000000001</c:v>
                </c:pt>
                <c:pt idx="4">
                  <c:v>-1.001282</c:v>
                </c:pt>
                <c:pt idx="5">
                  <c:v>-0.71694760000000002</c:v>
                </c:pt>
                <c:pt idx="6">
                  <c:v>-0.420927</c:v>
                </c:pt>
                <c:pt idx="7">
                  <c:v>-0.22851750000000001</c:v>
                </c:pt>
                <c:pt idx="8">
                  <c:v>-3.5924909999999997E-2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0.47080420000000001</c:v>
                </c:pt>
                <c:pt idx="12">
                  <c:v>0.64500619999999997</c:v>
                </c:pt>
                <c:pt idx="13">
                  <c:v>0.82472040000000002</c:v>
                </c:pt>
                <c:pt idx="14">
                  <c:v>0.99248890000000001</c:v>
                </c:pt>
                <c:pt idx="15">
                  <c:v>1.1738949999999999</c:v>
                </c:pt>
                <c:pt idx="16">
                  <c:v>1.3583559999999999</c:v>
                </c:pt>
                <c:pt idx="17">
                  <c:v>1.593647</c:v>
                </c:pt>
                <c:pt idx="18">
                  <c:v>1.768837</c:v>
                </c:pt>
                <c:pt idx="19">
                  <c:v>1.95553</c:v>
                </c:pt>
                <c:pt idx="20">
                  <c:v>2.1297609999999998</c:v>
                </c:pt>
                <c:pt idx="21">
                  <c:v>2.3395199999999998</c:v>
                </c:pt>
                <c:pt idx="22">
                  <c:v>2.5629979999999999</c:v>
                </c:pt>
                <c:pt idx="23">
                  <c:v>2.7938749999999999</c:v>
                </c:pt>
                <c:pt idx="24">
                  <c:v>2.987619</c:v>
                </c:pt>
                <c:pt idx="25">
                  <c:v>3.1879270000000002</c:v>
                </c:pt>
                <c:pt idx="26">
                  <c:v>3.4270040000000002</c:v>
                </c:pt>
                <c:pt idx="27">
                  <c:v>3.6078000000000001</c:v>
                </c:pt>
                <c:pt idx="28">
                  <c:v>3.8040219999999998</c:v>
                </c:pt>
                <c:pt idx="29">
                  <c:v>3.994713</c:v>
                </c:pt>
                <c:pt idx="30">
                  <c:v>4.2134130000000001</c:v>
                </c:pt>
                <c:pt idx="31">
                  <c:v>4.4406929999999996</c:v>
                </c:pt>
                <c:pt idx="32">
                  <c:v>4.6498699999999999</c:v>
                </c:pt>
                <c:pt idx="33">
                  <c:v>4.9022309999999996</c:v>
                </c:pt>
                <c:pt idx="34">
                  <c:v>5.101362</c:v>
                </c:pt>
                <c:pt idx="35">
                  <c:v>5.3282379999999998</c:v>
                </c:pt>
                <c:pt idx="36">
                  <c:v>5.5390699999999997</c:v>
                </c:pt>
                <c:pt idx="37">
                  <c:v>5.744923</c:v>
                </c:pt>
                <c:pt idx="38">
                  <c:v>5.9901520000000001</c:v>
                </c:pt>
                <c:pt idx="39">
                  <c:v>6.1954940000000001</c:v>
                </c:pt>
                <c:pt idx="40">
                  <c:v>6.3530309999999997</c:v>
                </c:pt>
                <c:pt idx="41">
                  <c:v>6.592384</c:v>
                </c:pt>
                <c:pt idx="42">
                  <c:v>6.8419530000000002</c:v>
                </c:pt>
                <c:pt idx="43">
                  <c:v>7.0921289999999999</c:v>
                </c:pt>
                <c:pt idx="44">
                  <c:v>7.3503340000000001</c:v>
                </c:pt>
                <c:pt idx="45">
                  <c:v>7.5650409999999999</c:v>
                </c:pt>
                <c:pt idx="46">
                  <c:v>7.8040830000000003</c:v>
                </c:pt>
                <c:pt idx="47">
                  <c:v>8.0293790000000005</c:v>
                </c:pt>
                <c:pt idx="48">
                  <c:v>8.2874719999999993</c:v>
                </c:pt>
                <c:pt idx="49">
                  <c:v>8.5604399999999998</c:v>
                </c:pt>
                <c:pt idx="50">
                  <c:v>8.7750339999999998</c:v>
                </c:pt>
                <c:pt idx="51">
                  <c:v>9.0533830000000002</c:v>
                </c:pt>
                <c:pt idx="52">
                  <c:v>9.3417449999999995</c:v>
                </c:pt>
                <c:pt idx="53">
                  <c:v>9.6137069999999998</c:v>
                </c:pt>
                <c:pt idx="54">
                  <c:v>9.8860949999999992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10.698029999999999</c:v>
                </c:pt>
                <c:pt idx="58">
                  <c:v>11.009219999999999</c:v>
                </c:pt>
                <c:pt idx="59">
                  <c:v>11.262090000000001</c:v>
                </c:pt>
                <c:pt idx="60">
                  <c:v>11.574619999999999</c:v>
                </c:pt>
                <c:pt idx="61">
                  <c:v>11.913830000000001</c:v>
                </c:pt>
                <c:pt idx="62">
                  <c:v>12.194129999999999</c:v>
                </c:pt>
                <c:pt idx="63">
                  <c:v>12.485720000000001</c:v>
                </c:pt>
                <c:pt idx="64">
                  <c:v>12.803699999999999</c:v>
                </c:pt>
                <c:pt idx="65">
                  <c:v>13.19422</c:v>
                </c:pt>
                <c:pt idx="66">
                  <c:v>13.57353</c:v>
                </c:pt>
                <c:pt idx="67">
                  <c:v>13.87664</c:v>
                </c:pt>
                <c:pt idx="68">
                  <c:v>14.21008</c:v>
                </c:pt>
                <c:pt idx="69">
                  <c:v>14.579840000000001</c:v>
                </c:pt>
                <c:pt idx="70">
                  <c:v>14.9147</c:v>
                </c:pt>
                <c:pt idx="71">
                  <c:v>15.240830000000001</c:v>
                </c:pt>
                <c:pt idx="72">
                  <c:v>15.571429999999999</c:v>
                </c:pt>
                <c:pt idx="73">
                  <c:v>15.96393</c:v>
                </c:pt>
                <c:pt idx="74">
                  <c:v>16.430710000000001</c:v>
                </c:pt>
                <c:pt idx="75">
                  <c:v>16.813300000000002</c:v>
                </c:pt>
                <c:pt idx="76">
                  <c:v>17.268260000000001</c:v>
                </c:pt>
                <c:pt idx="77">
                  <c:v>17.677409999999998</c:v>
                </c:pt>
                <c:pt idx="78">
                  <c:v>18.071259999999999</c:v>
                </c:pt>
                <c:pt idx="79">
                  <c:v>18.432210000000001</c:v>
                </c:pt>
                <c:pt idx="80">
                  <c:v>18.94782</c:v>
                </c:pt>
                <c:pt idx="81">
                  <c:v>19.398479999999999</c:v>
                </c:pt>
                <c:pt idx="82">
                  <c:v>19.908909999999999</c:v>
                </c:pt>
                <c:pt idx="83">
                  <c:v>20.361940000000001</c:v>
                </c:pt>
                <c:pt idx="84">
                  <c:v>20.812529999999999</c:v>
                </c:pt>
                <c:pt idx="85">
                  <c:v>21.2577</c:v>
                </c:pt>
                <c:pt idx="86">
                  <c:v>21.75009</c:v>
                </c:pt>
                <c:pt idx="87">
                  <c:v>22.213249999999999</c:v>
                </c:pt>
                <c:pt idx="88">
                  <c:v>22.63428</c:v>
                </c:pt>
                <c:pt idx="89">
                  <c:v>23.027149999999999</c:v>
                </c:pt>
                <c:pt idx="90">
                  <c:v>23.479579999999999</c:v>
                </c:pt>
                <c:pt idx="91">
                  <c:v>23.919250000000002</c:v>
                </c:pt>
                <c:pt idx="92">
                  <c:v>24.447569999999999</c:v>
                </c:pt>
                <c:pt idx="93">
                  <c:v>24.852630000000001</c:v>
                </c:pt>
                <c:pt idx="94">
                  <c:v>25.341529999999999</c:v>
                </c:pt>
                <c:pt idx="95">
                  <c:v>25.682310000000001</c:v>
                </c:pt>
                <c:pt idx="96">
                  <c:v>25.965330000000002</c:v>
                </c:pt>
                <c:pt idx="97">
                  <c:v>26.19868</c:v>
                </c:pt>
                <c:pt idx="98">
                  <c:v>26.367560000000001</c:v>
                </c:pt>
              </c:numCache>
            </c:numRef>
          </c:xVal>
          <c:yVal>
            <c:numRef>
              <c:f>'UMa-7GHz'!$CG$156:$CG$254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BBE-4663-A0AF-9D3307453903}"/>
            </c:ext>
          </c:extLst>
        </c:ser>
        <c:ser>
          <c:idx val="22"/>
          <c:order val="22"/>
          <c:tx>
            <c:strRef>
              <c:f>'UMa-7GHz'!$CH$155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-5.7200930000000003</c:v>
                </c:pt>
                <c:pt idx="1">
                  <c:v>-2.5582959999999999</c:v>
                </c:pt>
                <c:pt idx="2">
                  <c:v>-1.8516520000000001</c:v>
                </c:pt>
                <c:pt idx="3">
                  <c:v>-1.3801570000000001</c:v>
                </c:pt>
                <c:pt idx="4">
                  <c:v>-1.001282</c:v>
                </c:pt>
                <c:pt idx="5">
                  <c:v>-0.71694760000000002</c:v>
                </c:pt>
                <c:pt idx="6">
                  <c:v>-0.420927</c:v>
                </c:pt>
                <c:pt idx="7">
                  <c:v>-0.22851750000000001</c:v>
                </c:pt>
                <c:pt idx="8">
                  <c:v>-3.5924909999999997E-2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0.47080420000000001</c:v>
                </c:pt>
                <c:pt idx="12">
                  <c:v>0.64500619999999997</c:v>
                </c:pt>
                <c:pt idx="13">
                  <c:v>0.82472040000000002</c:v>
                </c:pt>
                <c:pt idx="14">
                  <c:v>0.99248890000000001</c:v>
                </c:pt>
                <c:pt idx="15">
                  <c:v>1.1738949999999999</c:v>
                </c:pt>
                <c:pt idx="16">
                  <c:v>1.3583559999999999</c:v>
                </c:pt>
                <c:pt idx="17">
                  <c:v>1.593647</c:v>
                </c:pt>
                <c:pt idx="18">
                  <c:v>1.768837</c:v>
                </c:pt>
                <c:pt idx="19">
                  <c:v>1.95553</c:v>
                </c:pt>
                <c:pt idx="20">
                  <c:v>2.1297609999999998</c:v>
                </c:pt>
                <c:pt idx="21">
                  <c:v>2.3395199999999998</c:v>
                </c:pt>
                <c:pt idx="22">
                  <c:v>2.5629979999999999</c:v>
                </c:pt>
                <c:pt idx="23">
                  <c:v>2.7938749999999999</c:v>
                </c:pt>
                <c:pt idx="24">
                  <c:v>2.987619</c:v>
                </c:pt>
                <c:pt idx="25">
                  <c:v>3.1879270000000002</c:v>
                </c:pt>
                <c:pt idx="26">
                  <c:v>3.4270040000000002</c:v>
                </c:pt>
                <c:pt idx="27">
                  <c:v>3.6078000000000001</c:v>
                </c:pt>
                <c:pt idx="28">
                  <c:v>3.8040219999999998</c:v>
                </c:pt>
                <c:pt idx="29">
                  <c:v>3.994713</c:v>
                </c:pt>
                <c:pt idx="30">
                  <c:v>4.2134130000000001</c:v>
                </c:pt>
                <c:pt idx="31">
                  <c:v>4.4406929999999996</c:v>
                </c:pt>
                <c:pt idx="32">
                  <c:v>4.6498699999999999</c:v>
                </c:pt>
                <c:pt idx="33">
                  <c:v>4.9022309999999996</c:v>
                </c:pt>
                <c:pt idx="34">
                  <c:v>5.101362</c:v>
                </c:pt>
                <c:pt idx="35">
                  <c:v>5.3282379999999998</c:v>
                </c:pt>
                <c:pt idx="36">
                  <c:v>5.5390699999999997</c:v>
                </c:pt>
                <c:pt idx="37">
                  <c:v>5.744923</c:v>
                </c:pt>
                <c:pt idx="38">
                  <c:v>5.9901520000000001</c:v>
                </c:pt>
                <c:pt idx="39">
                  <c:v>6.1954940000000001</c:v>
                </c:pt>
                <c:pt idx="40">
                  <c:v>6.3530309999999997</c:v>
                </c:pt>
                <c:pt idx="41">
                  <c:v>6.592384</c:v>
                </c:pt>
                <c:pt idx="42">
                  <c:v>6.8419530000000002</c:v>
                </c:pt>
                <c:pt idx="43">
                  <c:v>7.0921289999999999</c:v>
                </c:pt>
                <c:pt idx="44">
                  <c:v>7.3503340000000001</c:v>
                </c:pt>
                <c:pt idx="45">
                  <c:v>7.5650409999999999</c:v>
                </c:pt>
                <c:pt idx="46">
                  <c:v>7.8040830000000003</c:v>
                </c:pt>
                <c:pt idx="47">
                  <c:v>8.0293790000000005</c:v>
                </c:pt>
                <c:pt idx="48">
                  <c:v>8.2874719999999993</c:v>
                </c:pt>
                <c:pt idx="49">
                  <c:v>8.5604399999999998</c:v>
                </c:pt>
                <c:pt idx="50">
                  <c:v>8.7750339999999998</c:v>
                </c:pt>
                <c:pt idx="51">
                  <c:v>9.0533830000000002</c:v>
                </c:pt>
                <c:pt idx="52">
                  <c:v>9.3417449999999995</c:v>
                </c:pt>
                <c:pt idx="53">
                  <c:v>9.6137069999999998</c:v>
                </c:pt>
                <c:pt idx="54">
                  <c:v>9.8860949999999992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10.698029999999999</c:v>
                </c:pt>
                <c:pt idx="58">
                  <c:v>11.009219999999999</c:v>
                </c:pt>
                <c:pt idx="59">
                  <c:v>11.262090000000001</c:v>
                </c:pt>
                <c:pt idx="60">
                  <c:v>11.574619999999999</c:v>
                </c:pt>
                <c:pt idx="61">
                  <c:v>11.913830000000001</c:v>
                </c:pt>
                <c:pt idx="62">
                  <c:v>12.194129999999999</c:v>
                </c:pt>
                <c:pt idx="63">
                  <c:v>12.485720000000001</c:v>
                </c:pt>
                <c:pt idx="64">
                  <c:v>12.803699999999999</c:v>
                </c:pt>
                <c:pt idx="65">
                  <c:v>13.19422</c:v>
                </c:pt>
                <c:pt idx="66">
                  <c:v>13.57353</c:v>
                </c:pt>
                <c:pt idx="67">
                  <c:v>13.87664</c:v>
                </c:pt>
                <c:pt idx="68">
                  <c:v>14.21008</c:v>
                </c:pt>
                <c:pt idx="69">
                  <c:v>14.579840000000001</c:v>
                </c:pt>
                <c:pt idx="70">
                  <c:v>14.9147</c:v>
                </c:pt>
                <c:pt idx="71">
                  <c:v>15.240830000000001</c:v>
                </c:pt>
                <c:pt idx="72">
                  <c:v>15.571429999999999</c:v>
                </c:pt>
                <c:pt idx="73">
                  <c:v>15.96393</c:v>
                </c:pt>
                <c:pt idx="74">
                  <c:v>16.430710000000001</c:v>
                </c:pt>
                <c:pt idx="75">
                  <c:v>16.813300000000002</c:v>
                </c:pt>
                <c:pt idx="76">
                  <c:v>17.268260000000001</c:v>
                </c:pt>
                <c:pt idx="77">
                  <c:v>17.677409999999998</c:v>
                </c:pt>
                <c:pt idx="78">
                  <c:v>18.071259999999999</c:v>
                </c:pt>
                <c:pt idx="79">
                  <c:v>18.432210000000001</c:v>
                </c:pt>
                <c:pt idx="80">
                  <c:v>18.94782</c:v>
                </c:pt>
                <c:pt idx="81">
                  <c:v>19.398479999999999</c:v>
                </c:pt>
                <c:pt idx="82">
                  <c:v>19.908909999999999</c:v>
                </c:pt>
                <c:pt idx="83">
                  <c:v>20.361940000000001</c:v>
                </c:pt>
                <c:pt idx="84">
                  <c:v>20.812529999999999</c:v>
                </c:pt>
                <c:pt idx="85">
                  <c:v>21.2577</c:v>
                </c:pt>
                <c:pt idx="86">
                  <c:v>21.75009</c:v>
                </c:pt>
                <c:pt idx="87">
                  <c:v>22.213249999999999</c:v>
                </c:pt>
                <c:pt idx="88">
                  <c:v>22.63428</c:v>
                </c:pt>
                <c:pt idx="89">
                  <c:v>23.027149999999999</c:v>
                </c:pt>
                <c:pt idx="90">
                  <c:v>23.479579999999999</c:v>
                </c:pt>
                <c:pt idx="91">
                  <c:v>23.919250000000002</c:v>
                </c:pt>
                <c:pt idx="92">
                  <c:v>24.447569999999999</c:v>
                </c:pt>
                <c:pt idx="93">
                  <c:v>24.852630000000001</c:v>
                </c:pt>
                <c:pt idx="94">
                  <c:v>25.341529999999999</c:v>
                </c:pt>
                <c:pt idx="95">
                  <c:v>25.682310000000001</c:v>
                </c:pt>
                <c:pt idx="96">
                  <c:v>25.965330000000002</c:v>
                </c:pt>
                <c:pt idx="97">
                  <c:v>26.19868</c:v>
                </c:pt>
                <c:pt idx="98">
                  <c:v>26.367560000000001</c:v>
                </c:pt>
              </c:numCache>
            </c:numRef>
          </c:xVal>
          <c:yVal>
            <c:numRef>
              <c:f>'UMa-7GHz'!$CH$156:$CH$254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BBE-4663-A0AF-9D3307453903}"/>
            </c:ext>
          </c:extLst>
        </c:ser>
        <c:ser>
          <c:idx val="23"/>
          <c:order val="23"/>
          <c:tx>
            <c:strRef>
              <c:f>'UMa-7GHz'!$CI$155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-5.7200930000000003</c:v>
                </c:pt>
                <c:pt idx="1">
                  <c:v>-2.5582959999999999</c:v>
                </c:pt>
                <c:pt idx="2">
                  <c:v>-1.8516520000000001</c:v>
                </c:pt>
                <c:pt idx="3">
                  <c:v>-1.3801570000000001</c:v>
                </c:pt>
                <c:pt idx="4">
                  <c:v>-1.001282</c:v>
                </c:pt>
                <c:pt idx="5">
                  <c:v>-0.71694760000000002</c:v>
                </c:pt>
                <c:pt idx="6">
                  <c:v>-0.420927</c:v>
                </c:pt>
                <c:pt idx="7">
                  <c:v>-0.22851750000000001</c:v>
                </c:pt>
                <c:pt idx="8">
                  <c:v>-3.5924909999999997E-2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0.47080420000000001</c:v>
                </c:pt>
                <c:pt idx="12">
                  <c:v>0.64500619999999997</c:v>
                </c:pt>
                <c:pt idx="13">
                  <c:v>0.82472040000000002</c:v>
                </c:pt>
                <c:pt idx="14">
                  <c:v>0.99248890000000001</c:v>
                </c:pt>
                <c:pt idx="15">
                  <c:v>1.1738949999999999</c:v>
                </c:pt>
                <c:pt idx="16">
                  <c:v>1.3583559999999999</c:v>
                </c:pt>
                <c:pt idx="17">
                  <c:v>1.593647</c:v>
                </c:pt>
                <c:pt idx="18">
                  <c:v>1.768837</c:v>
                </c:pt>
                <c:pt idx="19">
                  <c:v>1.95553</c:v>
                </c:pt>
                <c:pt idx="20">
                  <c:v>2.1297609999999998</c:v>
                </c:pt>
                <c:pt idx="21">
                  <c:v>2.3395199999999998</c:v>
                </c:pt>
                <c:pt idx="22">
                  <c:v>2.5629979999999999</c:v>
                </c:pt>
                <c:pt idx="23">
                  <c:v>2.7938749999999999</c:v>
                </c:pt>
                <c:pt idx="24">
                  <c:v>2.987619</c:v>
                </c:pt>
                <c:pt idx="25">
                  <c:v>3.1879270000000002</c:v>
                </c:pt>
                <c:pt idx="26">
                  <c:v>3.4270040000000002</c:v>
                </c:pt>
                <c:pt idx="27">
                  <c:v>3.6078000000000001</c:v>
                </c:pt>
                <c:pt idx="28">
                  <c:v>3.8040219999999998</c:v>
                </c:pt>
                <c:pt idx="29">
                  <c:v>3.994713</c:v>
                </c:pt>
                <c:pt idx="30">
                  <c:v>4.2134130000000001</c:v>
                </c:pt>
                <c:pt idx="31">
                  <c:v>4.4406929999999996</c:v>
                </c:pt>
                <c:pt idx="32">
                  <c:v>4.6498699999999999</c:v>
                </c:pt>
                <c:pt idx="33">
                  <c:v>4.9022309999999996</c:v>
                </c:pt>
                <c:pt idx="34">
                  <c:v>5.101362</c:v>
                </c:pt>
                <c:pt idx="35">
                  <c:v>5.3282379999999998</c:v>
                </c:pt>
                <c:pt idx="36">
                  <c:v>5.5390699999999997</c:v>
                </c:pt>
                <c:pt idx="37">
                  <c:v>5.744923</c:v>
                </c:pt>
                <c:pt idx="38">
                  <c:v>5.9901520000000001</c:v>
                </c:pt>
                <c:pt idx="39">
                  <c:v>6.1954940000000001</c:v>
                </c:pt>
                <c:pt idx="40">
                  <c:v>6.3530309999999997</c:v>
                </c:pt>
                <c:pt idx="41">
                  <c:v>6.592384</c:v>
                </c:pt>
                <c:pt idx="42">
                  <c:v>6.8419530000000002</c:v>
                </c:pt>
                <c:pt idx="43">
                  <c:v>7.0921289999999999</c:v>
                </c:pt>
                <c:pt idx="44">
                  <c:v>7.3503340000000001</c:v>
                </c:pt>
                <c:pt idx="45">
                  <c:v>7.5650409999999999</c:v>
                </c:pt>
                <c:pt idx="46">
                  <c:v>7.8040830000000003</c:v>
                </c:pt>
                <c:pt idx="47">
                  <c:v>8.0293790000000005</c:v>
                </c:pt>
                <c:pt idx="48">
                  <c:v>8.2874719999999993</c:v>
                </c:pt>
                <c:pt idx="49">
                  <c:v>8.5604399999999998</c:v>
                </c:pt>
                <c:pt idx="50">
                  <c:v>8.7750339999999998</c:v>
                </c:pt>
                <c:pt idx="51">
                  <c:v>9.0533830000000002</c:v>
                </c:pt>
                <c:pt idx="52">
                  <c:v>9.3417449999999995</c:v>
                </c:pt>
                <c:pt idx="53">
                  <c:v>9.6137069999999998</c:v>
                </c:pt>
                <c:pt idx="54">
                  <c:v>9.8860949999999992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10.698029999999999</c:v>
                </c:pt>
                <c:pt idx="58">
                  <c:v>11.009219999999999</c:v>
                </c:pt>
                <c:pt idx="59">
                  <c:v>11.262090000000001</c:v>
                </c:pt>
                <c:pt idx="60">
                  <c:v>11.574619999999999</c:v>
                </c:pt>
                <c:pt idx="61">
                  <c:v>11.913830000000001</c:v>
                </c:pt>
                <c:pt idx="62">
                  <c:v>12.194129999999999</c:v>
                </c:pt>
                <c:pt idx="63">
                  <c:v>12.485720000000001</c:v>
                </c:pt>
                <c:pt idx="64">
                  <c:v>12.803699999999999</c:v>
                </c:pt>
                <c:pt idx="65">
                  <c:v>13.19422</c:v>
                </c:pt>
                <c:pt idx="66">
                  <c:v>13.57353</c:v>
                </c:pt>
                <c:pt idx="67">
                  <c:v>13.87664</c:v>
                </c:pt>
                <c:pt idx="68">
                  <c:v>14.21008</c:v>
                </c:pt>
                <c:pt idx="69">
                  <c:v>14.579840000000001</c:v>
                </c:pt>
                <c:pt idx="70">
                  <c:v>14.9147</c:v>
                </c:pt>
                <c:pt idx="71">
                  <c:v>15.240830000000001</c:v>
                </c:pt>
                <c:pt idx="72">
                  <c:v>15.571429999999999</c:v>
                </c:pt>
                <c:pt idx="73">
                  <c:v>15.96393</c:v>
                </c:pt>
                <c:pt idx="74">
                  <c:v>16.430710000000001</c:v>
                </c:pt>
                <c:pt idx="75">
                  <c:v>16.813300000000002</c:v>
                </c:pt>
                <c:pt idx="76">
                  <c:v>17.268260000000001</c:v>
                </c:pt>
                <c:pt idx="77">
                  <c:v>17.677409999999998</c:v>
                </c:pt>
                <c:pt idx="78">
                  <c:v>18.071259999999999</c:v>
                </c:pt>
                <c:pt idx="79">
                  <c:v>18.432210000000001</c:v>
                </c:pt>
                <c:pt idx="80">
                  <c:v>18.94782</c:v>
                </c:pt>
                <c:pt idx="81">
                  <c:v>19.398479999999999</c:v>
                </c:pt>
                <c:pt idx="82">
                  <c:v>19.908909999999999</c:v>
                </c:pt>
                <c:pt idx="83">
                  <c:v>20.361940000000001</c:v>
                </c:pt>
                <c:pt idx="84">
                  <c:v>20.812529999999999</c:v>
                </c:pt>
                <c:pt idx="85">
                  <c:v>21.2577</c:v>
                </c:pt>
                <c:pt idx="86">
                  <c:v>21.75009</c:v>
                </c:pt>
                <c:pt idx="87">
                  <c:v>22.213249999999999</c:v>
                </c:pt>
                <c:pt idx="88">
                  <c:v>22.63428</c:v>
                </c:pt>
                <c:pt idx="89">
                  <c:v>23.027149999999999</c:v>
                </c:pt>
                <c:pt idx="90">
                  <c:v>23.479579999999999</c:v>
                </c:pt>
                <c:pt idx="91">
                  <c:v>23.919250000000002</c:v>
                </c:pt>
                <c:pt idx="92">
                  <c:v>24.447569999999999</c:v>
                </c:pt>
                <c:pt idx="93">
                  <c:v>24.852630000000001</c:v>
                </c:pt>
                <c:pt idx="94">
                  <c:v>25.341529999999999</c:v>
                </c:pt>
                <c:pt idx="95">
                  <c:v>25.682310000000001</c:v>
                </c:pt>
                <c:pt idx="96">
                  <c:v>25.965330000000002</c:v>
                </c:pt>
                <c:pt idx="97">
                  <c:v>26.19868</c:v>
                </c:pt>
                <c:pt idx="98">
                  <c:v>26.367560000000001</c:v>
                </c:pt>
              </c:numCache>
            </c:numRef>
          </c:xVal>
          <c:yVal>
            <c:numRef>
              <c:f>'UMa-7GHz'!$CI$156:$CI$254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BBE-4663-A0AF-9D3307453903}"/>
            </c:ext>
          </c:extLst>
        </c:ser>
        <c:ser>
          <c:idx val="24"/>
          <c:order val="24"/>
          <c:tx>
            <c:strRef>
              <c:f>'UMa-7GHz'!$CJ$155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-5.7200930000000003</c:v>
                </c:pt>
                <c:pt idx="1">
                  <c:v>-2.5582959999999999</c:v>
                </c:pt>
                <c:pt idx="2">
                  <c:v>-1.8516520000000001</c:v>
                </c:pt>
                <c:pt idx="3">
                  <c:v>-1.3801570000000001</c:v>
                </c:pt>
                <c:pt idx="4">
                  <c:v>-1.001282</c:v>
                </c:pt>
                <c:pt idx="5">
                  <c:v>-0.71694760000000002</c:v>
                </c:pt>
                <c:pt idx="6">
                  <c:v>-0.420927</c:v>
                </c:pt>
                <c:pt idx="7">
                  <c:v>-0.22851750000000001</c:v>
                </c:pt>
                <c:pt idx="8">
                  <c:v>-3.5924909999999997E-2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0.47080420000000001</c:v>
                </c:pt>
                <c:pt idx="12">
                  <c:v>0.64500619999999997</c:v>
                </c:pt>
                <c:pt idx="13">
                  <c:v>0.82472040000000002</c:v>
                </c:pt>
                <c:pt idx="14">
                  <c:v>0.99248890000000001</c:v>
                </c:pt>
                <c:pt idx="15">
                  <c:v>1.1738949999999999</c:v>
                </c:pt>
                <c:pt idx="16">
                  <c:v>1.3583559999999999</c:v>
                </c:pt>
                <c:pt idx="17">
                  <c:v>1.593647</c:v>
                </c:pt>
                <c:pt idx="18">
                  <c:v>1.768837</c:v>
                </c:pt>
                <c:pt idx="19">
                  <c:v>1.95553</c:v>
                </c:pt>
                <c:pt idx="20">
                  <c:v>2.1297609999999998</c:v>
                </c:pt>
                <c:pt idx="21">
                  <c:v>2.3395199999999998</c:v>
                </c:pt>
                <c:pt idx="22">
                  <c:v>2.5629979999999999</c:v>
                </c:pt>
                <c:pt idx="23">
                  <c:v>2.7938749999999999</c:v>
                </c:pt>
                <c:pt idx="24">
                  <c:v>2.987619</c:v>
                </c:pt>
                <c:pt idx="25">
                  <c:v>3.1879270000000002</c:v>
                </c:pt>
                <c:pt idx="26">
                  <c:v>3.4270040000000002</c:v>
                </c:pt>
                <c:pt idx="27">
                  <c:v>3.6078000000000001</c:v>
                </c:pt>
                <c:pt idx="28">
                  <c:v>3.8040219999999998</c:v>
                </c:pt>
                <c:pt idx="29">
                  <c:v>3.994713</c:v>
                </c:pt>
                <c:pt idx="30">
                  <c:v>4.2134130000000001</c:v>
                </c:pt>
                <c:pt idx="31">
                  <c:v>4.4406929999999996</c:v>
                </c:pt>
                <c:pt idx="32">
                  <c:v>4.6498699999999999</c:v>
                </c:pt>
                <c:pt idx="33">
                  <c:v>4.9022309999999996</c:v>
                </c:pt>
                <c:pt idx="34">
                  <c:v>5.101362</c:v>
                </c:pt>
                <c:pt idx="35">
                  <c:v>5.3282379999999998</c:v>
                </c:pt>
                <c:pt idx="36">
                  <c:v>5.5390699999999997</c:v>
                </c:pt>
                <c:pt idx="37">
                  <c:v>5.744923</c:v>
                </c:pt>
                <c:pt idx="38">
                  <c:v>5.9901520000000001</c:v>
                </c:pt>
                <c:pt idx="39">
                  <c:v>6.1954940000000001</c:v>
                </c:pt>
                <c:pt idx="40">
                  <c:v>6.3530309999999997</c:v>
                </c:pt>
                <c:pt idx="41">
                  <c:v>6.592384</c:v>
                </c:pt>
                <c:pt idx="42">
                  <c:v>6.8419530000000002</c:v>
                </c:pt>
                <c:pt idx="43">
                  <c:v>7.0921289999999999</c:v>
                </c:pt>
                <c:pt idx="44">
                  <c:v>7.3503340000000001</c:v>
                </c:pt>
                <c:pt idx="45">
                  <c:v>7.5650409999999999</c:v>
                </c:pt>
                <c:pt idx="46">
                  <c:v>7.8040830000000003</c:v>
                </c:pt>
                <c:pt idx="47">
                  <c:v>8.0293790000000005</c:v>
                </c:pt>
                <c:pt idx="48">
                  <c:v>8.2874719999999993</c:v>
                </c:pt>
                <c:pt idx="49">
                  <c:v>8.5604399999999998</c:v>
                </c:pt>
                <c:pt idx="50">
                  <c:v>8.7750339999999998</c:v>
                </c:pt>
                <c:pt idx="51">
                  <c:v>9.0533830000000002</c:v>
                </c:pt>
                <c:pt idx="52">
                  <c:v>9.3417449999999995</c:v>
                </c:pt>
                <c:pt idx="53">
                  <c:v>9.6137069999999998</c:v>
                </c:pt>
                <c:pt idx="54">
                  <c:v>9.8860949999999992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10.698029999999999</c:v>
                </c:pt>
                <c:pt idx="58">
                  <c:v>11.009219999999999</c:v>
                </c:pt>
                <c:pt idx="59">
                  <c:v>11.262090000000001</c:v>
                </c:pt>
                <c:pt idx="60">
                  <c:v>11.574619999999999</c:v>
                </c:pt>
                <c:pt idx="61">
                  <c:v>11.913830000000001</c:v>
                </c:pt>
                <c:pt idx="62">
                  <c:v>12.194129999999999</c:v>
                </c:pt>
                <c:pt idx="63">
                  <c:v>12.485720000000001</c:v>
                </c:pt>
                <c:pt idx="64">
                  <c:v>12.803699999999999</c:v>
                </c:pt>
                <c:pt idx="65">
                  <c:v>13.19422</c:v>
                </c:pt>
                <c:pt idx="66">
                  <c:v>13.57353</c:v>
                </c:pt>
                <c:pt idx="67">
                  <c:v>13.87664</c:v>
                </c:pt>
                <c:pt idx="68">
                  <c:v>14.21008</c:v>
                </c:pt>
                <c:pt idx="69">
                  <c:v>14.579840000000001</c:v>
                </c:pt>
                <c:pt idx="70">
                  <c:v>14.9147</c:v>
                </c:pt>
                <c:pt idx="71">
                  <c:v>15.240830000000001</c:v>
                </c:pt>
                <c:pt idx="72">
                  <c:v>15.571429999999999</c:v>
                </c:pt>
                <c:pt idx="73">
                  <c:v>15.96393</c:v>
                </c:pt>
                <c:pt idx="74">
                  <c:v>16.430710000000001</c:v>
                </c:pt>
                <c:pt idx="75">
                  <c:v>16.813300000000002</c:v>
                </c:pt>
                <c:pt idx="76">
                  <c:v>17.268260000000001</c:v>
                </c:pt>
                <c:pt idx="77">
                  <c:v>17.677409999999998</c:v>
                </c:pt>
                <c:pt idx="78">
                  <c:v>18.071259999999999</c:v>
                </c:pt>
                <c:pt idx="79">
                  <c:v>18.432210000000001</c:v>
                </c:pt>
                <c:pt idx="80">
                  <c:v>18.94782</c:v>
                </c:pt>
                <c:pt idx="81">
                  <c:v>19.398479999999999</c:v>
                </c:pt>
                <c:pt idx="82">
                  <c:v>19.908909999999999</c:v>
                </c:pt>
                <c:pt idx="83">
                  <c:v>20.361940000000001</c:v>
                </c:pt>
                <c:pt idx="84">
                  <c:v>20.812529999999999</c:v>
                </c:pt>
                <c:pt idx="85">
                  <c:v>21.2577</c:v>
                </c:pt>
                <c:pt idx="86">
                  <c:v>21.75009</c:v>
                </c:pt>
                <c:pt idx="87">
                  <c:v>22.213249999999999</c:v>
                </c:pt>
                <c:pt idx="88">
                  <c:v>22.63428</c:v>
                </c:pt>
                <c:pt idx="89">
                  <c:v>23.027149999999999</c:v>
                </c:pt>
                <c:pt idx="90">
                  <c:v>23.479579999999999</c:v>
                </c:pt>
                <c:pt idx="91">
                  <c:v>23.919250000000002</c:v>
                </c:pt>
                <c:pt idx="92">
                  <c:v>24.447569999999999</c:v>
                </c:pt>
                <c:pt idx="93">
                  <c:v>24.852630000000001</c:v>
                </c:pt>
                <c:pt idx="94">
                  <c:v>25.341529999999999</c:v>
                </c:pt>
                <c:pt idx="95">
                  <c:v>25.682310000000001</c:v>
                </c:pt>
                <c:pt idx="96">
                  <c:v>25.965330000000002</c:v>
                </c:pt>
                <c:pt idx="97">
                  <c:v>26.19868</c:v>
                </c:pt>
                <c:pt idx="98">
                  <c:v>26.367560000000001</c:v>
                </c:pt>
              </c:numCache>
            </c:numRef>
          </c:xVal>
          <c:yVal>
            <c:numRef>
              <c:f>'UMa-7GHz'!$CJ$156:$CJ$254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BBE-4663-A0AF-9D3307453903}"/>
            </c:ext>
          </c:extLst>
        </c:ser>
        <c:ser>
          <c:idx val="25"/>
          <c:order val="25"/>
          <c:tx>
            <c:strRef>
              <c:f>'UMa-7GHz'!$CK$155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-5.7200930000000003</c:v>
                </c:pt>
                <c:pt idx="1">
                  <c:v>-2.5582959999999999</c:v>
                </c:pt>
                <c:pt idx="2">
                  <c:v>-1.8516520000000001</c:v>
                </c:pt>
                <c:pt idx="3">
                  <c:v>-1.3801570000000001</c:v>
                </c:pt>
                <c:pt idx="4">
                  <c:v>-1.001282</c:v>
                </c:pt>
                <c:pt idx="5">
                  <c:v>-0.71694760000000002</c:v>
                </c:pt>
                <c:pt idx="6">
                  <c:v>-0.420927</c:v>
                </c:pt>
                <c:pt idx="7">
                  <c:v>-0.22851750000000001</c:v>
                </c:pt>
                <c:pt idx="8">
                  <c:v>-3.5924909999999997E-2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0.47080420000000001</c:v>
                </c:pt>
                <c:pt idx="12">
                  <c:v>0.64500619999999997</c:v>
                </c:pt>
                <c:pt idx="13">
                  <c:v>0.82472040000000002</c:v>
                </c:pt>
                <c:pt idx="14">
                  <c:v>0.99248890000000001</c:v>
                </c:pt>
                <c:pt idx="15">
                  <c:v>1.1738949999999999</c:v>
                </c:pt>
                <c:pt idx="16">
                  <c:v>1.3583559999999999</c:v>
                </c:pt>
                <c:pt idx="17">
                  <c:v>1.593647</c:v>
                </c:pt>
                <c:pt idx="18">
                  <c:v>1.768837</c:v>
                </c:pt>
                <c:pt idx="19">
                  <c:v>1.95553</c:v>
                </c:pt>
                <c:pt idx="20">
                  <c:v>2.1297609999999998</c:v>
                </c:pt>
                <c:pt idx="21">
                  <c:v>2.3395199999999998</c:v>
                </c:pt>
                <c:pt idx="22">
                  <c:v>2.5629979999999999</c:v>
                </c:pt>
                <c:pt idx="23">
                  <c:v>2.7938749999999999</c:v>
                </c:pt>
                <c:pt idx="24">
                  <c:v>2.987619</c:v>
                </c:pt>
                <c:pt idx="25">
                  <c:v>3.1879270000000002</c:v>
                </c:pt>
                <c:pt idx="26">
                  <c:v>3.4270040000000002</c:v>
                </c:pt>
                <c:pt idx="27">
                  <c:v>3.6078000000000001</c:v>
                </c:pt>
                <c:pt idx="28">
                  <c:v>3.8040219999999998</c:v>
                </c:pt>
                <c:pt idx="29">
                  <c:v>3.994713</c:v>
                </c:pt>
                <c:pt idx="30">
                  <c:v>4.2134130000000001</c:v>
                </c:pt>
                <c:pt idx="31">
                  <c:v>4.4406929999999996</c:v>
                </c:pt>
                <c:pt idx="32">
                  <c:v>4.6498699999999999</c:v>
                </c:pt>
                <c:pt idx="33">
                  <c:v>4.9022309999999996</c:v>
                </c:pt>
                <c:pt idx="34">
                  <c:v>5.101362</c:v>
                </c:pt>
                <c:pt idx="35">
                  <c:v>5.3282379999999998</c:v>
                </c:pt>
                <c:pt idx="36">
                  <c:v>5.5390699999999997</c:v>
                </c:pt>
                <c:pt idx="37">
                  <c:v>5.744923</c:v>
                </c:pt>
                <c:pt idx="38">
                  <c:v>5.9901520000000001</c:v>
                </c:pt>
                <c:pt idx="39">
                  <c:v>6.1954940000000001</c:v>
                </c:pt>
                <c:pt idx="40">
                  <c:v>6.3530309999999997</c:v>
                </c:pt>
                <c:pt idx="41">
                  <c:v>6.592384</c:v>
                </c:pt>
                <c:pt idx="42">
                  <c:v>6.8419530000000002</c:v>
                </c:pt>
                <c:pt idx="43">
                  <c:v>7.0921289999999999</c:v>
                </c:pt>
                <c:pt idx="44">
                  <c:v>7.3503340000000001</c:v>
                </c:pt>
                <c:pt idx="45">
                  <c:v>7.5650409999999999</c:v>
                </c:pt>
                <c:pt idx="46">
                  <c:v>7.8040830000000003</c:v>
                </c:pt>
                <c:pt idx="47">
                  <c:v>8.0293790000000005</c:v>
                </c:pt>
                <c:pt idx="48">
                  <c:v>8.2874719999999993</c:v>
                </c:pt>
                <c:pt idx="49">
                  <c:v>8.5604399999999998</c:v>
                </c:pt>
                <c:pt idx="50">
                  <c:v>8.7750339999999998</c:v>
                </c:pt>
                <c:pt idx="51">
                  <c:v>9.0533830000000002</c:v>
                </c:pt>
                <c:pt idx="52">
                  <c:v>9.3417449999999995</c:v>
                </c:pt>
                <c:pt idx="53">
                  <c:v>9.6137069999999998</c:v>
                </c:pt>
                <c:pt idx="54">
                  <c:v>9.8860949999999992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10.698029999999999</c:v>
                </c:pt>
                <c:pt idx="58">
                  <c:v>11.009219999999999</c:v>
                </c:pt>
                <c:pt idx="59">
                  <c:v>11.262090000000001</c:v>
                </c:pt>
                <c:pt idx="60">
                  <c:v>11.574619999999999</c:v>
                </c:pt>
                <c:pt idx="61">
                  <c:v>11.913830000000001</c:v>
                </c:pt>
                <c:pt idx="62">
                  <c:v>12.194129999999999</c:v>
                </c:pt>
                <c:pt idx="63">
                  <c:v>12.485720000000001</c:v>
                </c:pt>
                <c:pt idx="64">
                  <c:v>12.803699999999999</c:v>
                </c:pt>
                <c:pt idx="65">
                  <c:v>13.19422</c:v>
                </c:pt>
                <c:pt idx="66">
                  <c:v>13.57353</c:v>
                </c:pt>
                <c:pt idx="67">
                  <c:v>13.87664</c:v>
                </c:pt>
                <c:pt idx="68">
                  <c:v>14.21008</c:v>
                </c:pt>
                <c:pt idx="69">
                  <c:v>14.579840000000001</c:v>
                </c:pt>
                <c:pt idx="70">
                  <c:v>14.9147</c:v>
                </c:pt>
                <c:pt idx="71">
                  <c:v>15.240830000000001</c:v>
                </c:pt>
                <c:pt idx="72">
                  <c:v>15.571429999999999</c:v>
                </c:pt>
                <c:pt idx="73">
                  <c:v>15.96393</c:v>
                </c:pt>
                <c:pt idx="74">
                  <c:v>16.430710000000001</c:v>
                </c:pt>
                <c:pt idx="75">
                  <c:v>16.813300000000002</c:v>
                </c:pt>
                <c:pt idx="76">
                  <c:v>17.268260000000001</c:v>
                </c:pt>
                <c:pt idx="77">
                  <c:v>17.677409999999998</c:v>
                </c:pt>
                <c:pt idx="78">
                  <c:v>18.071259999999999</c:v>
                </c:pt>
                <c:pt idx="79">
                  <c:v>18.432210000000001</c:v>
                </c:pt>
                <c:pt idx="80">
                  <c:v>18.94782</c:v>
                </c:pt>
                <c:pt idx="81">
                  <c:v>19.398479999999999</c:v>
                </c:pt>
                <c:pt idx="82">
                  <c:v>19.908909999999999</c:v>
                </c:pt>
                <c:pt idx="83">
                  <c:v>20.361940000000001</c:v>
                </c:pt>
                <c:pt idx="84">
                  <c:v>20.812529999999999</c:v>
                </c:pt>
                <c:pt idx="85">
                  <c:v>21.2577</c:v>
                </c:pt>
                <c:pt idx="86">
                  <c:v>21.75009</c:v>
                </c:pt>
                <c:pt idx="87">
                  <c:v>22.213249999999999</c:v>
                </c:pt>
                <c:pt idx="88">
                  <c:v>22.63428</c:v>
                </c:pt>
                <c:pt idx="89">
                  <c:v>23.027149999999999</c:v>
                </c:pt>
                <c:pt idx="90">
                  <c:v>23.479579999999999</c:v>
                </c:pt>
                <c:pt idx="91">
                  <c:v>23.919250000000002</c:v>
                </c:pt>
                <c:pt idx="92">
                  <c:v>24.447569999999999</c:v>
                </c:pt>
                <c:pt idx="93">
                  <c:v>24.852630000000001</c:v>
                </c:pt>
                <c:pt idx="94">
                  <c:v>25.341529999999999</c:v>
                </c:pt>
                <c:pt idx="95">
                  <c:v>25.682310000000001</c:v>
                </c:pt>
                <c:pt idx="96">
                  <c:v>25.965330000000002</c:v>
                </c:pt>
                <c:pt idx="97">
                  <c:v>26.19868</c:v>
                </c:pt>
                <c:pt idx="98">
                  <c:v>26.367560000000001</c:v>
                </c:pt>
              </c:numCache>
            </c:numRef>
          </c:xVal>
          <c:yVal>
            <c:numRef>
              <c:f>'UMa-7GHz'!$CK$156:$CK$254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BBE-4663-A0AF-9D3307453903}"/>
            </c:ext>
          </c:extLst>
        </c:ser>
        <c:ser>
          <c:idx val="26"/>
          <c:order val="26"/>
          <c:tx>
            <c:strRef>
              <c:f>'UMa-7GHz'!$CL$155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-5.7200930000000003</c:v>
                </c:pt>
                <c:pt idx="1">
                  <c:v>-2.5582959999999999</c:v>
                </c:pt>
                <c:pt idx="2">
                  <c:v>-1.8516520000000001</c:v>
                </c:pt>
                <c:pt idx="3">
                  <c:v>-1.3801570000000001</c:v>
                </c:pt>
                <c:pt idx="4">
                  <c:v>-1.001282</c:v>
                </c:pt>
                <c:pt idx="5">
                  <c:v>-0.71694760000000002</c:v>
                </c:pt>
                <c:pt idx="6">
                  <c:v>-0.420927</c:v>
                </c:pt>
                <c:pt idx="7">
                  <c:v>-0.22851750000000001</c:v>
                </c:pt>
                <c:pt idx="8">
                  <c:v>-3.5924909999999997E-2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0.47080420000000001</c:v>
                </c:pt>
                <c:pt idx="12">
                  <c:v>0.64500619999999997</c:v>
                </c:pt>
                <c:pt idx="13">
                  <c:v>0.82472040000000002</c:v>
                </c:pt>
                <c:pt idx="14">
                  <c:v>0.99248890000000001</c:v>
                </c:pt>
                <c:pt idx="15">
                  <c:v>1.1738949999999999</c:v>
                </c:pt>
                <c:pt idx="16">
                  <c:v>1.3583559999999999</c:v>
                </c:pt>
                <c:pt idx="17">
                  <c:v>1.593647</c:v>
                </c:pt>
                <c:pt idx="18">
                  <c:v>1.768837</c:v>
                </c:pt>
                <c:pt idx="19">
                  <c:v>1.95553</c:v>
                </c:pt>
                <c:pt idx="20">
                  <c:v>2.1297609999999998</c:v>
                </c:pt>
                <c:pt idx="21">
                  <c:v>2.3395199999999998</c:v>
                </c:pt>
                <c:pt idx="22">
                  <c:v>2.5629979999999999</c:v>
                </c:pt>
                <c:pt idx="23">
                  <c:v>2.7938749999999999</c:v>
                </c:pt>
                <c:pt idx="24">
                  <c:v>2.987619</c:v>
                </c:pt>
                <c:pt idx="25">
                  <c:v>3.1879270000000002</c:v>
                </c:pt>
                <c:pt idx="26">
                  <c:v>3.4270040000000002</c:v>
                </c:pt>
                <c:pt idx="27">
                  <c:v>3.6078000000000001</c:v>
                </c:pt>
                <c:pt idx="28">
                  <c:v>3.8040219999999998</c:v>
                </c:pt>
                <c:pt idx="29">
                  <c:v>3.994713</c:v>
                </c:pt>
                <c:pt idx="30">
                  <c:v>4.2134130000000001</c:v>
                </c:pt>
                <c:pt idx="31">
                  <c:v>4.4406929999999996</c:v>
                </c:pt>
                <c:pt idx="32">
                  <c:v>4.6498699999999999</c:v>
                </c:pt>
                <c:pt idx="33">
                  <c:v>4.9022309999999996</c:v>
                </c:pt>
                <c:pt idx="34">
                  <c:v>5.101362</c:v>
                </c:pt>
                <c:pt idx="35">
                  <c:v>5.3282379999999998</c:v>
                </c:pt>
                <c:pt idx="36">
                  <c:v>5.5390699999999997</c:v>
                </c:pt>
                <c:pt idx="37">
                  <c:v>5.744923</c:v>
                </c:pt>
                <c:pt idx="38">
                  <c:v>5.9901520000000001</c:v>
                </c:pt>
                <c:pt idx="39">
                  <c:v>6.1954940000000001</c:v>
                </c:pt>
                <c:pt idx="40">
                  <c:v>6.3530309999999997</c:v>
                </c:pt>
                <c:pt idx="41">
                  <c:v>6.592384</c:v>
                </c:pt>
                <c:pt idx="42">
                  <c:v>6.8419530000000002</c:v>
                </c:pt>
                <c:pt idx="43">
                  <c:v>7.0921289999999999</c:v>
                </c:pt>
                <c:pt idx="44">
                  <c:v>7.3503340000000001</c:v>
                </c:pt>
                <c:pt idx="45">
                  <c:v>7.5650409999999999</c:v>
                </c:pt>
                <c:pt idx="46">
                  <c:v>7.8040830000000003</c:v>
                </c:pt>
                <c:pt idx="47">
                  <c:v>8.0293790000000005</c:v>
                </c:pt>
                <c:pt idx="48">
                  <c:v>8.2874719999999993</c:v>
                </c:pt>
                <c:pt idx="49">
                  <c:v>8.5604399999999998</c:v>
                </c:pt>
                <c:pt idx="50">
                  <c:v>8.7750339999999998</c:v>
                </c:pt>
                <c:pt idx="51">
                  <c:v>9.0533830000000002</c:v>
                </c:pt>
                <c:pt idx="52">
                  <c:v>9.3417449999999995</c:v>
                </c:pt>
                <c:pt idx="53">
                  <c:v>9.6137069999999998</c:v>
                </c:pt>
                <c:pt idx="54">
                  <c:v>9.8860949999999992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10.698029999999999</c:v>
                </c:pt>
                <c:pt idx="58">
                  <c:v>11.009219999999999</c:v>
                </c:pt>
                <c:pt idx="59">
                  <c:v>11.262090000000001</c:v>
                </c:pt>
                <c:pt idx="60">
                  <c:v>11.574619999999999</c:v>
                </c:pt>
                <c:pt idx="61">
                  <c:v>11.913830000000001</c:v>
                </c:pt>
                <c:pt idx="62">
                  <c:v>12.194129999999999</c:v>
                </c:pt>
                <c:pt idx="63">
                  <c:v>12.485720000000001</c:v>
                </c:pt>
                <c:pt idx="64">
                  <c:v>12.803699999999999</c:v>
                </c:pt>
                <c:pt idx="65">
                  <c:v>13.19422</c:v>
                </c:pt>
                <c:pt idx="66">
                  <c:v>13.57353</c:v>
                </c:pt>
                <c:pt idx="67">
                  <c:v>13.87664</c:v>
                </c:pt>
                <c:pt idx="68">
                  <c:v>14.21008</c:v>
                </c:pt>
                <c:pt idx="69">
                  <c:v>14.579840000000001</c:v>
                </c:pt>
                <c:pt idx="70">
                  <c:v>14.9147</c:v>
                </c:pt>
                <c:pt idx="71">
                  <c:v>15.240830000000001</c:v>
                </c:pt>
                <c:pt idx="72">
                  <c:v>15.571429999999999</c:v>
                </c:pt>
                <c:pt idx="73">
                  <c:v>15.96393</c:v>
                </c:pt>
                <c:pt idx="74">
                  <c:v>16.430710000000001</c:v>
                </c:pt>
                <c:pt idx="75">
                  <c:v>16.813300000000002</c:v>
                </c:pt>
                <c:pt idx="76">
                  <c:v>17.268260000000001</c:v>
                </c:pt>
                <c:pt idx="77">
                  <c:v>17.677409999999998</c:v>
                </c:pt>
                <c:pt idx="78">
                  <c:v>18.071259999999999</c:v>
                </c:pt>
                <c:pt idx="79">
                  <c:v>18.432210000000001</c:v>
                </c:pt>
                <c:pt idx="80">
                  <c:v>18.94782</c:v>
                </c:pt>
                <c:pt idx="81">
                  <c:v>19.398479999999999</c:v>
                </c:pt>
                <c:pt idx="82">
                  <c:v>19.908909999999999</c:v>
                </c:pt>
                <c:pt idx="83">
                  <c:v>20.361940000000001</c:v>
                </c:pt>
                <c:pt idx="84">
                  <c:v>20.812529999999999</c:v>
                </c:pt>
                <c:pt idx="85">
                  <c:v>21.2577</c:v>
                </c:pt>
                <c:pt idx="86">
                  <c:v>21.75009</c:v>
                </c:pt>
                <c:pt idx="87">
                  <c:v>22.213249999999999</c:v>
                </c:pt>
                <c:pt idx="88">
                  <c:v>22.63428</c:v>
                </c:pt>
                <c:pt idx="89">
                  <c:v>23.027149999999999</c:v>
                </c:pt>
                <c:pt idx="90">
                  <c:v>23.479579999999999</c:v>
                </c:pt>
                <c:pt idx="91">
                  <c:v>23.919250000000002</c:v>
                </c:pt>
                <c:pt idx="92">
                  <c:v>24.447569999999999</c:v>
                </c:pt>
                <c:pt idx="93">
                  <c:v>24.852630000000001</c:v>
                </c:pt>
                <c:pt idx="94">
                  <c:v>25.341529999999999</c:v>
                </c:pt>
                <c:pt idx="95">
                  <c:v>25.682310000000001</c:v>
                </c:pt>
                <c:pt idx="96">
                  <c:v>25.965330000000002</c:v>
                </c:pt>
                <c:pt idx="97">
                  <c:v>26.19868</c:v>
                </c:pt>
                <c:pt idx="98">
                  <c:v>26.367560000000001</c:v>
                </c:pt>
              </c:numCache>
            </c:numRef>
          </c:xVal>
          <c:yVal>
            <c:numRef>
              <c:f>'UMa-7GHz'!$CL$156:$CL$254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BBE-4663-A0AF-9D3307453903}"/>
            </c:ext>
          </c:extLst>
        </c:ser>
        <c:ser>
          <c:idx val="27"/>
          <c:order val="27"/>
          <c:tx>
            <c:strRef>
              <c:f>'UMa-7GHz'!$CM$155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-5.7200930000000003</c:v>
                </c:pt>
                <c:pt idx="1">
                  <c:v>-2.5582959999999999</c:v>
                </c:pt>
                <c:pt idx="2">
                  <c:v>-1.8516520000000001</c:v>
                </c:pt>
                <c:pt idx="3">
                  <c:v>-1.3801570000000001</c:v>
                </c:pt>
                <c:pt idx="4">
                  <c:v>-1.001282</c:v>
                </c:pt>
                <c:pt idx="5">
                  <c:v>-0.71694760000000002</c:v>
                </c:pt>
                <c:pt idx="6">
                  <c:v>-0.420927</c:v>
                </c:pt>
                <c:pt idx="7">
                  <c:v>-0.22851750000000001</c:v>
                </c:pt>
                <c:pt idx="8">
                  <c:v>-3.5924909999999997E-2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0.47080420000000001</c:v>
                </c:pt>
                <c:pt idx="12">
                  <c:v>0.64500619999999997</c:v>
                </c:pt>
                <c:pt idx="13">
                  <c:v>0.82472040000000002</c:v>
                </c:pt>
                <c:pt idx="14">
                  <c:v>0.99248890000000001</c:v>
                </c:pt>
                <c:pt idx="15">
                  <c:v>1.1738949999999999</c:v>
                </c:pt>
                <c:pt idx="16">
                  <c:v>1.3583559999999999</c:v>
                </c:pt>
                <c:pt idx="17">
                  <c:v>1.593647</c:v>
                </c:pt>
                <c:pt idx="18">
                  <c:v>1.768837</c:v>
                </c:pt>
                <c:pt idx="19">
                  <c:v>1.95553</c:v>
                </c:pt>
                <c:pt idx="20">
                  <c:v>2.1297609999999998</c:v>
                </c:pt>
                <c:pt idx="21">
                  <c:v>2.3395199999999998</c:v>
                </c:pt>
                <c:pt idx="22">
                  <c:v>2.5629979999999999</c:v>
                </c:pt>
                <c:pt idx="23">
                  <c:v>2.7938749999999999</c:v>
                </c:pt>
                <c:pt idx="24">
                  <c:v>2.987619</c:v>
                </c:pt>
                <c:pt idx="25">
                  <c:v>3.1879270000000002</c:v>
                </c:pt>
                <c:pt idx="26">
                  <c:v>3.4270040000000002</c:v>
                </c:pt>
                <c:pt idx="27">
                  <c:v>3.6078000000000001</c:v>
                </c:pt>
                <c:pt idx="28">
                  <c:v>3.8040219999999998</c:v>
                </c:pt>
                <c:pt idx="29">
                  <c:v>3.994713</c:v>
                </c:pt>
                <c:pt idx="30">
                  <c:v>4.2134130000000001</c:v>
                </c:pt>
                <c:pt idx="31">
                  <c:v>4.4406929999999996</c:v>
                </c:pt>
                <c:pt idx="32">
                  <c:v>4.6498699999999999</c:v>
                </c:pt>
                <c:pt idx="33">
                  <c:v>4.9022309999999996</c:v>
                </c:pt>
                <c:pt idx="34">
                  <c:v>5.101362</c:v>
                </c:pt>
                <c:pt idx="35">
                  <c:v>5.3282379999999998</c:v>
                </c:pt>
                <c:pt idx="36">
                  <c:v>5.5390699999999997</c:v>
                </c:pt>
                <c:pt idx="37">
                  <c:v>5.744923</c:v>
                </c:pt>
                <c:pt idx="38">
                  <c:v>5.9901520000000001</c:v>
                </c:pt>
                <c:pt idx="39">
                  <c:v>6.1954940000000001</c:v>
                </c:pt>
                <c:pt idx="40">
                  <c:v>6.3530309999999997</c:v>
                </c:pt>
                <c:pt idx="41">
                  <c:v>6.592384</c:v>
                </c:pt>
                <c:pt idx="42">
                  <c:v>6.8419530000000002</c:v>
                </c:pt>
                <c:pt idx="43">
                  <c:v>7.0921289999999999</c:v>
                </c:pt>
                <c:pt idx="44">
                  <c:v>7.3503340000000001</c:v>
                </c:pt>
                <c:pt idx="45">
                  <c:v>7.5650409999999999</c:v>
                </c:pt>
                <c:pt idx="46">
                  <c:v>7.8040830000000003</c:v>
                </c:pt>
                <c:pt idx="47">
                  <c:v>8.0293790000000005</c:v>
                </c:pt>
                <c:pt idx="48">
                  <c:v>8.2874719999999993</c:v>
                </c:pt>
                <c:pt idx="49">
                  <c:v>8.5604399999999998</c:v>
                </c:pt>
                <c:pt idx="50">
                  <c:v>8.7750339999999998</c:v>
                </c:pt>
                <c:pt idx="51">
                  <c:v>9.0533830000000002</c:v>
                </c:pt>
                <c:pt idx="52">
                  <c:v>9.3417449999999995</c:v>
                </c:pt>
                <c:pt idx="53">
                  <c:v>9.6137069999999998</c:v>
                </c:pt>
                <c:pt idx="54">
                  <c:v>9.8860949999999992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10.698029999999999</c:v>
                </c:pt>
                <c:pt idx="58">
                  <c:v>11.009219999999999</c:v>
                </c:pt>
                <c:pt idx="59">
                  <c:v>11.262090000000001</c:v>
                </c:pt>
                <c:pt idx="60">
                  <c:v>11.574619999999999</c:v>
                </c:pt>
                <c:pt idx="61">
                  <c:v>11.913830000000001</c:v>
                </c:pt>
                <c:pt idx="62">
                  <c:v>12.194129999999999</c:v>
                </c:pt>
                <c:pt idx="63">
                  <c:v>12.485720000000001</c:v>
                </c:pt>
                <c:pt idx="64">
                  <c:v>12.803699999999999</c:v>
                </c:pt>
                <c:pt idx="65">
                  <c:v>13.19422</c:v>
                </c:pt>
                <c:pt idx="66">
                  <c:v>13.57353</c:v>
                </c:pt>
                <c:pt idx="67">
                  <c:v>13.87664</c:v>
                </c:pt>
                <c:pt idx="68">
                  <c:v>14.21008</c:v>
                </c:pt>
                <c:pt idx="69">
                  <c:v>14.579840000000001</c:v>
                </c:pt>
                <c:pt idx="70">
                  <c:v>14.9147</c:v>
                </c:pt>
                <c:pt idx="71">
                  <c:v>15.240830000000001</c:v>
                </c:pt>
                <c:pt idx="72">
                  <c:v>15.571429999999999</c:v>
                </c:pt>
                <c:pt idx="73">
                  <c:v>15.96393</c:v>
                </c:pt>
                <c:pt idx="74">
                  <c:v>16.430710000000001</c:v>
                </c:pt>
                <c:pt idx="75">
                  <c:v>16.813300000000002</c:v>
                </c:pt>
                <c:pt idx="76">
                  <c:v>17.268260000000001</c:v>
                </c:pt>
                <c:pt idx="77">
                  <c:v>17.677409999999998</c:v>
                </c:pt>
                <c:pt idx="78">
                  <c:v>18.071259999999999</c:v>
                </c:pt>
                <c:pt idx="79">
                  <c:v>18.432210000000001</c:v>
                </c:pt>
                <c:pt idx="80">
                  <c:v>18.94782</c:v>
                </c:pt>
                <c:pt idx="81">
                  <c:v>19.398479999999999</c:v>
                </c:pt>
                <c:pt idx="82">
                  <c:v>19.908909999999999</c:v>
                </c:pt>
                <c:pt idx="83">
                  <c:v>20.361940000000001</c:v>
                </c:pt>
                <c:pt idx="84">
                  <c:v>20.812529999999999</c:v>
                </c:pt>
                <c:pt idx="85">
                  <c:v>21.2577</c:v>
                </c:pt>
                <c:pt idx="86">
                  <c:v>21.75009</c:v>
                </c:pt>
                <c:pt idx="87">
                  <c:v>22.213249999999999</c:v>
                </c:pt>
                <c:pt idx="88">
                  <c:v>22.63428</c:v>
                </c:pt>
                <c:pt idx="89">
                  <c:v>23.027149999999999</c:v>
                </c:pt>
                <c:pt idx="90">
                  <c:v>23.479579999999999</c:v>
                </c:pt>
                <c:pt idx="91">
                  <c:v>23.919250000000002</c:v>
                </c:pt>
                <c:pt idx="92">
                  <c:v>24.447569999999999</c:v>
                </c:pt>
                <c:pt idx="93">
                  <c:v>24.852630000000001</c:v>
                </c:pt>
                <c:pt idx="94">
                  <c:v>25.341529999999999</c:v>
                </c:pt>
                <c:pt idx="95">
                  <c:v>25.682310000000001</c:v>
                </c:pt>
                <c:pt idx="96">
                  <c:v>25.965330000000002</c:v>
                </c:pt>
                <c:pt idx="97">
                  <c:v>26.19868</c:v>
                </c:pt>
                <c:pt idx="98">
                  <c:v>26.367560000000001</c:v>
                </c:pt>
              </c:numCache>
            </c:numRef>
          </c:xVal>
          <c:yVal>
            <c:numRef>
              <c:f>'UMa-7GHz'!$CM$156:$CM$254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BBE-4663-A0AF-9D3307453903}"/>
            </c:ext>
          </c:extLst>
        </c:ser>
        <c:ser>
          <c:idx val="28"/>
          <c:order val="28"/>
          <c:tx>
            <c:strRef>
              <c:f>'UMa-7GHz'!$CN$155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-5.7200930000000003</c:v>
                </c:pt>
                <c:pt idx="1">
                  <c:v>-2.5582959999999999</c:v>
                </c:pt>
                <c:pt idx="2">
                  <c:v>-1.8516520000000001</c:v>
                </c:pt>
                <c:pt idx="3">
                  <c:v>-1.3801570000000001</c:v>
                </c:pt>
                <c:pt idx="4">
                  <c:v>-1.001282</c:v>
                </c:pt>
                <c:pt idx="5">
                  <c:v>-0.71694760000000002</c:v>
                </c:pt>
                <c:pt idx="6">
                  <c:v>-0.420927</c:v>
                </c:pt>
                <c:pt idx="7">
                  <c:v>-0.22851750000000001</c:v>
                </c:pt>
                <c:pt idx="8">
                  <c:v>-3.5924909999999997E-2</c:v>
                </c:pt>
                <c:pt idx="9">
                  <c:v>0.1303463</c:v>
                </c:pt>
                <c:pt idx="10">
                  <c:v>0.28147319999999998</c:v>
                </c:pt>
                <c:pt idx="11">
                  <c:v>0.47080420000000001</c:v>
                </c:pt>
                <c:pt idx="12">
                  <c:v>0.64500619999999997</c:v>
                </c:pt>
                <c:pt idx="13">
                  <c:v>0.82472040000000002</c:v>
                </c:pt>
                <c:pt idx="14">
                  <c:v>0.99248890000000001</c:v>
                </c:pt>
                <c:pt idx="15">
                  <c:v>1.1738949999999999</c:v>
                </c:pt>
                <c:pt idx="16">
                  <c:v>1.3583559999999999</c:v>
                </c:pt>
                <c:pt idx="17">
                  <c:v>1.593647</c:v>
                </c:pt>
                <c:pt idx="18">
                  <c:v>1.768837</c:v>
                </c:pt>
                <c:pt idx="19">
                  <c:v>1.95553</c:v>
                </c:pt>
                <c:pt idx="20">
                  <c:v>2.1297609999999998</c:v>
                </c:pt>
                <c:pt idx="21">
                  <c:v>2.3395199999999998</c:v>
                </c:pt>
                <c:pt idx="22">
                  <c:v>2.5629979999999999</c:v>
                </c:pt>
                <c:pt idx="23">
                  <c:v>2.7938749999999999</c:v>
                </c:pt>
                <c:pt idx="24">
                  <c:v>2.987619</c:v>
                </c:pt>
                <c:pt idx="25">
                  <c:v>3.1879270000000002</c:v>
                </c:pt>
                <c:pt idx="26">
                  <c:v>3.4270040000000002</c:v>
                </c:pt>
                <c:pt idx="27">
                  <c:v>3.6078000000000001</c:v>
                </c:pt>
                <c:pt idx="28">
                  <c:v>3.8040219999999998</c:v>
                </c:pt>
                <c:pt idx="29">
                  <c:v>3.994713</c:v>
                </c:pt>
                <c:pt idx="30">
                  <c:v>4.2134130000000001</c:v>
                </c:pt>
                <c:pt idx="31">
                  <c:v>4.4406929999999996</c:v>
                </c:pt>
                <c:pt idx="32">
                  <c:v>4.6498699999999999</c:v>
                </c:pt>
                <c:pt idx="33">
                  <c:v>4.9022309999999996</c:v>
                </c:pt>
                <c:pt idx="34">
                  <c:v>5.101362</c:v>
                </c:pt>
                <c:pt idx="35">
                  <c:v>5.3282379999999998</c:v>
                </c:pt>
                <c:pt idx="36">
                  <c:v>5.5390699999999997</c:v>
                </c:pt>
                <c:pt idx="37">
                  <c:v>5.744923</c:v>
                </c:pt>
                <c:pt idx="38">
                  <c:v>5.9901520000000001</c:v>
                </c:pt>
                <c:pt idx="39">
                  <c:v>6.1954940000000001</c:v>
                </c:pt>
                <c:pt idx="40">
                  <c:v>6.3530309999999997</c:v>
                </c:pt>
                <c:pt idx="41">
                  <c:v>6.592384</c:v>
                </c:pt>
                <c:pt idx="42">
                  <c:v>6.8419530000000002</c:v>
                </c:pt>
                <c:pt idx="43">
                  <c:v>7.0921289999999999</c:v>
                </c:pt>
                <c:pt idx="44">
                  <c:v>7.3503340000000001</c:v>
                </c:pt>
                <c:pt idx="45">
                  <c:v>7.5650409999999999</c:v>
                </c:pt>
                <c:pt idx="46">
                  <c:v>7.8040830000000003</c:v>
                </c:pt>
                <c:pt idx="47">
                  <c:v>8.0293790000000005</c:v>
                </c:pt>
                <c:pt idx="48">
                  <c:v>8.2874719999999993</c:v>
                </c:pt>
                <c:pt idx="49">
                  <c:v>8.5604399999999998</c:v>
                </c:pt>
                <c:pt idx="50">
                  <c:v>8.7750339999999998</c:v>
                </c:pt>
                <c:pt idx="51">
                  <c:v>9.0533830000000002</c:v>
                </c:pt>
                <c:pt idx="52">
                  <c:v>9.3417449999999995</c:v>
                </c:pt>
                <c:pt idx="53">
                  <c:v>9.6137069999999998</c:v>
                </c:pt>
                <c:pt idx="54">
                  <c:v>9.8860949999999992</c:v>
                </c:pt>
                <c:pt idx="55">
                  <c:v>10.195729999999999</c:v>
                </c:pt>
                <c:pt idx="56">
                  <c:v>10.44238</c:v>
                </c:pt>
                <c:pt idx="57">
                  <c:v>10.698029999999999</c:v>
                </c:pt>
                <c:pt idx="58">
                  <c:v>11.009219999999999</c:v>
                </c:pt>
                <c:pt idx="59">
                  <c:v>11.262090000000001</c:v>
                </c:pt>
                <c:pt idx="60">
                  <c:v>11.574619999999999</c:v>
                </c:pt>
                <c:pt idx="61">
                  <c:v>11.913830000000001</c:v>
                </c:pt>
                <c:pt idx="62">
                  <c:v>12.194129999999999</c:v>
                </c:pt>
                <c:pt idx="63">
                  <c:v>12.485720000000001</c:v>
                </c:pt>
                <c:pt idx="64">
                  <c:v>12.803699999999999</c:v>
                </c:pt>
                <c:pt idx="65">
                  <c:v>13.19422</c:v>
                </c:pt>
                <c:pt idx="66">
                  <c:v>13.57353</c:v>
                </c:pt>
                <c:pt idx="67">
                  <c:v>13.87664</c:v>
                </c:pt>
                <c:pt idx="68">
                  <c:v>14.21008</c:v>
                </c:pt>
                <c:pt idx="69">
                  <c:v>14.579840000000001</c:v>
                </c:pt>
                <c:pt idx="70">
                  <c:v>14.9147</c:v>
                </c:pt>
                <c:pt idx="71">
                  <c:v>15.240830000000001</c:v>
                </c:pt>
                <c:pt idx="72">
                  <c:v>15.571429999999999</c:v>
                </c:pt>
                <c:pt idx="73">
                  <c:v>15.96393</c:v>
                </c:pt>
                <c:pt idx="74">
                  <c:v>16.430710000000001</c:v>
                </c:pt>
                <c:pt idx="75">
                  <c:v>16.813300000000002</c:v>
                </c:pt>
                <c:pt idx="76">
                  <c:v>17.268260000000001</c:v>
                </c:pt>
                <c:pt idx="77">
                  <c:v>17.677409999999998</c:v>
                </c:pt>
                <c:pt idx="78">
                  <c:v>18.071259999999999</c:v>
                </c:pt>
                <c:pt idx="79">
                  <c:v>18.432210000000001</c:v>
                </c:pt>
                <c:pt idx="80">
                  <c:v>18.94782</c:v>
                </c:pt>
                <c:pt idx="81">
                  <c:v>19.398479999999999</c:v>
                </c:pt>
                <c:pt idx="82">
                  <c:v>19.908909999999999</c:v>
                </c:pt>
                <c:pt idx="83">
                  <c:v>20.361940000000001</c:v>
                </c:pt>
                <c:pt idx="84">
                  <c:v>20.812529999999999</c:v>
                </c:pt>
                <c:pt idx="85">
                  <c:v>21.2577</c:v>
                </c:pt>
                <c:pt idx="86">
                  <c:v>21.75009</c:v>
                </c:pt>
                <c:pt idx="87">
                  <c:v>22.213249999999999</c:v>
                </c:pt>
                <c:pt idx="88">
                  <c:v>22.63428</c:v>
                </c:pt>
                <c:pt idx="89">
                  <c:v>23.027149999999999</c:v>
                </c:pt>
                <c:pt idx="90">
                  <c:v>23.479579999999999</c:v>
                </c:pt>
                <c:pt idx="91">
                  <c:v>23.919250000000002</c:v>
                </c:pt>
                <c:pt idx="92">
                  <c:v>24.447569999999999</c:v>
                </c:pt>
                <c:pt idx="93">
                  <c:v>24.852630000000001</c:v>
                </c:pt>
                <c:pt idx="94">
                  <c:v>25.341529999999999</c:v>
                </c:pt>
                <c:pt idx="95">
                  <c:v>25.682310000000001</c:v>
                </c:pt>
                <c:pt idx="96">
                  <c:v>25.965330000000002</c:v>
                </c:pt>
                <c:pt idx="97">
                  <c:v>26.19868</c:v>
                </c:pt>
                <c:pt idx="98">
                  <c:v>26.367560000000001</c:v>
                </c:pt>
              </c:numCache>
            </c:numRef>
          </c:xVal>
          <c:yVal>
            <c:numRef>
              <c:f>'UMa-7GHz'!$CN$156:$CN$254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BBE-4663-A0AF-9D3307453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'SMa-7GHz-1299m'!$B$29:$B$129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1C-4AB9-BDE2-68419FF35F76}"/>
            </c:ext>
          </c:extLst>
        </c:ser>
        <c:ser>
          <c:idx val="1"/>
          <c:order val="1"/>
          <c:tx>
            <c:strRef>
              <c:f>'SMa-7GHz-1299m'!$C$25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'SMa-7GHz-1299m'!$C$29:$C$129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1C-4AB9-BDE2-68419FF35F76}"/>
            </c:ext>
          </c:extLst>
        </c:ser>
        <c:ser>
          <c:idx val="2"/>
          <c:order val="2"/>
          <c:tx>
            <c:strRef>
              <c:f>'SMa-7GHz-1299m'!$D$25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'SMa-7GHz-1299m'!$D$29:$D$129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1C-4AB9-BDE2-68419FF35F76}"/>
            </c:ext>
          </c:extLst>
        </c:ser>
        <c:ser>
          <c:idx val="3"/>
          <c:order val="3"/>
          <c:tx>
            <c:strRef>
              <c:f>'SMa-7GHz-1299m'!$E$25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'SMa-7GHz-1299m'!$E$29:$E$129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1C-4AB9-BDE2-68419FF35F76}"/>
            </c:ext>
          </c:extLst>
        </c:ser>
        <c:ser>
          <c:idx val="4"/>
          <c:order val="4"/>
          <c:tx>
            <c:strRef>
              <c:f>'SMa-7GHz-1299m'!$F$25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'SMa-7GHz-1299m'!$F$29:$F$129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1C-4AB9-BDE2-68419FF35F76}"/>
            </c:ext>
          </c:extLst>
        </c:ser>
        <c:ser>
          <c:idx val="5"/>
          <c:order val="5"/>
          <c:tx>
            <c:strRef>
              <c:f>'SMa-7GHz-1299m'!$G$25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'SMa-7GHz-1299m'!$G$29:$G$129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1C-4AB9-BDE2-68419FF35F76}"/>
            </c:ext>
          </c:extLst>
        </c:ser>
        <c:ser>
          <c:idx val="6"/>
          <c:order val="6"/>
          <c:tx>
            <c:strRef>
              <c:f>'SMa-7GHz-1299m'!$H$25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'SMa-7GHz-1299m'!$H$29:$H$129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1C-4AB9-BDE2-68419FF35F76}"/>
            </c:ext>
          </c:extLst>
        </c:ser>
        <c:ser>
          <c:idx val="7"/>
          <c:order val="7"/>
          <c:tx>
            <c:strRef>
              <c:f>'SMa-7GHz-1299m'!$I$25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'SMa-7GHz-1299m'!$I$29:$I$129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1C-4AB9-BDE2-68419FF35F76}"/>
            </c:ext>
          </c:extLst>
        </c:ser>
        <c:ser>
          <c:idx val="11"/>
          <c:order val="8"/>
          <c:tx>
            <c:strRef>
              <c:f>'SMa-7GHz-1299m'!$J$25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'SMa-7GHz-1299m'!$J$29:$J$129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1C-4AB9-BDE2-68419FF35F76}"/>
            </c:ext>
          </c:extLst>
        </c:ser>
        <c:ser>
          <c:idx val="9"/>
          <c:order val="9"/>
          <c:tx>
            <c:strRef>
              <c:f>'SMa-7GHz-1299m'!$K$25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'SMa-7GHz-1299m'!$K$29:$K$129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1C-4AB9-BDE2-68419FF35F76}"/>
            </c:ext>
          </c:extLst>
        </c:ser>
        <c:ser>
          <c:idx val="8"/>
          <c:order val="10"/>
          <c:tx>
            <c:strRef>
              <c:f>'SMa-7GHz-1299m'!$L$25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'SMa-7GHz-1299m'!$L$29:$L$129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1C-4AB9-BDE2-68419FF35F76}"/>
            </c:ext>
          </c:extLst>
        </c:ser>
        <c:ser>
          <c:idx val="12"/>
          <c:order val="11"/>
          <c:tx>
            <c:strRef>
              <c:f>'SMa-7GHz-1299m'!$M$25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'SMa-7GHz-1299m'!$M$29:$M$129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1C-4AB9-BDE2-68419FF35F76}"/>
            </c:ext>
          </c:extLst>
        </c:ser>
        <c:ser>
          <c:idx val="10"/>
          <c:order val="12"/>
          <c:tx>
            <c:strRef>
              <c:f>'SMa-7GHz-1299m'!$N$25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'SMa-7GHz-1299m'!$N$29:$N$129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1C-4AB9-BDE2-68419FF35F76}"/>
            </c:ext>
          </c:extLst>
        </c:ser>
        <c:ser>
          <c:idx val="13"/>
          <c:order val="13"/>
          <c:tx>
            <c:strRef>
              <c:f>'SMa-7GHz-1299m'!$O$25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'SMa-7GHz-1299m'!$O$29:$O$129</c:f>
              <c:numCache>
                <c:formatCode>0.00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1C-4AB9-BDE2-68419FF35F76}"/>
            </c:ext>
          </c:extLst>
        </c:ser>
        <c:ser>
          <c:idx val="14"/>
          <c:order val="14"/>
          <c:tx>
            <c:strRef>
              <c:f>'SMa-7GHz-1299m'!$P$25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'SMa-7GHz-1299m'!$P$29:$P$129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1C-4AB9-BDE2-68419FF35F76}"/>
            </c:ext>
          </c:extLst>
        </c:ser>
        <c:ser>
          <c:idx val="15"/>
          <c:order val="15"/>
          <c:tx>
            <c:strRef>
              <c:f>'SMa-7GHz-1299m'!$Q$25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'SMa-7GHz-1299m'!$Q$29:$Q$129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1C-4AB9-BDE2-68419FF35F76}"/>
            </c:ext>
          </c:extLst>
        </c:ser>
        <c:ser>
          <c:idx val="16"/>
          <c:order val="16"/>
          <c:tx>
            <c:strRef>
              <c:f>'SMa-7GHz-1299m'!$R$25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'SMa-7GHz-1299m'!$R$29:$R$129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1C-4AB9-BDE2-68419FF35F76}"/>
            </c:ext>
          </c:extLst>
        </c:ser>
        <c:ser>
          <c:idx val="17"/>
          <c:order val="17"/>
          <c:tx>
            <c:strRef>
              <c:f>'SMa-7GHz-1299m'!$S$25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'SMa-7GHz-1299m'!$S$29:$S$129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1C-4AB9-BDE2-68419FF35F76}"/>
            </c:ext>
          </c:extLst>
        </c:ser>
        <c:ser>
          <c:idx val="18"/>
          <c:order val="18"/>
          <c:tx>
            <c:strRef>
              <c:f>'SMa-7GHz-1299m'!$T$25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'SMa-7GHz-1299m'!$T$29:$T$129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1C-4AB9-BDE2-68419FF35F76}"/>
            </c:ext>
          </c:extLst>
        </c:ser>
        <c:ser>
          <c:idx val="19"/>
          <c:order val="19"/>
          <c:tx>
            <c:strRef>
              <c:f>'SMa-7GHz-1299m'!$U$25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'SMa-7GHz-1299m'!$U$29:$U$129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1C-4AB9-BDE2-68419FF35F76}"/>
            </c:ext>
          </c:extLst>
        </c:ser>
        <c:ser>
          <c:idx val="20"/>
          <c:order val="20"/>
          <c:tx>
            <c:strRef>
              <c:f>'SMa-7GHz-1299m'!$V$25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'SMa-7GHz-1299m'!$V$29:$V$129</c:f>
              <c:numCache>
                <c:formatCode>0.00\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1C-4AB9-BDE2-68419FF35F76}"/>
            </c:ext>
          </c:extLst>
        </c:ser>
        <c:ser>
          <c:idx val="21"/>
          <c:order val="21"/>
          <c:tx>
            <c:strRef>
              <c:f>'SMa-7GHz-1299m'!$W$25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'SMa-7GHz-1299m'!$W$29:$W$129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1C-4AB9-BDE2-68419FF35F76}"/>
            </c:ext>
          </c:extLst>
        </c:ser>
        <c:ser>
          <c:idx val="22"/>
          <c:order val="22"/>
          <c:tx>
            <c:strRef>
              <c:f>'SMa-7GHz-1299m'!$X$25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'SMa-7GHz-1299m'!$X$29:$X$129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1C-4AB9-BDE2-68419FF35F76}"/>
            </c:ext>
          </c:extLst>
        </c:ser>
        <c:ser>
          <c:idx val="23"/>
          <c:order val="23"/>
          <c:tx>
            <c:strRef>
              <c:f>'SMa-7GHz-1299m'!$Y$25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'SMa-7GHz-1299m'!$Y$29:$Y$129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1C-4AB9-BDE2-68419FF35F76}"/>
            </c:ext>
          </c:extLst>
        </c:ser>
        <c:ser>
          <c:idx val="24"/>
          <c:order val="24"/>
          <c:tx>
            <c:strRef>
              <c:f>'SMa-7GHz-1299m'!$Z$25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'SMa-7GHz-1299m'!$Z$29:$Z$129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1C-4AB9-BDE2-68419FF35F76}"/>
            </c:ext>
          </c:extLst>
        </c:ser>
        <c:ser>
          <c:idx val="25"/>
          <c:order val="25"/>
          <c:tx>
            <c:strRef>
              <c:f>'SMa-7GHz-1299m'!$AA$25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'SMa-7GHz-1299m'!$AA$29:$AA$129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1C-4AB9-BDE2-68419FF35F76}"/>
            </c:ext>
          </c:extLst>
        </c:ser>
        <c:ser>
          <c:idx val="26"/>
          <c:order val="26"/>
          <c:tx>
            <c:strRef>
              <c:f>'SMa-7GHz-1299m'!$AB$25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'SMa-7GHz-1299m'!$AB$29:$AB$129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1C-4AB9-BDE2-68419FF35F76}"/>
            </c:ext>
          </c:extLst>
        </c:ser>
        <c:ser>
          <c:idx val="27"/>
          <c:order val="27"/>
          <c:tx>
            <c:strRef>
              <c:f>'SMa-7GHz-1299m'!$AC$25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'SMa-7GHz-1299m'!$AC$29:$AC$129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1C-4AB9-BDE2-68419FF35F76}"/>
            </c:ext>
          </c:extLst>
        </c:ser>
        <c:ser>
          <c:idx val="28"/>
          <c:order val="28"/>
          <c:tx>
            <c:strRef>
              <c:f>'SMa-7GHz-1299m'!$AD$25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'SMa-7GHz-1299m'!$AD$29:$AD$129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1C-4AB9-BDE2-68419FF35F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ko-KR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'SMa-7GHz-1299m'!$AG$25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'SMa-7GHz-1299m'!$AG$29:$AG$129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5E-43EE-BC87-AE3427EFC0BD}"/>
            </c:ext>
          </c:extLst>
        </c:ser>
        <c:ser>
          <c:idx val="1"/>
          <c:order val="1"/>
          <c:tx>
            <c:strRef>
              <c:f>'SMa-7GHz-1299m'!$AH$25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'SMa-7GHz-1299m'!$AH$29:$AH$129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5E-43EE-BC87-AE3427EFC0BD}"/>
            </c:ext>
          </c:extLst>
        </c:ser>
        <c:ser>
          <c:idx val="2"/>
          <c:order val="2"/>
          <c:tx>
            <c:strRef>
              <c:f>'SMa-7GHz-1299m'!$AI$25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'SMa-7GHz-1299m'!$AI$29:$AI$129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5E-43EE-BC87-AE3427EFC0BD}"/>
            </c:ext>
          </c:extLst>
        </c:ser>
        <c:ser>
          <c:idx val="3"/>
          <c:order val="3"/>
          <c:tx>
            <c:strRef>
              <c:f>'SMa-7GHz-1299m'!$AJ$25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'SMa-7GHz-1299m'!$AJ$29:$AJ$129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5E-43EE-BC87-AE3427EFC0BD}"/>
            </c:ext>
          </c:extLst>
        </c:ser>
        <c:ser>
          <c:idx val="4"/>
          <c:order val="4"/>
          <c:tx>
            <c:strRef>
              <c:f>'SMa-7GHz-1299m'!$AK$25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'SMa-7GHz-1299m'!$AK$29:$AK$129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5E-43EE-BC87-AE3427EFC0BD}"/>
            </c:ext>
          </c:extLst>
        </c:ser>
        <c:ser>
          <c:idx val="5"/>
          <c:order val="5"/>
          <c:tx>
            <c:strRef>
              <c:f>'SMa-7GHz-1299m'!$AL$25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'SMa-7GHz-1299m'!$AL$29:$AL$129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5E-43EE-BC87-AE3427EFC0BD}"/>
            </c:ext>
          </c:extLst>
        </c:ser>
        <c:ser>
          <c:idx val="6"/>
          <c:order val="6"/>
          <c:tx>
            <c:strRef>
              <c:f>'SMa-7GHz-1299m'!$AM$25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'SMa-7GHz-1299m'!$AM$29:$AM$129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5E-43EE-BC87-AE3427EFC0BD}"/>
            </c:ext>
          </c:extLst>
        </c:ser>
        <c:ser>
          <c:idx val="10"/>
          <c:order val="7"/>
          <c:tx>
            <c:strRef>
              <c:f>'SMa-7GHz-1299m'!$AN$25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'SMa-7GHz-1299m'!$AN$29:$AN$129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5E-43EE-BC87-AE3427EFC0BD}"/>
            </c:ext>
          </c:extLst>
        </c:ser>
        <c:ser>
          <c:idx val="7"/>
          <c:order val="8"/>
          <c:tx>
            <c:strRef>
              <c:f>'SMa-7GHz-1299m'!$AO$25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'SMa-7GHz-1299m'!$AO$29:$AO$129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5E-43EE-BC87-AE3427EFC0BD}"/>
            </c:ext>
          </c:extLst>
        </c:ser>
        <c:ser>
          <c:idx val="8"/>
          <c:order val="9"/>
          <c:tx>
            <c:strRef>
              <c:f>'SMa-7GHz-1299m'!$AP$25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'SMa-7GHz-1299m'!$AP$29:$AP$129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5E-43EE-BC87-AE3427EFC0BD}"/>
            </c:ext>
          </c:extLst>
        </c:ser>
        <c:ser>
          <c:idx val="11"/>
          <c:order val="10"/>
          <c:tx>
            <c:strRef>
              <c:f>'SMa-7GHz-1299m'!$AQ$25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'SMa-7GHz-1299m'!$AQ$29:$AQ$129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5E-43EE-BC87-AE3427EFC0BD}"/>
            </c:ext>
          </c:extLst>
        </c:ser>
        <c:ser>
          <c:idx val="9"/>
          <c:order val="11"/>
          <c:tx>
            <c:strRef>
              <c:f>'SMa-7GHz-1299m'!$AR$25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'SMa-7GHz-1299m'!$AR$29:$AR$129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5E-43EE-BC87-AE3427EFC0BD}"/>
            </c:ext>
          </c:extLst>
        </c:ser>
        <c:ser>
          <c:idx val="12"/>
          <c:order val="12"/>
          <c:tx>
            <c:strRef>
              <c:f>'SMa-7GHz-1299m'!$AS$25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'SMa-7GHz-1299m'!$AS$29:$AS$129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5E-43EE-BC87-AE3427EFC0BD}"/>
            </c:ext>
          </c:extLst>
        </c:ser>
        <c:ser>
          <c:idx val="13"/>
          <c:order val="13"/>
          <c:tx>
            <c:strRef>
              <c:f>'SMa-7GHz-1299m'!$AT$25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'SMa-7GHz-1299m'!$AT$29:$AT$129</c:f>
              <c:numCache>
                <c:formatCode>0.00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5E-43EE-BC87-AE3427EFC0BD}"/>
            </c:ext>
          </c:extLst>
        </c:ser>
        <c:ser>
          <c:idx val="14"/>
          <c:order val="14"/>
          <c:tx>
            <c:strRef>
              <c:f>'SMa-7GHz-1299m'!$AU$25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'SMa-7GHz-1299m'!$AU$29:$AU$129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5E-43EE-BC87-AE3427EFC0BD}"/>
            </c:ext>
          </c:extLst>
        </c:ser>
        <c:ser>
          <c:idx val="15"/>
          <c:order val="15"/>
          <c:tx>
            <c:strRef>
              <c:f>'SMa-7GHz-1299m'!$AV$25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'SMa-7GHz-1299m'!$AV$29:$AV$129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5E-43EE-BC87-AE3427EFC0BD}"/>
            </c:ext>
          </c:extLst>
        </c:ser>
        <c:ser>
          <c:idx val="16"/>
          <c:order val="16"/>
          <c:tx>
            <c:strRef>
              <c:f>'SMa-7GHz-1299m'!$AW$25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'SMa-7GHz-1299m'!$AW$29:$AW$129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5E-43EE-BC87-AE3427EFC0BD}"/>
            </c:ext>
          </c:extLst>
        </c:ser>
        <c:ser>
          <c:idx val="17"/>
          <c:order val="17"/>
          <c:tx>
            <c:strRef>
              <c:f>'SMa-7GHz-1299m'!$AX$25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'SMa-7GHz-1299m'!$AX$29:$AX$129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5E-43EE-BC87-AE3427EFC0BD}"/>
            </c:ext>
          </c:extLst>
        </c:ser>
        <c:ser>
          <c:idx val="18"/>
          <c:order val="18"/>
          <c:tx>
            <c:strRef>
              <c:f>'SMa-7GHz-1299m'!$AY$25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'SMa-7GHz-1299m'!$AY$29:$AY$129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5E-43EE-BC87-AE3427EFC0BD}"/>
            </c:ext>
          </c:extLst>
        </c:ser>
        <c:ser>
          <c:idx val="19"/>
          <c:order val="19"/>
          <c:tx>
            <c:strRef>
              <c:f>'SMa-7GHz-1299m'!$AZ$25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'SMa-7GHz-1299m'!$AZ$29:$AZ$129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5E-43EE-BC87-AE3427EFC0BD}"/>
            </c:ext>
          </c:extLst>
        </c:ser>
        <c:ser>
          <c:idx val="20"/>
          <c:order val="20"/>
          <c:tx>
            <c:strRef>
              <c:f>'SMa-7GHz-1299m'!$BA$25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'SMa-7GHz-1299m'!$BA$29:$BA$129</c:f>
              <c:numCache>
                <c:formatCode>0.00\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5E-43EE-BC87-AE3427EFC0BD}"/>
            </c:ext>
          </c:extLst>
        </c:ser>
        <c:ser>
          <c:idx val="21"/>
          <c:order val="21"/>
          <c:tx>
            <c:strRef>
              <c:f>'SMa-7GHz-1299m'!$BB$25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'SMa-7GHz-1299m'!$BB$29:$BB$129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5E-43EE-BC87-AE3427EFC0BD}"/>
            </c:ext>
          </c:extLst>
        </c:ser>
        <c:ser>
          <c:idx val="22"/>
          <c:order val="22"/>
          <c:tx>
            <c:strRef>
              <c:f>'SMa-7GHz-1299m'!$BC$25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'SMa-7GHz-1299m'!$BC$29:$BC$129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5E-43EE-BC87-AE3427EFC0BD}"/>
            </c:ext>
          </c:extLst>
        </c:ser>
        <c:ser>
          <c:idx val="23"/>
          <c:order val="23"/>
          <c:tx>
            <c:strRef>
              <c:f>'SMa-7GHz-1299m'!$BD$25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'SMa-7GHz-1299m'!$BD$29:$BD$129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5E-43EE-BC87-AE3427EFC0BD}"/>
            </c:ext>
          </c:extLst>
        </c:ser>
        <c:ser>
          <c:idx val="24"/>
          <c:order val="24"/>
          <c:tx>
            <c:strRef>
              <c:f>'SMa-7GHz-1299m'!$BE$25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'SMa-7GHz-1299m'!$BE$29:$BE$129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5E-43EE-BC87-AE3427EFC0BD}"/>
            </c:ext>
          </c:extLst>
        </c:ser>
        <c:ser>
          <c:idx val="25"/>
          <c:order val="25"/>
          <c:tx>
            <c:strRef>
              <c:f>'SMa-7GHz-1299m'!$BF$25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'SMa-7GHz-1299m'!$BF$29:$BF$129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5E-43EE-BC87-AE3427EFC0BD}"/>
            </c:ext>
          </c:extLst>
        </c:ser>
        <c:ser>
          <c:idx val="26"/>
          <c:order val="26"/>
          <c:tx>
            <c:strRef>
              <c:f>'SMa-7GHz-1299m'!$BG$25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'SMa-7GHz-1299m'!$BG$29:$BG$129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5E-43EE-BC87-AE3427EFC0BD}"/>
            </c:ext>
          </c:extLst>
        </c:ser>
        <c:ser>
          <c:idx val="27"/>
          <c:order val="27"/>
          <c:tx>
            <c:strRef>
              <c:f>'SMa-7GHz-1299m'!$BH$25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'SMa-7GHz-1299m'!$BH$29:$BH$129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5E-43EE-BC87-AE3427EFC0BD}"/>
            </c:ext>
          </c:extLst>
        </c:ser>
        <c:ser>
          <c:idx val="28"/>
          <c:order val="28"/>
          <c:tx>
            <c:strRef>
              <c:f>'SMa-7GHz-1299m'!$BI$25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'SMa-7GHz-1299m'!$BI$29:$BI$129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5E-43EE-BC87-AE3427EFC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'SMa-7GHz-1299m'!$BL$25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'SMa-7GHz-1299m'!$BL$29:$BL$129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F6-4855-909E-5D289332CD16}"/>
            </c:ext>
          </c:extLst>
        </c:ser>
        <c:ser>
          <c:idx val="1"/>
          <c:order val="1"/>
          <c:tx>
            <c:strRef>
              <c:f>'SMa-7GHz-1299m'!$BM$25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'SMa-7GHz-1299m'!$BM$29:$BM$129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F6-4855-909E-5D289332CD16}"/>
            </c:ext>
          </c:extLst>
        </c:ser>
        <c:ser>
          <c:idx val="2"/>
          <c:order val="2"/>
          <c:tx>
            <c:strRef>
              <c:f>'SMa-7GHz-1299m'!$BN$25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'SMa-7GHz-1299m'!$BN$29:$BN$129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F6-4855-909E-5D289332CD16}"/>
            </c:ext>
          </c:extLst>
        </c:ser>
        <c:ser>
          <c:idx val="3"/>
          <c:order val="3"/>
          <c:tx>
            <c:strRef>
              <c:f>'SMa-7GHz-1299m'!$BO$25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'SMa-7GHz-1299m'!$BO$29:$BO$129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1F6-4855-909E-5D289332CD16}"/>
            </c:ext>
          </c:extLst>
        </c:ser>
        <c:ser>
          <c:idx val="4"/>
          <c:order val="4"/>
          <c:tx>
            <c:strRef>
              <c:f>'SMa-7GHz-1299m'!$BP$25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'SMa-7GHz-1299m'!$BP$29:$BP$129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1F6-4855-909E-5D289332CD16}"/>
            </c:ext>
          </c:extLst>
        </c:ser>
        <c:ser>
          <c:idx val="5"/>
          <c:order val="5"/>
          <c:tx>
            <c:strRef>
              <c:f>'SMa-7GHz-1299m'!$BQ$25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'SMa-7GHz-1299m'!$BQ$29:$BQ$129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1F6-4855-909E-5D289332CD16}"/>
            </c:ext>
          </c:extLst>
        </c:ser>
        <c:ser>
          <c:idx val="6"/>
          <c:order val="6"/>
          <c:tx>
            <c:strRef>
              <c:f>'SMa-7GHz-1299m'!$BR$25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'SMa-7GHz-1299m'!$BR$29:$BR$129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1F6-4855-909E-5D289332CD16}"/>
            </c:ext>
          </c:extLst>
        </c:ser>
        <c:ser>
          <c:idx val="10"/>
          <c:order val="7"/>
          <c:tx>
            <c:strRef>
              <c:f>'SMa-7GHz-1299m'!$BS$25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'SMa-7GHz-1299m'!$BS$29:$BS$129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1F6-4855-909E-5D289332CD16}"/>
            </c:ext>
          </c:extLst>
        </c:ser>
        <c:ser>
          <c:idx val="7"/>
          <c:order val="8"/>
          <c:tx>
            <c:strRef>
              <c:f>'SMa-7GHz-1299m'!$BT$25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'SMa-7GHz-1299m'!$BT$29:$BT$128</c:f>
              <c:numCache>
                <c:formatCode>0.00_ </c:formatCode>
                <c:ptCount val="100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1F6-4855-909E-5D289332CD16}"/>
            </c:ext>
          </c:extLst>
        </c:ser>
        <c:ser>
          <c:idx val="8"/>
          <c:order val="9"/>
          <c:tx>
            <c:strRef>
              <c:f>'SMa-7GHz-1299m'!$BU$25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'SMa-7GHz-1299m'!$BU$29:$BU$129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1F6-4855-909E-5D289332CD16}"/>
            </c:ext>
          </c:extLst>
        </c:ser>
        <c:ser>
          <c:idx val="11"/>
          <c:order val="10"/>
          <c:tx>
            <c:strRef>
              <c:f>'SMa-7GHz-1299m'!$BV$25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'SMa-7GHz-1299m'!$BV$29:$BV$129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1F6-4855-909E-5D289332CD16}"/>
            </c:ext>
          </c:extLst>
        </c:ser>
        <c:ser>
          <c:idx val="9"/>
          <c:order val="11"/>
          <c:tx>
            <c:strRef>
              <c:f>'SMa-7GHz-1299m'!$BW$25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'SMa-7GHz-1299m'!$BW$29:$BW$129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1F6-4855-909E-5D289332CD16}"/>
            </c:ext>
          </c:extLst>
        </c:ser>
        <c:ser>
          <c:idx val="12"/>
          <c:order val="12"/>
          <c:tx>
            <c:strRef>
              <c:f>'SMa-7GHz-1299m'!$BX$25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'SMa-7GHz-1299m'!$BX$29:$BX$129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1F6-4855-909E-5D289332CD16}"/>
            </c:ext>
          </c:extLst>
        </c:ser>
        <c:ser>
          <c:idx val="13"/>
          <c:order val="13"/>
          <c:tx>
            <c:strRef>
              <c:f>'SMa-7GHz-1299m'!$BY$25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'SMa-7GHz-1299m'!$BY$29:$BY$129</c:f>
              <c:numCache>
                <c:formatCode>0.00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1F6-4855-909E-5D289332CD16}"/>
            </c:ext>
          </c:extLst>
        </c:ser>
        <c:ser>
          <c:idx val="14"/>
          <c:order val="14"/>
          <c:tx>
            <c:strRef>
              <c:f>'SMa-7GHz-1299m'!$BZ$25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'SMa-7GHz-1299m'!$BZ$29:$BZ$129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1F6-4855-909E-5D289332CD16}"/>
            </c:ext>
          </c:extLst>
        </c:ser>
        <c:ser>
          <c:idx val="15"/>
          <c:order val="15"/>
          <c:tx>
            <c:strRef>
              <c:f>'SMa-7GHz-1299m'!$CA$25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'SMa-7GHz-1299m'!$CA$29:$CA$129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1F6-4855-909E-5D289332CD16}"/>
            </c:ext>
          </c:extLst>
        </c:ser>
        <c:ser>
          <c:idx val="28"/>
          <c:order val="16"/>
          <c:tx>
            <c:strRef>
              <c:f>'SMa-7GHz-1299m'!$CB$25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'SMa-7GHz-1299m'!$CB$29:$CB$129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1F6-4855-909E-5D289332CD16}"/>
            </c:ext>
          </c:extLst>
        </c:ser>
        <c:ser>
          <c:idx val="19"/>
          <c:order val="17"/>
          <c:tx>
            <c:strRef>
              <c:f>'SMa-7GHz-1299m'!$CC$25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'SMa-7GHz-1299m'!$CC$29:$CC$129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1F6-4855-909E-5D289332CD16}"/>
            </c:ext>
          </c:extLst>
        </c:ser>
        <c:ser>
          <c:idx val="16"/>
          <c:order val="18"/>
          <c:tx>
            <c:strRef>
              <c:f>'SMa-7GHz-1299m'!$CD$25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'SMa-7GHz-1299m'!$CD$29:$CD$129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1F6-4855-909E-5D289332CD16}"/>
            </c:ext>
          </c:extLst>
        </c:ser>
        <c:ser>
          <c:idx val="20"/>
          <c:order val="19"/>
          <c:tx>
            <c:strRef>
              <c:f>'SMa-7GHz-1299m'!$CE$25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'SMa-7GHz-1299m'!$CE$29:$CE$129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1F6-4855-909E-5D289332CD16}"/>
            </c:ext>
          </c:extLst>
        </c:ser>
        <c:ser>
          <c:idx val="17"/>
          <c:order val="20"/>
          <c:tx>
            <c:strRef>
              <c:f>'SMa-7GHz-1299m'!$CF$25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'SMa-7GHz-1299m'!$CF$29:$CF$129</c:f>
              <c:numCache>
                <c:formatCode>0.00\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1F6-4855-909E-5D289332CD16}"/>
            </c:ext>
          </c:extLst>
        </c:ser>
        <c:ser>
          <c:idx val="18"/>
          <c:order val="21"/>
          <c:tx>
            <c:strRef>
              <c:f>'SMa-7GHz-1299m'!$CG$25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'SMa-7GHz-1299m'!$CG$29:$CG$129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1F6-4855-909E-5D289332CD16}"/>
            </c:ext>
          </c:extLst>
        </c:ser>
        <c:ser>
          <c:idx val="21"/>
          <c:order val="22"/>
          <c:tx>
            <c:strRef>
              <c:f>'SMa-7GHz-1299m'!$CH$25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'SMa-7GHz-1299m'!$CH$29:$CH$129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1F6-4855-909E-5D289332CD16}"/>
            </c:ext>
          </c:extLst>
        </c:ser>
        <c:ser>
          <c:idx val="22"/>
          <c:order val="23"/>
          <c:tx>
            <c:strRef>
              <c:f>'SMa-7GHz-1299m'!$CI$25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'SMa-7GHz-1299m'!$CI$29:$CI$129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1F6-4855-909E-5D289332CD16}"/>
            </c:ext>
          </c:extLst>
        </c:ser>
        <c:ser>
          <c:idx val="23"/>
          <c:order val="24"/>
          <c:tx>
            <c:strRef>
              <c:f>'SMa-7GHz-1299m'!$CJ$25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'SMa-7GHz-1299m'!$CJ$29:$CJ$129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1F6-4855-909E-5D289332CD16}"/>
            </c:ext>
          </c:extLst>
        </c:ser>
        <c:ser>
          <c:idx val="24"/>
          <c:order val="25"/>
          <c:tx>
            <c:strRef>
              <c:f>'SMa-7GHz-1299m'!$CK$25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'SMa-7GHz-1299m'!$CK$29:$CK$129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1F6-4855-909E-5D289332CD16}"/>
            </c:ext>
          </c:extLst>
        </c:ser>
        <c:ser>
          <c:idx val="25"/>
          <c:order val="26"/>
          <c:tx>
            <c:strRef>
              <c:f>'SMa-7GHz-1299m'!$CL$25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'SMa-7GHz-1299m'!$CL$29:$CL$129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1F6-4855-909E-5D289332CD16}"/>
            </c:ext>
          </c:extLst>
        </c:ser>
        <c:ser>
          <c:idx val="26"/>
          <c:order val="27"/>
          <c:tx>
            <c:strRef>
              <c:f>'SMa-7GHz-1299m'!$CM$25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'SMa-7GHz-1299m'!$CM$29:$CM$129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1F6-4855-909E-5D289332CD16}"/>
            </c:ext>
          </c:extLst>
        </c:ser>
        <c:ser>
          <c:idx val="27"/>
          <c:order val="28"/>
          <c:tx>
            <c:strRef>
              <c:f>'SMa-7GHz-1299m'!$CN$25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'SMa-7GHz-1299m'!$CN$29:$CN$129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1F6-4855-909E-5D289332C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66-4CF5-8B7F-F414F8EB4958}"/>
            </c:ext>
          </c:extLst>
        </c:ser>
        <c:ser>
          <c:idx val="1"/>
          <c:order val="1"/>
          <c:tx>
            <c:strRef>
              <c:f>'SMa-7GHz-1299m'!$C$155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'SMa-7GHz-1299m'!$C$156:$C$254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66-4CF5-8B7F-F414F8EB4958}"/>
            </c:ext>
          </c:extLst>
        </c:ser>
        <c:ser>
          <c:idx val="2"/>
          <c:order val="2"/>
          <c:tx>
            <c:strRef>
              <c:f>'SMa-7GHz-1299m'!$D$155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'SMa-7GHz-1299m'!$D$156:$D$254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66-4CF5-8B7F-F414F8EB4958}"/>
            </c:ext>
          </c:extLst>
        </c:ser>
        <c:ser>
          <c:idx val="3"/>
          <c:order val="3"/>
          <c:tx>
            <c:strRef>
              <c:f>'SMa-7GHz-1299m'!$E$155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'SMa-7GHz-1299m'!$E$156:$E$254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66-4CF5-8B7F-F414F8EB4958}"/>
            </c:ext>
          </c:extLst>
        </c:ser>
        <c:ser>
          <c:idx val="4"/>
          <c:order val="4"/>
          <c:tx>
            <c:strRef>
              <c:f>'SMa-7GHz-1299m'!$F$155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'SMa-7GHz-1299m'!$F$156:$F$254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66-4CF5-8B7F-F414F8EB4958}"/>
            </c:ext>
          </c:extLst>
        </c:ser>
        <c:ser>
          <c:idx val="5"/>
          <c:order val="5"/>
          <c:tx>
            <c:strRef>
              <c:f>'SMa-7GHz-1299m'!$G$155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'SMa-7GHz-1299m'!$G$156:$G$254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66-4CF5-8B7F-F414F8EB4958}"/>
            </c:ext>
          </c:extLst>
        </c:ser>
        <c:ser>
          <c:idx val="6"/>
          <c:order val="6"/>
          <c:tx>
            <c:strRef>
              <c:f>'SMa-7GHz-1299m'!$H$155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'SMa-7GHz-1299m'!$H$156:$H$254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66-4CF5-8B7F-F414F8EB4958}"/>
            </c:ext>
          </c:extLst>
        </c:ser>
        <c:ser>
          <c:idx val="7"/>
          <c:order val="7"/>
          <c:tx>
            <c:strRef>
              <c:f>'SMa-7GHz-1299m'!$I$155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'SMa-7GHz-1299m'!$I$156:$I$254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66-4CF5-8B7F-F414F8EB4958}"/>
            </c:ext>
          </c:extLst>
        </c:ser>
        <c:ser>
          <c:idx val="11"/>
          <c:order val="8"/>
          <c:tx>
            <c:strRef>
              <c:f>'SMa-7GHz-1299m'!$J$155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'SMa-7GHz-1299m'!$J$156:$J$254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66-4CF5-8B7F-F414F8EB4958}"/>
            </c:ext>
          </c:extLst>
        </c:ser>
        <c:ser>
          <c:idx val="9"/>
          <c:order val="9"/>
          <c:tx>
            <c:strRef>
              <c:f>'SMa-7GHz-1299m'!$K$155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'SMa-7GHz-1299m'!$K$156:$K$254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66-4CF5-8B7F-F414F8EB4958}"/>
            </c:ext>
          </c:extLst>
        </c:ser>
        <c:ser>
          <c:idx val="8"/>
          <c:order val="10"/>
          <c:tx>
            <c:strRef>
              <c:f>'SMa-7GHz-1299m'!$L$155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'SMa-7GHz-1299m'!$L$156:$L$254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66-4CF5-8B7F-F414F8EB4958}"/>
            </c:ext>
          </c:extLst>
        </c:ser>
        <c:ser>
          <c:idx val="12"/>
          <c:order val="11"/>
          <c:tx>
            <c:strRef>
              <c:f>'SMa-7GHz-1299m'!$M$155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'SMa-7GHz-1299m'!$M$156:$M$254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66-4CF5-8B7F-F414F8EB4958}"/>
            </c:ext>
          </c:extLst>
        </c:ser>
        <c:ser>
          <c:idx val="10"/>
          <c:order val="12"/>
          <c:tx>
            <c:strRef>
              <c:f>'SMa-7GHz-1299m'!$N$155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'SMa-7GHz-1299m'!$N$156:$N$254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66-4CF5-8B7F-F414F8EB4958}"/>
            </c:ext>
          </c:extLst>
        </c:ser>
        <c:ser>
          <c:idx val="13"/>
          <c:order val="13"/>
          <c:tx>
            <c:strRef>
              <c:f>'SMa-7GHz-1299m'!$O$155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'SMa-7GHz-1299m'!$O$156:$O$254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66-4CF5-8B7F-F414F8EB4958}"/>
            </c:ext>
          </c:extLst>
        </c:ser>
        <c:ser>
          <c:idx val="14"/>
          <c:order val="14"/>
          <c:tx>
            <c:strRef>
              <c:f>'SMa-7GHz-1299m'!$P$155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'SMa-7GHz-1299m'!$P$156:$P$254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66-4CF5-8B7F-F414F8EB4958}"/>
            </c:ext>
          </c:extLst>
        </c:ser>
        <c:ser>
          <c:idx val="15"/>
          <c:order val="15"/>
          <c:tx>
            <c:strRef>
              <c:f>'SMa-7GHz-1299m'!$Q$155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'SMa-7GHz-1299m'!$Q$156:$Q$254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66-4CF5-8B7F-F414F8EB4958}"/>
            </c:ext>
          </c:extLst>
        </c:ser>
        <c:ser>
          <c:idx val="16"/>
          <c:order val="16"/>
          <c:tx>
            <c:strRef>
              <c:f>'SMa-7GHz-1299m'!$R$155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'SMa-7GHz-1299m'!$R$156:$R$254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66-4CF5-8B7F-F414F8EB4958}"/>
            </c:ext>
          </c:extLst>
        </c:ser>
        <c:ser>
          <c:idx val="17"/>
          <c:order val="17"/>
          <c:tx>
            <c:strRef>
              <c:f>'SMa-7GHz-1299m'!$S$155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'SMa-7GHz-1299m'!$S$156:$S$254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66-4CF5-8B7F-F414F8EB4958}"/>
            </c:ext>
          </c:extLst>
        </c:ser>
        <c:ser>
          <c:idx val="18"/>
          <c:order val="18"/>
          <c:tx>
            <c:strRef>
              <c:f>'SMa-7GHz-1299m'!$T$155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'SMa-7GHz-1299m'!$T$156:$T$254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66-4CF5-8B7F-F414F8EB4958}"/>
            </c:ext>
          </c:extLst>
        </c:ser>
        <c:ser>
          <c:idx val="19"/>
          <c:order val="19"/>
          <c:tx>
            <c:strRef>
              <c:f>'SMa-7GHz-1299m'!$U$155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'SMa-7GHz-1299m'!$U$156:$U$254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66-4CF5-8B7F-F414F8EB4958}"/>
            </c:ext>
          </c:extLst>
        </c:ser>
        <c:ser>
          <c:idx val="20"/>
          <c:order val="20"/>
          <c:tx>
            <c:strRef>
              <c:f>'SMa-7GHz-1299m'!$V$155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66-4CF5-8B7F-F414F8EB4958}"/>
            </c:ext>
          </c:extLst>
        </c:ser>
        <c:ser>
          <c:idx val="21"/>
          <c:order val="21"/>
          <c:tx>
            <c:strRef>
              <c:f>'SMa-7GHz-1299m'!$W$155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66-4CF5-8B7F-F414F8EB4958}"/>
            </c:ext>
          </c:extLst>
        </c:ser>
        <c:ser>
          <c:idx val="22"/>
          <c:order val="22"/>
          <c:tx>
            <c:strRef>
              <c:f>'SMa-7GHz-1299m'!$X$155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66-4CF5-8B7F-F414F8EB4958}"/>
            </c:ext>
          </c:extLst>
        </c:ser>
        <c:ser>
          <c:idx val="23"/>
          <c:order val="23"/>
          <c:tx>
            <c:strRef>
              <c:f>'SMa-7GHz-1299m'!$Y$155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66-4CF5-8B7F-F414F8EB4958}"/>
            </c:ext>
          </c:extLst>
        </c:ser>
        <c:ser>
          <c:idx val="24"/>
          <c:order val="24"/>
          <c:tx>
            <c:strRef>
              <c:f>'SMa-7GHz-1299m'!$Z$155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66-4CF5-8B7F-F414F8EB4958}"/>
            </c:ext>
          </c:extLst>
        </c:ser>
        <c:ser>
          <c:idx val="25"/>
          <c:order val="25"/>
          <c:tx>
            <c:strRef>
              <c:f>'SMa-7GHz-1299m'!$AA$155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66-4CF5-8B7F-F414F8EB4958}"/>
            </c:ext>
          </c:extLst>
        </c:ser>
        <c:ser>
          <c:idx val="26"/>
          <c:order val="26"/>
          <c:tx>
            <c:strRef>
              <c:f>'SMa-7GHz-1299m'!$AB$155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66-4CF5-8B7F-F414F8EB4958}"/>
            </c:ext>
          </c:extLst>
        </c:ser>
        <c:ser>
          <c:idx val="27"/>
          <c:order val="27"/>
          <c:tx>
            <c:strRef>
              <c:f>'SMa-7GHz-1299m'!$AC$155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66-4CF5-8B7F-F414F8EB4958}"/>
            </c:ext>
          </c:extLst>
        </c:ser>
        <c:ser>
          <c:idx val="28"/>
          <c:order val="28"/>
          <c:tx>
            <c:strRef>
              <c:f>'SMa-7GHz-1299m'!$AD$155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66-4CF5-8B7F-F414F8EB4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ko-KR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ko-KR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ko-KR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27-42A8-BB5F-2C3287A5326C}"/>
            </c:ext>
          </c:extLst>
        </c:ser>
        <c:ser>
          <c:idx val="1"/>
          <c:order val="1"/>
          <c:tx>
            <c:strRef>
              <c:f>'SMa-7GHz-1299m'!$AH$155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27-42A8-BB5F-2C3287A5326C}"/>
            </c:ext>
          </c:extLst>
        </c:ser>
        <c:ser>
          <c:idx val="2"/>
          <c:order val="2"/>
          <c:tx>
            <c:strRef>
              <c:f>'SMa-7GHz-1299m'!$AI$155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'SMa-7GHz-1299m'!$AI$156:$AI$254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427-42A8-BB5F-2C3287A5326C}"/>
            </c:ext>
          </c:extLst>
        </c:ser>
        <c:ser>
          <c:idx val="3"/>
          <c:order val="3"/>
          <c:tx>
            <c:strRef>
              <c:f>'SMa-7GHz-1299m'!$AJ$155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'SMa-7GHz-1299m'!$AJ$156:$AJ$254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427-42A8-BB5F-2C3287A5326C}"/>
            </c:ext>
          </c:extLst>
        </c:ser>
        <c:ser>
          <c:idx val="4"/>
          <c:order val="4"/>
          <c:tx>
            <c:strRef>
              <c:f>'SMa-7GHz-1299m'!$AK$155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'SMa-7GHz-1299m'!$AK$156:$AK$254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427-42A8-BB5F-2C3287A5326C}"/>
            </c:ext>
          </c:extLst>
        </c:ser>
        <c:ser>
          <c:idx val="5"/>
          <c:order val="5"/>
          <c:tx>
            <c:strRef>
              <c:f>'SMa-7GHz-1299m'!$AL$155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'SMa-7GHz-1299m'!$AL$156:$AL$254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427-42A8-BB5F-2C3287A5326C}"/>
            </c:ext>
          </c:extLst>
        </c:ser>
        <c:ser>
          <c:idx val="6"/>
          <c:order val="6"/>
          <c:tx>
            <c:strRef>
              <c:f>'SMa-7GHz-1299m'!$AM$155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'SMa-7GHz-1299m'!$AM$156:$AM$254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427-42A8-BB5F-2C3287A5326C}"/>
            </c:ext>
          </c:extLst>
        </c:ser>
        <c:ser>
          <c:idx val="7"/>
          <c:order val="7"/>
          <c:tx>
            <c:strRef>
              <c:f>'SMa-7GHz-1299m'!$AN$155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'SMa-7GHz-1299m'!$AN$156:$AN$254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427-42A8-BB5F-2C3287A5326C}"/>
            </c:ext>
          </c:extLst>
        </c:ser>
        <c:ser>
          <c:idx val="11"/>
          <c:order val="8"/>
          <c:tx>
            <c:strRef>
              <c:f>'SMa-7GHz-1299m'!$J$155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'SMa-7GHz-1299m'!$AO$156:$AO$254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427-42A8-BB5F-2C3287A5326C}"/>
            </c:ext>
          </c:extLst>
        </c:ser>
        <c:ser>
          <c:idx val="9"/>
          <c:order val="9"/>
          <c:tx>
            <c:strRef>
              <c:f>'SMa-7GHz-1299m'!$AP$155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'SMa-7GHz-1299m'!$AP$156:$AP$254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427-42A8-BB5F-2C3287A5326C}"/>
            </c:ext>
          </c:extLst>
        </c:ser>
        <c:ser>
          <c:idx val="8"/>
          <c:order val="10"/>
          <c:tx>
            <c:strRef>
              <c:f>'SMa-7GHz-1299m'!$AQ$155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'SMa-7GHz-1299m'!$AQ$156:$AQ$254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427-42A8-BB5F-2C3287A5326C}"/>
            </c:ext>
          </c:extLst>
        </c:ser>
        <c:ser>
          <c:idx val="12"/>
          <c:order val="11"/>
          <c:tx>
            <c:strRef>
              <c:f>'SMa-7GHz-1299m'!$AR$155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'SMa-7GHz-1299m'!$AR$156:$AR$254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427-42A8-BB5F-2C3287A5326C}"/>
            </c:ext>
          </c:extLst>
        </c:ser>
        <c:ser>
          <c:idx val="10"/>
          <c:order val="12"/>
          <c:tx>
            <c:strRef>
              <c:f>'SMa-7GHz-1299m'!$AS$155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'SMa-7GHz-1299m'!$AS$156:$AS$254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427-42A8-BB5F-2C3287A5326C}"/>
            </c:ext>
          </c:extLst>
        </c:ser>
        <c:ser>
          <c:idx val="13"/>
          <c:order val="13"/>
          <c:tx>
            <c:strRef>
              <c:f>'SMa-7GHz-1299m'!$AT$155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'SMa-7GHz-1299m'!$AT$156:$AT$254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427-42A8-BB5F-2C3287A5326C}"/>
            </c:ext>
          </c:extLst>
        </c:ser>
        <c:ser>
          <c:idx val="14"/>
          <c:order val="14"/>
          <c:tx>
            <c:strRef>
              <c:f>'SMa-7GHz-1299m'!$AU$155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'SMa-7GHz-1299m'!$AU$156:$AU$254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427-42A8-BB5F-2C3287A5326C}"/>
            </c:ext>
          </c:extLst>
        </c:ser>
        <c:ser>
          <c:idx val="15"/>
          <c:order val="15"/>
          <c:tx>
            <c:strRef>
              <c:f>'SMa-7GHz-1299m'!$AV$155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'SMa-7GHz-1299m'!$AV$156:$AV$254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427-42A8-BB5F-2C3287A5326C}"/>
            </c:ext>
          </c:extLst>
        </c:ser>
        <c:ser>
          <c:idx val="16"/>
          <c:order val="16"/>
          <c:tx>
            <c:strRef>
              <c:f>'SMa-7GHz-1299m'!$AW$155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'SMa-7GHz-1299m'!$AW$156:$AW$254</c:f>
              <c:numCache>
                <c:formatCode>0.000_ </c:formatCode>
                <c:ptCount val="99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427-42A8-BB5F-2C3287A5326C}"/>
            </c:ext>
          </c:extLst>
        </c:ser>
        <c:ser>
          <c:idx val="17"/>
          <c:order val="17"/>
          <c:tx>
            <c:strRef>
              <c:f>'SMa-7GHz-1299m'!$AX$155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'SMa-7GHz-1299m'!$AX$156:$AX$254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427-42A8-BB5F-2C3287A5326C}"/>
            </c:ext>
          </c:extLst>
        </c:ser>
        <c:ser>
          <c:idx val="18"/>
          <c:order val="18"/>
          <c:tx>
            <c:strRef>
              <c:f>'SMa-7GHz-1299m'!$AY$155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'SMa-7GHz-1299m'!$AY$156:$AY$254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427-42A8-BB5F-2C3287A5326C}"/>
            </c:ext>
          </c:extLst>
        </c:ser>
        <c:ser>
          <c:idx val="19"/>
          <c:order val="19"/>
          <c:tx>
            <c:strRef>
              <c:f>'SMa-7GHz-1299m'!$AZ$155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'SMa-7GHz-1299m'!$AZ$156:$AZ$254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427-42A8-BB5F-2C3287A5326C}"/>
            </c:ext>
          </c:extLst>
        </c:ser>
        <c:ser>
          <c:idx val="20"/>
          <c:order val="20"/>
          <c:tx>
            <c:strRef>
              <c:f>'SMa-7GHz-1299m'!$BA$155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427-42A8-BB5F-2C3287A5326C}"/>
            </c:ext>
          </c:extLst>
        </c:ser>
        <c:ser>
          <c:idx val="21"/>
          <c:order val="21"/>
          <c:tx>
            <c:strRef>
              <c:f>'SMa-7GHz-1299m'!$BB$155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427-42A8-BB5F-2C3287A5326C}"/>
            </c:ext>
          </c:extLst>
        </c:ser>
        <c:ser>
          <c:idx val="22"/>
          <c:order val="22"/>
          <c:tx>
            <c:strRef>
              <c:f>'SMa-7GHz-1299m'!$BC$155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427-42A8-BB5F-2C3287A5326C}"/>
            </c:ext>
          </c:extLst>
        </c:ser>
        <c:ser>
          <c:idx val="24"/>
          <c:order val="23"/>
          <c:tx>
            <c:strRef>
              <c:f>'SMa-7GHz-1299m'!$BD$155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427-42A8-BB5F-2C3287A5326C}"/>
            </c:ext>
          </c:extLst>
        </c:ser>
        <c:ser>
          <c:idx val="23"/>
          <c:order val="24"/>
          <c:tx>
            <c:strRef>
              <c:f>'SMa-7GHz-1299m'!$BE$155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427-42A8-BB5F-2C3287A5326C}"/>
            </c:ext>
          </c:extLst>
        </c:ser>
        <c:ser>
          <c:idx val="25"/>
          <c:order val="25"/>
          <c:tx>
            <c:strRef>
              <c:f>'SMa-7GHz-1299m'!$BF$155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427-42A8-BB5F-2C3287A5326C}"/>
            </c:ext>
          </c:extLst>
        </c:ser>
        <c:ser>
          <c:idx val="26"/>
          <c:order val="26"/>
          <c:tx>
            <c:strRef>
              <c:f>'SMa-7GHz-1299m'!$BG$155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427-42A8-BB5F-2C3287A5326C}"/>
            </c:ext>
          </c:extLst>
        </c:ser>
        <c:ser>
          <c:idx val="27"/>
          <c:order val="27"/>
          <c:tx>
            <c:strRef>
              <c:f>'SMa-7GHz-1299m'!$BH$155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427-42A8-BB5F-2C3287A5326C}"/>
            </c:ext>
          </c:extLst>
        </c:ser>
        <c:ser>
          <c:idx val="28"/>
          <c:order val="28"/>
          <c:tx>
            <c:strRef>
              <c:f>'SMa-7GHz-1299m'!$BI$155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427-42A8-BB5F-2C3287A532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1A-4522-A70C-5D5D6C87C7B7}"/>
            </c:ext>
          </c:extLst>
        </c:ser>
        <c:ser>
          <c:idx val="1"/>
          <c:order val="1"/>
          <c:tx>
            <c:strRef>
              <c:f>'SMa-7GHz-1299m'!$C$155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'SMa-7GHz-1299m'!$BM$156:$BM$254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61A-4522-A70C-5D5D6C87C7B7}"/>
            </c:ext>
          </c:extLst>
        </c:ser>
        <c:ser>
          <c:idx val="2"/>
          <c:order val="2"/>
          <c:tx>
            <c:strRef>
              <c:f>'SMa-7GHz-1299m'!$D$155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'SMa-7GHz-1299m'!$BN$156:$BN$254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61A-4522-A70C-5D5D6C87C7B7}"/>
            </c:ext>
          </c:extLst>
        </c:ser>
        <c:ser>
          <c:idx val="3"/>
          <c:order val="3"/>
          <c:tx>
            <c:strRef>
              <c:f>'SMa-7GHz-1299m'!$BO$155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'SMa-7GHz-1299m'!$BO$156:$BO$254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61A-4522-A70C-5D5D6C87C7B7}"/>
            </c:ext>
          </c:extLst>
        </c:ser>
        <c:ser>
          <c:idx val="4"/>
          <c:order val="4"/>
          <c:tx>
            <c:strRef>
              <c:f>'SMa-7GHz-1299m'!$BP$155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'SMa-7GHz-1299m'!$BP$156:$BP$254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61A-4522-A70C-5D5D6C87C7B7}"/>
            </c:ext>
          </c:extLst>
        </c:ser>
        <c:ser>
          <c:idx val="5"/>
          <c:order val="5"/>
          <c:tx>
            <c:strRef>
              <c:f>'SMa-7GHz-1299m'!$BQ$155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'SMa-7GHz-1299m'!$BQ$156:$BQ$254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61A-4522-A70C-5D5D6C87C7B7}"/>
            </c:ext>
          </c:extLst>
        </c:ser>
        <c:ser>
          <c:idx val="6"/>
          <c:order val="6"/>
          <c:tx>
            <c:strRef>
              <c:f>'SMa-7GHz-1299m'!$BR$155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'SMa-7GHz-1299m'!$BR$156:$BR$254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61A-4522-A70C-5D5D6C87C7B7}"/>
            </c:ext>
          </c:extLst>
        </c:ser>
        <c:ser>
          <c:idx val="7"/>
          <c:order val="7"/>
          <c:tx>
            <c:strRef>
              <c:f>'SMa-7GHz-1299m'!$BS$155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'SMa-7GHz-1299m'!$BS$156:$BS$254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61A-4522-A70C-5D5D6C87C7B7}"/>
            </c:ext>
          </c:extLst>
        </c:ser>
        <c:ser>
          <c:idx val="11"/>
          <c:order val="8"/>
          <c:tx>
            <c:strRef>
              <c:f>'SMa-7GHz-1299m'!$BT$155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'SMa-7GHz-1299m'!$BT$156:$BT$254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61A-4522-A70C-5D5D6C87C7B7}"/>
            </c:ext>
          </c:extLst>
        </c:ser>
        <c:ser>
          <c:idx val="9"/>
          <c:order val="9"/>
          <c:tx>
            <c:strRef>
              <c:f>'SMa-7GHz-1299m'!$BU$155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'SMa-7GHz-1299m'!$BU$156:$BU$254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61A-4522-A70C-5D5D6C87C7B7}"/>
            </c:ext>
          </c:extLst>
        </c:ser>
        <c:ser>
          <c:idx val="8"/>
          <c:order val="10"/>
          <c:tx>
            <c:strRef>
              <c:f>'SMa-7GHz-1299m'!$BV$155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'SMa-7GHz-1299m'!$BV$156:$BV$254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61A-4522-A70C-5D5D6C87C7B7}"/>
            </c:ext>
          </c:extLst>
        </c:ser>
        <c:ser>
          <c:idx val="12"/>
          <c:order val="11"/>
          <c:tx>
            <c:strRef>
              <c:f>'SMa-7GHz-1299m'!$BW$155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'SMa-7GHz-1299m'!$BW$156:$BW$254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61A-4522-A70C-5D5D6C87C7B7}"/>
            </c:ext>
          </c:extLst>
        </c:ser>
        <c:ser>
          <c:idx val="10"/>
          <c:order val="12"/>
          <c:tx>
            <c:strRef>
              <c:f>'SMa-7GHz-1299m'!$BX$155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'SMa-7GHz-1299m'!$BX$156:$BX$254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61A-4522-A70C-5D5D6C87C7B7}"/>
            </c:ext>
          </c:extLst>
        </c:ser>
        <c:ser>
          <c:idx val="13"/>
          <c:order val="13"/>
          <c:tx>
            <c:strRef>
              <c:f>'SMa-7GHz-1299m'!$BY$155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'SMa-7GHz-1299m'!$BY$156:$BY$254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61A-4522-A70C-5D5D6C87C7B7}"/>
            </c:ext>
          </c:extLst>
        </c:ser>
        <c:ser>
          <c:idx val="14"/>
          <c:order val="14"/>
          <c:tx>
            <c:strRef>
              <c:f>'SMa-7GHz-1299m'!$BZ$155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'SMa-7GHz-1299m'!$BZ$156:$BZ$254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61A-4522-A70C-5D5D6C87C7B7}"/>
            </c:ext>
          </c:extLst>
        </c:ser>
        <c:ser>
          <c:idx val="15"/>
          <c:order val="15"/>
          <c:tx>
            <c:strRef>
              <c:f>'SMa-7GHz-1299m'!$CA$155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'SMa-7GHz-1299m'!$CA$156:$CA$254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61A-4522-A70C-5D5D6C87C7B7}"/>
            </c:ext>
          </c:extLst>
        </c:ser>
        <c:ser>
          <c:idx val="16"/>
          <c:order val="16"/>
          <c:tx>
            <c:strRef>
              <c:f>'SMa-7GHz-1299m'!$CB$155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'SMa-7GHz-1299m'!$CB$156:$CB$254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61A-4522-A70C-5D5D6C87C7B7}"/>
            </c:ext>
          </c:extLst>
        </c:ser>
        <c:ser>
          <c:idx val="17"/>
          <c:order val="17"/>
          <c:tx>
            <c:strRef>
              <c:f>'SMa-7GHz-1299m'!$CC$155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'SMa-7GHz-1299m'!$CC$156:$CC$254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61A-4522-A70C-5D5D6C87C7B7}"/>
            </c:ext>
          </c:extLst>
        </c:ser>
        <c:ser>
          <c:idx val="18"/>
          <c:order val="18"/>
          <c:tx>
            <c:strRef>
              <c:f>'SMa-7GHz-1299m'!$CD$155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'SMa-7GHz-1299m'!$CD$156:$CD$254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61A-4522-A70C-5D5D6C87C7B7}"/>
            </c:ext>
          </c:extLst>
        </c:ser>
        <c:ser>
          <c:idx val="19"/>
          <c:order val="19"/>
          <c:tx>
            <c:strRef>
              <c:f>'SMa-7GHz-1299m'!$CE$155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'SMa-7GHz-1299m'!$CE$156:$CE$254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61A-4522-A70C-5D5D6C87C7B7}"/>
            </c:ext>
          </c:extLst>
        </c:ser>
        <c:ser>
          <c:idx val="20"/>
          <c:order val="20"/>
          <c:tx>
            <c:strRef>
              <c:f>'SMa-7GHz-1299m'!$CF$155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61A-4522-A70C-5D5D6C87C7B7}"/>
            </c:ext>
          </c:extLst>
        </c:ser>
        <c:ser>
          <c:idx val="21"/>
          <c:order val="21"/>
          <c:tx>
            <c:strRef>
              <c:f>'SMa-7GHz-1299m'!$CG$155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61A-4522-A70C-5D5D6C87C7B7}"/>
            </c:ext>
          </c:extLst>
        </c:ser>
        <c:ser>
          <c:idx val="22"/>
          <c:order val="22"/>
          <c:tx>
            <c:strRef>
              <c:f>'SMa-7GHz-1299m'!$CH$155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61A-4522-A70C-5D5D6C87C7B7}"/>
            </c:ext>
          </c:extLst>
        </c:ser>
        <c:ser>
          <c:idx val="23"/>
          <c:order val="23"/>
          <c:tx>
            <c:strRef>
              <c:f>'SMa-7GHz-1299m'!$CI$155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61A-4522-A70C-5D5D6C87C7B7}"/>
            </c:ext>
          </c:extLst>
        </c:ser>
        <c:ser>
          <c:idx val="24"/>
          <c:order val="24"/>
          <c:tx>
            <c:strRef>
              <c:f>'SMa-7GHz-1299m'!$CJ$155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61A-4522-A70C-5D5D6C87C7B7}"/>
            </c:ext>
          </c:extLst>
        </c:ser>
        <c:ser>
          <c:idx val="25"/>
          <c:order val="25"/>
          <c:tx>
            <c:strRef>
              <c:f>'SMa-7GHz-1299m'!$CK$155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61A-4522-A70C-5D5D6C87C7B7}"/>
            </c:ext>
          </c:extLst>
        </c:ser>
        <c:ser>
          <c:idx val="26"/>
          <c:order val="26"/>
          <c:tx>
            <c:strRef>
              <c:f>'SMa-7GHz-1299m'!$CL$155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61A-4522-A70C-5D5D6C87C7B7}"/>
            </c:ext>
          </c:extLst>
        </c:ser>
        <c:ser>
          <c:idx val="27"/>
          <c:order val="27"/>
          <c:tx>
            <c:strRef>
              <c:f>'SMa-7GHz-1299m'!$CM$155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61A-4522-A70C-5D5D6C87C7B7}"/>
            </c:ext>
          </c:extLst>
        </c:ser>
        <c:ser>
          <c:idx val="28"/>
          <c:order val="28"/>
          <c:tx>
            <c:strRef>
              <c:f>'SMa-7GHz-1299m'!$CN$155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'SMa-7GHz-1299m'!$CN$156:$CN$254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61A-4522-A70C-5D5D6C87C7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'SMa-7GHz-1732m'!$B$29:$B$129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25-4B67-AA91-7C5608F771D3}"/>
            </c:ext>
          </c:extLst>
        </c:ser>
        <c:ser>
          <c:idx val="1"/>
          <c:order val="1"/>
          <c:tx>
            <c:strRef>
              <c:f>'SMa-7GHz-1732m'!$C$25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'SMa-7GHz-1732m'!$C$29:$C$129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25-4B67-AA91-7C5608F771D3}"/>
            </c:ext>
          </c:extLst>
        </c:ser>
        <c:ser>
          <c:idx val="2"/>
          <c:order val="2"/>
          <c:tx>
            <c:strRef>
              <c:f>'SMa-7GHz-1732m'!$D$25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'SMa-7GHz-1732m'!$D$29:$D$129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725-4B67-AA91-7C5608F771D3}"/>
            </c:ext>
          </c:extLst>
        </c:ser>
        <c:ser>
          <c:idx val="3"/>
          <c:order val="3"/>
          <c:tx>
            <c:strRef>
              <c:f>'SMa-7GHz-1732m'!$E$25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'SMa-7GHz-1732m'!$E$29:$E$129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725-4B67-AA91-7C5608F771D3}"/>
            </c:ext>
          </c:extLst>
        </c:ser>
        <c:ser>
          <c:idx val="4"/>
          <c:order val="4"/>
          <c:tx>
            <c:strRef>
              <c:f>'SMa-7GHz-1732m'!$F$25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'SMa-7GHz-1732m'!$F$29:$F$129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725-4B67-AA91-7C5608F771D3}"/>
            </c:ext>
          </c:extLst>
        </c:ser>
        <c:ser>
          <c:idx val="5"/>
          <c:order val="5"/>
          <c:tx>
            <c:strRef>
              <c:f>'SMa-7GHz-1732m'!$G$25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'SMa-7GHz-1732m'!$G$29:$G$129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725-4B67-AA91-7C5608F771D3}"/>
            </c:ext>
          </c:extLst>
        </c:ser>
        <c:ser>
          <c:idx val="6"/>
          <c:order val="6"/>
          <c:tx>
            <c:strRef>
              <c:f>'SMa-7GHz-1732m'!$H$25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'SMa-7GHz-1732m'!$H$29:$H$129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725-4B67-AA91-7C5608F771D3}"/>
            </c:ext>
          </c:extLst>
        </c:ser>
        <c:ser>
          <c:idx val="7"/>
          <c:order val="7"/>
          <c:tx>
            <c:strRef>
              <c:f>'SMa-7GHz-1732m'!$I$25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'SMa-7GHz-1732m'!$I$29:$I$129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725-4B67-AA91-7C5608F771D3}"/>
            </c:ext>
          </c:extLst>
        </c:ser>
        <c:ser>
          <c:idx val="11"/>
          <c:order val="8"/>
          <c:tx>
            <c:strRef>
              <c:f>'SMa-7GHz-1732m'!$J$25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'SMa-7GHz-1732m'!$J$29:$J$129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725-4B67-AA91-7C5608F771D3}"/>
            </c:ext>
          </c:extLst>
        </c:ser>
        <c:ser>
          <c:idx val="9"/>
          <c:order val="9"/>
          <c:tx>
            <c:strRef>
              <c:f>'SMa-7GHz-1732m'!$K$25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'SMa-7GHz-1732m'!$K$29:$K$129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725-4B67-AA91-7C5608F771D3}"/>
            </c:ext>
          </c:extLst>
        </c:ser>
        <c:ser>
          <c:idx val="8"/>
          <c:order val="10"/>
          <c:tx>
            <c:strRef>
              <c:f>'SMa-7GHz-1732m'!$L$25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'SMa-7GHz-1732m'!$L$29:$L$129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725-4B67-AA91-7C5608F771D3}"/>
            </c:ext>
          </c:extLst>
        </c:ser>
        <c:ser>
          <c:idx val="12"/>
          <c:order val="11"/>
          <c:tx>
            <c:strRef>
              <c:f>'SMa-7GHz-1732m'!$M$25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'SMa-7GHz-1732m'!$M$29:$M$129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725-4B67-AA91-7C5608F771D3}"/>
            </c:ext>
          </c:extLst>
        </c:ser>
        <c:ser>
          <c:idx val="10"/>
          <c:order val="12"/>
          <c:tx>
            <c:strRef>
              <c:f>'SMa-7GHz-1732m'!$N$25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'SMa-7GHz-1732m'!$N$29:$N$129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725-4B67-AA91-7C5608F771D3}"/>
            </c:ext>
          </c:extLst>
        </c:ser>
        <c:ser>
          <c:idx val="13"/>
          <c:order val="13"/>
          <c:tx>
            <c:strRef>
              <c:f>'SMa-7GHz-1732m'!$O$25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'SMa-7GHz-1732m'!$O$29:$O$129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725-4B67-AA91-7C5608F771D3}"/>
            </c:ext>
          </c:extLst>
        </c:ser>
        <c:ser>
          <c:idx val="14"/>
          <c:order val="14"/>
          <c:tx>
            <c:strRef>
              <c:f>'SMa-7GHz-1732m'!$P$25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'SMa-7GHz-1732m'!$P$29:$P$129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725-4B67-AA91-7C5608F771D3}"/>
            </c:ext>
          </c:extLst>
        </c:ser>
        <c:ser>
          <c:idx val="15"/>
          <c:order val="15"/>
          <c:tx>
            <c:strRef>
              <c:f>'SMa-7GHz-1732m'!$Q$25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'SMa-7GHz-1732m'!$Q$29:$Q$129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725-4B67-AA91-7C5608F771D3}"/>
            </c:ext>
          </c:extLst>
        </c:ser>
        <c:ser>
          <c:idx val="16"/>
          <c:order val="16"/>
          <c:tx>
            <c:strRef>
              <c:f>'SMa-7GHz-1732m'!$R$25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'SMa-7GHz-1732m'!$R$29:$R$129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725-4B67-AA91-7C5608F771D3}"/>
            </c:ext>
          </c:extLst>
        </c:ser>
        <c:ser>
          <c:idx val="17"/>
          <c:order val="17"/>
          <c:tx>
            <c:strRef>
              <c:f>'SMa-7GHz-1732m'!$S$25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'SMa-7GHz-1732m'!$S$29:$S$129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725-4B67-AA91-7C5608F771D3}"/>
            </c:ext>
          </c:extLst>
        </c:ser>
        <c:ser>
          <c:idx val="18"/>
          <c:order val="18"/>
          <c:tx>
            <c:strRef>
              <c:f>'SMa-7GHz-1732m'!$T$25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'SMa-7GHz-1732m'!$T$29:$T$129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725-4B67-AA91-7C5608F771D3}"/>
            </c:ext>
          </c:extLst>
        </c:ser>
        <c:ser>
          <c:idx val="19"/>
          <c:order val="19"/>
          <c:tx>
            <c:strRef>
              <c:f>'SMa-7GHz-1732m'!$U$25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'SMa-7GHz-1732m'!$U$29:$U$129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725-4B67-AA91-7C5608F771D3}"/>
            </c:ext>
          </c:extLst>
        </c:ser>
        <c:ser>
          <c:idx val="20"/>
          <c:order val="20"/>
          <c:tx>
            <c:strRef>
              <c:f>'SMa-7GHz-1732m'!$V$25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'SMa-7GHz-1732m'!$V$29:$V$129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725-4B67-AA91-7C5608F771D3}"/>
            </c:ext>
          </c:extLst>
        </c:ser>
        <c:ser>
          <c:idx val="21"/>
          <c:order val="21"/>
          <c:tx>
            <c:strRef>
              <c:f>'SMa-7GHz-1732m'!$W$25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'SMa-7GHz-1732m'!$W$29:$W$129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725-4B67-AA91-7C5608F771D3}"/>
            </c:ext>
          </c:extLst>
        </c:ser>
        <c:ser>
          <c:idx val="22"/>
          <c:order val="22"/>
          <c:tx>
            <c:strRef>
              <c:f>'SMa-7GHz-1732m'!$X$25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'SMa-7GHz-1732m'!$X$29:$X$129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725-4B67-AA91-7C5608F771D3}"/>
            </c:ext>
          </c:extLst>
        </c:ser>
        <c:ser>
          <c:idx val="23"/>
          <c:order val="23"/>
          <c:tx>
            <c:strRef>
              <c:f>'SMa-7GHz-1732m'!$Y$25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'SMa-7GHz-1732m'!$Y$29:$Y$129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725-4B67-AA91-7C5608F771D3}"/>
            </c:ext>
          </c:extLst>
        </c:ser>
        <c:ser>
          <c:idx val="24"/>
          <c:order val="24"/>
          <c:tx>
            <c:strRef>
              <c:f>'SMa-7GHz-1732m'!$Z$25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'SMa-7GHz-1732m'!$Z$29:$Z$129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725-4B67-AA91-7C5608F771D3}"/>
            </c:ext>
          </c:extLst>
        </c:ser>
        <c:ser>
          <c:idx val="25"/>
          <c:order val="25"/>
          <c:tx>
            <c:strRef>
              <c:f>'SMa-7GHz-1732m'!$AA$25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'SMa-7GHz-1732m'!$AA$29:$AA$129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725-4B67-AA91-7C5608F771D3}"/>
            </c:ext>
          </c:extLst>
        </c:ser>
        <c:ser>
          <c:idx val="26"/>
          <c:order val="26"/>
          <c:tx>
            <c:strRef>
              <c:f>'SMa-7GHz-1732m'!$AB$25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'SMa-7GHz-1732m'!$AB$29:$AB$129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725-4B67-AA91-7C5608F771D3}"/>
            </c:ext>
          </c:extLst>
        </c:ser>
        <c:ser>
          <c:idx val="27"/>
          <c:order val="27"/>
          <c:tx>
            <c:strRef>
              <c:f>'SMa-7GHz-1732m'!$AC$25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'SMa-7GHz-1732m'!$AC$29:$AC$129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725-4B67-AA91-7C5608F771D3}"/>
            </c:ext>
          </c:extLst>
        </c:ser>
        <c:ser>
          <c:idx val="28"/>
          <c:order val="28"/>
          <c:tx>
            <c:strRef>
              <c:f>'SMa-7GHz-1732m'!$AD$25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'SMa-7GHz-1732m'!$AD$29:$AD$129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725-4B67-AA91-7C5608F771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ko-KR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'SMa-7GHz-1732m'!$AG$25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'SMa-7GHz-1732m'!$AG$29:$AG$129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CF-43FB-A9D3-FD8D8675F086}"/>
            </c:ext>
          </c:extLst>
        </c:ser>
        <c:ser>
          <c:idx val="1"/>
          <c:order val="1"/>
          <c:tx>
            <c:strRef>
              <c:f>'SMa-7GHz-1732m'!$AH$25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'SMa-7GHz-1732m'!$AH$29:$AH$129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CF-43FB-A9D3-FD8D8675F086}"/>
            </c:ext>
          </c:extLst>
        </c:ser>
        <c:ser>
          <c:idx val="2"/>
          <c:order val="2"/>
          <c:tx>
            <c:strRef>
              <c:f>'SMa-7GHz-1732m'!$AI$25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'SMa-7GHz-1732m'!$AI$29:$AI$129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7CF-43FB-A9D3-FD8D8675F086}"/>
            </c:ext>
          </c:extLst>
        </c:ser>
        <c:ser>
          <c:idx val="3"/>
          <c:order val="3"/>
          <c:tx>
            <c:strRef>
              <c:f>'SMa-7GHz-1732m'!$AJ$25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'SMa-7GHz-1732m'!$AJ$29:$AJ$129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7CF-43FB-A9D3-FD8D8675F086}"/>
            </c:ext>
          </c:extLst>
        </c:ser>
        <c:ser>
          <c:idx val="4"/>
          <c:order val="4"/>
          <c:tx>
            <c:strRef>
              <c:f>'SMa-7GHz-1732m'!$AK$25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'SMa-7GHz-1732m'!$AK$29:$AK$129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7CF-43FB-A9D3-FD8D8675F086}"/>
            </c:ext>
          </c:extLst>
        </c:ser>
        <c:ser>
          <c:idx val="5"/>
          <c:order val="5"/>
          <c:tx>
            <c:strRef>
              <c:f>'SMa-7GHz-1732m'!$AL$25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'SMa-7GHz-1732m'!$AL$29:$AL$129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7CF-43FB-A9D3-FD8D8675F086}"/>
            </c:ext>
          </c:extLst>
        </c:ser>
        <c:ser>
          <c:idx val="6"/>
          <c:order val="6"/>
          <c:tx>
            <c:strRef>
              <c:f>'SMa-7GHz-1732m'!$AM$25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'SMa-7GHz-1732m'!$AM$29:$AM$129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7CF-43FB-A9D3-FD8D8675F086}"/>
            </c:ext>
          </c:extLst>
        </c:ser>
        <c:ser>
          <c:idx val="10"/>
          <c:order val="7"/>
          <c:tx>
            <c:strRef>
              <c:f>'SMa-7GHz-1732m'!$AN$25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'SMa-7GHz-1732m'!$AN$29:$AN$129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7CF-43FB-A9D3-FD8D8675F086}"/>
            </c:ext>
          </c:extLst>
        </c:ser>
        <c:ser>
          <c:idx val="7"/>
          <c:order val="8"/>
          <c:tx>
            <c:strRef>
              <c:f>'SMa-7GHz-1732m'!$AO$25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'SMa-7GHz-1732m'!$AO$29:$AO$129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7CF-43FB-A9D3-FD8D8675F086}"/>
            </c:ext>
          </c:extLst>
        </c:ser>
        <c:ser>
          <c:idx val="8"/>
          <c:order val="9"/>
          <c:tx>
            <c:strRef>
              <c:f>'SMa-7GHz-1732m'!$AP$25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'SMa-7GHz-1732m'!$AP$29:$AP$129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7CF-43FB-A9D3-FD8D8675F086}"/>
            </c:ext>
          </c:extLst>
        </c:ser>
        <c:ser>
          <c:idx val="11"/>
          <c:order val="10"/>
          <c:tx>
            <c:strRef>
              <c:f>'SMa-7GHz-1732m'!$AQ$25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'SMa-7GHz-1732m'!$AQ$29:$AQ$129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7CF-43FB-A9D3-FD8D8675F086}"/>
            </c:ext>
          </c:extLst>
        </c:ser>
        <c:ser>
          <c:idx val="9"/>
          <c:order val="11"/>
          <c:tx>
            <c:strRef>
              <c:f>'SMa-7GHz-1732m'!$AR$25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'SMa-7GHz-1732m'!$AR$29:$AR$129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7CF-43FB-A9D3-FD8D8675F086}"/>
            </c:ext>
          </c:extLst>
        </c:ser>
        <c:ser>
          <c:idx val="12"/>
          <c:order val="12"/>
          <c:tx>
            <c:strRef>
              <c:f>'SMa-7GHz-1732m'!$AS$25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'SMa-7GHz-1732m'!$AS$29:$AS$129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7CF-43FB-A9D3-FD8D8675F086}"/>
            </c:ext>
          </c:extLst>
        </c:ser>
        <c:ser>
          <c:idx val="13"/>
          <c:order val="13"/>
          <c:tx>
            <c:strRef>
              <c:f>'SMa-7GHz-1732m'!$AT$25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'SMa-7GHz-1732m'!$AT$29:$AT$129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7CF-43FB-A9D3-FD8D8675F086}"/>
            </c:ext>
          </c:extLst>
        </c:ser>
        <c:ser>
          <c:idx val="14"/>
          <c:order val="14"/>
          <c:tx>
            <c:strRef>
              <c:f>'SMa-7GHz-1732m'!$AU$25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'SMa-7GHz-1732m'!$AU$29:$AU$129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7CF-43FB-A9D3-FD8D8675F086}"/>
            </c:ext>
          </c:extLst>
        </c:ser>
        <c:ser>
          <c:idx val="15"/>
          <c:order val="15"/>
          <c:tx>
            <c:strRef>
              <c:f>'SMa-7GHz-1732m'!$AV$25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'SMa-7GHz-1732m'!$AV$29:$AV$129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7CF-43FB-A9D3-FD8D8675F086}"/>
            </c:ext>
          </c:extLst>
        </c:ser>
        <c:ser>
          <c:idx val="16"/>
          <c:order val="16"/>
          <c:tx>
            <c:strRef>
              <c:f>'SMa-7GHz-1732m'!$AW$25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'SMa-7GHz-1732m'!$AW$29:$AW$129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7CF-43FB-A9D3-FD8D8675F086}"/>
            </c:ext>
          </c:extLst>
        </c:ser>
        <c:ser>
          <c:idx val="17"/>
          <c:order val="17"/>
          <c:tx>
            <c:strRef>
              <c:f>'SMa-7GHz-1732m'!$AX$25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'SMa-7GHz-1732m'!$AX$29:$AX$129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7CF-43FB-A9D3-FD8D8675F086}"/>
            </c:ext>
          </c:extLst>
        </c:ser>
        <c:ser>
          <c:idx val="18"/>
          <c:order val="18"/>
          <c:tx>
            <c:strRef>
              <c:f>'SMa-7GHz-1732m'!$AY$25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'SMa-7GHz-1732m'!$AY$29:$AY$129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7CF-43FB-A9D3-FD8D8675F086}"/>
            </c:ext>
          </c:extLst>
        </c:ser>
        <c:ser>
          <c:idx val="19"/>
          <c:order val="19"/>
          <c:tx>
            <c:strRef>
              <c:f>'SMa-7GHz-1732m'!$AZ$25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'SMa-7GHz-1732m'!$AZ$29:$AZ$129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7CF-43FB-A9D3-FD8D8675F086}"/>
            </c:ext>
          </c:extLst>
        </c:ser>
        <c:ser>
          <c:idx val="20"/>
          <c:order val="20"/>
          <c:tx>
            <c:strRef>
              <c:f>'SMa-7GHz-1732m'!$BA$25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'SMa-7GHz-1732m'!$BA$29:$BA$129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7CF-43FB-A9D3-FD8D8675F086}"/>
            </c:ext>
          </c:extLst>
        </c:ser>
        <c:ser>
          <c:idx val="21"/>
          <c:order val="21"/>
          <c:tx>
            <c:strRef>
              <c:f>'SMa-7GHz-1732m'!$BB$25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'SMa-7GHz-1732m'!$BB$29:$BB$129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7CF-43FB-A9D3-FD8D8675F086}"/>
            </c:ext>
          </c:extLst>
        </c:ser>
        <c:ser>
          <c:idx val="22"/>
          <c:order val="22"/>
          <c:tx>
            <c:strRef>
              <c:f>'SMa-7GHz-1732m'!$BC$25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'SMa-7GHz-1732m'!$BC$29:$BC$129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7CF-43FB-A9D3-FD8D8675F086}"/>
            </c:ext>
          </c:extLst>
        </c:ser>
        <c:ser>
          <c:idx val="23"/>
          <c:order val="23"/>
          <c:tx>
            <c:strRef>
              <c:f>'SMa-7GHz-1732m'!$BD$25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'SMa-7GHz-1732m'!$BD$29:$BD$129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7CF-43FB-A9D3-FD8D8675F086}"/>
            </c:ext>
          </c:extLst>
        </c:ser>
        <c:ser>
          <c:idx val="24"/>
          <c:order val="24"/>
          <c:tx>
            <c:strRef>
              <c:f>'SMa-7GHz-1732m'!$BE$25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'SMa-7GHz-1732m'!$BE$29:$BE$129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7CF-43FB-A9D3-FD8D8675F086}"/>
            </c:ext>
          </c:extLst>
        </c:ser>
        <c:ser>
          <c:idx val="25"/>
          <c:order val="25"/>
          <c:tx>
            <c:strRef>
              <c:f>'SMa-7GHz-1732m'!$BF$25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'SMa-7GHz-1732m'!$BF$29:$BF$129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7CF-43FB-A9D3-FD8D8675F086}"/>
            </c:ext>
          </c:extLst>
        </c:ser>
        <c:ser>
          <c:idx val="26"/>
          <c:order val="26"/>
          <c:tx>
            <c:strRef>
              <c:f>'SMa-7GHz-1732m'!$BG$25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'SMa-7GHz-1732m'!$BG$29:$BG$129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7CF-43FB-A9D3-FD8D8675F086}"/>
            </c:ext>
          </c:extLst>
        </c:ser>
        <c:ser>
          <c:idx val="27"/>
          <c:order val="27"/>
          <c:tx>
            <c:strRef>
              <c:f>'SMa-7GHz-1732m'!$BH$25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'SMa-7GHz-1732m'!$BH$29:$BH$129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7CF-43FB-A9D3-FD8D8675F086}"/>
            </c:ext>
          </c:extLst>
        </c:ser>
        <c:ser>
          <c:idx val="28"/>
          <c:order val="28"/>
          <c:tx>
            <c:strRef>
              <c:f>'SMa-7GHz-1732m'!$BI$25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'SMa-7GHz-1732m'!$BI$29:$BI$129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7CF-43FB-A9D3-FD8D8675F0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'SMa-7GHz-1732m'!$BL$25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'SMa-7GHz-1732m'!$BL$29:$BL$129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148-49CA-8404-0D8B97A2F41F}"/>
            </c:ext>
          </c:extLst>
        </c:ser>
        <c:ser>
          <c:idx val="1"/>
          <c:order val="1"/>
          <c:tx>
            <c:strRef>
              <c:f>'SMa-7GHz-1732m'!$BM$25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'SMa-7GHz-1732m'!$BM$29:$BM$129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148-49CA-8404-0D8B97A2F41F}"/>
            </c:ext>
          </c:extLst>
        </c:ser>
        <c:ser>
          <c:idx val="2"/>
          <c:order val="2"/>
          <c:tx>
            <c:strRef>
              <c:f>'SMa-7GHz-1732m'!$BN$25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'SMa-7GHz-1732m'!$BN$29:$BN$129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148-49CA-8404-0D8B97A2F41F}"/>
            </c:ext>
          </c:extLst>
        </c:ser>
        <c:ser>
          <c:idx val="3"/>
          <c:order val="3"/>
          <c:tx>
            <c:strRef>
              <c:f>'SMa-7GHz-1732m'!$BO$25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'SMa-7GHz-1732m'!$BO$29:$BO$129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148-49CA-8404-0D8B97A2F41F}"/>
            </c:ext>
          </c:extLst>
        </c:ser>
        <c:ser>
          <c:idx val="4"/>
          <c:order val="4"/>
          <c:tx>
            <c:strRef>
              <c:f>'SMa-7GHz-1732m'!$BP$25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'SMa-7GHz-1732m'!$BP$29:$BP$129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148-49CA-8404-0D8B97A2F41F}"/>
            </c:ext>
          </c:extLst>
        </c:ser>
        <c:ser>
          <c:idx val="5"/>
          <c:order val="5"/>
          <c:tx>
            <c:strRef>
              <c:f>'SMa-7GHz-1732m'!$BQ$25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'SMa-7GHz-1732m'!$BQ$29:$BQ$129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148-49CA-8404-0D8B97A2F41F}"/>
            </c:ext>
          </c:extLst>
        </c:ser>
        <c:ser>
          <c:idx val="6"/>
          <c:order val="6"/>
          <c:tx>
            <c:strRef>
              <c:f>'SMa-7GHz-1732m'!$BR$25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'SMa-7GHz-1732m'!$BR$29:$BR$129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148-49CA-8404-0D8B97A2F41F}"/>
            </c:ext>
          </c:extLst>
        </c:ser>
        <c:ser>
          <c:idx val="10"/>
          <c:order val="7"/>
          <c:tx>
            <c:strRef>
              <c:f>'SMa-7GHz-1732m'!$BS$25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'SMa-7GHz-1732m'!$BS$29:$BS$129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148-49CA-8404-0D8B97A2F41F}"/>
            </c:ext>
          </c:extLst>
        </c:ser>
        <c:ser>
          <c:idx val="7"/>
          <c:order val="8"/>
          <c:tx>
            <c:strRef>
              <c:f>'SMa-7GHz-1732m'!$BT$25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'SMa-7GHz-1732m'!$BT$29:$BT$128</c:f>
              <c:numCache>
                <c:formatCode>0.00_ </c:formatCode>
                <c:ptCount val="100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148-49CA-8404-0D8B97A2F41F}"/>
            </c:ext>
          </c:extLst>
        </c:ser>
        <c:ser>
          <c:idx val="8"/>
          <c:order val="9"/>
          <c:tx>
            <c:strRef>
              <c:f>'SMa-7GHz-1732m'!$BU$25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'SMa-7GHz-1732m'!$BU$29:$BU$129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148-49CA-8404-0D8B97A2F41F}"/>
            </c:ext>
          </c:extLst>
        </c:ser>
        <c:ser>
          <c:idx val="11"/>
          <c:order val="10"/>
          <c:tx>
            <c:strRef>
              <c:f>'SMa-7GHz-1732m'!$BV$25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'SMa-7GHz-1732m'!$BV$29:$BV$129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148-49CA-8404-0D8B97A2F41F}"/>
            </c:ext>
          </c:extLst>
        </c:ser>
        <c:ser>
          <c:idx val="9"/>
          <c:order val="11"/>
          <c:tx>
            <c:strRef>
              <c:f>'SMa-7GHz-1732m'!$BW$25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'SMa-7GHz-1732m'!$BW$29:$BW$129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148-49CA-8404-0D8B97A2F41F}"/>
            </c:ext>
          </c:extLst>
        </c:ser>
        <c:ser>
          <c:idx val="12"/>
          <c:order val="12"/>
          <c:tx>
            <c:strRef>
              <c:f>'SMa-7GHz-1732m'!$BX$25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'SMa-7GHz-1732m'!$BX$29:$BX$129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148-49CA-8404-0D8B97A2F41F}"/>
            </c:ext>
          </c:extLst>
        </c:ser>
        <c:ser>
          <c:idx val="13"/>
          <c:order val="13"/>
          <c:tx>
            <c:strRef>
              <c:f>'SMa-7GHz-1732m'!$BY$25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'SMa-7GHz-1732m'!$BY$29:$BY$129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148-49CA-8404-0D8B97A2F41F}"/>
            </c:ext>
          </c:extLst>
        </c:ser>
        <c:ser>
          <c:idx val="14"/>
          <c:order val="14"/>
          <c:tx>
            <c:strRef>
              <c:f>'SMa-7GHz-1732m'!$BZ$25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'SMa-7GHz-1732m'!$BZ$29:$BZ$129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148-49CA-8404-0D8B97A2F41F}"/>
            </c:ext>
          </c:extLst>
        </c:ser>
        <c:ser>
          <c:idx val="15"/>
          <c:order val="15"/>
          <c:tx>
            <c:strRef>
              <c:f>'SMa-7GHz-1732m'!$CA$25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'SMa-7GHz-1732m'!$CA$29:$CA$129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148-49CA-8404-0D8B97A2F41F}"/>
            </c:ext>
          </c:extLst>
        </c:ser>
        <c:ser>
          <c:idx val="28"/>
          <c:order val="16"/>
          <c:tx>
            <c:strRef>
              <c:f>'SMa-7GHz-1732m'!$CB$25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'SMa-7GHz-1732m'!$CB$29:$CB$129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148-49CA-8404-0D8B97A2F41F}"/>
            </c:ext>
          </c:extLst>
        </c:ser>
        <c:ser>
          <c:idx val="19"/>
          <c:order val="17"/>
          <c:tx>
            <c:strRef>
              <c:f>'SMa-7GHz-1732m'!$CC$25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'SMa-7GHz-1732m'!$CC$29:$CC$129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148-49CA-8404-0D8B97A2F41F}"/>
            </c:ext>
          </c:extLst>
        </c:ser>
        <c:ser>
          <c:idx val="16"/>
          <c:order val="18"/>
          <c:tx>
            <c:strRef>
              <c:f>'SMa-7GHz-1732m'!$CD$25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'SMa-7GHz-1732m'!$CD$29:$CD$129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148-49CA-8404-0D8B97A2F41F}"/>
            </c:ext>
          </c:extLst>
        </c:ser>
        <c:ser>
          <c:idx val="20"/>
          <c:order val="19"/>
          <c:tx>
            <c:strRef>
              <c:f>'SMa-7GHz-1732m'!$CE$25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'SMa-7GHz-1732m'!$CE$29:$CE$129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148-49CA-8404-0D8B97A2F41F}"/>
            </c:ext>
          </c:extLst>
        </c:ser>
        <c:ser>
          <c:idx val="17"/>
          <c:order val="20"/>
          <c:tx>
            <c:strRef>
              <c:f>'SMa-7GHz-1732m'!$CF$25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'SMa-7GHz-1732m'!$CF$29:$CF$129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148-49CA-8404-0D8B97A2F41F}"/>
            </c:ext>
          </c:extLst>
        </c:ser>
        <c:ser>
          <c:idx val="18"/>
          <c:order val="21"/>
          <c:tx>
            <c:strRef>
              <c:f>'SMa-7GHz-1732m'!$CG$25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'SMa-7GHz-1732m'!$CG$29:$CG$129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148-49CA-8404-0D8B97A2F41F}"/>
            </c:ext>
          </c:extLst>
        </c:ser>
        <c:ser>
          <c:idx val="21"/>
          <c:order val="22"/>
          <c:tx>
            <c:strRef>
              <c:f>'SMa-7GHz-1732m'!$CH$25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'SMa-7GHz-1732m'!$CH$29:$CH$129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148-49CA-8404-0D8B97A2F41F}"/>
            </c:ext>
          </c:extLst>
        </c:ser>
        <c:ser>
          <c:idx val="22"/>
          <c:order val="23"/>
          <c:tx>
            <c:strRef>
              <c:f>'SMa-7GHz-1732m'!$CI$25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'SMa-7GHz-1732m'!$CI$29:$CI$129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148-49CA-8404-0D8B97A2F41F}"/>
            </c:ext>
          </c:extLst>
        </c:ser>
        <c:ser>
          <c:idx val="23"/>
          <c:order val="24"/>
          <c:tx>
            <c:strRef>
              <c:f>'SMa-7GHz-1732m'!$CJ$25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'SMa-7GHz-1732m'!$CJ$29:$CJ$129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148-49CA-8404-0D8B97A2F41F}"/>
            </c:ext>
          </c:extLst>
        </c:ser>
        <c:ser>
          <c:idx val="24"/>
          <c:order val="25"/>
          <c:tx>
            <c:strRef>
              <c:f>'SMa-7GHz-1732m'!$CK$25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'SMa-7GHz-1732m'!$CK$29:$CK$129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148-49CA-8404-0D8B97A2F41F}"/>
            </c:ext>
          </c:extLst>
        </c:ser>
        <c:ser>
          <c:idx val="25"/>
          <c:order val="26"/>
          <c:tx>
            <c:strRef>
              <c:f>'SMa-7GHz-1732m'!$CL$25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'SMa-7GHz-1732m'!$CL$29:$CL$129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148-49CA-8404-0D8B97A2F41F}"/>
            </c:ext>
          </c:extLst>
        </c:ser>
        <c:ser>
          <c:idx val="26"/>
          <c:order val="27"/>
          <c:tx>
            <c:strRef>
              <c:f>'SMa-7GHz-1732m'!$CM$25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'SMa-7GHz-1732m'!$CM$29:$CM$129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148-49CA-8404-0D8B97A2F41F}"/>
            </c:ext>
          </c:extLst>
        </c:ser>
        <c:ser>
          <c:idx val="27"/>
          <c:order val="28"/>
          <c:tx>
            <c:strRef>
              <c:f>'SMa-7GHz-1732m'!$CN$25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'SMa-7GHz-1732m'!$CN$29:$CN$129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148-49CA-8404-0D8B97A2F4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Company1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4E-41B6-874E-758A2F1CF932}"/>
            </c:ext>
          </c:extLst>
        </c:ser>
        <c:ser>
          <c:idx val="1"/>
          <c:order val="1"/>
          <c:tx>
            <c:strRef>
              <c:f>'SMa-7GHz-1732m'!$C$155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'SMa-7GHz-1732m'!$C$156:$C$254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4E-41B6-874E-758A2F1CF932}"/>
            </c:ext>
          </c:extLst>
        </c:ser>
        <c:ser>
          <c:idx val="2"/>
          <c:order val="2"/>
          <c:tx>
            <c:strRef>
              <c:f>'SMa-7GHz-1732m'!$D$155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'SMa-7GHz-1732m'!$D$156:$D$254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4E-41B6-874E-758A2F1CF932}"/>
            </c:ext>
          </c:extLst>
        </c:ser>
        <c:ser>
          <c:idx val="3"/>
          <c:order val="3"/>
          <c:tx>
            <c:strRef>
              <c:f>'SMa-7GHz-1732m'!$E$155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'SMa-7GHz-1732m'!$E$156:$E$254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74E-41B6-874E-758A2F1CF932}"/>
            </c:ext>
          </c:extLst>
        </c:ser>
        <c:ser>
          <c:idx val="4"/>
          <c:order val="4"/>
          <c:tx>
            <c:strRef>
              <c:f>'SMa-7GHz-1732m'!$F$155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'SMa-7GHz-1732m'!$F$156:$F$254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4E-41B6-874E-758A2F1CF932}"/>
            </c:ext>
          </c:extLst>
        </c:ser>
        <c:ser>
          <c:idx val="5"/>
          <c:order val="5"/>
          <c:tx>
            <c:strRef>
              <c:f>'SMa-7GHz-1732m'!$G$155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'SMa-7GHz-1732m'!$G$156:$G$254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74E-41B6-874E-758A2F1CF932}"/>
            </c:ext>
          </c:extLst>
        </c:ser>
        <c:ser>
          <c:idx val="6"/>
          <c:order val="6"/>
          <c:tx>
            <c:strRef>
              <c:f>'SMa-7GHz-1732m'!$H$155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'SMa-7GHz-1732m'!$H$156:$H$254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74E-41B6-874E-758A2F1CF932}"/>
            </c:ext>
          </c:extLst>
        </c:ser>
        <c:ser>
          <c:idx val="7"/>
          <c:order val="7"/>
          <c:tx>
            <c:strRef>
              <c:f>'SMa-7GHz-1732m'!$I$155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'SMa-7GHz-1732m'!$I$156:$I$254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4E-41B6-874E-758A2F1CF932}"/>
            </c:ext>
          </c:extLst>
        </c:ser>
        <c:ser>
          <c:idx val="11"/>
          <c:order val="8"/>
          <c:tx>
            <c:strRef>
              <c:f>'SMa-7GHz-1732m'!$J$155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'SMa-7GHz-1732m'!$J$156:$J$254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74E-41B6-874E-758A2F1CF932}"/>
            </c:ext>
          </c:extLst>
        </c:ser>
        <c:ser>
          <c:idx val="9"/>
          <c:order val="9"/>
          <c:tx>
            <c:strRef>
              <c:f>'SMa-7GHz-1732m'!$K$155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'SMa-7GHz-1732m'!$K$156:$K$254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74E-41B6-874E-758A2F1CF932}"/>
            </c:ext>
          </c:extLst>
        </c:ser>
        <c:ser>
          <c:idx val="8"/>
          <c:order val="10"/>
          <c:tx>
            <c:strRef>
              <c:f>'SMa-7GHz-1732m'!$L$155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'SMa-7GHz-1732m'!$L$156:$L$254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74E-41B6-874E-758A2F1CF932}"/>
            </c:ext>
          </c:extLst>
        </c:ser>
        <c:ser>
          <c:idx val="12"/>
          <c:order val="11"/>
          <c:tx>
            <c:strRef>
              <c:f>'SMa-7GHz-1732m'!$M$155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'SMa-7GHz-1732m'!$M$156:$M$254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74E-41B6-874E-758A2F1CF932}"/>
            </c:ext>
          </c:extLst>
        </c:ser>
        <c:ser>
          <c:idx val="10"/>
          <c:order val="12"/>
          <c:tx>
            <c:strRef>
              <c:f>'SMa-7GHz-1732m'!$N$155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'SMa-7GHz-1732m'!$N$156:$N$254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74E-41B6-874E-758A2F1CF932}"/>
            </c:ext>
          </c:extLst>
        </c:ser>
        <c:ser>
          <c:idx val="13"/>
          <c:order val="13"/>
          <c:tx>
            <c:strRef>
              <c:f>'SMa-7GHz-1732m'!$O$155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'SMa-7GHz-1732m'!$O$156:$O$254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74E-41B6-874E-758A2F1CF932}"/>
            </c:ext>
          </c:extLst>
        </c:ser>
        <c:ser>
          <c:idx val="14"/>
          <c:order val="14"/>
          <c:tx>
            <c:strRef>
              <c:f>'SMa-7GHz-1732m'!$P$155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'SMa-7GHz-1732m'!$P$156:$P$254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74E-41B6-874E-758A2F1CF932}"/>
            </c:ext>
          </c:extLst>
        </c:ser>
        <c:ser>
          <c:idx val="15"/>
          <c:order val="15"/>
          <c:tx>
            <c:strRef>
              <c:f>'SMa-7GHz-1732m'!$Q$155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'SMa-7GHz-1732m'!$Q$156:$Q$254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74E-41B6-874E-758A2F1CF932}"/>
            </c:ext>
          </c:extLst>
        </c:ser>
        <c:ser>
          <c:idx val="16"/>
          <c:order val="16"/>
          <c:tx>
            <c:strRef>
              <c:f>'SMa-7GHz-1732m'!$R$155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'SMa-7GHz-1732m'!$R$156:$R$254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74E-41B6-874E-758A2F1CF932}"/>
            </c:ext>
          </c:extLst>
        </c:ser>
        <c:ser>
          <c:idx val="17"/>
          <c:order val="17"/>
          <c:tx>
            <c:strRef>
              <c:f>'SMa-7GHz-1732m'!$S$155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'SMa-7GHz-1732m'!$S$156:$S$254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74E-41B6-874E-758A2F1CF932}"/>
            </c:ext>
          </c:extLst>
        </c:ser>
        <c:ser>
          <c:idx val="18"/>
          <c:order val="18"/>
          <c:tx>
            <c:strRef>
              <c:f>'SMa-7GHz-1732m'!$T$155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'SMa-7GHz-1732m'!$T$156:$T$254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74E-41B6-874E-758A2F1CF932}"/>
            </c:ext>
          </c:extLst>
        </c:ser>
        <c:ser>
          <c:idx val="19"/>
          <c:order val="19"/>
          <c:tx>
            <c:strRef>
              <c:f>'SMa-7GHz-1732m'!$U$155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'SMa-7GHz-1732m'!$U$156:$U$254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74E-41B6-874E-758A2F1CF932}"/>
            </c:ext>
          </c:extLst>
        </c:ser>
        <c:ser>
          <c:idx val="20"/>
          <c:order val="20"/>
          <c:tx>
            <c:strRef>
              <c:f>'SMa-7GHz-1732m'!$V$155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74E-41B6-874E-758A2F1CF932}"/>
            </c:ext>
          </c:extLst>
        </c:ser>
        <c:ser>
          <c:idx val="21"/>
          <c:order val="21"/>
          <c:tx>
            <c:strRef>
              <c:f>'SMa-7GHz-1732m'!$W$155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74E-41B6-874E-758A2F1CF932}"/>
            </c:ext>
          </c:extLst>
        </c:ser>
        <c:ser>
          <c:idx val="22"/>
          <c:order val="22"/>
          <c:tx>
            <c:strRef>
              <c:f>'SMa-7GHz-1732m'!$X$155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74E-41B6-874E-758A2F1CF932}"/>
            </c:ext>
          </c:extLst>
        </c:ser>
        <c:ser>
          <c:idx val="23"/>
          <c:order val="23"/>
          <c:tx>
            <c:strRef>
              <c:f>'SMa-7GHz-1732m'!$Y$155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74E-41B6-874E-758A2F1CF932}"/>
            </c:ext>
          </c:extLst>
        </c:ser>
        <c:ser>
          <c:idx val="24"/>
          <c:order val="24"/>
          <c:tx>
            <c:strRef>
              <c:f>'SMa-7GHz-1732m'!$Z$155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74E-41B6-874E-758A2F1CF932}"/>
            </c:ext>
          </c:extLst>
        </c:ser>
        <c:ser>
          <c:idx val="25"/>
          <c:order val="25"/>
          <c:tx>
            <c:strRef>
              <c:f>'SMa-7GHz-1732m'!$AA$155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74E-41B6-874E-758A2F1CF932}"/>
            </c:ext>
          </c:extLst>
        </c:ser>
        <c:ser>
          <c:idx val="26"/>
          <c:order val="26"/>
          <c:tx>
            <c:strRef>
              <c:f>'SMa-7GHz-1732m'!$AB$155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74E-41B6-874E-758A2F1CF932}"/>
            </c:ext>
          </c:extLst>
        </c:ser>
        <c:ser>
          <c:idx val="27"/>
          <c:order val="27"/>
          <c:tx>
            <c:strRef>
              <c:f>'SMa-7GHz-1732m'!$AC$155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74E-41B6-874E-758A2F1CF932}"/>
            </c:ext>
          </c:extLst>
        </c:ser>
        <c:ser>
          <c:idx val="28"/>
          <c:order val="28"/>
          <c:tx>
            <c:strRef>
              <c:f>'SMa-7GHz-1732m'!$AD$155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74E-41B6-874E-758A2F1CF9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ko-KR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ko-KR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ko-KR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37-410F-BFA3-A68416C03380}"/>
            </c:ext>
          </c:extLst>
        </c:ser>
        <c:ser>
          <c:idx val="1"/>
          <c:order val="1"/>
          <c:tx>
            <c:strRef>
              <c:f>'SMa-7GHz-1732m'!$AH$155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37-410F-BFA3-A68416C03380}"/>
            </c:ext>
          </c:extLst>
        </c:ser>
        <c:ser>
          <c:idx val="2"/>
          <c:order val="2"/>
          <c:tx>
            <c:strRef>
              <c:f>'SMa-7GHz-1732m'!$AI$155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'SMa-7GHz-1732m'!$AI$156:$AI$254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37-410F-BFA3-A68416C03380}"/>
            </c:ext>
          </c:extLst>
        </c:ser>
        <c:ser>
          <c:idx val="3"/>
          <c:order val="3"/>
          <c:tx>
            <c:strRef>
              <c:f>'SMa-7GHz-1732m'!$AJ$155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'SMa-7GHz-1732m'!$AJ$156:$AJ$254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37-410F-BFA3-A68416C03380}"/>
            </c:ext>
          </c:extLst>
        </c:ser>
        <c:ser>
          <c:idx val="4"/>
          <c:order val="4"/>
          <c:tx>
            <c:strRef>
              <c:f>'SMa-7GHz-1732m'!$AK$155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'SMa-7GHz-1732m'!$AK$156:$AK$254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37-410F-BFA3-A68416C03380}"/>
            </c:ext>
          </c:extLst>
        </c:ser>
        <c:ser>
          <c:idx val="5"/>
          <c:order val="5"/>
          <c:tx>
            <c:strRef>
              <c:f>'SMa-7GHz-1732m'!$AL$155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'SMa-7GHz-1732m'!$AL$156:$AL$254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37-410F-BFA3-A68416C03380}"/>
            </c:ext>
          </c:extLst>
        </c:ser>
        <c:ser>
          <c:idx val="6"/>
          <c:order val="6"/>
          <c:tx>
            <c:strRef>
              <c:f>'SMa-7GHz-1732m'!$AM$155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'SMa-7GHz-1732m'!$AM$156:$AM$254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37-410F-BFA3-A68416C03380}"/>
            </c:ext>
          </c:extLst>
        </c:ser>
        <c:ser>
          <c:idx val="7"/>
          <c:order val="7"/>
          <c:tx>
            <c:strRef>
              <c:f>'SMa-7GHz-1732m'!$AN$155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'SMa-7GHz-1732m'!$AN$156:$AN$254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137-410F-BFA3-A68416C03380}"/>
            </c:ext>
          </c:extLst>
        </c:ser>
        <c:ser>
          <c:idx val="11"/>
          <c:order val="8"/>
          <c:tx>
            <c:strRef>
              <c:f>'SMa-7GHz-1732m'!$J$155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'SMa-7GHz-1732m'!$AO$156:$AO$254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137-410F-BFA3-A68416C03380}"/>
            </c:ext>
          </c:extLst>
        </c:ser>
        <c:ser>
          <c:idx val="9"/>
          <c:order val="9"/>
          <c:tx>
            <c:strRef>
              <c:f>'SMa-7GHz-1732m'!$AP$155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'SMa-7GHz-1732m'!$AP$156:$AP$254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137-410F-BFA3-A68416C03380}"/>
            </c:ext>
          </c:extLst>
        </c:ser>
        <c:ser>
          <c:idx val="8"/>
          <c:order val="10"/>
          <c:tx>
            <c:strRef>
              <c:f>'SMa-7GHz-1732m'!$AQ$155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'SMa-7GHz-1732m'!$AQ$156:$AQ$254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137-410F-BFA3-A68416C03380}"/>
            </c:ext>
          </c:extLst>
        </c:ser>
        <c:ser>
          <c:idx val="12"/>
          <c:order val="11"/>
          <c:tx>
            <c:strRef>
              <c:f>'SMa-7GHz-1732m'!$AR$155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'SMa-7GHz-1732m'!$AR$156:$AR$254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137-410F-BFA3-A68416C03380}"/>
            </c:ext>
          </c:extLst>
        </c:ser>
        <c:ser>
          <c:idx val="10"/>
          <c:order val="12"/>
          <c:tx>
            <c:strRef>
              <c:f>'SMa-7GHz-1732m'!$AS$155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'SMa-7GHz-1732m'!$AS$156:$AS$254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137-410F-BFA3-A68416C03380}"/>
            </c:ext>
          </c:extLst>
        </c:ser>
        <c:ser>
          <c:idx val="13"/>
          <c:order val="13"/>
          <c:tx>
            <c:strRef>
              <c:f>'SMa-7GHz-1732m'!$AT$155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'SMa-7GHz-1732m'!$AT$156:$AT$254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137-410F-BFA3-A68416C03380}"/>
            </c:ext>
          </c:extLst>
        </c:ser>
        <c:ser>
          <c:idx val="14"/>
          <c:order val="14"/>
          <c:tx>
            <c:strRef>
              <c:f>'SMa-7GHz-1732m'!$AU$155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'SMa-7GHz-1732m'!$AU$156:$AU$254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137-410F-BFA3-A68416C03380}"/>
            </c:ext>
          </c:extLst>
        </c:ser>
        <c:ser>
          <c:idx val="15"/>
          <c:order val="15"/>
          <c:tx>
            <c:strRef>
              <c:f>'SMa-7GHz-1732m'!$AV$155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'SMa-7GHz-1732m'!$AV$156:$AV$254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137-410F-BFA3-A68416C03380}"/>
            </c:ext>
          </c:extLst>
        </c:ser>
        <c:ser>
          <c:idx val="16"/>
          <c:order val="16"/>
          <c:tx>
            <c:strRef>
              <c:f>'SMa-7GHz-1732m'!$AW$155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'SMa-7GHz-1732m'!$AW$156:$AW$254</c:f>
              <c:numCache>
                <c:formatCode>0.000_ </c:formatCode>
                <c:ptCount val="99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137-410F-BFA3-A68416C03380}"/>
            </c:ext>
          </c:extLst>
        </c:ser>
        <c:ser>
          <c:idx val="17"/>
          <c:order val="17"/>
          <c:tx>
            <c:strRef>
              <c:f>'SMa-7GHz-1732m'!$AX$155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'SMa-7GHz-1732m'!$AX$156:$AX$254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137-410F-BFA3-A68416C03380}"/>
            </c:ext>
          </c:extLst>
        </c:ser>
        <c:ser>
          <c:idx val="18"/>
          <c:order val="18"/>
          <c:tx>
            <c:strRef>
              <c:f>'SMa-7GHz-1732m'!$AY$155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'SMa-7GHz-1732m'!$AY$156:$AY$254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137-410F-BFA3-A68416C03380}"/>
            </c:ext>
          </c:extLst>
        </c:ser>
        <c:ser>
          <c:idx val="19"/>
          <c:order val="19"/>
          <c:tx>
            <c:strRef>
              <c:f>'SMa-7GHz-1732m'!$AZ$155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'SMa-7GHz-1732m'!$AZ$156:$AZ$254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137-410F-BFA3-A68416C03380}"/>
            </c:ext>
          </c:extLst>
        </c:ser>
        <c:ser>
          <c:idx val="20"/>
          <c:order val="20"/>
          <c:tx>
            <c:strRef>
              <c:f>'SMa-7GHz-1732m'!$BA$155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137-410F-BFA3-A68416C03380}"/>
            </c:ext>
          </c:extLst>
        </c:ser>
        <c:ser>
          <c:idx val="21"/>
          <c:order val="21"/>
          <c:tx>
            <c:strRef>
              <c:f>'SMa-7GHz-1732m'!$BB$155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137-410F-BFA3-A68416C03380}"/>
            </c:ext>
          </c:extLst>
        </c:ser>
        <c:ser>
          <c:idx val="22"/>
          <c:order val="22"/>
          <c:tx>
            <c:strRef>
              <c:f>'SMa-7GHz-1732m'!$BC$155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137-410F-BFA3-A68416C03380}"/>
            </c:ext>
          </c:extLst>
        </c:ser>
        <c:ser>
          <c:idx val="24"/>
          <c:order val="23"/>
          <c:tx>
            <c:strRef>
              <c:f>'SMa-7GHz-1732m'!$BD$155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137-410F-BFA3-A68416C03380}"/>
            </c:ext>
          </c:extLst>
        </c:ser>
        <c:ser>
          <c:idx val="23"/>
          <c:order val="24"/>
          <c:tx>
            <c:strRef>
              <c:f>'SMa-7GHz-1732m'!$BE$155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137-410F-BFA3-A68416C03380}"/>
            </c:ext>
          </c:extLst>
        </c:ser>
        <c:ser>
          <c:idx val="25"/>
          <c:order val="25"/>
          <c:tx>
            <c:strRef>
              <c:f>'SMa-7GHz-1732m'!$BF$155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137-410F-BFA3-A68416C03380}"/>
            </c:ext>
          </c:extLst>
        </c:ser>
        <c:ser>
          <c:idx val="26"/>
          <c:order val="26"/>
          <c:tx>
            <c:strRef>
              <c:f>'SMa-7GHz-1732m'!$BG$155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137-410F-BFA3-A68416C03380}"/>
            </c:ext>
          </c:extLst>
        </c:ser>
        <c:ser>
          <c:idx val="27"/>
          <c:order val="27"/>
          <c:tx>
            <c:strRef>
              <c:f>'SMa-7GHz-1732m'!$BH$155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137-410F-BFA3-A68416C03380}"/>
            </c:ext>
          </c:extLst>
        </c:ser>
        <c:ser>
          <c:idx val="28"/>
          <c:order val="28"/>
          <c:tx>
            <c:strRef>
              <c:f>'SMa-7GHz-1732m'!$BI$155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137-410F-BFA3-A68416C033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Company1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09-4175-B836-891C4586B973}"/>
            </c:ext>
          </c:extLst>
        </c:ser>
        <c:ser>
          <c:idx val="1"/>
          <c:order val="1"/>
          <c:tx>
            <c:strRef>
              <c:f>'SMa-7GHz-1732m'!$C$155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'SMa-7GHz-1732m'!$BM$156:$BM$254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09-4175-B836-891C4586B973}"/>
            </c:ext>
          </c:extLst>
        </c:ser>
        <c:ser>
          <c:idx val="2"/>
          <c:order val="2"/>
          <c:tx>
            <c:strRef>
              <c:f>'SMa-7GHz-1732m'!$D$155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'SMa-7GHz-1732m'!$BN$156:$BN$254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09-4175-B836-891C4586B973}"/>
            </c:ext>
          </c:extLst>
        </c:ser>
        <c:ser>
          <c:idx val="3"/>
          <c:order val="3"/>
          <c:tx>
            <c:strRef>
              <c:f>'SMa-7GHz-1732m'!$BO$155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'SMa-7GHz-1732m'!$BO$156:$BO$254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09-4175-B836-891C4586B973}"/>
            </c:ext>
          </c:extLst>
        </c:ser>
        <c:ser>
          <c:idx val="4"/>
          <c:order val="4"/>
          <c:tx>
            <c:strRef>
              <c:f>'SMa-7GHz-1732m'!$BP$155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'SMa-7GHz-1732m'!$BP$156:$BP$254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09-4175-B836-891C4586B973}"/>
            </c:ext>
          </c:extLst>
        </c:ser>
        <c:ser>
          <c:idx val="5"/>
          <c:order val="5"/>
          <c:tx>
            <c:strRef>
              <c:f>'SMa-7GHz-1732m'!$BQ$155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'SMa-7GHz-1732m'!$BQ$156:$BQ$254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09-4175-B836-891C4586B973}"/>
            </c:ext>
          </c:extLst>
        </c:ser>
        <c:ser>
          <c:idx val="6"/>
          <c:order val="6"/>
          <c:tx>
            <c:strRef>
              <c:f>'SMa-7GHz-1732m'!$BR$155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'SMa-7GHz-1732m'!$BR$156:$BR$254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09-4175-B836-891C4586B973}"/>
            </c:ext>
          </c:extLst>
        </c:ser>
        <c:ser>
          <c:idx val="7"/>
          <c:order val="7"/>
          <c:tx>
            <c:strRef>
              <c:f>'SMa-7GHz-1732m'!$BS$155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'SMa-7GHz-1732m'!$BS$156:$BS$254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09-4175-B836-891C4586B973}"/>
            </c:ext>
          </c:extLst>
        </c:ser>
        <c:ser>
          <c:idx val="11"/>
          <c:order val="8"/>
          <c:tx>
            <c:strRef>
              <c:f>'SMa-7GHz-1732m'!$BT$155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'SMa-7GHz-1732m'!$BT$156:$BT$254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09-4175-B836-891C4586B973}"/>
            </c:ext>
          </c:extLst>
        </c:ser>
        <c:ser>
          <c:idx val="9"/>
          <c:order val="9"/>
          <c:tx>
            <c:strRef>
              <c:f>'SMa-7GHz-1732m'!$BU$155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'SMa-7GHz-1732m'!$BU$156:$BU$254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09-4175-B836-891C4586B973}"/>
            </c:ext>
          </c:extLst>
        </c:ser>
        <c:ser>
          <c:idx val="8"/>
          <c:order val="10"/>
          <c:tx>
            <c:strRef>
              <c:f>'SMa-7GHz-1732m'!$BV$155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'SMa-7GHz-1732m'!$BV$156:$BV$254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09-4175-B836-891C4586B973}"/>
            </c:ext>
          </c:extLst>
        </c:ser>
        <c:ser>
          <c:idx val="12"/>
          <c:order val="11"/>
          <c:tx>
            <c:strRef>
              <c:f>'SMa-7GHz-1732m'!$BW$155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'SMa-7GHz-1732m'!$BW$156:$BW$254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09-4175-B836-891C4586B973}"/>
            </c:ext>
          </c:extLst>
        </c:ser>
        <c:ser>
          <c:idx val="10"/>
          <c:order val="12"/>
          <c:tx>
            <c:strRef>
              <c:f>'SMa-7GHz-1732m'!$BX$155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'SMa-7GHz-1732m'!$BX$156:$BX$254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09-4175-B836-891C4586B973}"/>
            </c:ext>
          </c:extLst>
        </c:ser>
        <c:ser>
          <c:idx val="13"/>
          <c:order val="13"/>
          <c:tx>
            <c:strRef>
              <c:f>'SMa-7GHz-1732m'!$BY$155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'SMa-7GHz-1732m'!$BY$156:$BY$254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09-4175-B836-891C4586B973}"/>
            </c:ext>
          </c:extLst>
        </c:ser>
        <c:ser>
          <c:idx val="14"/>
          <c:order val="14"/>
          <c:tx>
            <c:strRef>
              <c:f>'SMa-7GHz-1732m'!$BZ$155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'SMa-7GHz-1732m'!$BZ$156:$BZ$254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09-4175-B836-891C4586B973}"/>
            </c:ext>
          </c:extLst>
        </c:ser>
        <c:ser>
          <c:idx val="15"/>
          <c:order val="15"/>
          <c:tx>
            <c:strRef>
              <c:f>'SMa-7GHz-1732m'!$CA$155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'SMa-7GHz-1732m'!$CA$156:$CA$254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09-4175-B836-891C4586B973}"/>
            </c:ext>
          </c:extLst>
        </c:ser>
        <c:ser>
          <c:idx val="16"/>
          <c:order val="16"/>
          <c:tx>
            <c:strRef>
              <c:f>'SMa-7GHz-1732m'!$CB$155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'SMa-7GHz-1732m'!$CB$156:$CB$254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09-4175-B836-891C4586B973}"/>
            </c:ext>
          </c:extLst>
        </c:ser>
        <c:ser>
          <c:idx val="17"/>
          <c:order val="17"/>
          <c:tx>
            <c:strRef>
              <c:f>'SMa-7GHz-1732m'!$CC$155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'SMa-7GHz-1732m'!$CC$156:$CC$254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09-4175-B836-891C4586B973}"/>
            </c:ext>
          </c:extLst>
        </c:ser>
        <c:ser>
          <c:idx val="18"/>
          <c:order val="18"/>
          <c:tx>
            <c:strRef>
              <c:f>'SMa-7GHz-1732m'!$CD$155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'SMa-7GHz-1732m'!$CD$156:$CD$254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09-4175-B836-891C4586B973}"/>
            </c:ext>
          </c:extLst>
        </c:ser>
        <c:ser>
          <c:idx val="19"/>
          <c:order val="19"/>
          <c:tx>
            <c:strRef>
              <c:f>'SMa-7GHz-1732m'!$CE$155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'SMa-7GHz-1732m'!$CE$156:$CE$254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09-4175-B836-891C4586B973}"/>
            </c:ext>
          </c:extLst>
        </c:ser>
        <c:ser>
          <c:idx val="20"/>
          <c:order val="20"/>
          <c:tx>
            <c:strRef>
              <c:f>'SMa-7GHz-1732m'!$CF$155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09-4175-B836-891C4586B973}"/>
            </c:ext>
          </c:extLst>
        </c:ser>
        <c:ser>
          <c:idx val="21"/>
          <c:order val="21"/>
          <c:tx>
            <c:strRef>
              <c:f>'SMa-7GHz-1732m'!$CG$155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09-4175-B836-891C4586B973}"/>
            </c:ext>
          </c:extLst>
        </c:ser>
        <c:ser>
          <c:idx val="22"/>
          <c:order val="22"/>
          <c:tx>
            <c:strRef>
              <c:f>'SMa-7GHz-1732m'!$CH$155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09-4175-B836-891C4586B973}"/>
            </c:ext>
          </c:extLst>
        </c:ser>
        <c:ser>
          <c:idx val="23"/>
          <c:order val="23"/>
          <c:tx>
            <c:strRef>
              <c:f>'SMa-7GHz-1732m'!$CI$155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09-4175-B836-891C4586B973}"/>
            </c:ext>
          </c:extLst>
        </c:ser>
        <c:ser>
          <c:idx val="24"/>
          <c:order val="24"/>
          <c:tx>
            <c:strRef>
              <c:f>'SMa-7GHz-1732m'!$CJ$155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09-4175-B836-891C4586B973}"/>
            </c:ext>
          </c:extLst>
        </c:ser>
        <c:ser>
          <c:idx val="25"/>
          <c:order val="25"/>
          <c:tx>
            <c:strRef>
              <c:f>'SMa-7GHz-1732m'!$CK$155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09-4175-B836-891C4586B973}"/>
            </c:ext>
          </c:extLst>
        </c:ser>
        <c:ser>
          <c:idx val="26"/>
          <c:order val="26"/>
          <c:tx>
            <c:strRef>
              <c:f>'SMa-7GHz-1732m'!$CL$155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09-4175-B836-891C4586B973}"/>
            </c:ext>
          </c:extLst>
        </c:ser>
        <c:ser>
          <c:idx val="27"/>
          <c:order val="27"/>
          <c:tx>
            <c:strRef>
              <c:f>'SMa-7GHz-1732m'!$CM$155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09-4175-B836-891C4586B973}"/>
            </c:ext>
          </c:extLst>
        </c:ser>
        <c:ser>
          <c:idx val="28"/>
          <c:order val="28"/>
          <c:tx>
            <c:strRef>
              <c:f>'SMa-7GHz-1732m'!$CN$155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09-4175-B836-891C4586B9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9A29CF5-25BC-4C42-86D7-4BC8996D696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B049818-4F40-409B-B9E2-B11C42DC2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2593EF9-6AA8-418A-95F7-0E3864C5F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64DB951E-6A7A-4724-ADB4-A9D698189B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AEF10035-22C2-4BB4-9962-C1C9D52314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9E7CCF42-B836-4638-9E0F-4648B40161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6B4F037F-C869-4A7C-ABE3-98377EB9AB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3880C9-EBCD-4DCB-A828-50B9294C12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C613AC96-1440-46B0-8E24-AF553F6BDE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8FD9ACD-7743-4D46-927E-44CFB7029B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374DD386-0F08-4414-881E-875809E46E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B5725E78-CBAB-4CC4-B670-A7E8775766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855D1E0C-86DD-4312-8721-56ECB5DB4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6A5CBA5C-CF2C-45D4-83B2-40F0D588CD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BE25D5F6-CDE6-44D9-B2D4-8CCEB6AEDA8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E6A9B7A-EDDA-4BE2-930D-26D3FF44BB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B6FC445-ED8A-47B6-AFD6-300F16A0EA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A97384FF-D44F-4116-9701-51EBEF4647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61A7696A-5B0A-463E-A3D7-8E0E034A50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BF02BD60-2DC9-477E-A1E9-1CABF96F63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6B75F8C9-2191-4444-BE71-A05FEE0FEA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7D2320BD-EDAE-4678-A0C0-35731C17CDE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4A77D82-C0DD-49B1-AB45-53C216B018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5178F63-254A-4CDE-87D9-08DACE3A7C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5940E403-AC8A-4A8C-8C74-22DBE077D7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8B89BA09-0B43-4CCE-B6C7-F587CB9A20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A7D9CA1C-1DF4-4AC4-A292-CCF382A406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62B90EEF-34CB-4F71-8739-C58942D941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BB08E05F-AAD1-4336-9C72-B6B742CD7E0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33992D62-D120-40F0-8E70-74F53A1830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7E341522-4389-4762-B504-404FD13E16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1C447EC0-82A4-46A4-B3F1-9CBC786C34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92BE4553-0BD7-4C52-8F30-8C50C1750B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2DE22893-B48E-4313-A11B-9F20DEF2F1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260AC8E6-AED7-4137-9E7A-81049FEADC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"/>
  <sheetViews>
    <sheetView workbookViewId="0">
      <selection activeCell="E6" sqref="E6"/>
    </sheetView>
  </sheetViews>
  <sheetFormatPr defaultColWidth="9.140625" defaultRowHeight="12.75" customHeight="1"/>
  <cols>
    <col min="2" max="2" width="13.7109375" customWidth="1"/>
    <col min="4" max="4" width="23.85546875" customWidth="1"/>
    <col min="5" max="5" width="59.28515625" customWidth="1"/>
  </cols>
  <sheetData>
    <row r="4" spans="2:5" ht="12.75" customHeight="1">
      <c r="B4" s="12" t="s">
        <v>4</v>
      </c>
      <c r="C4" s="12" t="s">
        <v>5</v>
      </c>
      <c r="D4" s="12" t="s">
        <v>6</v>
      </c>
      <c r="E4" s="12" t="s">
        <v>7</v>
      </c>
    </row>
    <row r="5" spans="2:5" ht="12.75" customHeight="1">
      <c r="B5" s="7">
        <v>45782</v>
      </c>
      <c r="C5" t="s">
        <v>39</v>
      </c>
      <c r="D5" t="s">
        <v>40</v>
      </c>
      <c r="E5" t="s">
        <v>41</v>
      </c>
    </row>
  </sheetData>
  <phoneticPr fontId="25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43"/>
    <pageSetUpPr fitToPage="1"/>
  </sheetPr>
  <dimension ref="A1:CO254"/>
  <sheetViews>
    <sheetView zoomScale="70" zoomScaleNormal="70" zoomScalePageLayoutView="80" workbookViewId="0">
      <selection activeCell="BL29" sqref="BL29:BL129"/>
    </sheetView>
  </sheetViews>
  <sheetFormatPr defaultColWidth="9.140625" defaultRowHeight="12.75" customHeight="1"/>
  <cols>
    <col min="1" max="1" width="16.85546875" bestFit="1" customWidth="1"/>
    <col min="2" max="2" width="11" bestFit="1" customWidth="1"/>
    <col min="3" max="8" width="9.28515625" customWidth="1"/>
    <col min="9" max="9" width="9.140625" customWidth="1"/>
    <col min="10" max="32" width="9.28515625" customWidth="1"/>
    <col min="33" max="33" width="13.28515625" customWidth="1"/>
    <col min="34" max="63" width="9.28515625" customWidth="1"/>
    <col min="64" max="64" width="12.140625" customWidth="1"/>
    <col min="65" max="93" width="9.285156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42</v>
      </c>
      <c r="C25" s="18" t="s">
        <v>11</v>
      </c>
      <c r="D25" s="18" t="s">
        <v>12</v>
      </c>
      <c r="E25" s="18" t="s">
        <v>13</v>
      </c>
      <c r="F25" s="18" t="s">
        <v>14</v>
      </c>
      <c r="G25" s="18" t="s">
        <v>15</v>
      </c>
      <c r="H25" s="18" t="s">
        <v>16</v>
      </c>
      <c r="I25" s="18" t="s">
        <v>17</v>
      </c>
      <c r="J25" s="18" t="s">
        <v>18</v>
      </c>
      <c r="K25" s="18" t="s">
        <v>19</v>
      </c>
      <c r="L25" s="18" t="s">
        <v>20</v>
      </c>
      <c r="M25" s="18" t="s">
        <v>21</v>
      </c>
      <c r="N25" s="18" t="s">
        <v>22</v>
      </c>
      <c r="O25" s="18" t="s">
        <v>23</v>
      </c>
      <c r="P25" s="18" t="s">
        <v>24</v>
      </c>
      <c r="Q25" s="18" t="s">
        <v>25</v>
      </c>
      <c r="R25" s="18" t="s">
        <v>26</v>
      </c>
      <c r="S25" s="18" t="s">
        <v>27</v>
      </c>
      <c r="T25" s="18" t="s">
        <v>28</v>
      </c>
      <c r="U25" s="18" t="s">
        <v>29</v>
      </c>
      <c r="V25" s="18" t="s">
        <v>30</v>
      </c>
      <c r="W25" s="18" t="s">
        <v>31</v>
      </c>
      <c r="X25" s="18" t="s">
        <v>32</v>
      </c>
      <c r="Y25" s="18" t="s">
        <v>33</v>
      </c>
      <c r="Z25" s="18" t="s">
        <v>34</v>
      </c>
      <c r="AA25" s="18" t="s">
        <v>35</v>
      </c>
      <c r="AB25" s="18" t="s">
        <v>36</v>
      </c>
      <c r="AC25" s="18" t="s">
        <v>37</v>
      </c>
      <c r="AD25" s="18" t="s">
        <v>38</v>
      </c>
      <c r="AE25" s="19" t="s">
        <v>1</v>
      </c>
      <c r="AG25" t="str">
        <f>B25</f>
        <v>ETRI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ETRI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27">
        <v>-164.45750000000001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-164.45750000000001</v>
      </c>
      <c r="AF29" s="2"/>
      <c r="AG29" s="27">
        <v>-28.490459999999999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60" si="3">AVERAGE(AG29:BI29)</f>
        <v>-28.490459999999999</v>
      </c>
      <c r="BK29" s="2"/>
      <c r="BL29" s="27">
        <v>-6.4132629999999997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-6.4132629999999997</v>
      </c>
    </row>
    <row r="30" spans="1:93" ht="12.75" customHeight="1">
      <c r="A30" s="6">
        <v>1</v>
      </c>
      <c r="B30" s="27">
        <v>-151.0677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4">AVERAGE(B30:AD30)</f>
        <v>-151.0677</v>
      </c>
      <c r="AF30" s="2"/>
      <c r="AG30" s="27">
        <v>-15.225300000000001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3"/>
        <v>-15.225300000000001</v>
      </c>
      <c r="BK30" s="2"/>
      <c r="BL30" s="27">
        <v>-3.4915259999999999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5">AVERAGE(BL30:CN30)</f>
        <v>-3.4915259999999999</v>
      </c>
    </row>
    <row r="31" spans="1:93" ht="12.75" customHeight="1">
      <c r="A31" s="6">
        <v>2</v>
      </c>
      <c r="B31" s="27">
        <v>-147.9974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4"/>
        <v>-147.9974</v>
      </c>
      <c r="AF31" s="2"/>
      <c r="AG31" s="27">
        <v>-12.235950000000001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3"/>
        <v>-12.235950000000001</v>
      </c>
      <c r="BK31" s="2"/>
      <c r="BL31" s="27">
        <v>-2.8141880000000001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5"/>
        <v>-2.8141880000000001</v>
      </c>
    </row>
    <row r="32" spans="1:93" ht="12.75" customHeight="1">
      <c r="A32" s="6">
        <v>3</v>
      </c>
      <c r="B32" s="27">
        <v>-144.80099999999999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4"/>
        <v>-144.80099999999999</v>
      </c>
      <c r="AF32" s="2"/>
      <c r="AG32" s="27">
        <v>-9.3243679999999998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3"/>
        <v>-9.3243679999999998</v>
      </c>
      <c r="BK32" s="2"/>
      <c r="BL32" s="27">
        <v>-2.3689979999999999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5"/>
        <v>-2.3689979999999999</v>
      </c>
    </row>
    <row r="33" spans="1:93" ht="12.75" customHeight="1">
      <c r="A33" s="6">
        <v>4</v>
      </c>
      <c r="B33" s="27">
        <v>-142.75190000000001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4"/>
        <v>-142.75190000000001</v>
      </c>
      <c r="AF33" s="2"/>
      <c r="AG33" s="27">
        <v>-7.4741569999999999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3"/>
        <v>-7.4741569999999999</v>
      </c>
      <c r="BK33" s="2"/>
      <c r="BL33" s="27">
        <v>-1.895151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5"/>
        <v>-1.895151</v>
      </c>
    </row>
    <row r="34" spans="1:93" ht="12.75" customHeight="1">
      <c r="A34" s="6">
        <v>5</v>
      </c>
      <c r="B34" s="27">
        <v>-141.18680000000001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4"/>
        <v>-141.18680000000001</v>
      </c>
      <c r="AF34" s="2"/>
      <c r="AG34" s="27">
        <v>-6.3167359999999997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3"/>
        <v>-6.3167359999999997</v>
      </c>
      <c r="BK34" s="2"/>
      <c r="BL34" s="27">
        <v>-1.6147560000000001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5"/>
        <v>-1.6147560000000001</v>
      </c>
    </row>
    <row r="35" spans="1:93" ht="12.75" customHeight="1">
      <c r="A35" s="6">
        <v>6</v>
      </c>
      <c r="B35" s="27">
        <v>-139.9701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4"/>
        <v>-139.9701</v>
      </c>
      <c r="AF35" s="2"/>
      <c r="AG35" s="27">
        <v>-5.3195399999999999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3"/>
        <v>-5.3195399999999999</v>
      </c>
      <c r="BK35" s="2"/>
      <c r="BL35" s="27">
        <v>-1.306711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5"/>
        <v>-1.306711</v>
      </c>
    </row>
    <row r="36" spans="1:93" ht="12.75" customHeight="1">
      <c r="A36" s="6">
        <v>7</v>
      </c>
      <c r="B36" s="27">
        <v>-138.99080000000001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4"/>
        <v>-138.99080000000001</v>
      </c>
      <c r="AF36" s="2"/>
      <c r="AG36" s="27">
        <v>-4.6602329999999998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3"/>
        <v>-4.6602329999999998</v>
      </c>
      <c r="BK36" s="2"/>
      <c r="BL36" s="27">
        <v>-1.072729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5"/>
        <v>-1.072729</v>
      </c>
    </row>
    <row r="37" spans="1:93" ht="12.75" customHeight="1">
      <c r="A37" s="6">
        <v>8</v>
      </c>
      <c r="B37" s="27">
        <v>-137.72290000000001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4"/>
        <v>-137.72290000000001</v>
      </c>
      <c r="AF37" s="2"/>
      <c r="AG37" s="27">
        <v>-3.8482270000000001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3"/>
        <v>-3.8482270000000001</v>
      </c>
      <c r="BK37" s="2"/>
      <c r="BL37" s="27">
        <v>-0.76150320000000005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5"/>
        <v>-0.76150320000000005</v>
      </c>
    </row>
    <row r="38" spans="1:93" ht="12.75" customHeight="1">
      <c r="A38" s="6">
        <v>9</v>
      </c>
      <c r="B38" s="27">
        <v>-136.5908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4"/>
        <v>-136.5908</v>
      </c>
      <c r="AF38" s="2"/>
      <c r="AG38" s="27">
        <v>-3.344738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3"/>
        <v>-3.344738</v>
      </c>
      <c r="BK38" s="2"/>
      <c r="BL38" s="27">
        <v>-0.53674319999999998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5"/>
        <v>-0.53674319999999998</v>
      </c>
    </row>
    <row r="39" spans="1:93" ht="12.75" customHeight="1">
      <c r="A39" s="6">
        <v>10</v>
      </c>
      <c r="B39" s="27">
        <v>-135.56110000000001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4"/>
        <v>-135.56110000000001</v>
      </c>
      <c r="AF39" s="2"/>
      <c r="AG39" s="27">
        <v>-2.8739400000000002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3"/>
        <v>-2.8739400000000002</v>
      </c>
      <c r="BK39" s="2"/>
      <c r="BL39" s="27">
        <v>-0.33111570000000001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5"/>
        <v>-0.33111570000000001</v>
      </c>
    </row>
    <row r="40" spans="1:93" ht="12.75" customHeight="1">
      <c r="A40" s="6">
        <v>11</v>
      </c>
      <c r="B40" s="27">
        <v>-134.58170000000001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4"/>
        <v>-134.58170000000001</v>
      </c>
      <c r="AF40" s="2"/>
      <c r="AG40" s="27">
        <v>-2.4745080000000002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3"/>
        <v>-2.4745080000000002</v>
      </c>
      <c r="BK40" s="2"/>
      <c r="BL40" s="27">
        <v>-0.1781006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5"/>
        <v>-0.1781006</v>
      </c>
    </row>
    <row r="41" spans="1:93" ht="12.75" customHeight="1">
      <c r="A41" s="6">
        <v>12</v>
      </c>
      <c r="B41" s="27">
        <v>-133.48220000000001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4"/>
        <v>-133.48220000000001</v>
      </c>
      <c r="AF41" s="2"/>
      <c r="AG41" s="27">
        <v>-2.1049440000000001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3"/>
        <v>-2.1049440000000001</v>
      </c>
      <c r="BK41" s="2"/>
      <c r="BL41" s="27">
        <v>-1.17588E-2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5"/>
        <v>-1.17588E-2</v>
      </c>
    </row>
    <row r="42" spans="1:93" ht="12.75" customHeight="1">
      <c r="A42" s="6">
        <v>13</v>
      </c>
      <c r="B42" s="27">
        <v>-132.73259999999999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4"/>
        <v>-132.73259999999999</v>
      </c>
      <c r="AF42" s="2"/>
      <c r="AG42" s="27">
        <v>-1.827396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3"/>
        <v>-1.827396</v>
      </c>
      <c r="BK42" s="2"/>
      <c r="BL42" s="27">
        <v>0.1117916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5"/>
        <v>0.1117916</v>
      </c>
    </row>
    <row r="43" spans="1:93" ht="12.75" customHeight="1">
      <c r="A43" s="6">
        <v>14</v>
      </c>
      <c r="B43" s="27">
        <v>-131.8751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4"/>
        <v>-131.8751</v>
      </c>
      <c r="AF43" s="2"/>
      <c r="AG43" s="27">
        <v>-1.561949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3"/>
        <v>-1.561949</v>
      </c>
      <c r="BK43" s="2"/>
      <c r="BL43" s="27">
        <v>0.29471019999999998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5"/>
        <v>0.29471019999999998</v>
      </c>
    </row>
    <row r="44" spans="1:93" ht="12.75" customHeight="1">
      <c r="A44" s="6">
        <v>15</v>
      </c>
      <c r="B44" s="27">
        <v>-131.39230000000001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4"/>
        <v>-131.39230000000001</v>
      </c>
      <c r="AF44" s="2"/>
      <c r="AG44" s="27">
        <v>-1.2487509999999999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3"/>
        <v>-1.2487509999999999</v>
      </c>
      <c r="BK44" s="2"/>
      <c r="BL44" s="27">
        <v>0.4373283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5"/>
        <v>0.4373283</v>
      </c>
    </row>
    <row r="45" spans="1:93" ht="12.75" customHeight="1">
      <c r="A45" s="6">
        <v>16</v>
      </c>
      <c r="B45" s="27">
        <v>-130.68610000000001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4"/>
        <v>-130.68610000000001</v>
      </c>
      <c r="AF45" s="2"/>
      <c r="AG45" s="27">
        <v>-1.008667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3"/>
        <v>-1.008667</v>
      </c>
      <c r="BK45" s="2"/>
      <c r="BL45" s="27">
        <v>0.59916689999999995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5"/>
        <v>0.59916689999999995</v>
      </c>
    </row>
    <row r="46" spans="1:93" ht="12.75" customHeight="1">
      <c r="A46" s="6">
        <v>17</v>
      </c>
      <c r="B46" s="27">
        <v>-129.875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4"/>
        <v>-129.875</v>
      </c>
      <c r="AF46" s="2"/>
      <c r="AG46" s="27">
        <v>-0.78369330000000004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3"/>
        <v>-0.78369330000000004</v>
      </c>
      <c r="BK46" s="2"/>
      <c r="BL46" s="27">
        <v>0.71663860000000001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5"/>
        <v>0.71663860000000001</v>
      </c>
    </row>
    <row r="47" spans="1:93" ht="12.75" customHeight="1">
      <c r="A47" s="6">
        <v>18</v>
      </c>
      <c r="B47" s="27">
        <v>-129.15799999999999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4"/>
        <v>-129.15799999999999</v>
      </c>
      <c r="AF47" s="2"/>
      <c r="AG47" s="27">
        <v>-0.54844280000000001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3"/>
        <v>-0.54844280000000001</v>
      </c>
      <c r="BK47" s="2"/>
      <c r="BL47" s="27">
        <v>0.86071779999999998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5"/>
        <v>0.86071779999999998</v>
      </c>
    </row>
    <row r="48" spans="1:93" ht="12.75" customHeight="1">
      <c r="A48" s="6">
        <v>19</v>
      </c>
      <c r="B48" s="27">
        <v>-128.59219999999999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4"/>
        <v>-128.59219999999999</v>
      </c>
      <c r="AF48" s="2"/>
      <c r="AG48" s="27">
        <v>-0.35775380000000001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3"/>
        <v>-0.35775380000000001</v>
      </c>
      <c r="BK48" s="2"/>
      <c r="BL48" s="27">
        <v>1.0228330000000001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5"/>
        <v>1.0228330000000001</v>
      </c>
    </row>
    <row r="49" spans="1:93" ht="12.75" customHeight="1">
      <c r="A49" s="6">
        <v>20</v>
      </c>
      <c r="B49" s="27">
        <v>-127.9034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4"/>
        <v>-127.9034</v>
      </c>
      <c r="AF49" s="2"/>
      <c r="AG49" s="27">
        <v>-0.1779213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3"/>
        <v>-0.1779213</v>
      </c>
      <c r="BK49" s="2"/>
      <c r="BL49" s="27">
        <v>1.1503810000000001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5"/>
        <v>1.1503810000000001</v>
      </c>
    </row>
    <row r="50" spans="1:93" ht="12.75" customHeight="1">
      <c r="A50" s="6">
        <v>21</v>
      </c>
      <c r="B50" s="27">
        <v>-127.2338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4"/>
        <v>-127.2338</v>
      </c>
      <c r="AF50" s="2"/>
      <c r="AG50" s="27">
        <v>-9.8285679999999993E-3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3"/>
        <v>-9.8285679999999993E-3</v>
      </c>
      <c r="BK50" s="2"/>
      <c r="BL50" s="27">
        <v>1.337091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5"/>
        <v>1.337091</v>
      </c>
    </row>
    <row r="51" spans="1:93" ht="12.75" customHeight="1">
      <c r="A51" s="6">
        <v>22</v>
      </c>
      <c r="B51" s="27">
        <v>-126.60890000000001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4"/>
        <v>-126.60890000000001</v>
      </c>
      <c r="AF51" s="2"/>
      <c r="AG51" s="27">
        <v>0.1304913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3"/>
        <v>0.1304913</v>
      </c>
      <c r="BK51" s="2"/>
      <c r="BL51" s="27">
        <v>1.5437110000000001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5"/>
        <v>1.5437110000000001</v>
      </c>
    </row>
    <row r="52" spans="1:93" ht="12.75" customHeight="1">
      <c r="A52" s="6">
        <v>23</v>
      </c>
      <c r="B52" s="27">
        <v>-125.96550000000001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4"/>
        <v>-125.96550000000001</v>
      </c>
      <c r="AF52" s="2"/>
      <c r="AG52" s="27">
        <v>0.29474070000000002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3"/>
        <v>0.29474070000000002</v>
      </c>
      <c r="BK52" s="2"/>
      <c r="BL52" s="27">
        <v>1.726054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5"/>
        <v>1.726054</v>
      </c>
    </row>
    <row r="53" spans="1:93" ht="12.75" customHeight="1">
      <c r="A53" s="6">
        <v>24</v>
      </c>
      <c r="B53" s="27">
        <v>-125.3669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4"/>
        <v>-125.3669</v>
      </c>
      <c r="AF53" s="2"/>
      <c r="AG53" s="27">
        <v>0.46528819999999999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3"/>
        <v>0.46528819999999999</v>
      </c>
      <c r="BK53" s="2"/>
      <c r="BL53" s="27">
        <v>1.973101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5"/>
        <v>1.973101</v>
      </c>
    </row>
    <row r="54" spans="1:93" ht="12.75" customHeight="1">
      <c r="A54" s="6">
        <v>25</v>
      </c>
      <c r="B54" s="27">
        <v>-124.62820000000001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4"/>
        <v>-124.62820000000001</v>
      </c>
      <c r="AF54" s="2"/>
      <c r="AG54" s="27">
        <v>0.61640360000000005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3"/>
        <v>0.61640360000000005</v>
      </c>
      <c r="BK54" s="2"/>
      <c r="BL54" s="27">
        <v>2.1456529999999998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5"/>
        <v>2.1456529999999998</v>
      </c>
    </row>
    <row r="55" spans="1:93" ht="12.75" customHeight="1">
      <c r="A55" s="6">
        <v>26</v>
      </c>
      <c r="B55" s="27">
        <v>-124.05329999999999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4"/>
        <v>-124.05329999999999</v>
      </c>
      <c r="AF55" s="2"/>
      <c r="AG55" s="27">
        <v>0.78852840000000002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3"/>
        <v>0.78852840000000002</v>
      </c>
      <c r="BK55" s="2"/>
      <c r="BL55" s="27">
        <v>2.3581490000000001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5"/>
        <v>2.3581490000000001</v>
      </c>
    </row>
    <row r="56" spans="1:93" ht="12.75" customHeight="1">
      <c r="A56" s="6">
        <v>27</v>
      </c>
      <c r="B56" s="27">
        <v>-123.571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4"/>
        <v>-123.571</v>
      </c>
      <c r="AF56" s="2"/>
      <c r="AG56" s="27">
        <v>0.96644019999999997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3"/>
        <v>0.96644019999999997</v>
      </c>
      <c r="BK56" s="2"/>
      <c r="BL56" s="27">
        <v>2.544708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5"/>
        <v>2.544708</v>
      </c>
    </row>
    <row r="57" spans="1:93" ht="12.75" customHeight="1">
      <c r="A57" s="6">
        <v>28</v>
      </c>
      <c r="B57" s="27">
        <v>-122.9555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4"/>
        <v>-122.9555</v>
      </c>
      <c r="AF57" s="2"/>
      <c r="AG57" s="27">
        <v>1.129057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3"/>
        <v>1.129057</v>
      </c>
      <c r="BK57" s="2"/>
      <c r="BL57" s="27">
        <v>2.760046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5"/>
        <v>2.760046</v>
      </c>
    </row>
    <row r="58" spans="1:93" ht="12.75" customHeight="1">
      <c r="A58" s="6">
        <v>29</v>
      </c>
      <c r="B58" s="27">
        <v>-122.3139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4"/>
        <v>-122.3139</v>
      </c>
      <c r="AF58" s="2"/>
      <c r="AG58" s="27">
        <v>1.308273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3"/>
        <v>1.308273</v>
      </c>
      <c r="BK58" s="2"/>
      <c r="BL58" s="27">
        <v>2.955549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5"/>
        <v>2.955549</v>
      </c>
    </row>
    <row r="59" spans="1:93" ht="12.75" customHeight="1">
      <c r="A59" s="6">
        <v>30</v>
      </c>
      <c r="B59" s="27">
        <v>-121.66540000000001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4"/>
        <v>-121.66540000000001</v>
      </c>
      <c r="AF59" s="2"/>
      <c r="AG59" s="27">
        <v>1.5301929999999999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3"/>
        <v>1.5301929999999999</v>
      </c>
      <c r="BK59" s="2"/>
      <c r="BL59" s="27">
        <v>3.173063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5"/>
        <v>3.173063</v>
      </c>
    </row>
    <row r="60" spans="1:93" ht="12.75" customHeight="1">
      <c r="A60" s="6">
        <v>31</v>
      </c>
      <c r="B60" s="27">
        <v>-121.04170000000001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4"/>
        <v>-121.04170000000001</v>
      </c>
      <c r="AF60" s="2"/>
      <c r="AG60" s="27">
        <v>1.7297709999999999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3"/>
        <v>1.7297709999999999</v>
      </c>
      <c r="BK60" s="2"/>
      <c r="BL60" s="27">
        <v>3.3218540000000001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5"/>
        <v>3.3218540000000001</v>
      </c>
    </row>
    <row r="61" spans="1:93">
      <c r="A61" s="6">
        <v>32</v>
      </c>
      <c r="B61" s="27">
        <v>-120.46040000000001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4"/>
        <v>-120.46040000000001</v>
      </c>
      <c r="AF61" s="2"/>
      <c r="AG61" s="27">
        <v>1.972755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ref="BJ61:BJ92" si="6">AVERAGE(AG61:BI61)</f>
        <v>1.972755</v>
      </c>
      <c r="BK61" s="2"/>
      <c r="BL61" s="27">
        <v>3.5128460000000001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5"/>
        <v>3.5128460000000001</v>
      </c>
    </row>
    <row r="62" spans="1:93">
      <c r="A62" s="6">
        <v>33</v>
      </c>
      <c r="B62" s="27">
        <v>-119.9233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4"/>
        <v>-119.9233</v>
      </c>
      <c r="AF62" s="2"/>
      <c r="AG62" s="27">
        <v>2.171726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6"/>
        <v>2.171726</v>
      </c>
      <c r="BK62" s="2"/>
      <c r="BL62" s="27">
        <v>3.6908129999999999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5"/>
        <v>3.6908129999999999</v>
      </c>
    </row>
    <row r="63" spans="1:93">
      <c r="A63" s="6">
        <v>34</v>
      </c>
      <c r="B63" s="27">
        <v>-119.4127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4"/>
        <v>-119.4127</v>
      </c>
      <c r="AF63" s="2"/>
      <c r="AG63" s="27">
        <v>2.3636629999999998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6"/>
        <v>2.3636629999999998</v>
      </c>
      <c r="BK63" s="2"/>
      <c r="BL63" s="27">
        <v>3.9350299999999998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5"/>
        <v>3.9350299999999998</v>
      </c>
    </row>
    <row r="64" spans="1:93">
      <c r="A64" s="6">
        <v>35</v>
      </c>
      <c r="B64" s="27">
        <v>-118.89879999999999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4"/>
        <v>-118.89879999999999</v>
      </c>
      <c r="AF64" s="2"/>
      <c r="AG64" s="27">
        <v>2.5509430000000002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6"/>
        <v>2.5509430000000002</v>
      </c>
      <c r="BK64" s="2"/>
      <c r="BL64" s="27">
        <v>4.1802640000000002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5"/>
        <v>4.1802640000000002</v>
      </c>
    </row>
    <row r="65" spans="1:93">
      <c r="A65" s="6">
        <v>36</v>
      </c>
      <c r="B65" s="27">
        <v>-118.4243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4"/>
        <v>-118.4243</v>
      </c>
      <c r="AF65" s="2"/>
      <c r="AG65" s="27">
        <v>2.7679770000000001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6"/>
        <v>2.7679770000000001</v>
      </c>
      <c r="BK65" s="2"/>
      <c r="BL65" s="27">
        <v>4.3595179999999996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5"/>
        <v>4.3595179999999996</v>
      </c>
    </row>
    <row r="66" spans="1:93">
      <c r="A66" s="6">
        <v>37</v>
      </c>
      <c r="B66" s="27">
        <v>-117.94280000000001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4"/>
        <v>-117.94280000000001</v>
      </c>
      <c r="AF66" s="2"/>
      <c r="AG66" s="27">
        <v>2.9446509999999999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6"/>
        <v>2.9446509999999999</v>
      </c>
      <c r="BK66" s="2"/>
      <c r="BL66" s="27">
        <v>4.5474009999999998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5"/>
        <v>4.5474009999999998</v>
      </c>
    </row>
    <row r="67" spans="1:93">
      <c r="A67" s="6">
        <v>38</v>
      </c>
      <c r="B67" s="27">
        <v>-117.3965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4"/>
        <v>-117.3965</v>
      </c>
      <c r="AF67" s="2"/>
      <c r="AG67" s="27">
        <v>3.132895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6"/>
        <v>3.132895</v>
      </c>
      <c r="BK67" s="2"/>
      <c r="BL67" s="27">
        <v>4.7028790000000003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5"/>
        <v>4.7028790000000003</v>
      </c>
    </row>
    <row r="68" spans="1:93">
      <c r="A68" s="6">
        <v>39</v>
      </c>
      <c r="B68" s="27">
        <v>-116.9335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4"/>
        <v>-116.9335</v>
      </c>
      <c r="AF68" s="2"/>
      <c r="AG68" s="27">
        <v>3.3142149999999999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6"/>
        <v>3.3142149999999999</v>
      </c>
      <c r="BK68" s="2"/>
      <c r="BL68" s="27">
        <v>4.8865759999999998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5"/>
        <v>4.8865759999999998</v>
      </c>
    </row>
    <row r="69" spans="1:93">
      <c r="A69" s="6">
        <v>40</v>
      </c>
      <c r="B69" s="27">
        <v>-116.35469999999999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4"/>
        <v>-116.35469999999999</v>
      </c>
      <c r="AF69" s="2"/>
      <c r="AG69" s="27">
        <v>3.5255890000000001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6"/>
        <v>3.5255890000000001</v>
      </c>
      <c r="BK69" s="2"/>
      <c r="BL69" s="27">
        <v>5.0778790000000003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5"/>
        <v>5.0778790000000003</v>
      </c>
    </row>
    <row r="70" spans="1:93">
      <c r="A70" s="6">
        <v>41</v>
      </c>
      <c r="B70" s="27">
        <v>-115.8805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4"/>
        <v>-115.8805</v>
      </c>
      <c r="AF70" s="2"/>
      <c r="AG70" s="27">
        <v>3.716412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6"/>
        <v>3.716412</v>
      </c>
      <c r="BK70" s="2"/>
      <c r="BL70" s="27">
        <v>5.2904780000000002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5"/>
        <v>5.2904780000000002</v>
      </c>
    </row>
    <row r="71" spans="1:93">
      <c r="A71" s="6">
        <v>42</v>
      </c>
      <c r="B71" s="27">
        <v>-115.2897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4"/>
        <v>-115.2897</v>
      </c>
      <c r="AF71" s="2"/>
      <c r="AG71" s="27">
        <v>3.9694600000000002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6"/>
        <v>3.9694600000000002</v>
      </c>
      <c r="BK71" s="2"/>
      <c r="BL71" s="27">
        <v>5.5629249999999999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5"/>
        <v>5.5629249999999999</v>
      </c>
    </row>
    <row r="72" spans="1:93">
      <c r="A72" s="6">
        <v>43</v>
      </c>
      <c r="B72" s="27">
        <v>-114.73139999999999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4"/>
        <v>-114.73139999999999</v>
      </c>
      <c r="AF72" s="2"/>
      <c r="AG72" s="27">
        <v>4.1717300000000002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6"/>
        <v>4.1717300000000002</v>
      </c>
      <c r="BK72" s="2"/>
      <c r="BL72" s="27">
        <v>5.7732979999999996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5"/>
        <v>5.7732979999999996</v>
      </c>
    </row>
    <row r="73" spans="1:93">
      <c r="A73" s="6">
        <v>44</v>
      </c>
      <c r="B73" s="27">
        <v>-114.3172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4"/>
        <v>-114.3172</v>
      </c>
      <c r="AF73" s="2"/>
      <c r="AG73" s="27">
        <v>4.3637009999999998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6"/>
        <v>4.3637009999999998</v>
      </c>
      <c r="BK73" s="2"/>
      <c r="BL73" s="27">
        <v>6.0516319999999997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5"/>
        <v>6.0516319999999997</v>
      </c>
    </row>
    <row r="74" spans="1:93">
      <c r="A74" s="6">
        <v>45</v>
      </c>
      <c r="B74" s="27">
        <v>-113.7867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4"/>
        <v>-113.7867</v>
      </c>
      <c r="AF74" s="2"/>
      <c r="AG74" s="27">
        <v>4.5619579999999997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6"/>
        <v>4.5619579999999997</v>
      </c>
      <c r="BK74" s="2"/>
      <c r="BL74" s="27">
        <v>6.2353589999999999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5"/>
        <v>6.2353589999999999</v>
      </c>
    </row>
    <row r="75" spans="1:93">
      <c r="A75" s="6">
        <v>46</v>
      </c>
      <c r="B75" s="27">
        <v>-113.18980000000001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4"/>
        <v>-113.18980000000001</v>
      </c>
      <c r="AF75" s="2"/>
      <c r="AG75" s="27">
        <v>4.7438320000000003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6"/>
        <v>4.7438320000000003</v>
      </c>
      <c r="BK75" s="2"/>
      <c r="BL75" s="27">
        <v>6.5128519999999996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5"/>
        <v>6.5128519999999996</v>
      </c>
    </row>
    <row r="76" spans="1:93">
      <c r="A76" s="6">
        <v>47</v>
      </c>
      <c r="B76" s="27">
        <v>-112.7518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4"/>
        <v>-112.7518</v>
      </c>
      <c r="AF76" s="2"/>
      <c r="AG76" s="27">
        <v>4.9293290000000001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6"/>
        <v>4.9293290000000001</v>
      </c>
      <c r="BK76" s="2"/>
      <c r="BL76" s="27">
        <v>6.7710379999999999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5"/>
        <v>6.7710379999999999</v>
      </c>
    </row>
    <row r="77" spans="1:93">
      <c r="A77" s="6">
        <v>48</v>
      </c>
      <c r="B77" s="27">
        <v>-112.2645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4"/>
        <v>-112.2645</v>
      </c>
      <c r="AF77" s="2"/>
      <c r="AG77" s="27">
        <v>5.1839370000000002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6"/>
        <v>5.1839370000000002</v>
      </c>
      <c r="BK77" s="2"/>
      <c r="BL77" s="27">
        <v>7.0283150000000001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5"/>
        <v>7.0283150000000001</v>
      </c>
    </row>
    <row r="78" spans="1:93">
      <c r="A78" s="6">
        <v>49</v>
      </c>
      <c r="B78" s="27">
        <v>-111.6258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4"/>
        <v>-111.6258</v>
      </c>
      <c r="AF78" s="2"/>
      <c r="AG78" s="27">
        <v>5.4443679999999999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6"/>
        <v>5.4443679999999999</v>
      </c>
      <c r="BK78" s="2"/>
      <c r="BL78" s="27">
        <v>7.2041149999999998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5"/>
        <v>7.2041149999999998</v>
      </c>
    </row>
    <row r="79" spans="1:93">
      <c r="A79" s="6">
        <v>50</v>
      </c>
      <c r="B79" s="27">
        <v>-110.98009999999999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4"/>
        <v>-110.98009999999999</v>
      </c>
      <c r="AF79" s="2"/>
      <c r="AG79" s="27">
        <v>5.7040540000000002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6"/>
        <v>5.7040540000000002</v>
      </c>
      <c r="BK79" s="2"/>
      <c r="BL79" s="27">
        <v>7.4130120000000002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5"/>
        <v>7.4130120000000002</v>
      </c>
    </row>
    <row r="80" spans="1:93">
      <c r="A80" s="6">
        <v>51</v>
      </c>
      <c r="B80" s="27">
        <v>-110.5077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4"/>
        <v>-110.5077</v>
      </c>
      <c r="AF80" s="2"/>
      <c r="AG80" s="27">
        <v>5.9888940000000002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6"/>
        <v>5.9888940000000002</v>
      </c>
      <c r="BK80" s="2"/>
      <c r="BL80" s="27">
        <v>7.6499709999999999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5"/>
        <v>7.6499709999999999</v>
      </c>
    </row>
    <row r="81" spans="1:93">
      <c r="A81" s="6">
        <v>52</v>
      </c>
      <c r="B81" s="27">
        <v>-109.96939999999999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4"/>
        <v>-109.96939999999999</v>
      </c>
      <c r="AF81" s="2"/>
      <c r="AG81" s="27">
        <v>6.19062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6"/>
        <v>6.19062</v>
      </c>
      <c r="BK81" s="2"/>
      <c r="BL81" s="27">
        <v>7.865221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5"/>
        <v>7.865221</v>
      </c>
    </row>
    <row r="82" spans="1:93">
      <c r="A82" s="6">
        <v>53</v>
      </c>
      <c r="B82" s="27">
        <v>-109.37820000000001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4"/>
        <v>-109.37820000000001</v>
      </c>
      <c r="AF82" s="2"/>
      <c r="AG82" s="27">
        <v>6.4688420000000004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6"/>
        <v>6.4688420000000004</v>
      </c>
      <c r="BK82" s="2"/>
      <c r="BL82" s="27">
        <v>8.1675760000000004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5"/>
        <v>8.1675760000000004</v>
      </c>
    </row>
    <row r="83" spans="1:93">
      <c r="A83" s="6">
        <v>54</v>
      </c>
      <c r="B83" s="27">
        <v>-108.8429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4"/>
        <v>-108.8429</v>
      </c>
      <c r="AF83" s="2"/>
      <c r="AG83" s="27">
        <v>6.7253970000000001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6"/>
        <v>6.7253970000000001</v>
      </c>
      <c r="BK83" s="2"/>
      <c r="BL83" s="27">
        <v>8.4358979999999999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5"/>
        <v>8.4358979999999999</v>
      </c>
    </row>
    <row r="84" spans="1:93">
      <c r="A84" s="6">
        <v>55</v>
      </c>
      <c r="B84" s="27">
        <v>-108.396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4"/>
        <v>-108.396</v>
      </c>
      <c r="AF84" s="2"/>
      <c r="AG84" s="27">
        <v>6.9815940000000003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6"/>
        <v>6.9815940000000003</v>
      </c>
      <c r="BK84" s="2"/>
      <c r="BL84" s="27">
        <v>8.7024969999999993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5"/>
        <v>8.7024969999999993</v>
      </c>
    </row>
    <row r="85" spans="1:93">
      <c r="A85" s="6">
        <v>56</v>
      </c>
      <c r="B85" s="27">
        <v>-107.8505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4"/>
        <v>-107.8505</v>
      </c>
      <c r="AF85" s="2"/>
      <c r="AG85" s="27">
        <v>7.1718039999999998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6"/>
        <v>7.1718039999999998</v>
      </c>
      <c r="BK85" s="2"/>
      <c r="BL85" s="27">
        <v>8.9439069999999994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5"/>
        <v>8.9439069999999994</v>
      </c>
    </row>
    <row r="86" spans="1:93">
      <c r="A86" s="6">
        <v>57</v>
      </c>
      <c r="B86" s="27">
        <v>-107.28830000000001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4"/>
        <v>-107.28830000000001</v>
      </c>
      <c r="AF86" s="2"/>
      <c r="AG86" s="27">
        <v>7.4220449999999998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6"/>
        <v>7.4220449999999998</v>
      </c>
      <c r="BK86" s="2"/>
      <c r="BL86" s="27">
        <v>9.2235700000000005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5"/>
        <v>9.2235700000000005</v>
      </c>
    </row>
    <row r="87" spans="1:93">
      <c r="A87" s="6">
        <v>58</v>
      </c>
      <c r="B87" s="27">
        <v>-106.5284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4"/>
        <v>-106.5284</v>
      </c>
      <c r="AF87" s="2"/>
      <c r="AG87" s="27">
        <v>7.6997419999999996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6"/>
        <v>7.6997419999999996</v>
      </c>
      <c r="BK87" s="2"/>
      <c r="BL87" s="27">
        <v>9.5039079999999991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5"/>
        <v>9.5039079999999991</v>
      </c>
    </row>
    <row r="88" spans="1:93">
      <c r="A88" s="6">
        <v>59</v>
      </c>
      <c r="B88" s="27">
        <v>-105.8856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4"/>
        <v>-105.8856</v>
      </c>
      <c r="AF88" s="2"/>
      <c r="AG88" s="27">
        <v>7.9208160000000003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6"/>
        <v>7.9208160000000003</v>
      </c>
      <c r="BK88" s="2"/>
      <c r="BL88" s="27">
        <v>9.8060340000000004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5"/>
        <v>9.8060340000000004</v>
      </c>
    </row>
    <row r="89" spans="1:93">
      <c r="A89" s="6">
        <v>60</v>
      </c>
      <c r="B89" s="27">
        <v>-105.2865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4"/>
        <v>-105.2865</v>
      </c>
      <c r="AF89" s="2"/>
      <c r="AG89" s="27">
        <v>8.2554320000000008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6"/>
        <v>8.2554320000000008</v>
      </c>
      <c r="BK89" s="2"/>
      <c r="BL89" s="27">
        <v>10.09198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5"/>
        <v>10.09198</v>
      </c>
    </row>
    <row r="90" spans="1:93">
      <c r="A90" s="6">
        <v>61</v>
      </c>
      <c r="B90" s="27">
        <v>-104.551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4"/>
        <v>-104.551</v>
      </c>
      <c r="AF90" s="2"/>
      <c r="AG90" s="27">
        <v>8.5382560000000005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6"/>
        <v>8.5382560000000005</v>
      </c>
      <c r="BK90" s="2"/>
      <c r="BL90" s="27">
        <v>10.3757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5"/>
        <v>10.3757</v>
      </c>
    </row>
    <row r="91" spans="1:93">
      <c r="A91" s="6">
        <v>62</v>
      </c>
      <c r="B91" s="27">
        <v>-103.8062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4"/>
        <v>-103.8062</v>
      </c>
      <c r="AF91" s="2"/>
      <c r="AG91" s="27">
        <v>8.8034149999999993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6"/>
        <v>8.8034149999999993</v>
      </c>
      <c r="BK91" s="2"/>
      <c r="BL91" s="27">
        <v>10.71505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5"/>
        <v>10.71505</v>
      </c>
    </row>
    <row r="92" spans="1:93">
      <c r="A92" s="6">
        <v>63</v>
      </c>
      <c r="B92" s="27">
        <v>-103.14579999999999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4"/>
        <v>-103.14579999999999</v>
      </c>
      <c r="AF92" s="2"/>
      <c r="AG92" s="27">
        <v>9.0791719999999998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6"/>
        <v>9.0791719999999998</v>
      </c>
      <c r="BK92" s="2"/>
      <c r="BL92" s="27">
        <v>11.01727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5"/>
        <v>11.01727</v>
      </c>
    </row>
    <row r="93" spans="1:93">
      <c r="A93" s="6">
        <v>64</v>
      </c>
      <c r="B93" s="27">
        <v>-102.5964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4"/>
        <v>-102.5964</v>
      </c>
      <c r="AF93" s="2"/>
      <c r="AG93" s="27">
        <v>9.4435269999999996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4" si="7">AVERAGE(AG93:BI93)</f>
        <v>9.4435269999999996</v>
      </c>
      <c r="BK93" s="2"/>
      <c r="BL93" s="27">
        <v>11.3225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5"/>
        <v>11.3225</v>
      </c>
    </row>
    <row r="94" spans="1:93">
      <c r="A94" s="6">
        <v>65</v>
      </c>
      <c r="B94" s="27">
        <v>-102.0793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8">AVERAGE(B94:AD94)</f>
        <v>-102.0793</v>
      </c>
      <c r="AF94" s="2"/>
      <c r="AG94" s="27">
        <v>9.7975790000000007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7"/>
        <v>9.7975790000000007</v>
      </c>
      <c r="BK94" s="2"/>
      <c r="BL94" s="27">
        <v>11.615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9">AVERAGE(BL94:CN94)</f>
        <v>11.615</v>
      </c>
    </row>
    <row r="95" spans="1:93">
      <c r="A95" s="6">
        <v>66</v>
      </c>
      <c r="B95" s="27">
        <v>-101.4477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8"/>
        <v>-101.4477</v>
      </c>
      <c r="AF95" s="2"/>
      <c r="AG95" s="27">
        <v>10.101900000000001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7"/>
        <v>10.101900000000001</v>
      </c>
      <c r="BK95" s="2"/>
      <c r="BL95" s="27">
        <v>11.96299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9"/>
        <v>11.96299</v>
      </c>
    </row>
    <row r="96" spans="1:93">
      <c r="A96" s="6">
        <v>67</v>
      </c>
      <c r="B96" s="27">
        <v>-100.84610000000001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8"/>
        <v>-100.84610000000001</v>
      </c>
      <c r="AF96" s="2"/>
      <c r="AG96" s="27">
        <v>10.39517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7"/>
        <v>10.39517</v>
      </c>
      <c r="BK96" s="2"/>
      <c r="BL96" s="27">
        <v>12.342449999999999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9"/>
        <v>12.342449999999999</v>
      </c>
    </row>
    <row r="97" spans="1:93">
      <c r="A97" s="6">
        <v>68</v>
      </c>
      <c r="B97" s="27">
        <v>-100.152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8"/>
        <v>-100.152</v>
      </c>
      <c r="AF97" s="2"/>
      <c r="AG97" s="27">
        <v>10.74672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7"/>
        <v>10.74672</v>
      </c>
      <c r="BK97" s="2"/>
      <c r="BL97" s="27">
        <v>12.60708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9"/>
        <v>12.60708</v>
      </c>
    </row>
    <row r="98" spans="1:93">
      <c r="A98" s="6">
        <v>69</v>
      </c>
      <c r="B98" s="27">
        <v>-99.435209999999998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8"/>
        <v>-99.435209999999998</v>
      </c>
      <c r="AF98" s="2"/>
      <c r="AG98" s="27">
        <v>11.082549999999999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7"/>
        <v>11.082549999999999</v>
      </c>
      <c r="BK98" s="2"/>
      <c r="BL98" s="27">
        <v>12.98096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9"/>
        <v>12.98096</v>
      </c>
    </row>
    <row r="99" spans="1:93">
      <c r="A99" s="6">
        <v>70</v>
      </c>
      <c r="B99" s="27">
        <v>-98.71951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8"/>
        <v>-98.71951</v>
      </c>
      <c r="AF99" s="2"/>
      <c r="AG99" s="27">
        <v>11.424630000000001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7"/>
        <v>11.424630000000001</v>
      </c>
      <c r="BK99" s="2"/>
      <c r="BL99" s="27">
        <v>13.30659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9"/>
        <v>13.30659</v>
      </c>
    </row>
    <row r="100" spans="1:93">
      <c r="A100" s="6">
        <v>71</v>
      </c>
      <c r="B100" s="27">
        <v>-98.143420000000006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8"/>
        <v>-98.143420000000006</v>
      </c>
      <c r="AF100" s="2"/>
      <c r="AG100" s="27">
        <v>11.88443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7"/>
        <v>11.88443</v>
      </c>
      <c r="BK100" s="2"/>
      <c r="BL100" s="27">
        <v>13.640169999999999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9"/>
        <v>13.640169999999999</v>
      </c>
    </row>
    <row r="101" spans="1:93">
      <c r="A101" s="6">
        <v>72</v>
      </c>
      <c r="B101" s="27">
        <v>-97.49982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8"/>
        <v>-97.49982</v>
      </c>
      <c r="AF101" s="2"/>
      <c r="AG101" s="27">
        <v>12.226850000000001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7"/>
        <v>12.226850000000001</v>
      </c>
      <c r="BK101" s="2"/>
      <c r="BL101" s="27">
        <v>14.01712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9"/>
        <v>14.01712</v>
      </c>
    </row>
    <row r="102" spans="1:93">
      <c r="A102" s="6">
        <v>73</v>
      </c>
      <c r="B102" s="27">
        <v>-96.814949999999996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8"/>
        <v>-96.814949999999996</v>
      </c>
      <c r="AF102" s="2"/>
      <c r="AG102" s="27">
        <v>12.531140000000001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7"/>
        <v>12.531140000000001</v>
      </c>
      <c r="BK102" s="2"/>
      <c r="BL102" s="27">
        <v>14.347720000000001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9"/>
        <v>14.347720000000001</v>
      </c>
    </row>
    <row r="103" spans="1:93">
      <c r="A103" s="6">
        <v>74</v>
      </c>
      <c r="B103" s="27">
        <v>-95.83954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8"/>
        <v>-95.83954</v>
      </c>
      <c r="AF103" s="2"/>
      <c r="AG103" s="27">
        <v>12.973509999999999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7"/>
        <v>12.973509999999999</v>
      </c>
      <c r="BK103" s="2"/>
      <c r="BL103" s="27">
        <v>14.820489999999999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9"/>
        <v>14.820489999999999</v>
      </c>
    </row>
    <row r="104" spans="1:93">
      <c r="A104" s="6">
        <v>75</v>
      </c>
      <c r="B104" s="27">
        <v>-95.060670000000002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8"/>
        <v>-95.060670000000002</v>
      </c>
      <c r="AF104" s="2"/>
      <c r="AG104" s="27">
        <v>13.322179999999999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7"/>
        <v>13.322179999999999</v>
      </c>
      <c r="BK104" s="2"/>
      <c r="BL104" s="27">
        <v>15.19116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9"/>
        <v>15.19116</v>
      </c>
    </row>
    <row r="105" spans="1:93">
      <c r="A105" s="6">
        <v>76</v>
      </c>
      <c r="B105" s="27">
        <v>-94.350369999999998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8"/>
        <v>-94.350369999999998</v>
      </c>
      <c r="AF105" s="2"/>
      <c r="AG105" s="27">
        <v>13.80627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7"/>
        <v>13.80627</v>
      </c>
      <c r="BK105" s="2"/>
      <c r="BL105" s="27">
        <v>15.54148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9"/>
        <v>15.54148</v>
      </c>
    </row>
    <row r="106" spans="1:93">
      <c r="A106" s="6">
        <v>77</v>
      </c>
      <c r="B106" s="27">
        <v>-93.524799999999999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8"/>
        <v>-93.524799999999999</v>
      </c>
      <c r="AF106" s="2"/>
      <c r="AG106" s="27">
        <v>14.199579999999999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7"/>
        <v>14.199579999999999</v>
      </c>
      <c r="BK106" s="2"/>
      <c r="BL106" s="27">
        <v>15.94894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9"/>
        <v>15.94894</v>
      </c>
    </row>
    <row r="107" spans="1:93">
      <c r="A107" s="6">
        <v>78</v>
      </c>
      <c r="B107" s="27">
        <v>-92.863399999999999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8"/>
        <v>-92.863399999999999</v>
      </c>
      <c r="AF107" s="2"/>
      <c r="AG107" s="27">
        <v>14.61999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7"/>
        <v>14.61999</v>
      </c>
      <c r="BK107" s="2"/>
      <c r="BL107" s="27">
        <v>16.371870000000001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9"/>
        <v>16.371870000000001</v>
      </c>
    </row>
    <row r="108" spans="1:93">
      <c r="A108" s="6">
        <v>79</v>
      </c>
      <c r="B108" s="27">
        <v>-91.890180000000001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8"/>
        <v>-91.890180000000001</v>
      </c>
      <c r="AF108" s="2"/>
      <c r="AG108" s="27">
        <v>15.020659999999999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7"/>
        <v>15.020659999999999</v>
      </c>
      <c r="BK108" s="2"/>
      <c r="BL108" s="27">
        <v>16.83464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9"/>
        <v>16.83464</v>
      </c>
    </row>
    <row r="109" spans="1:93">
      <c r="A109" s="6">
        <v>80</v>
      </c>
      <c r="B109" s="27">
        <v>-91.128399999999999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8"/>
        <v>-91.128399999999999</v>
      </c>
      <c r="AF109" s="2"/>
      <c r="AG109" s="27">
        <v>15.46219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7"/>
        <v>15.46219</v>
      </c>
      <c r="BK109" s="2"/>
      <c r="BL109" s="27">
        <v>17.215160000000001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9"/>
        <v>17.215160000000001</v>
      </c>
    </row>
    <row r="110" spans="1:93">
      <c r="A110" s="6">
        <v>81</v>
      </c>
      <c r="B110" s="27">
        <v>-90.212310000000002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8"/>
        <v>-90.212310000000002</v>
      </c>
      <c r="AF110" s="2"/>
      <c r="AG110" s="27">
        <v>15.95345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7"/>
        <v>15.95345</v>
      </c>
      <c r="BK110" s="2"/>
      <c r="BL110" s="27">
        <v>17.651389999999999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9"/>
        <v>17.651389999999999</v>
      </c>
    </row>
    <row r="111" spans="1:93">
      <c r="A111" s="6">
        <v>82</v>
      </c>
      <c r="B111" s="27">
        <v>-89.308350000000004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8"/>
        <v>-89.308350000000004</v>
      </c>
      <c r="AF111" s="2"/>
      <c r="AG111" s="27">
        <v>16.418610000000001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7"/>
        <v>16.418610000000001</v>
      </c>
      <c r="BK111" s="2"/>
      <c r="BL111" s="27">
        <v>18.07647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9"/>
        <v>18.07647</v>
      </c>
    </row>
    <row r="112" spans="1:93">
      <c r="A112" s="6">
        <v>83</v>
      </c>
      <c r="B112" s="27">
        <v>-88.347830000000002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8"/>
        <v>-88.347830000000002</v>
      </c>
      <c r="AF112" s="2"/>
      <c r="AG112" s="27">
        <v>16.893650000000001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7"/>
        <v>16.893650000000001</v>
      </c>
      <c r="BK112" s="2"/>
      <c r="BL112" s="27">
        <v>18.56194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9"/>
        <v>18.56194</v>
      </c>
    </row>
    <row r="113" spans="1:93">
      <c r="A113" s="6">
        <v>84</v>
      </c>
      <c r="B113" s="27">
        <v>-87.507199999999997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8"/>
        <v>-87.507199999999997</v>
      </c>
      <c r="AF113" s="2"/>
      <c r="AG113" s="27">
        <v>17.38157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7"/>
        <v>17.38157</v>
      </c>
      <c r="BK113" s="2"/>
      <c r="BL113" s="27">
        <v>19.011600000000001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9"/>
        <v>19.011600000000001</v>
      </c>
    </row>
    <row r="114" spans="1:93">
      <c r="A114" s="6">
        <v>85</v>
      </c>
      <c r="B114" s="27">
        <v>-86.524190000000004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8"/>
        <v>-86.524190000000004</v>
      </c>
      <c r="AF114" s="2"/>
      <c r="AG114" s="27">
        <v>17.869710000000001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7"/>
        <v>17.869710000000001</v>
      </c>
      <c r="BK114" s="2"/>
      <c r="BL114" s="27">
        <v>19.569680000000002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9"/>
        <v>19.569680000000002</v>
      </c>
    </row>
    <row r="115" spans="1:93">
      <c r="A115" s="6">
        <v>86</v>
      </c>
      <c r="B115" s="27">
        <v>-85.36591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8"/>
        <v>-85.36591</v>
      </c>
      <c r="AF115" s="2"/>
      <c r="AG115" s="27">
        <v>18.316849999999999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7"/>
        <v>18.316849999999999</v>
      </c>
      <c r="BK115" s="2"/>
      <c r="BL115" s="27">
        <v>20.075189999999999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9"/>
        <v>20.075189999999999</v>
      </c>
    </row>
    <row r="116" spans="1:93">
      <c r="A116" s="6">
        <v>87</v>
      </c>
      <c r="B116" s="27">
        <v>-84.472759999999994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8"/>
        <v>-84.472759999999994</v>
      </c>
      <c r="AF116" s="2"/>
      <c r="AG116" s="27">
        <v>18.993549999999999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7"/>
        <v>18.993549999999999</v>
      </c>
      <c r="BK116" s="2"/>
      <c r="BL116" s="27">
        <v>20.470870000000001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9"/>
        <v>20.470870000000001</v>
      </c>
    </row>
    <row r="117" spans="1:93">
      <c r="A117" s="6">
        <v>88</v>
      </c>
      <c r="B117" s="27">
        <v>-83.400130000000004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8"/>
        <v>-83.400130000000004</v>
      </c>
      <c r="AF117" s="2"/>
      <c r="AG117" s="27">
        <v>19.721589999999999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7"/>
        <v>19.721589999999999</v>
      </c>
      <c r="BK117" s="2"/>
      <c r="BL117" s="27">
        <v>20.9892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9"/>
        <v>20.9892</v>
      </c>
    </row>
    <row r="118" spans="1:93">
      <c r="A118" s="6">
        <v>89</v>
      </c>
      <c r="B118" s="27">
        <v>-82.059150000000002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8"/>
        <v>-82.059150000000002</v>
      </c>
      <c r="AF118" s="2"/>
      <c r="AG118" s="27">
        <v>20.229050000000001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7"/>
        <v>20.229050000000001</v>
      </c>
      <c r="BK118" s="2"/>
      <c r="BL118" s="27">
        <v>21.703499999999998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9"/>
        <v>21.703499999999998</v>
      </c>
    </row>
    <row r="119" spans="1:93">
      <c r="A119" s="6">
        <v>90</v>
      </c>
      <c r="B119" s="27">
        <v>-80.886089999999996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8"/>
        <v>-80.886089999999996</v>
      </c>
      <c r="AF119" s="2"/>
      <c r="AG119" s="27">
        <v>20.810510000000001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7"/>
        <v>20.810510000000001</v>
      </c>
      <c r="BK119" s="2"/>
      <c r="BL119" s="27">
        <v>22.157959999999999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9"/>
        <v>22.157959999999999</v>
      </c>
    </row>
    <row r="120" spans="1:93">
      <c r="A120" s="6">
        <v>91</v>
      </c>
      <c r="B120" s="27">
        <v>-79.564629999999994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8"/>
        <v>-79.564629999999994</v>
      </c>
      <c r="AF120" s="2"/>
      <c r="AG120" s="27">
        <v>21.461649999999999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7"/>
        <v>21.461649999999999</v>
      </c>
      <c r="BK120" s="2"/>
      <c r="BL120" s="27">
        <v>22.7288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9"/>
        <v>22.7288</v>
      </c>
    </row>
    <row r="121" spans="1:93">
      <c r="A121" s="6">
        <v>92</v>
      </c>
      <c r="B121" s="27">
        <v>-77.90616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8"/>
        <v>-77.90616</v>
      </c>
      <c r="AF121" s="2"/>
      <c r="AG121" s="27">
        <v>22.134160000000001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7"/>
        <v>22.134160000000001</v>
      </c>
      <c r="BK121" s="2"/>
      <c r="BL121" s="27">
        <v>23.298359999999999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9"/>
        <v>23.298359999999999</v>
      </c>
    </row>
    <row r="122" spans="1:93">
      <c r="A122" s="6">
        <v>93</v>
      </c>
      <c r="B122" s="27">
        <v>-76.219620000000006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8"/>
        <v>-76.219620000000006</v>
      </c>
      <c r="AF122" s="2"/>
      <c r="AG122" s="27">
        <v>22.86102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7"/>
        <v>22.86102</v>
      </c>
      <c r="BK122" s="2"/>
      <c r="BL122" s="27">
        <v>23.870539999999998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9"/>
        <v>23.870539999999998</v>
      </c>
    </row>
    <row r="123" spans="1:93">
      <c r="A123" s="6">
        <v>94</v>
      </c>
      <c r="B123" s="27">
        <v>-74.943389999999994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8"/>
        <v>-74.943389999999994</v>
      </c>
      <c r="AF123" s="2"/>
      <c r="AG123" s="27">
        <v>23.56005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7"/>
        <v>23.56005</v>
      </c>
      <c r="BK123" s="2"/>
      <c r="BL123" s="27">
        <v>24.374980000000001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9"/>
        <v>24.374980000000001</v>
      </c>
    </row>
    <row r="124" spans="1:93">
      <c r="A124" s="6">
        <v>95</v>
      </c>
      <c r="B124" s="27">
        <v>-73.549409999999995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8"/>
        <v>-73.549409999999995</v>
      </c>
      <c r="AF124" s="2"/>
      <c r="AG124" s="27">
        <v>24.158760000000001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7"/>
        <v>24.158760000000001</v>
      </c>
      <c r="BK124" s="2"/>
      <c r="BL124" s="27">
        <v>24.862390000000001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9"/>
        <v>24.862390000000001</v>
      </c>
    </row>
    <row r="125" spans="1:93">
      <c r="A125" s="6">
        <v>96</v>
      </c>
      <c r="B125" s="27">
        <v>-72.209149999999994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8"/>
        <v>-72.209149999999994</v>
      </c>
      <c r="AF125" s="2"/>
      <c r="AG125" s="27">
        <v>24.734190000000002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ref="BJ125:BJ129" si="10">AVERAGE(AG125:BI125)</f>
        <v>24.734190000000002</v>
      </c>
      <c r="BK125" s="2"/>
      <c r="BL125" s="27">
        <v>25.385069999999999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9"/>
        <v>25.385069999999999</v>
      </c>
    </row>
    <row r="126" spans="1:93">
      <c r="A126" s="6">
        <v>97</v>
      </c>
      <c r="B126" s="27">
        <v>-70.502740000000003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8"/>
        <v>-70.502740000000003</v>
      </c>
      <c r="AF126" s="2"/>
      <c r="AG126" s="27">
        <v>25.40174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10"/>
        <v>25.40174</v>
      </c>
      <c r="BK126" s="2"/>
      <c r="BL126" s="27">
        <v>25.81203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9"/>
        <v>25.81203</v>
      </c>
    </row>
    <row r="127" spans="1:93">
      <c r="A127" s="6">
        <v>98</v>
      </c>
      <c r="B127" s="27">
        <v>-68.135639999999995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8"/>
        <v>-68.135639999999995</v>
      </c>
      <c r="AF127" s="2"/>
      <c r="AG127" s="27">
        <v>25.913340000000002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10"/>
        <v>25.913340000000002</v>
      </c>
      <c r="BK127" s="2"/>
      <c r="BL127" s="27">
        <v>26.146139999999999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9"/>
        <v>26.146139999999999</v>
      </c>
    </row>
    <row r="128" spans="1:93">
      <c r="A128" s="6">
        <v>99</v>
      </c>
      <c r="B128" s="27">
        <v>-65.063220000000001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8"/>
        <v>-65.063220000000001</v>
      </c>
      <c r="AF128" s="2"/>
      <c r="AG128" s="27">
        <v>26.300660000000001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10"/>
        <v>26.300660000000001</v>
      </c>
      <c r="BK128" s="2"/>
      <c r="BL128" s="27">
        <v>26.536159999999999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9"/>
        <v>26.536159999999999</v>
      </c>
    </row>
    <row r="129" spans="1:93">
      <c r="A129" s="6">
        <v>100</v>
      </c>
      <c r="B129" s="27">
        <v>-54.994630000000001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-54.994630000000001</v>
      </c>
      <c r="AF129" s="2"/>
      <c r="AG129" s="27">
        <v>26.90362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10"/>
        <v>26.90362</v>
      </c>
      <c r="BK129" s="2"/>
      <c r="BL129" s="27">
        <v>26.945540000000001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26.945540000000001</v>
      </c>
    </row>
    <row r="130" spans="1:93">
      <c r="G130" s="11"/>
      <c r="I130" s="8"/>
      <c r="O130" s="2"/>
      <c r="AL130" s="11"/>
      <c r="BQ130" s="11"/>
    </row>
    <row r="131" spans="1:93">
      <c r="G131" s="11"/>
      <c r="I131" s="8"/>
      <c r="O131" s="2"/>
      <c r="AL131" s="11"/>
      <c r="BQ131" s="11"/>
    </row>
    <row r="132" spans="1:93">
      <c r="G132" s="11"/>
      <c r="I132" s="8"/>
      <c r="O132" s="2"/>
      <c r="AL132" s="11"/>
      <c r="BQ132" s="11"/>
    </row>
    <row r="133" spans="1:93">
      <c r="G133" s="11"/>
      <c r="I133" s="8"/>
      <c r="O133" s="2"/>
      <c r="AL133" s="11"/>
      <c r="BQ133" s="11"/>
    </row>
    <row r="134" spans="1:93">
      <c r="G134" s="11"/>
      <c r="I134" s="8"/>
      <c r="O134" s="2"/>
      <c r="AL134" s="11"/>
      <c r="BQ134" s="11"/>
    </row>
    <row r="135" spans="1:93">
      <c r="G135" s="11"/>
      <c r="I135" s="8"/>
      <c r="O135" s="2"/>
      <c r="AL135" s="11"/>
      <c r="BQ135" s="11"/>
    </row>
    <row r="136" spans="1:93">
      <c r="G136" s="11"/>
      <c r="I136" s="8"/>
      <c r="O136" s="2"/>
      <c r="AL136" s="11"/>
      <c r="BQ136" s="11"/>
    </row>
    <row r="137" spans="1:93">
      <c r="G137" s="11"/>
      <c r="I137" s="8"/>
      <c r="O137" s="2"/>
      <c r="AL137" s="11"/>
      <c r="BQ137" s="11"/>
    </row>
    <row r="138" spans="1:93">
      <c r="G138" s="11"/>
      <c r="I138" s="8"/>
      <c r="O138" s="2"/>
      <c r="AL138" s="11"/>
      <c r="BQ138" s="11"/>
    </row>
    <row r="139" spans="1:93">
      <c r="G139" s="11"/>
      <c r="I139" s="8"/>
      <c r="O139" s="2"/>
      <c r="AL139" s="11"/>
      <c r="BQ139" s="11"/>
    </row>
    <row r="140" spans="1:93">
      <c r="G140" s="11"/>
      <c r="I140" s="8"/>
      <c r="O140" s="2"/>
      <c r="AL140" s="11"/>
      <c r="BQ140" s="11"/>
    </row>
    <row r="141" spans="1:93">
      <c r="G141" s="11"/>
      <c r="I141" s="8"/>
      <c r="O141" s="2"/>
      <c r="AL141" s="11"/>
      <c r="BQ141" s="11"/>
    </row>
    <row r="142" spans="1:93">
      <c r="G142" s="11"/>
      <c r="I142" s="8"/>
      <c r="O142" s="2"/>
      <c r="AL142" s="11"/>
      <c r="BQ142" s="11"/>
    </row>
    <row r="143" spans="1:93">
      <c r="G143" s="11"/>
      <c r="I143" s="8"/>
      <c r="O143" s="2"/>
      <c r="AL143" s="11"/>
      <c r="BQ143" s="11"/>
    </row>
    <row r="144" spans="1:93">
      <c r="G144" s="11"/>
      <c r="I144" s="8"/>
      <c r="O144" s="2"/>
      <c r="AL144" s="11"/>
      <c r="BQ144" s="11"/>
    </row>
    <row r="145" spans="1:93">
      <c r="G145" s="11"/>
      <c r="I145" s="8"/>
      <c r="O145" s="2"/>
      <c r="AL145" s="11"/>
      <c r="BQ145" s="11"/>
    </row>
    <row r="146" spans="1:93">
      <c r="G146" s="11"/>
      <c r="I146" s="8"/>
      <c r="O146" s="2"/>
      <c r="AL146" s="11"/>
      <c r="BQ146" s="11"/>
    </row>
    <row r="147" spans="1:93">
      <c r="G147" s="11"/>
      <c r="I147" s="8"/>
      <c r="O147" s="2"/>
      <c r="AL147" s="11"/>
      <c r="BQ147" s="11"/>
    </row>
    <row r="148" spans="1:93">
      <c r="G148" s="11"/>
      <c r="I148" s="8"/>
      <c r="O148" s="2"/>
      <c r="AL148" s="11"/>
      <c r="BQ148" s="11"/>
    </row>
    <row r="149" spans="1:93">
      <c r="G149" s="11"/>
      <c r="I149" s="8"/>
      <c r="O149" s="2"/>
      <c r="AL149" s="11"/>
      <c r="BQ149" s="11"/>
    </row>
    <row r="150" spans="1:93">
      <c r="G150" s="11"/>
      <c r="I150" s="8"/>
      <c r="O150" s="2"/>
      <c r="AL150" s="11"/>
      <c r="BQ150" s="11"/>
    </row>
    <row r="151" spans="1:93">
      <c r="G151" s="11"/>
      <c r="I151" s="8"/>
      <c r="O151" s="2"/>
      <c r="AL151" s="11"/>
      <c r="BQ151" s="11"/>
    </row>
    <row r="152" spans="1:93">
      <c r="G152" s="11"/>
      <c r="I152" s="8"/>
      <c r="O152" s="2"/>
      <c r="AL152" s="11"/>
      <c r="BQ152" s="11"/>
    </row>
    <row r="153" spans="1:93">
      <c r="G153" s="11"/>
      <c r="I153" s="8"/>
      <c r="O153" s="2"/>
      <c r="AL153" s="11"/>
      <c r="BQ153" s="11"/>
    </row>
    <row r="154" spans="1:93">
      <c r="G154" s="11"/>
      <c r="I154" s="8"/>
      <c r="O154" s="2"/>
      <c r="AL154" s="11"/>
      <c r="BQ154" s="11"/>
    </row>
    <row r="155" spans="1:93">
      <c r="B155" t="str">
        <f>B25</f>
        <v>ETRI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ETRI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ETRI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>
      <c r="A156">
        <v>1</v>
      </c>
      <c r="B156" s="10">
        <f>B29-$AE29</f>
        <v>0</v>
      </c>
      <c r="C156" s="10">
        <f>C29-$AE29</f>
        <v>164.45750000000001</v>
      </c>
      <c r="D156" s="10">
        <f t="shared" ref="D156:G171" si="14">D29-$AE29</f>
        <v>164.45750000000001</v>
      </c>
      <c r="E156" s="10">
        <f t="shared" si="14"/>
        <v>164.45750000000001</v>
      </c>
      <c r="F156" s="10">
        <f t="shared" si="14"/>
        <v>164.45750000000001</v>
      </c>
      <c r="G156" s="10">
        <f t="shared" si="14"/>
        <v>164.45750000000001</v>
      </c>
      <c r="H156" s="10">
        <f>H29-AE29</f>
        <v>164.45750000000001</v>
      </c>
      <c r="I156" s="9">
        <f t="shared" ref="I156:I187" si="15">I29-AE29</f>
        <v>164.45750000000001</v>
      </c>
      <c r="J156" s="10">
        <f xml:space="preserve"> J29-AE29</f>
        <v>164.45750000000001</v>
      </c>
      <c r="K156" s="10">
        <f xml:space="preserve"> K29-AE29</f>
        <v>164.45750000000001</v>
      </c>
      <c r="L156" s="10">
        <f>L29-$AE29</f>
        <v>164.45750000000001</v>
      </c>
      <c r="M156" s="10">
        <f>M29-AE29</f>
        <v>164.45750000000001</v>
      </c>
      <c r="N156" s="10">
        <f>N29-$AE29</f>
        <v>164.45750000000001</v>
      </c>
      <c r="O156" s="3">
        <f>O29-$AE29</f>
        <v>164.45750000000001</v>
      </c>
      <c r="P156" s="10">
        <f>P29-$AE29</f>
        <v>164.45750000000001</v>
      </c>
      <c r="Q156" s="10">
        <f>Q29-$AE29</f>
        <v>164.45750000000001</v>
      </c>
      <c r="R156" s="10">
        <f>R29-AE29</f>
        <v>164.45750000000001</v>
      </c>
      <c r="S156" s="10">
        <f>S29-$AE29</f>
        <v>164.45750000000001</v>
      </c>
      <c r="T156" s="10">
        <f t="shared" ref="T156:T187" si="16">T29-AE29</f>
        <v>164.45750000000001</v>
      </c>
      <c r="U156" s="10">
        <f>U29-$AE29</f>
        <v>164.45750000000001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-164.45750000000001</v>
      </c>
      <c r="AG156" s="10">
        <f t="shared" ref="AG156:AL165" si="17">AG29-$BJ29</f>
        <v>0</v>
      </c>
      <c r="AH156" s="10">
        <f t="shared" si="17"/>
        <v>28.490459999999999</v>
      </c>
      <c r="AI156" s="10">
        <f t="shared" si="17"/>
        <v>28.490459999999999</v>
      </c>
      <c r="AJ156" s="10">
        <f t="shared" si="17"/>
        <v>28.490459999999999</v>
      </c>
      <c r="AK156" s="10">
        <f t="shared" si="17"/>
        <v>28.490459999999999</v>
      </c>
      <c r="AL156" s="10">
        <f t="shared" si="17"/>
        <v>28.490459999999999</v>
      </c>
      <c r="AM156" s="10">
        <f t="shared" ref="AM156:AM187" si="18">AM29-BJ29</f>
        <v>28.490459999999999</v>
      </c>
      <c r="AN156" s="10">
        <f t="shared" ref="AN156:AN187" si="19">AN29-BJ29</f>
        <v>28.490459999999999</v>
      </c>
      <c r="AO156" s="10">
        <f t="shared" ref="AO156:AO187" si="20" xml:space="preserve"> AO29 - BJ29</f>
        <v>28.490459999999999</v>
      </c>
      <c r="AP156" s="10">
        <f t="shared" ref="AP156:AP187" si="21" xml:space="preserve"> AP29 - BJ29</f>
        <v>28.490459999999999</v>
      </c>
      <c r="AQ156" s="10">
        <f t="shared" ref="AQ156:AQ187" si="22">AQ29-$BJ29</f>
        <v>28.490459999999999</v>
      </c>
      <c r="AR156" s="10">
        <f t="shared" ref="AR156:AR187" si="23">AR29-BJ29</f>
        <v>28.490459999999999</v>
      </c>
      <c r="AS156" s="10">
        <f t="shared" ref="AS156:AV157" si="24">AS29-$BJ29</f>
        <v>28.490459999999999</v>
      </c>
      <c r="AT156" s="10">
        <f t="shared" si="24"/>
        <v>28.490459999999999</v>
      </c>
      <c r="AU156" s="10">
        <f t="shared" si="24"/>
        <v>28.490459999999999</v>
      </c>
      <c r="AV156" s="10">
        <f t="shared" si="24"/>
        <v>28.490459999999999</v>
      </c>
      <c r="AW156" s="10"/>
      <c r="AX156" s="10">
        <f>AX29-$BJ29</f>
        <v>28.490459999999999</v>
      </c>
      <c r="AY156" s="10">
        <f>AY29-BJ29</f>
        <v>28.490459999999999</v>
      </c>
      <c r="AZ156" s="10">
        <f>AZ29-$BJ29</f>
        <v>28.490459999999999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-28.490459999999999</v>
      </c>
      <c r="BL156" s="10">
        <f>BL29-$CO29</f>
        <v>0</v>
      </c>
      <c r="BM156" s="10">
        <f>BM29-$CO29</f>
        <v>6.4132629999999997</v>
      </c>
      <c r="BN156" s="10">
        <f t="shared" ref="BN156:BO156" si="25">BN29-$CO29</f>
        <v>6.4132629999999997</v>
      </c>
      <c r="BO156" s="10">
        <f t="shared" si="25"/>
        <v>6.4132629999999997</v>
      </c>
      <c r="BP156" s="10">
        <f>BP29-$CO29</f>
        <v>6.4132629999999997</v>
      </c>
      <c r="BQ156" s="10">
        <f>BQ29-$CO29</f>
        <v>6.4132629999999997</v>
      </c>
      <c r="BR156" s="10">
        <f>BR29-CO29</f>
        <v>6.4132629999999997</v>
      </c>
      <c r="BS156" s="10">
        <f>BS29-CO29</f>
        <v>6.4132629999999997</v>
      </c>
      <c r="BT156" s="10">
        <f xml:space="preserve"> BT29 - CO29</f>
        <v>6.4132629999999997</v>
      </c>
      <c r="BU156" s="10">
        <f xml:space="preserve"> BU29 - CO29</f>
        <v>6.4132629999999997</v>
      </c>
      <c r="BV156" s="10">
        <f>BV29-$CO29</f>
        <v>6.4132629999999997</v>
      </c>
      <c r="BW156" s="10">
        <f>BW29-CO29</f>
        <v>6.4132629999999997</v>
      </c>
      <c r="BX156" s="10">
        <f>BX29-$CO29</f>
        <v>6.4132629999999997</v>
      </c>
      <c r="BY156" s="10">
        <f>BY29-$CO29</f>
        <v>6.4132629999999997</v>
      </c>
      <c r="BZ156" s="10">
        <f>BZ29-$CO29</f>
        <v>6.4132629999999997</v>
      </c>
      <c r="CA156" s="10">
        <f>CA29-$CO29</f>
        <v>6.4132629999999997</v>
      </c>
      <c r="CB156" s="10">
        <f>CB29-CO29</f>
        <v>6.4132629999999997</v>
      </c>
      <c r="CC156" s="10">
        <f>CC29-$CO29</f>
        <v>6.4132629999999997</v>
      </c>
      <c r="CD156" s="10">
        <f>CD29-CO29</f>
        <v>6.4132629999999997</v>
      </c>
      <c r="CE156" s="10">
        <f>CE29-$CO29</f>
        <v>6.4132629999999997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-6.4132629999999997</v>
      </c>
    </row>
    <row r="157" spans="1:93">
      <c r="A157">
        <v>2</v>
      </c>
      <c r="B157" s="10">
        <f t="shared" ref="B157:G172" si="26">B30-$AE30</f>
        <v>0</v>
      </c>
      <c r="C157" s="10">
        <f t="shared" si="26"/>
        <v>151.0677</v>
      </c>
      <c r="D157" s="10">
        <f t="shared" si="14"/>
        <v>151.0677</v>
      </c>
      <c r="E157" s="10">
        <f t="shared" si="14"/>
        <v>151.0677</v>
      </c>
      <c r="F157" s="10">
        <f t="shared" si="14"/>
        <v>151.0677</v>
      </c>
      <c r="G157" s="10">
        <f t="shared" ref="G157" si="27">G30-$AE30</f>
        <v>151.0677</v>
      </c>
      <c r="H157" s="10">
        <f t="shared" ref="H157:H220" si="28">H30-AE30</f>
        <v>151.0677</v>
      </c>
      <c r="I157" s="9">
        <f t="shared" si="15"/>
        <v>151.0677</v>
      </c>
      <c r="J157" s="10">
        <f t="shared" ref="J157:J220" si="29" xml:space="preserve"> J30-AE30</f>
        <v>151.0677</v>
      </c>
      <c r="K157" s="10">
        <f t="shared" ref="K157:K220" si="30" xml:space="preserve"> K30-AE30</f>
        <v>151.0677</v>
      </c>
      <c r="L157" s="10">
        <f t="shared" ref="L157:L220" si="31">L30-$AE30</f>
        <v>151.0677</v>
      </c>
      <c r="M157" s="10">
        <f t="shared" ref="M157:M220" si="32">M30-AE30</f>
        <v>151.0677</v>
      </c>
      <c r="N157" s="10">
        <f t="shared" ref="N157:Q172" si="33">N30-$AE30</f>
        <v>151.0677</v>
      </c>
      <c r="O157" s="3">
        <f t="shared" si="33"/>
        <v>151.0677</v>
      </c>
      <c r="P157" s="10">
        <f t="shared" si="33"/>
        <v>151.0677</v>
      </c>
      <c r="Q157" s="10">
        <f t="shared" si="33"/>
        <v>151.0677</v>
      </c>
      <c r="R157" s="10">
        <f t="shared" ref="R157:R220" si="34">R30-AE30</f>
        <v>151.0677</v>
      </c>
      <c r="S157" s="10">
        <f t="shared" ref="S157:S220" si="35">S30-$AE30</f>
        <v>151.0677</v>
      </c>
      <c r="T157" s="10">
        <f t="shared" si="16"/>
        <v>151.0677</v>
      </c>
      <c r="U157" s="10">
        <f t="shared" ref="U157:U220" si="36">U30-$AE30</f>
        <v>151.0677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7">AE30</f>
        <v>-151.0677</v>
      </c>
      <c r="AG157" s="10">
        <f t="shared" si="17"/>
        <v>0</v>
      </c>
      <c r="AH157" s="10">
        <f t="shared" si="17"/>
        <v>15.225300000000001</v>
      </c>
      <c r="AI157" s="10">
        <f t="shared" si="17"/>
        <v>15.225300000000001</v>
      </c>
      <c r="AJ157" s="10">
        <f t="shared" si="17"/>
        <v>15.225300000000001</v>
      </c>
      <c r="AK157" s="10">
        <f t="shared" si="17"/>
        <v>15.225300000000001</v>
      </c>
      <c r="AL157" s="10">
        <f t="shared" si="17"/>
        <v>15.225300000000001</v>
      </c>
      <c r="AM157" s="10">
        <f t="shared" si="18"/>
        <v>15.225300000000001</v>
      </c>
      <c r="AN157" s="10">
        <f t="shared" si="19"/>
        <v>15.225300000000001</v>
      </c>
      <c r="AO157" s="10">
        <f t="shared" si="20"/>
        <v>15.225300000000001</v>
      </c>
      <c r="AP157" s="10">
        <f t="shared" si="21"/>
        <v>15.225300000000001</v>
      </c>
      <c r="AQ157" s="10">
        <f t="shared" si="22"/>
        <v>15.225300000000001</v>
      </c>
      <c r="AR157" s="10">
        <f t="shared" si="23"/>
        <v>15.225300000000001</v>
      </c>
      <c r="AS157" s="10">
        <f t="shared" si="24"/>
        <v>15.225300000000001</v>
      </c>
      <c r="AT157" s="10">
        <f t="shared" si="24"/>
        <v>15.225300000000001</v>
      </c>
      <c r="AU157" s="10">
        <f t="shared" si="24"/>
        <v>15.225300000000001</v>
      </c>
      <c r="AV157" s="10">
        <f t="shared" si="24"/>
        <v>15.225300000000001</v>
      </c>
      <c r="AW157" s="10">
        <f t="shared" ref="AW157:AW220" si="38">AW30-BJ30</f>
        <v>15.225300000000001</v>
      </c>
      <c r="AX157" s="10">
        <f t="shared" ref="AX157:AX220" si="39">AX30-$BJ30</f>
        <v>15.225300000000001</v>
      </c>
      <c r="AY157" s="10">
        <f t="shared" ref="AY157:AY220" si="40">AY30-BJ30</f>
        <v>15.225300000000001</v>
      </c>
      <c r="AZ157" s="10">
        <f t="shared" ref="AZ157:AZ220" si="41">AZ30-$BJ30</f>
        <v>15.225300000000001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42">BJ30</f>
        <v>-15.225300000000001</v>
      </c>
      <c r="BL157" s="10">
        <f t="shared" ref="BL157:BQ172" si="43">BL30-$CO30</f>
        <v>0</v>
      </c>
      <c r="BM157" s="10">
        <f t="shared" si="43"/>
        <v>3.4915259999999999</v>
      </c>
      <c r="BN157" s="10">
        <f t="shared" si="43"/>
        <v>3.4915259999999999</v>
      </c>
      <c r="BO157" s="10">
        <f t="shared" si="43"/>
        <v>3.4915259999999999</v>
      </c>
      <c r="BP157" s="10">
        <f t="shared" si="43"/>
        <v>3.4915259999999999</v>
      </c>
      <c r="BQ157" s="10">
        <f t="shared" si="43"/>
        <v>3.4915259999999999</v>
      </c>
      <c r="BR157" s="10">
        <f t="shared" ref="BR157:BR220" si="44">BR30-CO30</f>
        <v>3.4915259999999999</v>
      </c>
      <c r="BS157" s="10">
        <f t="shared" ref="BS157:BS220" si="45">BS30-CO30</f>
        <v>3.4915259999999999</v>
      </c>
      <c r="BT157" s="10">
        <f t="shared" ref="BT157:BT220" si="46" xml:space="preserve"> BT30 - CO30</f>
        <v>3.4915259999999999</v>
      </c>
      <c r="BU157" s="10">
        <f t="shared" ref="BU157:BU220" si="47" xml:space="preserve"> BU30 - CO30</f>
        <v>3.4915259999999999</v>
      </c>
      <c r="BV157" s="10">
        <f t="shared" ref="BV157:BV220" si="48">BV30-$CO30</f>
        <v>3.4915259999999999</v>
      </c>
      <c r="BW157" s="10">
        <f t="shared" ref="BW157:BW220" si="49">BW30-CO30</f>
        <v>3.4915259999999999</v>
      </c>
      <c r="BX157" s="10">
        <f t="shared" ref="BX157:CA172" si="50">BX30-$CO30</f>
        <v>3.4915259999999999</v>
      </c>
      <c r="BY157" s="10">
        <f t="shared" si="50"/>
        <v>3.4915259999999999</v>
      </c>
      <c r="BZ157" s="10">
        <f t="shared" si="50"/>
        <v>3.4915259999999999</v>
      </c>
      <c r="CA157" s="10">
        <f t="shared" si="50"/>
        <v>3.4915259999999999</v>
      </c>
      <c r="CB157" s="10">
        <f t="shared" ref="CB157:CB220" si="51">CB30-CO30</f>
        <v>3.4915259999999999</v>
      </c>
      <c r="CC157" s="10">
        <f t="shared" ref="CC157:CC220" si="52">CC30-$CO30</f>
        <v>3.4915259999999999</v>
      </c>
      <c r="CD157" s="10">
        <f t="shared" ref="CD157:CD220" si="53">CD30-CO30</f>
        <v>3.4915259999999999</v>
      </c>
      <c r="CE157" s="10">
        <f t="shared" ref="CE157:CE220" si="54">CE30-$CO30</f>
        <v>3.4915259999999999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5">CO30</f>
        <v>-3.4915259999999999</v>
      </c>
    </row>
    <row r="158" spans="1:93">
      <c r="A158">
        <v>3</v>
      </c>
      <c r="B158" s="10">
        <f t="shared" si="26"/>
        <v>0</v>
      </c>
      <c r="C158" s="10">
        <f t="shared" si="26"/>
        <v>147.9974</v>
      </c>
      <c r="D158" s="10">
        <f t="shared" si="14"/>
        <v>147.9974</v>
      </c>
      <c r="E158" s="10">
        <f t="shared" si="14"/>
        <v>147.9974</v>
      </c>
      <c r="F158" s="10">
        <f t="shared" si="14"/>
        <v>147.9974</v>
      </c>
      <c r="G158" s="10">
        <f t="shared" ref="G158" si="56">G31-$AE31</f>
        <v>147.9974</v>
      </c>
      <c r="H158" s="10">
        <f t="shared" si="28"/>
        <v>147.9974</v>
      </c>
      <c r="I158" s="9">
        <f t="shared" si="15"/>
        <v>147.9974</v>
      </c>
      <c r="J158" s="10">
        <f t="shared" si="29"/>
        <v>147.9974</v>
      </c>
      <c r="K158" s="10">
        <f t="shared" si="30"/>
        <v>147.9974</v>
      </c>
      <c r="L158" s="10">
        <f t="shared" si="31"/>
        <v>147.9974</v>
      </c>
      <c r="M158" s="10">
        <f t="shared" si="32"/>
        <v>147.9974</v>
      </c>
      <c r="N158" s="10">
        <f t="shared" si="33"/>
        <v>147.9974</v>
      </c>
      <c r="O158" s="3">
        <f t="shared" si="33"/>
        <v>147.9974</v>
      </c>
      <c r="P158" s="10">
        <f t="shared" si="33"/>
        <v>147.9974</v>
      </c>
      <c r="Q158" s="10">
        <f t="shared" si="33"/>
        <v>147.9974</v>
      </c>
      <c r="R158" s="10">
        <f t="shared" si="34"/>
        <v>147.9974</v>
      </c>
      <c r="S158" s="10">
        <f t="shared" si="35"/>
        <v>147.9974</v>
      </c>
      <c r="T158" s="10">
        <f t="shared" si="16"/>
        <v>147.9974</v>
      </c>
      <c r="U158" s="10">
        <f t="shared" si="36"/>
        <v>147.9974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7"/>
        <v>-147.9974</v>
      </c>
      <c r="AG158" s="10">
        <f t="shared" si="17"/>
        <v>0</v>
      </c>
      <c r="AH158" s="10">
        <f t="shared" si="17"/>
        <v>12.235950000000001</v>
      </c>
      <c r="AI158" s="10">
        <f t="shared" si="17"/>
        <v>12.235950000000001</v>
      </c>
      <c r="AJ158" s="10">
        <f t="shared" si="17"/>
        <v>12.235950000000001</v>
      </c>
      <c r="AK158" s="10">
        <f t="shared" si="17"/>
        <v>12.235950000000001</v>
      </c>
      <c r="AL158" s="10">
        <f t="shared" si="17"/>
        <v>12.235950000000001</v>
      </c>
      <c r="AM158" s="10">
        <f t="shared" si="18"/>
        <v>12.235950000000001</v>
      </c>
      <c r="AN158" s="10">
        <f t="shared" si="19"/>
        <v>12.235950000000001</v>
      </c>
      <c r="AO158" s="10">
        <f t="shared" si="20"/>
        <v>12.235950000000001</v>
      </c>
      <c r="AP158" s="10">
        <f t="shared" si="21"/>
        <v>12.235950000000001</v>
      </c>
      <c r="AQ158" s="10">
        <f t="shared" si="22"/>
        <v>12.235950000000001</v>
      </c>
      <c r="AR158" s="10">
        <f t="shared" si="23"/>
        <v>12.235950000000001</v>
      </c>
      <c r="AS158" s="10">
        <f t="shared" ref="AS158:AU177" si="57">AS31-$BJ31</f>
        <v>12.235950000000001</v>
      </c>
      <c r="AT158" s="10">
        <f t="shared" si="57"/>
        <v>12.235950000000001</v>
      </c>
      <c r="AU158" s="10">
        <f t="shared" si="57"/>
        <v>12.235950000000001</v>
      </c>
      <c r="AV158" s="10">
        <f t="shared" ref="AV158:AV172" si="58">AV31-$BJ31</f>
        <v>12.235950000000001</v>
      </c>
      <c r="AW158" s="10">
        <f t="shared" si="38"/>
        <v>12.235950000000001</v>
      </c>
      <c r="AX158" s="10">
        <f t="shared" si="39"/>
        <v>12.235950000000001</v>
      </c>
      <c r="AY158" s="10">
        <f t="shared" si="40"/>
        <v>12.235950000000001</v>
      </c>
      <c r="AZ158" s="10">
        <f t="shared" si="41"/>
        <v>12.235950000000001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42"/>
        <v>-12.235950000000001</v>
      </c>
      <c r="BL158" s="10">
        <f t="shared" si="43"/>
        <v>0</v>
      </c>
      <c r="BM158" s="10">
        <f t="shared" si="43"/>
        <v>2.8141880000000001</v>
      </c>
      <c r="BN158" s="10">
        <f t="shared" si="43"/>
        <v>2.8141880000000001</v>
      </c>
      <c r="BO158" s="10">
        <f t="shared" si="43"/>
        <v>2.8141880000000001</v>
      </c>
      <c r="BP158" s="10">
        <f t="shared" si="43"/>
        <v>2.8141880000000001</v>
      </c>
      <c r="BQ158" s="10">
        <f t="shared" si="43"/>
        <v>2.8141880000000001</v>
      </c>
      <c r="BR158" s="10">
        <f t="shared" si="44"/>
        <v>2.8141880000000001</v>
      </c>
      <c r="BS158" s="10">
        <f t="shared" si="45"/>
        <v>2.8141880000000001</v>
      </c>
      <c r="BT158" s="10">
        <f t="shared" si="46"/>
        <v>2.8141880000000001</v>
      </c>
      <c r="BU158" s="10">
        <f t="shared" si="47"/>
        <v>2.8141880000000001</v>
      </c>
      <c r="BV158" s="10">
        <f t="shared" si="48"/>
        <v>2.8141880000000001</v>
      </c>
      <c r="BW158" s="10">
        <f t="shared" si="49"/>
        <v>2.8141880000000001</v>
      </c>
      <c r="BX158" s="10">
        <f t="shared" si="50"/>
        <v>2.8141880000000001</v>
      </c>
      <c r="BY158" s="10">
        <f t="shared" si="50"/>
        <v>2.8141880000000001</v>
      </c>
      <c r="BZ158" s="10">
        <f t="shared" si="50"/>
        <v>2.8141880000000001</v>
      </c>
      <c r="CA158" s="10">
        <f t="shared" si="50"/>
        <v>2.8141880000000001</v>
      </c>
      <c r="CB158" s="10">
        <f t="shared" si="51"/>
        <v>2.8141880000000001</v>
      </c>
      <c r="CC158" s="10">
        <f t="shared" si="52"/>
        <v>2.8141880000000001</v>
      </c>
      <c r="CD158" s="10">
        <f t="shared" si="53"/>
        <v>2.8141880000000001</v>
      </c>
      <c r="CE158" s="10">
        <f t="shared" si="54"/>
        <v>2.8141880000000001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5"/>
        <v>-2.8141880000000001</v>
      </c>
    </row>
    <row r="159" spans="1:93">
      <c r="A159">
        <v>4</v>
      </c>
      <c r="B159" s="10">
        <f t="shared" si="26"/>
        <v>0</v>
      </c>
      <c r="C159" s="10">
        <f t="shared" si="26"/>
        <v>144.80099999999999</v>
      </c>
      <c r="D159" s="10">
        <f t="shared" si="14"/>
        <v>144.80099999999999</v>
      </c>
      <c r="E159" s="10">
        <f t="shared" si="14"/>
        <v>144.80099999999999</v>
      </c>
      <c r="F159" s="10">
        <f t="shared" si="14"/>
        <v>144.80099999999999</v>
      </c>
      <c r="G159" s="10">
        <f t="shared" ref="G159" si="59">G32-$AE32</f>
        <v>144.80099999999999</v>
      </c>
      <c r="H159" s="10">
        <f t="shared" si="28"/>
        <v>144.80099999999999</v>
      </c>
      <c r="I159" s="9">
        <f t="shared" si="15"/>
        <v>144.80099999999999</v>
      </c>
      <c r="J159" s="10">
        <f t="shared" si="29"/>
        <v>144.80099999999999</v>
      </c>
      <c r="K159" s="10">
        <f t="shared" si="30"/>
        <v>144.80099999999999</v>
      </c>
      <c r="L159" s="10">
        <f t="shared" si="31"/>
        <v>144.80099999999999</v>
      </c>
      <c r="M159" s="10">
        <f t="shared" si="32"/>
        <v>144.80099999999999</v>
      </c>
      <c r="N159" s="10">
        <f t="shared" si="33"/>
        <v>144.80099999999999</v>
      </c>
      <c r="O159" s="3">
        <f t="shared" si="33"/>
        <v>144.80099999999999</v>
      </c>
      <c r="P159" s="10">
        <f t="shared" si="33"/>
        <v>144.80099999999999</v>
      </c>
      <c r="Q159" s="10">
        <f t="shared" si="33"/>
        <v>144.80099999999999</v>
      </c>
      <c r="R159" s="10">
        <f t="shared" si="34"/>
        <v>144.80099999999999</v>
      </c>
      <c r="S159" s="10">
        <f t="shared" si="35"/>
        <v>144.80099999999999</v>
      </c>
      <c r="T159" s="10">
        <f t="shared" si="16"/>
        <v>144.80099999999999</v>
      </c>
      <c r="U159" s="10">
        <f t="shared" si="36"/>
        <v>144.80099999999999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7"/>
        <v>-144.80099999999999</v>
      </c>
      <c r="AG159" s="10">
        <f t="shared" si="17"/>
        <v>0</v>
      </c>
      <c r="AH159" s="10">
        <f t="shared" si="17"/>
        <v>9.3243679999999998</v>
      </c>
      <c r="AI159" s="10">
        <f t="shared" si="17"/>
        <v>9.3243679999999998</v>
      </c>
      <c r="AJ159" s="10">
        <f t="shared" si="17"/>
        <v>9.3243679999999998</v>
      </c>
      <c r="AK159" s="10">
        <f t="shared" si="17"/>
        <v>9.3243679999999998</v>
      </c>
      <c r="AL159" s="10">
        <f t="shared" si="17"/>
        <v>9.3243679999999998</v>
      </c>
      <c r="AM159" s="10">
        <f t="shared" si="18"/>
        <v>9.3243679999999998</v>
      </c>
      <c r="AN159" s="10">
        <f t="shared" si="19"/>
        <v>9.3243679999999998</v>
      </c>
      <c r="AO159" s="10">
        <f t="shared" si="20"/>
        <v>9.3243679999999998</v>
      </c>
      <c r="AP159" s="10">
        <f t="shared" si="21"/>
        <v>9.3243679999999998</v>
      </c>
      <c r="AQ159" s="10">
        <f t="shared" si="22"/>
        <v>9.3243679999999998</v>
      </c>
      <c r="AR159" s="10">
        <f t="shared" si="23"/>
        <v>9.3243679999999998</v>
      </c>
      <c r="AS159" s="10">
        <f t="shared" si="57"/>
        <v>9.3243679999999998</v>
      </c>
      <c r="AT159" s="10">
        <f t="shared" si="57"/>
        <v>9.3243679999999998</v>
      </c>
      <c r="AU159" s="10">
        <f t="shared" si="57"/>
        <v>9.3243679999999998</v>
      </c>
      <c r="AV159" s="10">
        <f t="shared" si="58"/>
        <v>9.3243679999999998</v>
      </c>
      <c r="AW159" s="10">
        <f t="shared" si="38"/>
        <v>9.3243679999999998</v>
      </c>
      <c r="AX159" s="10">
        <f t="shared" si="39"/>
        <v>9.3243679999999998</v>
      </c>
      <c r="AY159" s="10">
        <f t="shared" si="40"/>
        <v>9.3243679999999998</v>
      </c>
      <c r="AZ159" s="10">
        <f t="shared" si="41"/>
        <v>9.3243679999999998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42"/>
        <v>-9.3243679999999998</v>
      </c>
      <c r="BL159" s="10">
        <f t="shared" si="43"/>
        <v>0</v>
      </c>
      <c r="BM159" s="10">
        <f t="shared" si="43"/>
        <v>2.3689979999999999</v>
      </c>
      <c r="BN159" s="10">
        <f t="shared" si="43"/>
        <v>2.3689979999999999</v>
      </c>
      <c r="BO159" s="10">
        <f t="shared" si="43"/>
        <v>2.3689979999999999</v>
      </c>
      <c r="BP159" s="10">
        <f t="shared" si="43"/>
        <v>2.3689979999999999</v>
      </c>
      <c r="BQ159" s="10">
        <f t="shared" si="43"/>
        <v>2.3689979999999999</v>
      </c>
      <c r="BR159" s="10">
        <f t="shared" si="44"/>
        <v>2.3689979999999999</v>
      </c>
      <c r="BS159" s="10">
        <f t="shared" si="45"/>
        <v>2.3689979999999999</v>
      </c>
      <c r="BT159" s="10">
        <f t="shared" si="46"/>
        <v>2.3689979999999999</v>
      </c>
      <c r="BU159" s="10">
        <f t="shared" si="47"/>
        <v>2.3689979999999999</v>
      </c>
      <c r="BV159" s="10">
        <f t="shared" si="48"/>
        <v>2.3689979999999999</v>
      </c>
      <c r="BW159" s="10">
        <f t="shared" si="49"/>
        <v>2.3689979999999999</v>
      </c>
      <c r="BX159" s="10">
        <f t="shared" si="50"/>
        <v>2.3689979999999999</v>
      </c>
      <c r="BY159" s="10">
        <f t="shared" si="50"/>
        <v>2.3689979999999999</v>
      </c>
      <c r="BZ159" s="10">
        <f t="shared" si="50"/>
        <v>2.3689979999999999</v>
      </c>
      <c r="CA159" s="10">
        <f t="shared" si="50"/>
        <v>2.3689979999999999</v>
      </c>
      <c r="CB159" s="10">
        <f t="shared" si="51"/>
        <v>2.3689979999999999</v>
      </c>
      <c r="CC159" s="10">
        <f t="shared" si="52"/>
        <v>2.3689979999999999</v>
      </c>
      <c r="CD159" s="10">
        <f t="shared" si="53"/>
        <v>2.3689979999999999</v>
      </c>
      <c r="CE159" s="10">
        <f t="shared" si="54"/>
        <v>2.3689979999999999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5"/>
        <v>-2.3689979999999999</v>
      </c>
    </row>
    <row r="160" spans="1:93">
      <c r="A160">
        <v>5</v>
      </c>
      <c r="B160" s="10">
        <f t="shared" si="26"/>
        <v>0</v>
      </c>
      <c r="C160" s="10">
        <f t="shared" si="26"/>
        <v>142.75190000000001</v>
      </c>
      <c r="D160" s="10">
        <f t="shared" si="14"/>
        <v>142.75190000000001</v>
      </c>
      <c r="E160" s="10">
        <f t="shared" si="14"/>
        <v>142.75190000000001</v>
      </c>
      <c r="F160" s="10">
        <f t="shared" si="14"/>
        <v>142.75190000000001</v>
      </c>
      <c r="G160" s="10">
        <f t="shared" ref="G160" si="60">G33-$AE33</f>
        <v>142.75190000000001</v>
      </c>
      <c r="H160" s="10">
        <f t="shared" si="28"/>
        <v>142.75190000000001</v>
      </c>
      <c r="I160" s="9">
        <f t="shared" si="15"/>
        <v>142.75190000000001</v>
      </c>
      <c r="J160" s="10">
        <f t="shared" si="29"/>
        <v>142.75190000000001</v>
      </c>
      <c r="K160" s="10">
        <f t="shared" si="30"/>
        <v>142.75190000000001</v>
      </c>
      <c r="L160" s="10">
        <f t="shared" si="31"/>
        <v>142.75190000000001</v>
      </c>
      <c r="M160" s="10">
        <f t="shared" si="32"/>
        <v>142.75190000000001</v>
      </c>
      <c r="N160" s="10">
        <f t="shared" si="33"/>
        <v>142.75190000000001</v>
      </c>
      <c r="O160" s="3">
        <f t="shared" si="33"/>
        <v>142.75190000000001</v>
      </c>
      <c r="P160" s="10">
        <f t="shared" si="33"/>
        <v>142.75190000000001</v>
      </c>
      <c r="Q160" s="10">
        <f t="shared" si="33"/>
        <v>142.75190000000001</v>
      </c>
      <c r="R160" s="10">
        <f t="shared" si="34"/>
        <v>142.75190000000001</v>
      </c>
      <c r="S160" s="10">
        <f t="shared" si="35"/>
        <v>142.75190000000001</v>
      </c>
      <c r="T160" s="10">
        <f t="shared" si="16"/>
        <v>142.75190000000001</v>
      </c>
      <c r="U160" s="10">
        <f t="shared" si="36"/>
        <v>142.75190000000001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7"/>
        <v>-142.75190000000001</v>
      </c>
      <c r="AG160" s="10">
        <f t="shared" si="17"/>
        <v>0</v>
      </c>
      <c r="AH160" s="10">
        <f t="shared" si="17"/>
        <v>7.4741569999999999</v>
      </c>
      <c r="AI160" s="10">
        <f t="shared" si="17"/>
        <v>7.4741569999999999</v>
      </c>
      <c r="AJ160" s="10">
        <f t="shared" si="17"/>
        <v>7.4741569999999999</v>
      </c>
      <c r="AK160" s="10">
        <f t="shared" si="17"/>
        <v>7.4741569999999999</v>
      </c>
      <c r="AL160" s="10">
        <f t="shared" si="17"/>
        <v>7.4741569999999999</v>
      </c>
      <c r="AM160" s="10">
        <f t="shared" si="18"/>
        <v>7.4741569999999999</v>
      </c>
      <c r="AN160" s="10">
        <f t="shared" si="19"/>
        <v>7.4741569999999999</v>
      </c>
      <c r="AO160" s="10">
        <f t="shared" si="20"/>
        <v>7.4741569999999999</v>
      </c>
      <c r="AP160" s="10">
        <f t="shared" si="21"/>
        <v>7.4741569999999999</v>
      </c>
      <c r="AQ160" s="10">
        <f t="shared" si="22"/>
        <v>7.4741569999999999</v>
      </c>
      <c r="AR160" s="10">
        <f t="shared" si="23"/>
        <v>7.4741569999999999</v>
      </c>
      <c r="AS160" s="10">
        <f t="shared" si="57"/>
        <v>7.4741569999999999</v>
      </c>
      <c r="AT160" s="10">
        <f t="shared" si="57"/>
        <v>7.4741569999999999</v>
      </c>
      <c r="AU160" s="10">
        <f t="shared" si="57"/>
        <v>7.4741569999999999</v>
      </c>
      <c r="AV160" s="10">
        <f t="shared" si="58"/>
        <v>7.4741569999999999</v>
      </c>
      <c r="AW160" s="10">
        <f t="shared" si="38"/>
        <v>7.4741569999999999</v>
      </c>
      <c r="AX160" s="10">
        <f t="shared" si="39"/>
        <v>7.4741569999999999</v>
      </c>
      <c r="AY160" s="10">
        <f t="shared" si="40"/>
        <v>7.4741569999999999</v>
      </c>
      <c r="AZ160" s="10">
        <f t="shared" si="41"/>
        <v>7.4741569999999999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42"/>
        <v>-7.4741569999999999</v>
      </c>
      <c r="BL160" s="10">
        <f t="shared" si="43"/>
        <v>0</v>
      </c>
      <c r="BM160" s="10">
        <f t="shared" si="43"/>
        <v>1.895151</v>
      </c>
      <c r="BN160" s="10">
        <f t="shared" si="43"/>
        <v>1.895151</v>
      </c>
      <c r="BO160" s="10">
        <f t="shared" si="43"/>
        <v>1.895151</v>
      </c>
      <c r="BP160" s="10">
        <f t="shared" si="43"/>
        <v>1.895151</v>
      </c>
      <c r="BQ160" s="10">
        <f t="shared" si="43"/>
        <v>1.895151</v>
      </c>
      <c r="BR160" s="10">
        <f t="shared" si="44"/>
        <v>1.895151</v>
      </c>
      <c r="BS160" s="10">
        <f t="shared" si="45"/>
        <v>1.895151</v>
      </c>
      <c r="BT160" s="10">
        <f t="shared" si="46"/>
        <v>1.895151</v>
      </c>
      <c r="BU160" s="10">
        <f t="shared" si="47"/>
        <v>1.895151</v>
      </c>
      <c r="BV160" s="10">
        <f t="shared" si="48"/>
        <v>1.895151</v>
      </c>
      <c r="BW160" s="10">
        <f t="shared" si="49"/>
        <v>1.895151</v>
      </c>
      <c r="BX160" s="10">
        <f t="shared" si="50"/>
        <v>1.895151</v>
      </c>
      <c r="BY160" s="10">
        <f t="shared" si="50"/>
        <v>1.895151</v>
      </c>
      <c r="BZ160" s="10">
        <f t="shared" si="50"/>
        <v>1.895151</v>
      </c>
      <c r="CA160" s="10">
        <f t="shared" si="50"/>
        <v>1.895151</v>
      </c>
      <c r="CB160" s="10">
        <f t="shared" si="51"/>
        <v>1.895151</v>
      </c>
      <c r="CC160" s="10">
        <f t="shared" si="52"/>
        <v>1.895151</v>
      </c>
      <c r="CD160" s="10">
        <f t="shared" si="53"/>
        <v>1.895151</v>
      </c>
      <c r="CE160" s="10">
        <f t="shared" si="54"/>
        <v>1.895151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5"/>
        <v>-1.895151</v>
      </c>
    </row>
    <row r="161" spans="1:93">
      <c r="A161">
        <v>6</v>
      </c>
      <c r="B161" s="10">
        <f t="shared" si="26"/>
        <v>0</v>
      </c>
      <c r="C161" s="10">
        <f t="shared" si="26"/>
        <v>141.18680000000001</v>
      </c>
      <c r="D161" s="10">
        <f t="shared" si="14"/>
        <v>141.18680000000001</v>
      </c>
      <c r="E161" s="10">
        <f t="shared" si="14"/>
        <v>141.18680000000001</v>
      </c>
      <c r="F161" s="10">
        <f t="shared" si="14"/>
        <v>141.18680000000001</v>
      </c>
      <c r="G161" s="10">
        <f t="shared" ref="G161" si="61">G34-$AE34</f>
        <v>141.18680000000001</v>
      </c>
      <c r="H161" s="10">
        <f t="shared" si="28"/>
        <v>141.18680000000001</v>
      </c>
      <c r="I161" s="9">
        <f t="shared" si="15"/>
        <v>141.18680000000001</v>
      </c>
      <c r="J161" s="10">
        <f t="shared" si="29"/>
        <v>141.18680000000001</v>
      </c>
      <c r="K161" s="10">
        <f t="shared" si="30"/>
        <v>141.18680000000001</v>
      </c>
      <c r="L161" s="10">
        <f t="shared" si="31"/>
        <v>141.18680000000001</v>
      </c>
      <c r="M161" s="10">
        <f t="shared" si="32"/>
        <v>141.18680000000001</v>
      </c>
      <c r="N161" s="10">
        <f t="shared" si="33"/>
        <v>141.18680000000001</v>
      </c>
      <c r="O161" s="3">
        <f t="shared" si="33"/>
        <v>141.18680000000001</v>
      </c>
      <c r="P161" s="10">
        <f t="shared" si="33"/>
        <v>141.18680000000001</v>
      </c>
      <c r="Q161" s="10">
        <f t="shared" si="33"/>
        <v>141.18680000000001</v>
      </c>
      <c r="R161" s="10">
        <f t="shared" si="34"/>
        <v>141.18680000000001</v>
      </c>
      <c r="S161" s="10">
        <f t="shared" si="35"/>
        <v>141.18680000000001</v>
      </c>
      <c r="T161" s="10">
        <f t="shared" si="16"/>
        <v>141.18680000000001</v>
      </c>
      <c r="U161" s="10">
        <f t="shared" si="36"/>
        <v>141.18680000000001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7"/>
        <v>-141.18680000000001</v>
      </c>
      <c r="AG161" s="10">
        <f t="shared" si="17"/>
        <v>0</v>
      </c>
      <c r="AH161" s="10">
        <f t="shared" si="17"/>
        <v>6.3167359999999997</v>
      </c>
      <c r="AI161" s="10">
        <f t="shared" si="17"/>
        <v>6.3167359999999997</v>
      </c>
      <c r="AJ161" s="10">
        <f t="shared" si="17"/>
        <v>6.3167359999999997</v>
      </c>
      <c r="AK161" s="10">
        <f t="shared" si="17"/>
        <v>6.3167359999999997</v>
      </c>
      <c r="AL161" s="10">
        <f t="shared" si="17"/>
        <v>6.3167359999999997</v>
      </c>
      <c r="AM161" s="10">
        <f t="shared" si="18"/>
        <v>6.3167359999999997</v>
      </c>
      <c r="AN161" s="10">
        <f t="shared" si="19"/>
        <v>6.3167359999999997</v>
      </c>
      <c r="AO161" s="10">
        <f t="shared" si="20"/>
        <v>6.3167359999999997</v>
      </c>
      <c r="AP161" s="10">
        <f t="shared" si="21"/>
        <v>6.3167359999999997</v>
      </c>
      <c r="AQ161" s="10">
        <f t="shared" si="22"/>
        <v>6.3167359999999997</v>
      </c>
      <c r="AR161" s="10">
        <f t="shared" si="23"/>
        <v>6.3167359999999997</v>
      </c>
      <c r="AS161" s="10">
        <f t="shared" si="57"/>
        <v>6.3167359999999997</v>
      </c>
      <c r="AT161" s="10">
        <f t="shared" si="57"/>
        <v>6.3167359999999997</v>
      </c>
      <c r="AU161" s="10">
        <f t="shared" si="57"/>
        <v>6.3167359999999997</v>
      </c>
      <c r="AV161" s="10">
        <f t="shared" si="58"/>
        <v>6.3167359999999997</v>
      </c>
      <c r="AW161" s="10">
        <f t="shared" si="38"/>
        <v>6.3167359999999997</v>
      </c>
      <c r="AX161" s="10">
        <f t="shared" si="39"/>
        <v>6.3167359999999997</v>
      </c>
      <c r="AY161" s="10">
        <f t="shared" si="40"/>
        <v>6.3167359999999997</v>
      </c>
      <c r="AZ161" s="10">
        <f t="shared" si="41"/>
        <v>6.3167359999999997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42"/>
        <v>-6.3167359999999997</v>
      </c>
      <c r="BL161" s="10">
        <f t="shared" si="43"/>
        <v>0</v>
      </c>
      <c r="BM161" s="10">
        <f t="shared" si="43"/>
        <v>1.6147560000000001</v>
      </c>
      <c r="BN161" s="10">
        <f t="shared" si="43"/>
        <v>1.6147560000000001</v>
      </c>
      <c r="BO161" s="10">
        <f t="shared" si="43"/>
        <v>1.6147560000000001</v>
      </c>
      <c r="BP161" s="10">
        <f t="shared" si="43"/>
        <v>1.6147560000000001</v>
      </c>
      <c r="BQ161" s="10">
        <f t="shared" si="43"/>
        <v>1.6147560000000001</v>
      </c>
      <c r="BR161" s="10">
        <f t="shared" si="44"/>
        <v>1.6147560000000001</v>
      </c>
      <c r="BS161" s="10">
        <f t="shared" si="45"/>
        <v>1.6147560000000001</v>
      </c>
      <c r="BT161" s="10">
        <f t="shared" si="46"/>
        <v>1.6147560000000001</v>
      </c>
      <c r="BU161" s="10">
        <f t="shared" si="47"/>
        <v>1.6147560000000001</v>
      </c>
      <c r="BV161" s="10">
        <f t="shared" si="48"/>
        <v>1.6147560000000001</v>
      </c>
      <c r="BW161" s="10">
        <f t="shared" si="49"/>
        <v>1.6147560000000001</v>
      </c>
      <c r="BX161" s="10">
        <f t="shared" si="50"/>
        <v>1.6147560000000001</v>
      </c>
      <c r="BY161" s="10">
        <f t="shared" si="50"/>
        <v>1.6147560000000001</v>
      </c>
      <c r="BZ161" s="10">
        <f t="shared" si="50"/>
        <v>1.6147560000000001</v>
      </c>
      <c r="CA161" s="10">
        <f t="shared" si="50"/>
        <v>1.6147560000000001</v>
      </c>
      <c r="CB161" s="10">
        <f t="shared" si="51"/>
        <v>1.6147560000000001</v>
      </c>
      <c r="CC161" s="10">
        <f t="shared" si="52"/>
        <v>1.6147560000000001</v>
      </c>
      <c r="CD161" s="10">
        <f t="shared" si="53"/>
        <v>1.6147560000000001</v>
      </c>
      <c r="CE161" s="10">
        <f t="shared" si="54"/>
        <v>1.6147560000000001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5"/>
        <v>-1.6147560000000001</v>
      </c>
    </row>
    <row r="162" spans="1:93">
      <c r="A162">
        <v>7</v>
      </c>
      <c r="B162" s="10">
        <f t="shared" si="26"/>
        <v>0</v>
      </c>
      <c r="C162" s="10">
        <f t="shared" si="26"/>
        <v>139.9701</v>
      </c>
      <c r="D162" s="10">
        <f t="shared" si="14"/>
        <v>139.9701</v>
      </c>
      <c r="E162" s="10">
        <f t="shared" si="14"/>
        <v>139.9701</v>
      </c>
      <c r="F162" s="10">
        <f t="shared" si="14"/>
        <v>139.9701</v>
      </c>
      <c r="G162" s="10">
        <f t="shared" ref="G162" si="62">G35-$AE35</f>
        <v>139.9701</v>
      </c>
      <c r="H162" s="10">
        <f t="shared" si="28"/>
        <v>139.9701</v>
      </c>
      <c r="I162" s="9">
        <f t="shared" si="15"/>
        <v>139.9701</v>
      </c>
      <c r="J162" s="10">
        <f t="shared" si="29"/>
        <v>139.9701</v>
      </c>
      <c r="K162" s="10">
        <f t="shared" si="30"/>
        <v>139.9701</v>
      </c>
      <c r="L162" s="10">
        <f t="shared" si="31"/>
        <v>139.9701</v>
      </c>
      <c r="M162" s="10">
        <f t="shared" si="32"/>
        <v>139.9701</v>
      </c>
      <c r="N162" s="10">
        <f t="shared" si="33"/>
        <v>139.9701</v>
      </c>
      <c r="O162" s="3">
        <f t="shared" si="33"/>
        <v>139.9701</v>
      </c>
      <c r="P162" s="10">
        <f t="shared" si="33"/>
        <v>139.9701</v>
      </c>
      <c r="Q162" s="10">
        <f t="shared" si="33"/>
        <v>139.9701</v>
      </c>
      <c r="R162" s="10">
        <f t="shared" si="34"/>
        <v>139.9701</v>
      </c>
      <c r="S162" s="10">
        <f t="shared" si="35"/>
        <v>139.9701</v>
      </c>
      <c r="T162" s="10">
        <f t="shared" si="16"/>
        <v>139.9701</v>
      </c>
      <c r="U162" s="10">
        <f t="shared" si="36"/>
        <v>139.9701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7"/>
        <v>-139.9701</v>
      </c>
      <c r="AG162" s="10">
        <f t="shared" si="17"/>
        <v>0</v>
      </c>
      <c r="AH162" s="10">
        <f t="shared" si="17"/>
        <v>5.3195399999999999</v>
      </c>
      <c r="AI162" s="10">
        <f t="shared" si="17"/>
        <v>5.3195399999999999</v>
      </c>
      <c r="AJ162" s="10">
        <f t="shared" si="17"/>
        <v>5.3195399999999999</v>
      </c>
      <c r="AK162" s="10">
        <f t="shared" si="17"/>
        <v>5.3195399999999999</v>
      </c>
      <c r="AL162" s="10">
        <f t="shared" si="17"/>
        <v>5.3195399999999999</v>
      </c>
      <c r="AM162" s="10">
        <f t="shared" si="18"/>
        <v>5.3195399999999999</v>
      </c>
      <c r="AN162" s="10">
        <f t="shared" si="19"/>
        <v>5.3195399999999999</v>
      </c>
      <c r="AO162" s="10">
        <f t="shared" si="20"/>
        <v>5.3195399999999999</v>
      </c>
      <c r="AP162" s="10">
        <f t="shared" si="21"/>
        <v>5.3195399999999999</v>
      </c>
      <c r="AQ162" s="10">
        <f t="shared" si="22"/>
        <v>5.3195399999999999</v>
      </c>
      <c r="AR162" s="10">
        <f t="shared" si="23"/>
        <v>5.3195399999999999</v>
      </c>
      <c r="AS162" s="10">
        <f t="shared" si="57"/>
        <v>5.3195399999999999</v>
      </c>
      <c r="AT162" s="10">
        <f t="shared" si="57"/>
        <v>5.3195399999999999</v>
      </c>
      <c r="AU162" s="10">
        <f t="shared" si="57"/>
        <v>5.3195399999999999</v>
      </c>
      <c r="AV162" s="10">
        <f t="shared" si="58"/>
        <v>5.3195399999999999</v>
      </c>
      <c r="AW162" s="10">
        <f t="shared" si="38"/>
        <v>5.3195399999999999</v>
      </c>
      <c r="AX162" s="10">
        <f t="shared" si="39"/>
        <v>5.3195399999999999</v>
      </c>
      <c r="AY162" s="10">
        <f t="shared" si="40"/>
        <v>5.3195399999999999</v>
      </c>
      <c r="AZ162" s="10">
        <f t="shared" si="41"/>
        <v>5.3195399999999999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42"/>
        <v>-5.3195399999999999</v>
      </c>
      <c r="BL162" s="10">
        <f t="shared" si="43"/>
        <v>0</v>
      </c>
      <c r="BM162" s="10">
        <f t="shared" si="43"/>
        <v>1.306711</v>
      </c>
      <c r="BN162" s="10">
        <f t="shared" si="43"/>
        <v>1.306711</v>
      </c>
      <c r="BO162" s="10">
        <f t="shared" si="43"/>
        <v>1.306711</v>
      </c>
      <c r="BP162" s="10">
        <f t="shared" si="43"/>
        <v>1.306711</v>
      </c>
      <c r="BQ162" s="10">
        <f t="shared" si="43"/>
        <v>1.306711</v>
      </c>
      <c r="BR162" s="10">
        <f t="shared" si="44"/>
        <v>1.306711</v>
      </c>
      <c r="BS162" s="10">
        <f t="shared" si="45"/>
        <v>1.306711</v>
      </c>
      <c r="BT162" s="10">
        <f t="shared" si="46"/>
        <v>1.306711</v>
      </c>
      <c r="BU162" s="10">
        <f t="shared" si="47"/>
        <v>1.306711</v>
      </c>
      <c r="BV162" s="10">
        <f t="shared" si="48"/>
        <v>1.306711</v>
      </c>
      <c r="BW162" s="10">
        <f t="shared" si="49"/>
        <v>1.306711</v>
      </c>
      <c r="BX162" s="10">
        <f t="shared" si="50"/>
        <v>1.306711</v>
      </c>
      <c r="BY162" s="10">
        <f t="shared" si="50"/>
        <v>1.306711</v>
      </c>
      <c r="BZ162" s="10">
        <f t="shared" si="50"/>
        <v>1.306711</v>
      </c>
      <c r="CA162" s="10">
        <f t="shared" si="50"/>
        <v>1.306711</v>
      </c>
      <c r="CB162" s="10">
        <f t="shared" si="51"/>
        <v>1.306711</v>
      </c>
      <c r="CC162" s="10">
        <f t="shared" si="52"/>
        <v>1.306711</v>
      </c>
      <c r="CD162" s="10">
        <f t="shared" si="53"/>
        <v>1.306711</v>
      </c>
      <c r="CE162" s="10">
        <f t="shared" si="54"/>
        <v>1.306711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5"/>
        <v>-1.306711</v>
      </c>
    </row>
    <row r="163" spans="1:93">
      <c r="A163">
        <v>8</v>
      </c>
      <c r="B163" s="10">
        <f t="shared" si="26"/>
        <v>0</v>
      </c>
      <c r="C163" s="10">
        <f t="shared" si="26"/>
        <v>138.99080000000001</v>
      </c>
      <c r="D163" s="10">
        <f t="shared" si="14"/>
        <v>138.99080000000001</v>
      </c>
      <c r="E163" s="10">
        <f t="shared" si="14"/>
        <v>138.99080000000001</v>
      </c>
      <c r="F163" s="10">
        <f t="shared" si="14"/>
        <v>138.99080000000001</v>
      </c>
      <c r="G163" s="10">
        <f t="shared" ref="G163" si="63">G36-$AE36</f>
        <v>138.99080000000001</v>
      </c>
      <c r="H163" s="10">
        <f t="shared" si="28"/>
        <v>138.99080000000001</v>
      </c>
      <c r="I163" s="9">
        <f t="shared" si="15"/>
        <v>138.99080000000001</v>
      </c>
      <c r="J163" s="10">
        <f t="shared" si="29"/>
        <v>138.99080000000001</v>
      </c>
      <c r="K163" s="10">
        <f t="shared" si="30"/>
        <v>138.99080000000001</v>
      </c>
      <c r="L163" s="10">
        <f t="shared" si="31"/>
        <v>138.99080000000001</v>
      </c>
      <c r="M163" s="10">
        <f t="shared" si="32"/>
        <v>138.99080000000001</v>
      </c>
      <c r="N163" s="10">
        <f t="shared" si="33"/>
        <v>138.99080000000001</v>
      </c>
      <c r="O163" s="3">
        <f t="shared" si="33"/>
        <v>138.99080000000001</v>
      </c>
      <c r="P163" s="10">
        <f t="shared" si="33"/>
        <v>138.99080000000001</v>
      </c>
      <c r="Q163" s="10">
        <f t="shared" si="33"/>
        <v>138.99080000000001</v>
      </c>
      <c r="R163" s="10">
        <f t="shared" si="34"/>
        <v>138.99080000000001</v>
      </c>
      <c r="S163" s="10">
        <f t="shared" si="35"/>
        <v>138.99080000000001</v>
      </c>
      <c r="T163" s="10">
        <f t="shared" si="16"/>
        <v>138.99080000000001</v>
      </c>
      <c r="U163" s="10">
        <f t="shared" si="36"/>
        <v>138.99080000000001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7"/>
        <v>-138.99080000000001</v>
      </c>
      <c r="AG163" s="10">
        <f t="shared" si="17"/>
        <v>0</v>
      </c>
      <c r="AH163" s="10">
        <f t="shared" si="17"/>
        <v>4.6602329999999998</v>
      </c>
      <c r="AI163" s="10">
        <f t="shared" si="17"/>
        <v>4.6602329999999998</v>
      </c>
      <c r="AJ163" s="10">
        <f t="shared" si="17"/>
        <v>4.6602329999999998</v>
      </c>
      <c r="AK163" s="10">
        <f t="shared" si="17"/>
        <v>4.6602329999999998</v>
      </c>
      <c r="AL163" s="10">
        <f t="shared" si="17"/>
        <v>4.6602329999999998</v>
      </c>
      <c r="AM163" s="10">
        <f t="shared" si="18"/>
        <v>4.6602329999999998</v>
      </c>
      <c r="AN163" s="10">
        <f t="shared" si="19"/>
        <v>4.6602329999999998</v>
      </c>
      <c r="AO163" s="10">
        <f t="shared" si="20"/>
        <v>4.6602329999999998</v>
      </c>
      <c r="AP163" s="10">
        <f t="shared" si="21"/>
        <v>4.6602329999999998</v>
      </c>
      <c r="AQ163" s="10">
        <f t="shared" si="22"/>
        <v>4.6602329999999998</v>
      </c>
      <c r="AR163" s="10">
        <f t="shared" si="23"/>
        <v>4.6602329999999998</v>
      </c>
      <c r="AS163" s="10">
        <f t="shared" si="57"/>
        <v>4.6602329999999998</v>
      </c>
      <c r="AT163" s="10">
        <f t="shared" si="57"/>
        <v>4.6602329999999998</v>
      </c>
      <c r="AU163" s="10">
        <f t="shared" si="57"/>
        <v>4.6602329999999998</v>
      </c>
      <c r="AV163" s="10">
        <f t="shared" si="58"/>
        <v>4.6602329999999998</v>
      </c>
      <c r="AW163" s="10">
        <f t="shared" si="38"/>
        <v>4.6602329999999998</v>
      </c>
      <c r="AX163" s="10">
        <f t="shared" si="39"/>
        <v>4.6602329999999998</v>
      </c>
      <c r="AY163" s="10">
        <f t="shared" si="40"/>
        <v>4.6602329999999998</v>
      </c>
      <c r="AZ163" s="10">
        <f t="shared" si="41"/>
        <v>4.6602329999999998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42"/>
        <v>-4.6602329999999998</v>
      </c>
      <c r="BL163" s="10">
        <f t="shared" si="43"/>
        <v>0</v>
      </c>
      <c r="BM163" s="10">
        <f t="shared" si="43"/>
        <v>1.072729</v>
      </c>
      <c r="BN163" s="10">
        <f t="shared" si="43"/>
        <v>1.072729</v>
      </c>
      <c r="BO163" s="10">
        <f t="shared" si="43"/>
        <v>1.072729</v>
      </c>
      <c r="BP163" s="10">
        <f t="shared" si="43"/>
        <v>1.072729</v>
      </c>
      <c r="BQ163" s="10">
        <f t="shared" si="43"/>
        <v>1.072729</v>
      </c>
      <c r="BR163" s="10">
        <f t="shared" si="44"/>
        <v>1.072729</v>
      </c>
      <c r="BS163" s="10">
        <f t="shared" si="45"/>
        <v>1.072729</v>
      </c>
      <c r="BT163" s="10">
        <f t="shared" si="46"/>
        <v>1.072729</v>
      </c>
      <c r="BU163" s="10">
        <f t="shared" si="47"/>
        <v>1.072729</v>
      </c>
      <c r="BV163" s="10">
        <f t="shared" si="48"/>
        <v>1.072729</v>
      </c>
      <c r="BW163" s="10">
        <f t="shared" si="49"/>
        <v>1.072729</v>
      </c>
      <c r="BX163" s="10">
        <f t="shared" si="50"/>
        <v>1.072729</v>
      </c>
      <c r="BY163" s="10">
        <f t="shared" si="50"/>
        <v>1.072729</v>
      </c>
      <c r="BZ163" s="10">
        <f t="shared" si="50"/>
        <v>1.072729</v>
      </c>
      <c r="CA163" s="10">
        <f t="shared" si="50"/>
        <v>1.072729</v>
      </c>
      <c r="CB163" s="10">
        <f t="shared" si="51"/>
        <v>1.072729</v>
      </c>
      <c r="CC163" s="10">
        <f t="shared" si="52"/>
        <v>1.072729</v>
      </c>
      <c r="CD163" s="10">
        <f t="shared" si="53"/>
        <v>1.072729</v>
      </c>
      <c r="CE163" s="10">
        <f t="shared" si="54"/>
        <v>1.072729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5"/>
        <v>-1.072729</v>
      </c>
    </row>
    <row r="164" spans="1:93">
      <c r="A164">
        <v>9</v>
      </c>
      <c r="B164" s="10">
        <f t="shared" si="26"/>
        <v>0</v>
      </c>
      <c r="C164" s="10">
        <f t="shared" si="26"/>
        <v>137.72290000000001</v>
      </c>
      <c r="D164" s="10">
        <f t="shared" si="14"/>
        <v>137.72290000000001</v>
      </c>
      <c r="E164" s="10">
        <f t="shared" si="14"/>
        <v>137.72290000000001</v>
      </c>
      <c r="F164" s="10">
        <f t="shared" si="14"/>
        <v>137.72290000000001</v>
      </c>
      <c r="G164" s="10">
        <f t="shared" ref="G164" si="64">G37-$AE37</f>
        <v>137.72290000000001</v>
      </c>
      <c r="H164" s="10">
        <f t="shared" si="28"/>
        <v>137.72290000000001</v>
      </c>
      <c r="I164" s="9">
        <f t="shared" si="15"/>
        <v>137.72290000000001</v>
      </c>
      <c r="J164" s="10">
        <f t="shared" si="29"/>
        <v>137.72290000000001</v>
      </c>
      <c r="K164" s="10">
        <f t="shared" si="30"/>
        <v>137.72290000000001</v>
      </c>
      <c r="L164" s="10">
        <f t="shared" si="31"/>
        <v>137.72290000000001</v>
      </c>
      <c r="M164" s="10">
        <f t="shared" si="32"/>
        <v>137.72290000000001</v>
      </c>
      <c r="N164" s="10">
        <f t="shared" si="33"/>
        <v>137.72290000000001</v>
      </c>
      <c r="O164" s="3">
        <f t="shared" si="33"/>
        <v>137.72290000000001</v>
      </c>
      <c r="P164" s="10">
        <f t="shared" si="33"/>
        <v>137.72290000000001</v>
      </c>
      <c r="Q164" s="10">
        <f t="shared" si="33"/>
        <v>137.72290000000001</v>
      </c>
      <c r="R164" s="10">
        <f t="shared" si="34"/>
        <v>137.72290000000001</v>
      </c>
      <c r="S164" s="10">
        <f t="shared" si="35"/>
        <v>137.72290000000001</v>
      </c>
      <c r="T164" s="10">
        <f t="shared" si="16"/>
        <v>137.72290000000001</v>
      </c>
      <c r="U164" s="10">
        <f t="shared" si="36"/>
        <v>137.72290000000001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7"/>
        <v>-137.72290000000001</v>
      </c>
      <c r="AG164" s="10">
        <f t="shared" si="17"/>
        <v>0</v>
      </c>
      <c r="AH164" s="10">
        <f t="shared" si="17"/>
        <v>3.8482270000000001</v>
      </c>
      <c r="AI164" s="10">
        <f t="shared" si="17"/>
        <v>3.8482270000000001</v>
      </c>
      <c r="AJ164" s="10">
        <f t="shared" si="17"/>
        <v>3.8482270000000001</v>
      </c>
      <c r="AK164" s="10">
        <f t="shared" si="17"/>
        <v>3.8482270000000001</v>
      </c>
      <c r="AL164" s="10">
        <f t="shared" si="17"/>
        <v>3.8482270000000001</v>
      </c>
      <c r="AM164" s="10">
        <f t="shared" si="18"/>
        <v>3.8482270000000001</v>
      </c>
      <c r="AN164" s="10">
        <f t="shared" si="19"/>
        <v>3.8482270000000001</v>
      </c>
      <c r="AO164" s="10">
        <f t="shared" si="20"/>
        <v>3.8482270000000001</v>
      </c>
      <c r="AP164" s="10">
        <f t="shared" si="21"/>
        <v>3.8482270000000001</v>
      </c>
      <c r="AQ164" s="10">
        <f t="shared" si="22"/>
        <v>3.8482270000000001</v>
      </c>
      <c r="AR164" s="10">
        <f t="shared" si="23"/>
        <v>3.8482270000000001</v>
      </c>
      <c r="AS164" s="10">
        <f t="shared" si="57"/>
        <v>3.8482270000000001</v>
      </c>
      <c r="AT164" s="10">
        <f t="shared" si="57"/>
        <v>3.8482270000000001</v>
      </c>
      <c r="AU164" s="10">
        <f t="shared" si="57"/>
        <v>3.8482270000000001</v>
      </c>
      <c r="AV164" s="10">
        <f t="shared" si="58"/>
        <v>3.8482270000000001</v>
      </c>
      <c r="AW164" s="10">
        <f t="shared" si="38"/>
        <v>3.8482270000000001</v>
      </c>
      <c r="AX164" s="10">
        <f t="shared" si="39"/>
        <v>3.8482270000000001</v>
      </c>
      <c r="AY164" s="10">
        <f t="shared" si="40"/>
        <v>3.8482270000000001</v>
      </c>
      <c r="AZ164" s="10">
        <f t="shared" si="41"/>
        <v>3.8482270000000001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42"/>
        <v>-3.8482270000000001</v>
      </c>
      <c r="BL164" s="10">
        <f t="shared" si="43"/>
        <v>0</v>
      </c>
      <c r="BM164" s="10">
        <f t="shared" si="43"/>
        <v>0.76150320000000005</v>
      </c>
      <c r="BN164" s="10">
        <f t="shared" si="43"/>
        <v>0.76150320000000005</v>
      </c>
      <c r="BO164" s="10">
        <f t="shared" si="43"/>
        <v>0.76150320000000005</v>
      </c>
      <c r="BP164" s="10">
        <f t="shared" si="43"/>
        <v>0.76150320000000005</v>
      </c>
      <c r="BQ164" s="10">
        <f t="shared" si="43"/>
        <v>0.76150320000000005</v>
      </c>
      <c r="BR164" s="10">
        <f t="shared" si="44"/>
        <v>0.76150320000000005</v>
      </c>
      <c r="BS164" s="10">
        <f t="shared" si="45"/>
        <v>0.76150320000000005</v>
      </c>
      <c r="BT164" s="10">
        <f t="shared" si="46"/>
        <v>0.76150320000000005</v>
      </c>
      <c r="BU164" s="10">
        <f t="shared" si="47"/>
        <v>0.76150320000000005</v>
      </c>
      <c r="BV164" s="10">
        <f t="shared" si="48"/>
        <v>0.76150320000000005</v>
      </c>
      <c r="BW164" s="10">
        <f t="shared" si="49"/>
        <v>0.76150320000000005</v>
      </c>
      <c r="BX164" s="10">
        <f t="shared" si="50"/>
        <v>0.76150320000000005</v>
      </c>
      <c r="BY164" s="10">
        <f t="shared" si="50"/>
        <v>0.76150320000000005</v>
      </c>
      <c r="BZ164" s="10">
        <f t="shared" si="50"/>
        <v>0.76150320000000005</v>
      </c>
      <c r="CA164" s="10">
        <f t="shared" si="50"/>
        <v>0.76150320000000005</v>
      </c>
      <c r="CB164" s="10">
        <f t="shared" si="51"/>
        <v>0.76150320000000005</v>
      </c>
      <c r="CC164" s="10">
        <f t="shared" si="52"/>
        <v>0.76150320000000005</v>
      </c>
      <c r="CD164" s="10">
        <f t="shared" si="53"/>
        <v>0.76150320000000005</v>
      </c>
      <c r="CE164" s="10">
        <f t="shared" si="54"/>
        <v>0.76150320000000005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5"/>
        <v>-0.76150320000000005</v>
      </c>
    </row>
    <row r="165" spans="1:93">
      <c r="A165">
        <v>10</v>
      </c>
      <c r="B165" s="10">
        <f t="shared" si="26"/>
        <v>0</v>
      </c>
      <c r="C165" s="10">
        <f t="shared" si="26"/>
        <v>136.5908</v>
      </c>
      <c r="D165" s="10">
        <f t="shared" si="14"/>
        <v>136.5908</v>
      </c>
      <c r="E165" s="10">
        <f t="shared" si="14"/>
        <v>136.5908</v>
      </c>
      <c r="F165" s="10">
        <f t="shared" si="14"/>
        <v>136.5908</v>
      </c>
      <c r="G165" s="10">
        <f t="shared" ref="G165" si="65">G38-$AE38</f>
        <v>136.5908</v>
      </c>
      <c r="H165" s="10">
        <f t="shared" si="28"/>
        <v>136.5908</v>
      </c>
      <c r="I165" s="9">
        <f t="shared" si="15"/>
        <v>136.5908</v>
      </c>
      <c r="J165" s="10">
        <f t="shared" si="29"/>
        <v>136.5908</v>
      </c>
      <c r="K165" s="10">
        <f t="shared" si="30"/>
        <v>136.5908</v>
      </c>
      <c r="L165" s="10">
        <f t="shared" si="31"/>
        <v>136.5908</v>
      </c>
      <c r="M165" s="10">
        <f t="shared" si="32"/>
        <v>136.5908</v>
      </c>
      <c r="N165" s="10">
        <f t="shared" si="33"/>
        <v>136.5908</v>
      </c>
      <c r="O165" s="3">
        <f t="shared" si="33"/>
        <v>136.5908</v>
      </c>
      <c r="P165" s="10">
        <f t="shared" si="33"/>
        <v>136.5908</v>
      </c>
      <c r="Q165" s="10">
        <f t="shared" si="33"/>
        <v>136.5908</v>
      </c>
      <c r="R165" s="10">
        <f t="shared" si="34"/>
        <v>136.5908</v>
      </c>
      <c r="S165" s="10">
        <f t="shared" si="35"/>
        <v>136.5908</v>
      </c>
      <c r="T165" s="10">
        <f t="shared" si="16"/>
        <v>136.5908</v>
      </c>
      <c r="U165" s="10">
        <f t="shared" si="36"/>
        <v>136.5908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7"/>
        <v>-136.5908</v>
      </c>
      <c r="AG165" s="10">
        <f t="shared" si="17"/>
        <v>0</v>
      </c>
      <c r="AH165" s="10">
        <f t="shared" si="17"/>
        <v>3.344738</v>
      </c>
      <c r="AI165" s="10">
        <f t="shared" si="17"/>
        <v>3.344738</v>
      </c>
      <c r="AJ165" s="10">
        <f t="shared" si="17"/>
        <v>3.344738</v>
      </c>
      <c r="AK165" s="10">
        <f t="shared" si="17"/>
        <v>3.344738</v>
      </c>
      <c r="AL165" s="10">
        <f t="shared" si="17"/>
        <v>3.344738</v>
      </c>
      <c r="AM165" s="10">
        <f t="shared" si="18"/>
        <v>3.344738</v>
      </c>
      <c r="AN165" s="10">
        <f t="shared" si="19"/>
        <v>3.344738</v>
      </c>
      <c r="AO165" s="10">
        <f t="shared" si="20"/>
        <v>3.344738</v>
      </c>
      <c r="AP165" s="10">
        <f t="shared" si="21"/>
        <v>3.344738</v>
      </c>
      <c r="AQ165" s="10">
        <f t="shared" si="22"/>
        <v>3.344738</v>
      </c>
      <c r="AR165" s="10">
        <f t="shared" si="23"/>
        <v>3.344738</v>
      </c>
      <c r="AS165" s="10">
        <f t="shared" si="57"/>
        <v>3.344738</v>
      </c>
      <c r="AT165" s="10">
        <f t="shared" si="57"/>
        <v>3.344738</v>
      </c>
      <c r="AU165" s="10">
        <f t="shared" si="57"/>
        <v>3.344738</v>
      </c>
      <c r="AV165" s="10">
        <f t="shared" si="58"/>
        <v>3.344738</v>
      </c>
      <c r="AW165" s="10">
        <f t="shared" si="38"/>
        <v>3.344738</v>
      </c>
      <c r="AX165" s="10">
        <f t="shared" si="39"/>
        <v>3.344738</v>
      </c>
      <c r="AY165" s="10">
        <f t="shared" si="40"/>
        <v>3.344738</v>
      </c>
      <c r="AZ165" s="10">
        <f t="shared" si="41"/>
        <v>3.344738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42"/>
        <v>-3.344738</v>
      </c>
      <c r="BL165" s="10">
        <f t="shared" si="43"/>
        <v>0</v>
      </c>
      <c r="BM165" s="10">
        <f t="shared" si="43"/>
        <v>0.53674319999999998</v>
      </c>
      <c r="BN165" s="10">
        <f t="shared" si="43"/>
        <v>0.53674319999999998</v>
      </c>
      <c r="BO165" s="10">
        <f t="shared" si="43"/>
        <v>0.53674319999999998</v>
      </c>
      <c r="BP165" s="10">
        <f t="shared" si="43"/>
        <v>0.53674319999999998</v>
      </c>
      <c r="BQ165" s="10">
        <f t="shared" si="43"/>
        <v>0.53674319999999998</v>
      </c>
      <c r="BR165" s="10">
        <f t="shared" si="44"/>
        <v>0.53674319999999998</v>
      </c>
      <c r="BS165" s="10">
        <f t="shared" si="45"/>
        <v>0.53674319999999998</v>
      </c>
      <c r="BT165" s="10">
        <f t="shared" si="46"/>
        <v>0.53674319999999998</v>
      </c>
      <c r="BU165" s="10">
        <f t="shared" si="47"/>
        <v>0.53674319999999998</v>
      </c>
      <c r="BV165" s="10">
        <f t="shared" si="48"/>
        <v>0.53674319999999998</v>
      </c>
      <c r="BW165" s="10">
        <f t="shared" si="49"/>
        <v>0.53674319999999998</v>
      </c>
      <c r="BX165" s="10">
        <f t="shared" si="50"/>
        <v>0.53674319999999998</v>
      </c>
      <c r="BY165" s="10">
        <f t="shared" si="50"/>
        <v>0.53674319999999998</v>
      </c>
      <c r="BZ165" s="10">
        <f t="shared" si="50"/>
        <v>0.53674319999999998</v>
      </c>
      <c r="CA165" s="10">
        <f t="shared" si="50"/>
        <v>0.53674319999999998</v>
      </c>
      <c r="CB165" s="10">
        <f t="shared" si="51"/>
        <v>0.53674319999999998</v>
      </c>
      <c r="CC165" s="10">
        <f t="shared" si="52"/>
        <v>0.53674319999999998</v>
      </c>
      <c r="CD165" s="10">
        <f t="shared" si="53"/>
        <v>0.53674319999999998</v>
      </c>
      <c r="CE165" s="10">
        <f t="shared" si="54"/>
        <v>0.53674319999999998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5"/>
        <v>-0.53674319999999998</v>
      </c>
    </row>
    <row r="166" spans="1:93">
      <c r="A166">
        <v>11</v>
      </c>
      <c r="B166" s="10">
        <f t="shared" si="26"/>
        <v>0</v>
      </c>
      <c r="C166" s="10">
        <f t="shared" si="26"/>
        <v>135.56110000000001</v>
      </c>
      <c r="D166" s="10">
        <f t="shared" si="14"/>
        <v>135.56110000000001</v>
      </c>
      <c r="E166" s="10">
        <f t="shared" si="14"/>
        <v>135.56110000000001</v>
      </c>
      <c r="F166" s="10">
        <f t="shared" si="14"/>
        <v>135.56110000000001</v>
      </c>
      <c r="G166" s="10">
        <f t="shared" ref="G166" si="66">G39-$AE39</f>
        <v>135.56110000000001</v>
      </c>
      <c r="H166" s="10">
        <f t="shared" si="28"/>
        <v>135.56110000000001</v>
      </c>
      <c r="I166" s="9">
        <f t="shared" si="15"/>
        <v>135.56110000000001</v>
      </c>
      <c r="J166" s="10">
        <f t="shared" si="29"/>
        <v>135.56110000000001</v>
      </c>
      <c r="K166" s="10">
        <f t="shared" si="30"/>
        <v>135.56110000000001</v>
      </c>
      <c r="L166" s="10">
        <f t="shared" si="31"/>
        <v>135.56110000000001</v>
      </c>
      <c r="M166" s="10">
        <f t="shared" si="32"/>
        <v>135.56110000000001</v>
      </c>
      <c r="N166" s="10">
        <f t="shared" si="33"/>
        <v>135.56110000000001</v>
      </c>
      <c r="O166" s="3">
        <f t="shared" si="33"/>
        <v>135.56110000000001</v>
      </c>
      <c r="P166" s="10">
        <f t="shared" si="33"/>
        <v>135.56110000000001</v>
      </c>
      <c r="Q166" s="10">
        <f t="shared" si="33"/>
        <v>135.56110000000001</v>
      </c>
      <c r="R166" s="10">
        <f t="shared" si="34"/>
        <v>135.56110000000001</v>
      </c>
      <c r="S166" s="10">
        <f t="shared" si="35"/>
        <v>135.56110000000001</v>
      </c>
      <c r="T166" s="10">
        <f t="shared" si="16"/>
        <v>135.56110000000001</v>
      </c>
      <c r="U166" s="10">
        <f t="shared" si="36"/>
        <v>135.56110000000001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7"/>
        <v>-135.56110000000001</v>
      </c>
      <c r="AG166" s="10">
        <f t="shared" ref="AG166:AL175" si="67">AG39-$BJ39</f>
        <v>0</v>
      </c>
      <c r="AH166" s="10">
        <f t="shared" si="67"/>
        <v>2.8739400000000002</v>
      </c>
      <c r="AI166" s="10">
        <f t="shared" si="67"/>
        <v>2.8739400000000002</v>
      </c>
      <c r="AJ166" s="10">
        <f t="shared" si="67"/>
        <v>2.8739400000000002</v>
      </c>
      <c r="AK166" s="10">
        <f t="shared" si="67"/>
        <v>2.8739400000000002</v>
      </c>
      <c r="AL166" s="10">
        <f t="shared" si="67"/>
        <v>2.8739400000000002</v>
      </c>
      <c r="AM166" s="10">
        <f t="shared" si="18"/>
        <v>2.8739400000000002</v>
      </c>
      <c r="AN166" s="10">
        <f t="shared" si="19"/>
        <v>2.8739400000000002</v>
      </c>
      <c r="AO166" s="10">
        <f t="shared" si="20"/>
        <v>2.8739400000000002</v>
      </c>
      <c r="AP166" s="10">
        <f t="shared" si="21"/>
        <v>2.8739400000000002</v>
      </c>
      <c r="AQ166" s="10">
        <f t="shared" si="22"/>
        <v>2.8739400000000002</v>
      </c>
      <c r="AR166" s="10">
        <f t="shared" si="23"/>
        <v>2.8739400000000002</v>
      </c>
      <c r="AS166" s="10">
        <f t="shared" si="57"/>
        <v>2.8739400000000002</v>
      </c>
      <c r="AT166" s="10">
        <f t="shared" si="57"/>
        <v>2.8739400000000002</v>
      </c>
      <c r="AU166" s="10">
        <f t="shared" si="57"/>
        <v>2.8739400000000002</v>
      </c>
      <c r="AV166" s="10">
        <f t="shared" si="58"/>
        <v>2.8739400000000002</v>
      </c>
      <c r="AW166" s="10">
        <f t="shared" si="38"/>
        <v>2.8739400000000002</v>
      </c>
      <c r="AX166" s="10">
        <f t="shared" si="39"/>
        <v>2.8739400000000002</v>
      </c>
      <c r="AY166" s="10">
        <f t="shared" si="40"/>
        <v>2.8739400000000002</v>
      </c>
      <c r="AZ166" s="10">
        <f t="shared" si="41"/>
        <v>2.8739400000000002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42"/>
        <v>-2.8739400000000002</v>
      </c>
      <c r="BL166" s="10">
        <f t="shared" si="43"/>
        <v>0</v>
      </c>
      <c r="BM166" s="10">
        <f t="shared" si="43"/>
        <v>0.33111570000000001</v>
      </c>
      <c r="BN166" s="10">
        <f t="shared" si="43"/>
        <v>0.33111570000000001</v>
      </c>
      <c r="BO166" s="10">
        <f t="shared" si="43"/>
        <v>0.33111570000000001</v>
      </c>
      <c r="BP166" s="10">
        <f t="shared" si="43"/>
        <v>0.33111570000000001</v>
      </c>
      <c r="BQ166" s="10">
        <f t="shared" si="43"/>
        <v>0.33111570000000001</v>
      </c>
      <c r="BR166" s="10">
        <f t="shared" si="44"/>
        <v>0.33111570000000001</v>
      </c>
      <c r="BS166" s="10">
        <f t="shared" si="45"/>
        <v>0.33111570000000001</v>
      </c>
      <c r="BT166" s="10">
        <f t="shared" si="46"/>
        <v>0.33111570000000001</v>
      </c>
      <c r="BU166" s="10">
        <f t="shared" si="47"/>
        <v>0.33111570000000001</v>
      </c>
      <c r="BV166" s="10">
        <f t="shared" si="48"/>
        <v>0.33111570000000001</v>
      </c>
      <c r="BW166" s="10">
        <f t="shared" si="49"/>
        <v>0.33111570000000001</v>
      </c>
      <c r="BX166" s="10">
        <f t="shared" si="50"/>
        <v>0.33111570000000001</v>
      </c>
      <c r="BY166" s="10">
        <f t="shared" si="50"/>
        <v>0.33111570000000001</v>
      </c>
      <c r="BZ166" s="10">
        <f t="shared" si="50"/>
        <v>0.33111570000000001</v>
      </c>
      <c r="CA166" s="10">
        <f t="shared" si="50"/>
        <v>0.33111570000000001</v>
      </c>
      <c r="CB166" s="10">
        <f t="shared" si="51"/>
        <v>0.33111570000000001</v>
      </c>
      <c r="CC166" s="10">
        <f t="shared" si="52"/>
        <v>0.33111570000000001</v>
      </c>
      <c r="CD166" s="10">
        <f t="shared" si="53"/>
        <v>0.33111570000000001</v>
      </c>
      <c r="CE166" s="10">
        <f t="shared" si="54"/>
        <v>0.33111570000000001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5"/>
        <v>-0.33111570000000001</v>
      </c>
    </row>
    <row r="167" spans="1:93">
      <c r="A167">
        <v>12</v>
      </c>
      <c r="B167" s="10">
        <f t="shared" si="26"/>
        <v>0</v>
      </c>
      <c r="C167" s="10">
        <f t="shared" si="26"/>
        <v>134.58170000000001</v>
      </c>
      <c r="D167" s="10">
        <f t="shared" si="14"/>
        <v>134.58170000000001</v>
      </c>
      <c r="E167" s="10">
        <f t="shared" si="14"/>
        <v>134.58170000000001</v>
      </c>
      <c r="F167" s="10">
        <f t="shared" si="14"/>
        <v>134.58170000000001</v>
      </c>
      <c r="G167" s="10">
        <f t="shared" ref="G167" si="68">G40-$AE40</f>
        <v>134.58170000000001</v>
      </c>
      <c r="H167" s="10">
        <f t="shared" si="28"/>
        <v>134.58170000000001</v>
      </c>
      <c r="I167" s="9">
        <f t="shared" si="15"/>
        <v>134.58170000000001</v>
      </c>
      <c r="J167" s="10">
        <f t="shared" si="29"/>
        <v>134.58170000000001</v>
      </c>
      <c r="K167" s="10">
        <f t="shared" si="30"/>
        <v>134.58170000000001</v>
      </c>
      <c r="L167" s="10">
        <f t="shared" si="31"/>
        <v>134.58170000000001</v>
      </c>
      <c r="M167" s="10">
        <f t="shared" si="32"/>
        <v>134.58170000000001</v>
      </c>
      <c r="N167" s="10">
        <f t="shared" si="33"/>
        <v>134.58170000000001</v>
      </c>
      <c r="O167" s="3">
        <f t="shared" si="33"/>
        <v>134.58170000000001</v>
      </c>
      <c r="P167" s="10">
        <f t="shared" si="33"/>
        <v>134.58170000000001</v>
      </c>
      <c r="Q167" s="10">
        <f t="shared" si="33"/>
        <v>134.58170000000001</v>
      </c>
      <c r="R167" s="10">
        <f t="shared" si="34"/>
        <v>134.58170000000001</v>
      </c>
      <c r="S167" s="10">
        <f t="shared" si="35"/>
        <v>134.58170000000001</v>
      </c>
      <c r="T167" s="10">
        <f t="shared" si="16"/>
        <v>134.58170000000001</v>
      </c>
      <c r="U167" s="10">
        <f t="shared" si="36"/>
        <v>134.58170000000001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7"/>
        <v>-134.58170000000001</v>
      </c>
      <c r="AG167" s="10">
        <f t="shared" si="67"/>
        <v>0</v>
      </c>
      <c r="AH167" s="10">
        <f t="shared" si="67"/>
        <v>2.4745080000000002</v>
      </c>
      <c r="AI167" s="10">
        <f t="shared" si="67"/>
        <v>2.4745080000000002</v>
      </c>
      <c r="AJ167" s="10">
        <f t="shared" si="67"/>
        <v>2.4745080000000002</v>
      </c>
      <c r="AK167" s="10">
        <f t="shared" si="67"/>
        <v>2.4745080000000002</v>
      </c>
      <c r="AL167" s="10">
        <f t="shared" si="67"/>
        <v>2.4745080000000002</v>
      </c>
      <c r="AM167" s="10">
        <f t="shared" si="18"/>
        <v>2.4745080000000002</v>
      </c>
      <c r="AN167" s="10">
        <f t="shared" si="19"/>
        <v>2.4745080000000002</v>
      </c>
      <c r="AO167" s="10">
        <f t="shared" si="20"/>
        <v>2.4745080000000002</v>
      </c>
      <c r="AP167" s="10">
        <f t="shared" si="21"/>
        <v>2.4745080000000002</v>
      </c>
      <c r="AQ167" s="10">
        <f t="shared" si="22"/>
        <v>2.4745080000000002</v>
      </c>
      <c r="AR167" s="10">
        <f t="shared" si="23"/>
        <v>2.4745080000000002</v>
      </c>
      <c r="AS167" s="10">
        <f t="shared" si="57"/>
        <v>2.4745080000000002</v>
      </c>
      <c r="AT167" s="10">
        <f t="shared" si="57"/>
        <v>2.4745080000000002</v>
      </c>
      <c r="AU167" s="10">
        <f t="shared" si="57"/>
        <v>2.4745080000000002</v>
      </c>
      <c r="AV167" s="10">
        <f t="shared" si="58"/>
        <v>2.4745080000000002</v>
      </c>
      <c r="AW167" s="10">
        <f t="shared" si="38"/>
        <v>2.4745080000000002</v>
      </c>
      <c r="AX167" s="10">
        <f t="shared" si="39"/>
        <v>2.4745080000000002</v>
      </c>
      <c r="AY167" s="10">
        <f t="shared" si="40"/>
        <v>2.4745080000000002</v>
      </c>
      <c r="AZ167" s="10">
        <f t="shared" si="41"/>
        <v>2.4745080000000002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42"/>
        <v>-2.4745080000000002</v>
      </c>
      <c r="BL167" s="10">
        <f t="shared" si="43"/>
        <v>0</v>
      </c>
      <c r="BM167" s="10">
        <f t="shared" si="43"/>
        <v>0.1781006</v>
      </c>
      <c r="BN167" s="10">
        <f t="shared" si="43"/>
        <v>0.1781006</v>
      </c>
      <c r="BO167" s="10">
        <f t="shared" si="43"/>
        <v>0.1781006</v>
      </c>
      <c r="BP167" s="10">
        <f t="shared" si="43"/>
        <v>0.1781006</v>
      </c>
      <c r="BQ167" s="10">
        <f t="shared" si="43"/>
        <v>0.1781006</v>
      </c>
      <c r="BR167" s="10">
        <f t="shared" si="44"/>
        <v>0.1781006</v>
      </c>
      <c r="BS167" s="10">
        <f t="shared" si="45"/>
        <v>0.1781006</v>
      </c>
      <c r="BT167" s="10">
        <f t="shared" si="46"/>
        <v>0.1781006</v>
      </c>
      <c r="BU167" s="10">
        <f t="shared" si="47"/>
        <v>0.1781006</v>
      </c>
      <c r="BV167" s="10">
        <f t="shared" si="48"/>
        <v>0.1781006</v>
      </c>
      <c r="BW167" s="10">
        <f t="shared" si="49"/>
        <v>0.1781006</v>
      </c>
      <c r="BX167" s="10">
        <f t="shared" si="50"/>
        <v>0.1781006</v>
      </c>
      <c r="BY167" s="10">
        <f t="shared" si="50"/>
        <v>0.1781006</v>
      </c>
      <c r="BZ167" s="10">
        <f t="shared" si="50"/>
        <v>0.1781006</v>
      </c>
      <c r="CA167" s="10">
        <f t="shared" si="50"/>
        <v>0.1781006</v>
      </c>
      <c r="CB167" s="10">
        <f t="shared" si="51"/>
        <v>0.1781006</v>
      </c>
      <c r="CC167" s="10">
        <f t="shared" si="52"/>
        <v>0.1781006</v>
      </c>
      <c r="CD167" s="10">
        <f t="shared" si="53"/>
        <v>0.1781006</v>
      </c>
      <c r="CE167" s="10">
        <f t="shared" si="54"/>
        <v>0.1781006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5"/>
        <v>-0.1781006</v>
      </c>
    </row>
    <row r="168" spans="1:93">
      <c r="A168">
        <v>13</v>
      </c>
      <c r="B168" s="10">
        <f t="shared" si="26"/>
        <v>0</v>
      </c>
      <c r="C168" s="10">
        <f t="shared" si="26"/>
        <v>133.48220000000001</v>
      </c>
      <c r="D168" s="10">
        <f t="shared" si="14"/>
        <v>133.48220000000001</v>
      </c>
      <c r="E168" s="10">
        <f t="shared" si="14"/>
        <v>133.48220000000001</v>
      </c>
      <c r="F168" s="10">
        <f t="shared" si="14"/>
        <v>133.48220000000001</v>
      </c>
      <c r="G168" s="10">
        <f t="shared" ref="G168" si="69">G41-$AE41</f>
        <v>133.48220000000001</v>
      </c>
      <c r="H168" s="10">
        <f t="shared" si="28"/>
        <v>133.48220000000001</v>
      </c>
      <c r="I168" s="9">
        <f t="shared" si="15"/>
        <v>133.48220000000001</v>
      </c>
      <c r="J168" s="10">
        <f t="shared" si="29"/>
        <v>133.48220000000001</v>
      </c>
      <c r="K168" s="10">
        <f t="shared" si="30"/>
        <v>133.48220000000001</v>
      </c>
      <c r="L168" s="10">
        <f t="shared" si="31"/>
        <v>133.48220000000001</v>
      </c>
      <c r="M168" s="10">
        <f t="shared" si="32"/>
        <v>133.48220000000001</v>
      </c>
      <c r="N168" s="10">
        <f t="shared" si="33"/>
        <v>133.48220000000001</v>
      </c>
      <c r="O168" s="3">
        <f t="shared" si="33"/>
        <v>133.48220000000001</v>
      </c>
      <c r="P168" s="10">
        <f t="shared" si="33"/>
        <v>133.48220000000001</v>
      </c>
      <c r="Q168" s="10">
        <f t="shared" si="33"/>
        <v>133.48220000000001</v>
      </c>
      <c r="R168" s="10">
        <f t="shared" si="34"/>
        <v>133.48220000000001</v>
      </c>
      <c r="S168" s="10">
        <f t="shared" si="35"/>
        <v>133.48220000000001</v>
      </c>
      <c r="T168" s="10">
        <f t="shared" si="16"/>
        <v>133.48220000000001</v>
      </c>
      <c r="U168" s="10">
        <f t="shared" si="36"/>
        <v>133.48220000000001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7"/>
        <v>-133.48220000000001</v>
      </c>
      <c r="AG168" s="10">
        <f t="shared" si="67"/>
        <v>0</v>
      </c>
      <c r="AH168" s="10">
        <f t="shared" si="67"/>
        <v>2.1049440000000001</v>
      </c>
      <c r="AI168" s="10">
        <f t="shared" si="67"/>
        <v>2.1049440000000001</v>
      </c>
      <c r="AJ168" s="10">
        <f t="shared" si="67"/>
        <v>2.1049440000000001</v>
      </c>
      <c r="AK168" s="10">
        <f t="shared" si="67"/>
        <v>2.1049440000000001</v>
      </c>
      <c r="AL168" s="10">
        <f t="shared" si="67"/>
        <v>2.1049440000000001</v>
      </c>
      <c r="AM168" s="10">
        <f t="shared" si="18"/>
        <v>2.1049440000000001</v>
      </c>
      <c r="AN168" s="10">
        <f t="shared" si="19"/>
        <v>2.1049440000000001</v>
      </c>
      <c r="AO168" s="10">
        <f t="shared" si="20"/>
        <v>2.1049440000000001</v>
      </c>
      <c r="AP168" s="10">
        <f t="shared" si="21"/>
        <v>2.1049440000000001</v>
      </c>
      <c r="AQ168" s="10">
        <f t="shared" si="22"/>
        <v>2.1049440000000001</v>
      </c>
      <c r="AR168" s="10">
        <f t="shared" si="23"/>
        <v>2.1049440000000001</v>
      </c>
      <c r="AS168" s="10">
        <f t="shared" si="57"/>
        <v>2.1049440000000001</v>
      </c>
      <c r="AT168" s="10">
        <f t="shared" si="57"/>
        <v>2.1049440000000001</v>
      </c>
      <c r="AU168" s="10">
        <f t="shared" si="57"/>
        <v>2.1049440000000001</v>
      </c>
      <c r="AV168" s="10">
        <f t="shared" si="58"/>
        <v>2.1049440000000001</v>
      </c>
      <c r="AW168" s="10">
        <f t="shared" si="38"/>
        <v>2.1049440000000001</v>
      </c>
      <c r="AX168" s="10">
        <f t="shared" si="39"/>
        <v>2.1049440000000001</v>
      </c>
      <c r="AY168" s="10">
        <f t="shared" si="40"/>
        <v>2.1049440000000001</v>
      </c>
      <c r="AZ168" s="10">
        <f t="shared" si="41"/>
        <v>2.1049440000000001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42"/>
        <v>-2.1049440000000001</v>
      </c>
      <c r="BL168" s="10">
        <f t="shared" si="43"/>
        <v>0</v>
      </c>
      <c r="BM168" s="10">
        <f t="shared" si="43"/>
        <v>1.17588E-2</v>
      </c>
      <c r="BN168" s="10">
        <f t="shared" si="43"/>
        <v>1.17588E-2</v>
      </c>
      <c r="BO168" s="10">
        <f t="shared" si="43"/>
        <v>1.17588E-2</v>
      </c>
      <c r="BP168" s="10">
        <f t="shared" si="43"/>
        <v>1.17588E-2</v>
      </c>
      <c r="BQ168" s="10">
        <f t="shared" si="43"/>
        <v>1.17588E-2</v>
      </c>
      <c r="BR168" s="10">
        <f t="shared" si="44"/>
        <v>1.17588E-2</v>
      </c>
      <c r="BS168" s="10">
        <f t="shared" si="45"/>
        <v>1.17588E-2</v>
      </c>
      <c r="BT168" s="10">
        <f t="shared" si="46"/>
        <v>1.17588E-2</v>
      </c>
      <c r="BU168" s="10">
        <f t="shared" si="47"/>
        <v>1.17588E-2</v>
      </c>
      <c r="BV168" s="10">
        <f t="shared" si="48"/>
        <v>1.17588E-2</v>
      </c>
      <c r="BW168" s="10">
        <f t="shared" si="49"/>
        <v>1.17588E-2</v>
      </c>
      <c r="BX168" s="10">
        <f t="shared" si="50"/>
        <v>1.17588E-2</v>
      </c>
      <c r="BY168" s="10">
        <f t="shared" si="50"/>
        <v>1.17588E-2</v>
      </c>
      <c r="BZ168" s="10">
        <f t="shared" si="50"/>
        <v>1.17588E-2</v>
      </c>
      <c r="CA168" s="10">
        <f t="shared" si="50"/>
        <v>1.17588E-2</v>
      </c>
      <c r="CB168" s="10">
        <f t="shared" si="51"/>
        <v>1.17588E-2</v>
      </c>
      <c r="CC168" s="10">
        <f t="shared" si="52"/>
        <v>1.17588E-2</v>
      </c>
      <c r="CD168" s="10">
        <f t="shared" si="53"/>
        <v>1.17588E-2</v>
      </c>
      <c r="CE168" s="10">
        <f t="shared" si="54"/>
        <v>1.17588E-2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5"/>
        <v>-1.17588E-2</v>
      </c>
    </row>
    <row r="169" spans="1:93">
      <c r="A169">
        <v>14</v>
      </c>
      <c r="B169" s="10">
        <f t="shared" si="26"/>
        <v>0</v>
      </c>
      <c r="C169" s="10">
        <f t="shared" si="26"/>
        <v>132.73259999999999</v>
      </c>
      <c r="D169" s="10">
        <f t="shared" si="14"/>
        <v>132.73259999999999</v>
      </c>
      <c r="E169" s="10">
        <f t="shared" si="14"/>
        <v>132.73259999999999</v>
      </c>
      <c r="F169" s="10">
        <f t="shared" si="14"/>
        <v>132.73259999999999</v>
      </c>
      <c r="G169" s="10">
        <f t="shared" ref="G169" si="70">G42-$AE42</f>
        <v>132.73259999999999</v>
      </c>
      <c r="H169" s="10">
        <f t="shared" si="28"/>
        <v>132.73259999999999</v>
      </c>
      <c r="I169" s="9">
        <f t="shared" si="15"/>
        <v>132.73259999999999</v>
      </c>
      <c r="J169" s="10">
        <f t="shared" si="29"/>
        <v>132.73259999999999</v>
      </c>
      <c r="K169" s="10">
        <f t="shared" si="30"/>
        <v>132.73259999999999</v>
      </c>
      <c r="L169" s="10">
        <f t="shared" si="31"/>
        <v>132.73259999999999</v>
      </c>
      <c r="M169" s="10">
        <f t="shared" si="32"/>
        <v>132.73259999999999</v>
      </c>
      <c r="N169" s="10">
        <f t="shared" si="33"/>
        <v>132.73259999999999</v>
      </c>
      <c r="O169" s="3">
        <f t="shared" si="33"/>
        <v>132.73259999999999</v>
      </c>
      <c r="P169" s="10">
        <f t="shared" si="33"/>
        <v>132.73259999999999</v>
      </c>
      <c r="Q169" s="10">
        <f t="shared" si="33"/>
        <v>132.73259999999999</v>
      </c>
      <c r="R169" s="10">
        <f t="shared" si="34"/>
        <v>132.73259999999999</v>
      </c>
      <c r="S169" s="10">
        <f t="shared" si="35"/>
        <v>132.73259999999999</v>
      </c>
      <c r="T169" s="10">
        <f t="shared" si="16"/>
        <v>132.73259999999999</v>
      </c>
      <c r="U169" s="10">
        <f t="shared" si="36"/>
        <v>132.73259999999999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7"/>
        <v>-132.73259999999999</v>
      </c>
      <c r="AG169" s="10">
        <f t="shared" si="67"/>
        <v>0</v>
      </c>
      <c r="AH169" s="10">
        <f t="shared" si="67"/>
        <v>1.827396</v>
      </c>
      <c r="AI169" s="10">
        <f t="shared" si="67"/>
        <v>1.827396</v>
      </c>
      <c r="AJ169" s="10">
        <f t="shared" si="67"/>
        <v>1.827396</v>
      </c>
      <c r="AK169" s="10">
        <f t="shared" si="67"/>
        <v>1.827396</v>
      </c>
      <c r="AL169" s="10">
        <f t="shared" si="67"/>
        <v>1.827396</v>
      </c>
      <c r="AM169" s="10">
        <f t="shared" si="18"/>
        <v>1.827396</v>
      </c>
      <c r="AN169" s="10">
        <f t="shared" si="19"/>
        <v>1.827396</v>
      </c>
      <c r="AO169" s="10">
        <f t="shared" si="20"/>
        <v>1.827396</v>
      </c>
      <c r="AP169" s="10">
        <f t="shared" si="21"/>
        <v>1.827396</v>
      </c>
      <c r="AQ169" s="10">
        <f t="shared" si="22"/>
        <v>1.827396</v>
      </c>
      <c r="AR169" s="10">
        <f t="shared" si="23"/>
        <v>1.827396</v>
      </c>
      <c r="AS169" s="10">
        <f t="shared" si="57"/>
        <v>1.827396</v>
      </c>
      <c r="AT169" s="10">
        <f t="shared" si="57"/>
        <v>1.827396</v>
      </c>
      <c r="AU169" s="10">
        <f t="shared" si="57"/>
        <v>1.827396</v>
      </c>
      <c r="AV169" s="10">
        <f t="shared" si="58"/>
        <v>1.827396</v>
      </c>
      <c r="AW169" s="10">
        <f t="shared" si="38"/>
        <v>1.827396</v>
      </c>
      <c r="AX169" s="10">
        <f t="shared" si="39"/>
        <v>1.827396</v>
      </c>
      <c r="AY169" s="10">
        <f t="shared" si="40"/>
        <v>1.827396</v>
      </c>
      <c r="AZ169" s="10">
        <f t="shared" si="41"/>
        <v>1.827396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42"/>
        <v>-1.827396</v>
      </c>
      <c r="BL169" s="10">
        <f t="shared" si="43"/>
        <v>0</v>
      </c>
      <c r="BM169" s="10">
        <f t="shared" si="43"/>
        <v>-0.1117916</v>
      </c>
      <c r="BN169" s="10">
        <f t="shared" si="43"/>
        <v>-0.1117916</v>
      </c>
      <c r="BO169" s="10">
        <f t="shared" si="43"/>
        <v>-0.1117916</v>
      </c>
      <c r="BP169" s="10">
        <f t="shared" si="43"/>
        <v>-0.1117916</v>
      </c>
      <c r="BQ169" s="10">
        <f t="shared" si="43"/>
        <v>-0.1117916</v>
      </c>
      <c r="BR169" s="10">
        <f t="shared" si="44"/>
        <v>-0.1117916</v>
      </c>
      <c r="BS169" s="10">
        <f t="shared" si="45"/>
        <v>-0.1117916</v>
      </c>
      <c r="BT169" s="10">
        <f t="shared" si="46"/>
        <v>-0.1117916</v>
      </c>
      <c r="BU169" s="10">
        <f t="shared" si="47"/>
        <v>-0.1117916</v>
      </c>
      <c r="BV169" s="10">
        <f t="shared" si="48"/>
        <v>-0.1117916</v>
      </c>
      <c r="BW169" s="10">
        <f t="shared" si="49"/>
        <v>-0.1117916</v>
      </c>
      <c r="BX169" s="10">
        <f t="shared" si="50"/>
        <v>-0.1117916</v>
      </c>
      <c r="BY169" s="10">
        <f t="shared" si="50"/>
        <v>-0.1117916</v>
      </c>
      <c r="BZ169" s="10">
        <f t="shared" si="50"/>
        <v>-0.1117916</v>
      </c>
      <c r="CA169" s="10">
        <f t="shared" si="50"/>
        <v>-0.1117916</v>
      </c>
      <c r="CB169" s="10">
        <f t="shared" si="51"/>
        <v>-0.1117916</v>
      </c>
      <c r="CC169" s="10">
        <f t="shared" si="52"/>
        <v>-0.1117916</v>
      </c>
      <c r="CD169" s="10">
        <f t="shared" si="53"/>
        <v>-0.1117916</v>
      </c>
      <c r="CE169" s="10">
        <f t="shared" si="54"/>
        <v>-0.1117916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5"/>
        <v>0.1117916</v>
      </c>
    </row>
    <row r="170" spans="1:93">
      <c r="A170">
        <v>15</v>
      </c>
      <c r="B170" s="10">
        <f t="shared" si="26"/>
        <v>0</v>
      </c>
      <c r="C170" s="10">
        <f t="shared" si="26"/>
        <v>131.8751</v>
      </c>
      <c r="D170" s="10">
        <f t="shared" si="14"/>
        <v>131.8751</v>
      </c>
      <c r="E170" s="10">
        <f t="shared" si="14"/>
        <v>131.8751</v>
      </c>
      <c r="F170" s="10">
        <f t="shared" si="14"/>
        <v>131.8751</v>
      </c>
      <c r="G170" s="10">
        <f t="shared" ref="G170" si="71">G43-$AE43</f>
        <v>131.8751</v>
      </c>
      <c r="H170" s="10">
        <f t="shared" si="28"/>
        <v>131.8751</v>
      </c>
      <c r="I170" s="9">
        <f t="shared" si="15"/>
        <v>131.8751</v>
      </c>
      <c r="J170" s="10">
        <f t="shared" si="29"/>
        <v>131.8751</v>
      </c>
      <c r="K170" s="10">
        <f t="shared" si="30"/>
        <v>131.8751</v>
      </c>
      <c r="L170" s="10">
        <f t="shared" si="31"/>
        <v>131.8751</v>
      </c>
      <c r="M170" s="10">
        <f t="shared" si="32"/>
        <v>131.8751</v>
      </c>
      <c r="N170" s="10">
        <f t="shared" si="33"/>
        <v>131.8751</v>
      </c>
      <c r="O170" s="3">
        <f t="shared" si="33"/>
        <v>131.8751</v>
      </c>
      <c r="P170" s="10">
        <f t="shared" si="33"/>
        <v>131.8751</v>
      </c>
      <c r="Q170" s="10">
        <f t="shared" si="33"/>
        <v>131.8751</v>
      </c>
      <c r="R170" s="10">
        <f t="shared" si="34"/>
        <v>131.8751</v>
      </c>
      <c r="S170" s="10">
        <f t="shared" si="35"/>
        <v>131.8751</v>
      </c>
      <c r="T170" s="10">
        <f t="shared" si="16"/>
        <v>131.8751</v>
      </c>
      <c r="U170" s="10">
        <f t="shared" si="36"/>
        <v>131.8751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7"/>
        <v>-131.8751</v>
      </c>
      <c r="AG170" s="10">
        <f t="shared" si="67"/>
        <v>0</v>
      </c>
      <c r="AH170" s="10">
        <f t="shared" si="67"/>
        <v>1.561949</v>
      </c>
      <c r="AI170" s="10">
        <f t="shared" si="67"/>
        <v>1.561949</v>
      </c>
      <c r="AJ170" s="10">
        <f t="shared" si="67"/>
        <v>1.561949</v>
      </c>
      <c r="AK170" s="10">
        <f t="shared" si="67"/>
        <v>1.561949</v>
      </c>
      <c r="AL170" s="10">
        <f t="shared" si="67"/>
        <v>1.561949</v>
      </c>
      <c r="AM170" s="10">
        <f t="shared" si="18"/>
        <v>1.561949</v>
      </c>
      <c r="AN170" s="10">
        <f t="shared" si="19"/>
        <v>1.561949</v>
      </c>
      <c r="AO170" s="10">
        <f t="shared" si="20"/>
        <v>1.561949</v>
      </c>
      <c r="AP170" s="10">
        <f t="shared" si="21"/>
        <v>1.561949</v>
      </c>
      <c r="AQ170" s="10">
        <f t="shared" si="22"/>
        <v>1.561949</v>
      </c>
      <c r="AR170" s="10">
        <f t="shared" si="23"/>
        <v>1.561949</v>
      </c>
      <c r="AS170" s="10">
        <f t="shared" si="57"/>
        <v>1.561949</v>
      </c>
      <c r="AT170" s="10">
        <f t="shared" si="57"/>
        <v>1.561949</v>
      </c>
      <c r="AU170" s="10">
        <f t="shared" si="57"/>
        <v>1.561949</v>
      </c>
      <c r="AV170" s="10">
        <f t="shared" si="58"/>
        <v>1.561949</v>
      </c>
      <c r="AW170" s="10">
        <f t="shared" si="38"/>
        <v>1.561949</v>
      </c>
      <c r="AX170" s="10">
        <f t="shared" si="39"/>
        <v>1.561949</v>
      </c>
      <c r="AY170" s="10">
        <f t="shared" si="40"/>
        <v>1.561949</v>
      </c>
      <c r="AZ170" s="10">
        <f t="shared" si="41"/>
        <v>1.561949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42"/>
        <v>-1.561949</v>
      </c>
      <c r="BL170" s="10">
        <f t="shared" si="43"/>
        <v>0</v>
      </c>
      <c r="BM170" s="10">
        <f t="shared" si="43"/>
        <v>-0.29471019999999998</v>
      </c>
      <c r="BN170" s="10">
        <f t="shared" si="43"/>
        <v>-0.29471019999999998</v>
      </c>
      <c r="BO170" s="10">
        <f t="shared" si="43"/>
        <v>-0.29471019999999998</v>
      </c>
      <c r="BP170" s="10">
        <f t="shared" si="43"/>
        <v>-0.29471019999999998</v>
      </c>
      <c r="BQ170" s="10">
        <f t="shared" si="43"/>
        <v>-0.29471019999999998</v>
      </c>
      <c r="BR170" s="10">
        <f t="shared" si="44"/>
        <v>-0.29471019999999998</v>
      </c>
      <c r="BS170" s="10">
        <f t="shared" si="45"/>
        <v>-0.29471019999999998</v>
      </c>
      <c r="BT170" s="10">
        <f t="shared" si="46"/>
        <v>-0.29471019999999998</v>
      </c>
      <c r="BU170" s="10">
        <f t="shared" si="47"/>
        <v>-0.29471019999999998</v>
      </c>
      <c r="BV170" s="10">
        <f t="shared" si="48"/>
        <v>-0.29471019999999998</v>
      </c>
      <c r="BW170" s="10">
        <f t="shared" si="49"/>
        <v>-0.29471019999999998</v>
      </c>
      <c r="BX170" s="10">
        <f t="shared" si="50"/>
        <v>-0.29471019999999998</v>
      </c>
      <c r="BY170" s="10">
        <f t="shared" si="50"/>
        <v>-0.29471019999999998</v>
      </c>
      <c r="BZ170" s="10">
        <f t="shared" si="50"/>
        <v>-0.29471019999999998</v>
      </c>
      <c r="CA170" s="10">
        <f t="shared" si="50"/>
        <v>-0.29471019999999998</v>
      </c>
      <c r="CB170" s="10">
        <f t="shared" si="51"/>
        <v>-0.29471019999999998</v>
      </c>
      <c r="CC170" s="10">
        <f t="shared" si="52"/>
        <v>-0.29471019999999998</v>
      </c>
      <c r="CD170" s="10">
        <f t="shared" si="53"/>
        <v>-0.29471019999999998</v>
      </c>
      <c r="CE170" s="10">
        <f t="shared" si="54"/>
        <v>-0.29471019999999998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5"/>
        <v>0.29471019999999998</v>
      </c>
    </row>
    <row r="171" spans="1:93">
      <c r="A171">
        <v>16</v>
      </c>
      <c r="B171" s="10">
        <f t="shared" si="26"/>
        <v>0</v>
      </c>
      <c r="C171" s="10">
        <f t="shared" si="26"/>
        <v>131.39230000000001</v>
      </c>
      <c r="D171" s="10">
        <f t="shared" si="14"/>
        <v>131.39230000000001</v>
      </c>
      <c r="E171" s="10">
        <f t="shared" si="14"/>
        <v>131.39230000000001</v>
      </c>
      <c r="F171" s="10">
        <f t="shared" si="14"/>
        <v>131.39230000000001</v>
      </c>
      <c r="G171" s="10">
        <f t="shared" ref="G171" si="72">G44-$AE44</f>
        <v>131.39230000000001</v>
      </c>
      <c r="H171" s="10">
        <f t="shared" si="28"/>
        <v>131.39230000000001</v>
      </c>
      <c r="I171" s="9">
        <f t="shared" si="15"/>
        <v>131.39230000000001</v>
      </c>
      <c r="J171" s="10">
        <f t="shared" si="29"/>
        <v>131.39230000000001</v>
      </c>
      <c r="K171" s="10">
        <f t="shared" si="30"/>
        <v>131.39230000000001</v>
      </c>
      <c r="L171" s="10">
        <f t="shared" si="31"/>
        <v>131.39230000000001</v>
      </c>
      <c r="M171" s="10">
        <f t="shared" si="32"/>
        <v>131.39230000000001</v>
      </c>
      <c r="N171" s="10">
        <f t="shared" si="33"/>
        <v>131.39230000000001</v>
      </c>
      <c r="O171" s="3">
        <f t="shared" si="33"/>
        <v>131.39230000000001</v>
      </c>
      <c r="P171" s="10">
        <f t="shared" si="33"/>
        <v>131.39230000000001</v>
      </c>
      <c r="Q171" s="10">
        <f t="shared" si="33"/>
        <v>131.39230000000001</v>
      </c>
      <c r="R171" s="10">
        <f t="shared" si="34"/>
        <v>131.39230000000001</v>
      </c>
      <c r="S171" s="10">
        <f t="shared" si="35"/>
        <v>131.39230000000001</v>
      </c>
      <c r="T171" s="10">
        <f t="shared" si="16"/>
        <v>131.39230000000001</v>
      </c>
      <c r="U171" s="10">
        <f t="shared" si="36"/>
        <v>131.39230000000001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7"/>
        <v>-131.39230000000001</v>
      </c>
      <c r="AG171" s="10">
        <f t="shared" si="67"/>
        <v>0</v>
      </c>
      <c r="AH171" s="10">
        <f t="shared" si="67"/>
        <v>1.2487509999999999</v>
      </c>
      <c r="AI171" s="10">
        <f t="shared" si="67"/>
        <v>1.2487509999999999</v>
      </c>
      <c r="AJ171" s="10">
        <f t="shared" si="67"/>
        <v>1.2487509999999999</v>
      </c>
      <c r="AK171" s="10">
        <f t="shared" si="67"/>
        <v>1.2487509999999999</v>
      </c>
      <c r="AL171" s="10">
        <f t="shared" si="67"/>
        <v>1.2487509999999999</v>
      </c>
      <c r="AM171" s="10">
        <f t="shared" si="18"/>
        <v>1.2487509999999999</v>
      </c>
      <c r="AN171" s="10">
        <f t="shared" si="19"/>
        <v>1.2487509999999999</v>
      </c>
      <c r="AO171" s="10">
        <f t="shared" si="20"/>
        <v>1.2487509999999999</v>
      </c>
      <c r="AP171" s="10">
        <f t="shared" si="21"/>
        <v>1.2487509999999999</v>
      </c>
      <c r="AQ171" s="10">
        <f t="shared" si="22"/>
        <v>1.2487509999999999</v>
      </c>
      <c r="AR171" s="10">
        <f t="shared" si="23"/>
        <v>1.2487509999999999</v>
      </c>
      <c r="AS171" s="10">
        <f t="shared" si="57"/>
        <v>1.2487509999999999</v>
      </c>
      <c r="AT171" s="10">
        <f t="shared" si="57"/>
        <v>1.2487509999999999</v>
      </c>
      <c r="AU171" s="10">
        <f t="shared" si="57"/>
        <v>1.2487509999999999</v>
      </c>
      <c r="AV171" s="10">
        <f t="shared" si="58"/>
        <v>1.2487509999999999</v>
      </c>
      <c r="AW171" s="10">
        <f t="shared" si="38"/>
        <v>1.2487509999999999</v>
      </c>
      <c r="AX171" s="10">
        <f t="shared" si="39"/>
        <v>1.2487509999999999</v>
      </c>
      <c r="AY171" s="10">
        <f t="shared" si="40"/>
        <v>1.2487509999999999</v>
      </c>
      <c r="AZ171" s="10">
        <f t="shared" si="41"/>
        <v>1.2487509999999999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42"/>
        <v>-1.2487509999999999</v>
      </c>
      <c r="BL171" s="10">
        <f t="shared" si="43"/>
        <v>0</v>
      </c>
      <c r="BM171" s="10">
        <f t="shared" si="43"/>
        <v>-0.4373283</v>
      </c>
      <c r="BN171" s="10">
        <f t="shared" si="43"/>
        <v>-0.4373283</v>
      </c>
      <c r="BO171" s="10">
        <f t="shared" si="43"/>
        <v>-0.4373283</v>
      </c>
      <c r="BP171" s="10">
        <f t="shared" si="43"/>
        <v>-0.4373283</v>
      </c>
      <c r="BQ171" s="10">
        <f t="shared" si="43"/>
        <v>-0.4373283</v>
      </c>
      <c r="BR171" s="10">
        <f t="shared" si="44"/>
        <v>-0.4373283</v>
      </c>
      <c r="BS171" s="10">
        <f t="shared" si="45"/>
        <v>-0.4373283</v>
      </c>
      <c r="BT171" s="10">
        <f t="shared" si="46"/>
        <v>-0.4373283</v>
      </c>
      <c r="BU171" s="10">
        <f t="shared" si="47"/>
        <v>-0.4373283</v>
      </c>
      <c r="BV171" s="10">
        <f t="shared" si="48"/>
        <v>-0.4373283</v>
      </c>
      <c r="BW171" s="10">
        <f t="shared" si="49"/>
        <v>-0.4373283</v>
      </c>
      <c r="BX171" s="10">
        <f t="shared" si="50"/>
        <v>-0.4373283</v>
      </c>
      <c r="BY171" s="10">
        <f t="shared" si="50"/>
        <v>-0.4373283</v>
      </c>
      <c r="BZ171" s="10">
        <f t="shared" si="50"/>
        <v>-0.4373283</v>
      </c>
      <c r="CA171" s="10">
        <f t="shared" si="50"/>
        <v>-0.4373283</v>
      </c>
      <c r="CB171" s="10">
        <f t="shared" si="51"/>
        <v>-0.4373283</v>
      </c>
      <c r="CC171" s="10">
        <f t="shared" si="52"/>
        <v>-0.4373283</v>
      </c>
      <c r="CD171" s="10">
        <f t="shared" si="53"/>
        <v>-0.4373283</v>
      </c>
      <c r="CE171" s="10">
        <f t="shared" si="54"/>
        <v>-0.4373283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5"/>
        <v>0.4373283</v>
      </c>
    </row>
    <row r="172" spans="1:93">
      <c r="A172">
        <v>17</v>
      </c>
      <c r="B172" s="10">
        <f t="shared" si="26"/>
        <v>0</v>
      </c>
      <c r="C172" s="10">
        <f t="shared" si="26"/>
        <v>130.68610000000001</v>
      </c>
      <c r="D172" s="10">
        <f t="shared" si="26"/>
        <v>130.68610000000001</v>
      </c>
      <c r="E172" s="10">
        <f t="shared" si="26"/>
        <v>130.68610000000001</v>
      </c>
      <c r="F172" s="10">
        <f t="shared" si="26"/>
        <v>130.68610000000001</v>
      </c>
      <c r="G172" s="10">
        <f t="shared" si="26"/>
        <v>130.68610000000001</v>
      </c>
      <c r="H172" s="10">
        <f t="shared" si="28"/>
        <v>130.68610000000001</v>
      </c>
      <c r="I172" s="9">
        <f t="shared" si="15"/>
        <v>130.68610000000001</v>
      </c>
      <c r="J172" s="10">
        <f t="shared" si="29"/>
        <v>130.68610000000001</v>
      </c>
      <c r="K172" s="10">
        <f t="shared" si="30"/>
        <v>130.68610000000001</v>
      </c>
      <c r="L172" s="10">
        <f t="shared" si="31"/>
        <v>130.68610000000001</v>
      </c>
      <c r="M172" s="10">
        <f t="shared" si="32"/>
        <v>130.68610000000001</v>
      </c>
      <c r="N172" s="10">
        <f t="shared" si="33"/>
        <v>130.68610000000001</v>
      </c>
      <c r="O172" s="3">
        <f t="shared" si="33"/>
        <v>130.68610000000001</v>
      </c>
      <c r="P172" s="10">
        <f t="shared" si="33"/>
        <v>130.68610000000001</v>
      </c>
      <c r="Q172" s="10">
        <f t="shared" si="33"/>
        <v>130.68610000000001</v>
      </c>
      <c r="R172" s="10">
        <f t="shared" si="34"/>
        <v>130.68610000000001</v>
      </c>
      <c r="S172" s="10">
        <f t="shared" si="35"/>
        <v>130.68610000000001</v>
      </c>
      <c r="T172" s="10">
        <f t="shared" si="16"/>
        <v>130.68610000000001</v>
      </c>
      <c r="U172" s="10">
        <f t="shared" si="36"/>
        <v>130.68610000000001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7"/>
        <v>-130.68610000000001</v>
      </c>
      <c r="AG172" s="10">
        <f t="shared" si="67"/>
        <v>0</v>
      </c>
      <c r="AH172" s="10">
        <f t="shared" si="67"/>
        <v>1.008667</v>
      </c>
      <c r="AI172" s="10">
        <f t="shared" si="67"/>
        <v>1.008667</v>
      </c>
      <c r="AJ172" s="10">
        <f t="shared" si="67"/>
        <v>1.008667</v>
      </c>
      <c r="AK172" s="10">
        <f t="shared" si="67"/>
        <v>1.008667</v>
      </c>
      <c r="AL172" s="10">
        <f t="shared" si="67"/>
        <v>1.008667</v>
      </c>
      <c r="AM172" s="10">
        <f t="shared" si="18"/>
        <v>1.008667</v>
      </c>
      <c r="AN172" s="10">
        <f t="shared" si="19"/>
        <v>1.008667</v>
      </c>
      <c r="AO172" s="10">
        <f t="shared" si="20"/>
        <v>1.008667</v>
      </c>
      <c r="AP172" s="10">
        <f t="shared" si="21"/>
        <v>1.008667</v>
      </c>
      <c r="AQ172" s="10">
        <f t="shared" si="22"/>
        <v>1.008667</v>
      </c>
      <c r="AR172" s="10">
        <f t="shared" si="23"/>
        <v>1.008667</v>
      </c>
      <c r="AS172" s="10">
        <f t="shared" si="57"/>
        <v>1.008667</v>
      </c>
      <c r="AT172" s="10">
        <f t="shared" si="57"/>
        <v>1.008667</v>
      </c>
      <c r="AU172" s="10">
        <f t="shared" si="57"/>
        <v>1.008667</v>
      </c>
      <c r="AV172" s="10">
        <f t="shared" si="58"/>
        <v>1.008667</v>
      </c>
      <c r="AW172" s="10">
        <f t="shared" si="38"/>
        <v>1.008667</v>
      </c>
      <c r="AX172" s="10">
        <f t="shared" si="39"/>
        <v>1.008667</v>
      </c>
      <c r="AY172" s="10">
        <f t="shared" si="40"/>
        <v>1.008667</v>
      </c>
      <c r="AZ172" s="10">
        <f t="shared" si="41"/>
        <v>1.008667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42"/>
        <v>-1.008667</v>
      </c>
      <c r="BL172" s="10">
        <f t="shared" si="43"/>
        <v>0</v>
      </c>
      <c r="BM172" s="10">
        <f t="shared" si="43"/>
        <v>-0.59916689999999995</v>
      </c>
      <c r="BN172" s="10">
        <f t="shared" si="43"/>
        <v>-0.59916689999999995</v>
      </c>
      <c r="BO172" s="10">
        <f t="shared" si="43"/>
        <v>-0.59916689999999995</v>
      </c>
      <c r="BP172" s="10">
        <f t="shared" si="43"/>
        <v>-0.59916689999999995</v>
      </c>
      <c r="BQ172" s="10">
        <f t="shared" si="43"/>
        <v>-0.59916689999999995</v>
      </c>
      <c r="BR172" s="10">
        <f t="shared" si="44"/>
        <v>-0.59916689999999995</v>
      </c>
      <c r="BS172" s="10">
        <f t="shared" si="45"/>
        <v>-0.59916689999999995</v>
      </c>
      <c r="BT172" s="10">
        <f t="shared" si="46"/>
        <v>-0.59916689999999995</v>
      </c>
      <c r="BU172" s="10">
        <f t="shared" si="47"/>
        <v>-0.59916689999999995</v>
      </c>
      <c r="BV172" s="10">
        <f t="shared" si="48"/>
        <v>-0.59916689999999995</v>
      </c>
      <c r="BW172" s="10">
        <f t="shared" si="49"/>
        <v>-0.59916689999999995</v>
      </c>
      <c r="BX172" s="10">
        <f t="shared" si="50"/>
        <v>-0.59916689999999995</v>
      </c>
      <c r="BY172" s="10">
        <f t="shared" si="50"/>
        <v>-0.59916689999999995</v>
      </c>
      <c r="BZ172" s="10">
        <f t="shared" si="50"/>
        <v>-0.59916689999999995</v>
      </c>
      <c r="CA172" s="10">
        <f t="shared" si="50"/>
        <v>-0.59916689999999995</v>
      </c>
      <c r="CB172" s="10">
        <f t="shared" si="51"/>
        <v>-0.59916689999999995</v>
      </c>
      <c r="CC172" s="10">
        <f t="shared" si="52"/>
        <v>-0.59916689999999995</v>
      </c>
      <c r="CD172" s="10">
        <f t="shared" si="53"/>
        <v>-0.59916689999999995</v>
      </c>
      <c r="CE172" s="10">
        <f t="shared" si="54"/>
        <v>-0.59916689999999995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5"/>
        <v>0.59916689999999995</v>
      </c>
    </row>
    <row r="173" spans="1:93">
      <c r="A173">
        <v>18</v>
      </c>
      <c r="B173" s="10">
        <f t="shared" ref="B173:G188" si="73">B46-$AE46</f>
        <v>0</v>
      </c>
      <c r="C173" s="10">
        <f t="shared" si="73"/>
        <v>129.875</v>
      </c>
      <c r="D173" s="10">
        <f t="shared" si="73"/>
        <v>129.875</v>
      </c>
      <c r="E173" s="10">
        <f t="shared" si="73"/>
        <v>129.875</v>
      </c>
      <c r="F173" s="10">
        <f t="shared" si="73"/>
        <v>129.875</v>
      </c>
      <c r="G173" s="10">
        <f t="shared" si="73"/>
        <v>129.875</v>
      </c>
      <c r="H173" s="10">
        <f t="shared" si="28"/>
        <v>129.875</v>
      </c>
      <c r="I173" s="9">
        <f t="shared" si="15"/>
        <v>129.875</v>
      </c>
      <c r="J173" s="10">
        <f t="shared" si="29"/>
        <v>129.875</v>
      </c>
      <c r="K173" s="10">
        <f t="shared" si="30"/>
        <v>129.875</v>
      </c>
      <c r="L173" s="10">
        <f t="shared" si="31"/>
        <v>129.875</v>
      </c>
      <c r="M173" s="10">
        <f t="shared" si="32"/>
        <v>129.875</v>
      </c>
      <c r="N173" s="10">
        <f t="shared" ref="N173:Q188" si="74">N46-$AE46</f>
        <v>129.875</v>
      </c>
      <c r="O173" s="3">
        <f t="shared" si="74"/>
        <v>129.875</v>
      </c>
      <c r="P173" s="10">
        <f t="shared" si="74"/>
        <v>129.875</v>
      </c>
      <c r="Q173" s="10">
        <f t="shared" si="74"/>
        <v>129.875</v>
      </c>
      <c r="R173" s="10">
        <f t="shared" si="34"/>
        <v>129.875</v>
      </c>
      <c r="S173" s="10">
        <f t="shared" si="35"/>
        <v>129.875</v>
      </c>
      <c r="T173" s="10">
        <f t="shared" si="16"/>
        <v>129.875</v>
      </c>
      <c r="U173" s="10">
        <f t="shared" si="36"/>
        <v>129.875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7"/>
        <v>-129.875</v>
      </c>
      <c r="AG173" s="10">
        <f t="shared" si="67"/>
        <v>0</v>
      </c>
      <c r="AH173" s="10">
        <f t="shared" si="67"/>
        <v>0.78369330000000004</v>
      </c>
      <c r="AI173" s="10">
        <f t="shared" si="67"/>
        <v>0.78369330000000004</v>
      </c>
      <c r="AJ173" s="10">
        <f t="shared" si="67"/>
        <v>0.78369330000000004</v>
      </c>
      <c r="AK173" s="10">
        <f t="shared" si="67"/>
        <v>0.78369330000000004</v>
      </c>
      <c r="AL173" s="10">
        <f t="shared" si="67"/>
        <v>0.78369330000000004</v>
      </c>
      <c r="AM173" s="10">
        <f t="shared" si="18"/>
        <v>0.78369330000000004</v>
      </c>
      <c r="AN173" s="10">
        <f t="shared" si="19"/>
        <v>0.78369330000000004</v>
      </c>
      <c r="AO173" s="10">
        <f t="shared" si="20"/>
        <v>0.78369330000000004</v>
      </c>
      <c r="AP173" s="10">
        <f t="shared" si="21"/>
        <v>0.78369330000000004</v>
      </c>
      <c r="AQ173" s="10">
        <f t="shared" si="22"/>
        <v>0.78369330000000004</v>
      </c>
      <c r="AR173" s="10">
        <f t="shared" si="23"/>
        <v>0.78369330000000004</v>
      </c>
      <c r="AS173" s="10">
        <f t="shared" si="57"/>
        <v>0.78369330000000004</v>
      </c>
      <c r="AT173" s="10">
        <f t="shared" si="57"/>
        <v>0.78369330000000004</v>
      </c>
      <c r="AU173" s="10">
        <f t="shared" si="57"/>
        <v>0.78369330000000004</v>
      </c>
      <c r="AV173" s="10">
        <f t="shared" ref="AV173:AV188" si="75">AV46-$BJ46</f>
        <v>0.78369330000000004</v>
      </c>
      <c r="AW173" s="10">
        <f t="shared" si="38"/>
        <v>0.78369330000000004</v>
      </c>
      <c r="AX173" s="10">
        <f t="shared" si="39"/>
        <v>0.78369330000000004</v>
      </c>
      <c r="AY173" s="10">
        <f t="shared" si="40"/>
        <v>0.78369330000000004</v>
      </c>
      <c r="AZ173" s="10">
        <f t="shared" si="41"/>
        <v>0.78369330000000004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42"/>
        <v>-0.78369330000000004</v>
      </c>
      <c r="BL173" s="10">
        <f t="shared" ref="BL173:BQ188" si="76">BL46-$CO46</f>
        <v>0</v>
      </c>
      <c r="BM173" s="10">
        <f t="shared" si="76"/>
        <v>-0.71663860000000001</v>
      </c>
      <c r="BN173" s="10">
        <f t="shared" si="76"/>
        <v>-0.71663860000000001</v>
      </c>
      <c r="BO173" s="10">
        <f t="shared" si="76"/>
        <v>-0.71663860000000001</v>
      </c>
      <c r="BP173" s="10">
        <f t="shared" si="76"/>
        <v>-0.71663860000000001</v>
      </c>
      <c r="BQ173" s="10">
        <f t="shared" si="76"/>
        <v>-0.71663860000000001</v>
      </c>
      <c r="BR173" s="10">
        <f t="shared" si="44"/>
        <v>-0.71663860000000001</v>
      </c>
      <c r="BS173" s="10">
        <f t="shared" si="45"/>
        <v>-0.71663860000000001</v>
      </c>
      <c r="BT173" s="10">
        <f t="shared" si="46"/>
        <v>-0.71663860000000001</v>
      </c>
      <c r="BU173" s="10">
        <f t="shared" si="47"/>
        <v>-0.71663860000000001</v>
      </c>
      <c r="BV173" s="10">
        <f t="shared" si="48"/>
        <v>-0.71663860000000001</v>
      </c>
      <c r="BW173" s="10">
        <f t="shared" si="49"/>
        <v>-0.71663860000000001</v>
      </c>
      <c r="BX173" s="10">
        <f t="shared" ref="BX173:CA188" si="77">BX46-$CO46</f>
        <v>-0.71663860000000001</v>
      </c>
      <c r="BY173" s="10">
        <f t="shared" si="77"/>
        <v>-0.71663860000000001</v>
      </c>
      <c r="BZ173" s="10">
        <f t="shared" si="77"/>
        <v>-0.71663860000000001</v>
      </c>
      <c r="CA173" s="10">
        <f t="shared" si="77"/>
        <v>-0.71663860000000001</v>
      </c>
      <c r="CB173" s="10">
        <f t="shared" si="51"/>
        <v>-0.71663860000000001</v>
      </c>
      <c r="CC173" s="10">
        <f t="shared" si="52"/>
        <v>-0.71663860000000001</v>
      </c>
      <c r="CD173" s="10">
        <f t="shared" si="53"/>
        <v>-0.71663860000000001</v>
      </c>
      <c r="CE173" s="10">
        <f t="shared" si="54"/>
        <v>-0.71663860000000001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5"/>
        <v>0.71663860000000001</v>
      </c>
    </row>
    <row r="174" spans="1:93">
      <c r="A174">
        <v>19</v>
      </c>
      <c r="B174" s="10">
        <f t="shared" si="73"/>
        <v>0</v>
      </c>
      <c r="C174" s="10">
        <f t="shared" si="73"/>
        <v>129.15799999999999</v>
      </c>
      <c r="D174" s="10">
        <f t="shared" si="73"/>
        <v>129.15799999999999</v>
      </c>
      <c r="E174" s="10">
        <f t="shared" si="73"/>
        <v>129.15799999999999</v>
      </c>
      <c r="F174" s="10">
        <f t="shared" si="73"/>
        <v>129.15799999999999</v>
      </c>
      <c r="G174" s="10">
        <f t="shared" si="73"/>
        <v>129.15799999999999</v>
      </c>
      <c r="H174" s="10">
        <f t="shared" si="28"/>
        <v>129.15799999999999</v>
      </c>
      <c r="I174" s="9">
        <f t="shared" si="15"/>
        <v>129.15799999999999</v>
      </c>
      <c r="J174" s="10">
        <f t="shared" si="29"/>
        <v>129.15799999999999</v>
      </c>
      <c r="K174" s="10">
        <f t="shared" si="30"/>
        <v>129.15799999999999</v>
      </c>
      <c r="L174" s="10">
        <f t="shared" si="31"/>
        <v>129.15799999999999</v>
      </c>
      <c r="M174" s="10">
        <f t="shared" si="32"/>
        <v>129.15799999999999</v>
      </c>
      <c r="N174" s="10">
        <f t="shared" si="74"/>
        <v>129.15799999999999</v>
      </c>
      <c r="O174" s="3">
        <f t="shared" si="74"/>
        <v>129.15799999999999</v>
      </c>
      <c r="P174" s="10">
        <f t="shared" si="74"/>
        <v>129.15799999999999</v>
      </c>
      <c r="Q174" s="10">
        <f t="shared" si="74"/>
        <v>129.15799999999999</v>
      </c>
      <c r="R174" s="10">
        <f t="shared" si="34"/>
        <v>129.15799999999999</v>
      </c>
      <c r="S174" s="10">
        <f t="shared" si="35"/>
        <v>129.15799999999999</v>
      </c>
      <c r="T174" s="10">
        <f t="shared" si="16"/>
        <v>129.15799999999999</v>
      </c>
      <c r="U174" s="10">
        <f t="shared" si="36"/>
        <v>129.15799999999999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7"/>
        <v>-129.15799999999999</v>
      </c>
      <c r="AG174" s="10">
        <f t="shared" si="67"/>
        <v>0</v>
      </c>
      <c r="AH174" s="10">
        <f t="shared" si="67"/>
        <v>0.54844280000000001</v>
      </c>
      <c r="AI174" s="10">
        <f t="shared" si="67"/>
        <v>0.54844280000000001</v>
      </c>
      <c r="AJ174" s="10">
        <f t="shared" si="67"/>
        <v>0.54844280000000001</v>
      </c>
      <c r="AK174" s="10">
        <f t="shared" si="67"/>
        <v>0.54844280000000001</v>
      </c>
      <c r="AL174" s="10">
        <f t="shared" si="67"/>
        <v>0.54844280000000001</v>
      </c>
      <c r="AM174" s="10">
        <f t="shared" si="18"/>
        <v>0.54844280000000001</v>
      </c>
      <c r="AN174" s="10">
        <f t="shared" si="19"/>
        <v>0.54844280000000001</v>
      </c>
      <c r="AO174" s="10">
        <f t="shared" si="20"/>
        <v>0.54844280000000001</v>
      </c>
      <c r="AP174" s="10">
        <f t="shared" si="21"/>
        <v>0.54844280000000001</v>
      </c>
      <c r="AQ174" s="10">
        <f t="shared" si="22"/>
        <v>0.54844280000000001</v>
      </c>
      <c r="AR174" s="10">
        <f t="shared" si="23"/>
        <v>0.54844280000000001</v>
      </c>
      <c r="AS174" s="10">
        <f t="shared" si="57"/>
        <v>0.54844280000000001</v>
      </c>
      <c r="AT174" s="10">
        <f t="shared" si="57"/>
        <v>0.54844280000000001</v>
      </c>
      <c r="AU174" s="10">
        <f t="shared" si="57"/>
        <v>0.54844280000000001</v>
      </c>
      <c r="AV174" s="10">
        <f t="shared" si="75"/>
        <v>0.54844280000000001</v>
      </c>
      <c r="AW174" s="10">
        <f t="shared" si="38"/>
        <v>0.54844280000000001</v>
      </c>
      <c r="AX174" s="10">
        <f t="shared" si="39"/>
        <v>0.54844280000000001</v>
      </c>
      <c r="AY174" s="10">
        <f t="shared" si="40"/>
        <v>0.54844280000000001</v>
      </c>
      <c r="AZ174" s="10">
        <f t="shared" si="41"/>
        <v>0.54844280000000001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42"/>
        <v>-0.54844280000000001</v>
      </c>
      <c r="BL174" s="10">
        <f t="shared" si="76"/>
        <v>0</v>
      </c>
      <c r="BM174" s="10">
        <f t="shared" si="76"/>
        <v>-0.86071779999999998</v>
      </c>
      <c r="BN174" s="10">
        <f t="shared" si="76"/>
        <v>-0.86071779999999998</v>
      </c>
      <c r="BO174" s="10">
        <f t="shared" si="76"/>
        <v>-0.86071779999999998</v>
      </c>
      <c r="BP174" s="10">
        <f t="shared" si="76"/>
        <v>-0.86071779999999998</v>
      </c>
      <c r="BQ174" s="10">
        <f t="shared" si="76"/>
        <v>-0.86071779999999998</v>
      </c>
      <c r="BR174" s="10">
        <f t="shared" si="44"/>
        <v>-0.86071779999999998</v>
      </c>
      <c r="BS174" s="10">
        <f t="shared" si="45"/>
        <v>-0.86071779999999998</v>
      </c>
      <c r="BT174" s="10">
        <f t="shared" si="46"/>
        <v>-0.86071779999999998</v>
      </c>
      <c r="BU174" s="10">
        <f t="shared" si="47"/>
        <v>-0.86071779999999998</v>
      </c>
      <c r="BV174" s="10">
        <f t="shared" si="48"/>
        <v>-0.86071779999999998</v>
      </c>
      <c r="BW174" s="10">
        <f t="shared" si="49"/>
        <v>-0.86071779999999998</v>
      </c>
      <c r="BX174" s="10">
        <f t="shared" si="77"/>
        <v>-0.86071779999999998</v>
      </c>
      <c r="BY174" s="10">
        <f t="shared" si="77"/>
        <v>-0.86071779999999998</v>
      </c>
      <c r="BZ174" s="10">
        <f t="shared" si="77"/>
        <v>-0.86071779999999998</v>
      </c>
      <c r="CA174" s="10">
        <f t="shared" si="77"/>
        <v>-0.86071779999999998</v>
      </c>
      <c r="CB174" s="10">
        <f t="shared" si="51"/>
        <v>-0.86071779999999998</v>
      </c>
      <c r="CC174" s="10">
        <f t="shared" si="52"/>
        <v>-0.86071779999999998</v>
      </c>
      <c r="CD174" s="10">
        <f t="shared" si="53"/>
        <v>-0.86071779999999998</v>
      </c>
      <c r="CE174" s="10">
        <f t="shared" si="54"/>
        <v>-0.86071779999999998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5"/>
        <v>0.86071779999999998</v>
      </c>
    </row>
    <row r="175" spans="1:93">
      <c r="A175">
        <v>20</v>
      </c>
      <c r="B175" s="10">
        <f t="shared" si="73"/>
        <v>0</v>
      </c>
      <c r="C175" s="10">
        <f t="shared" si="73"/>
        <v>128.59219999999999</v>
      </c>
      <c r="D175" s="10">
        <f t="shared" si="73"/>
        <v>128.59219999999999</v>
      </c>
      <c r="E175" s="10">
        <f t="shared" si="73"/>
        <v>128.59219999999999</v>
      </c>
      <c r="F175" s="10">
        <f t="shared" si="73"/>
        <v>128.59219999999999</v>
      </c>
      <c r="G175" s="10">
        <f t="shared" si="73"/>
        <v>128.59219999999999</v>
      </c>
      <c r="H175" s="10">
        <f t="shared" si="28"/>
        <v>128.59219999999999</v>
      </c>
      <c r="I175" s="9">
        <f t="shared" si="15"/>
        <v>128.59219999999999</v>
      </c>
      <c r="J175" s="10">
        <f t="shared" si="29"/>
        <v>128.59219999999999</v>
      </c>
      <c r="K175" s="10">
        <f t="shared" si="30"/>
        <v>128.59219999999999</v>
      </c>
      <c r="L175" s="10">
        <f t="shared" si="31"/>
        <v>128.59219999999999</v>
      </c>
      <c r="M175" s="10">
        <f t="shared" si="32"/>
        <v>128.59219999999999</v>
      </c>
      <c r="N175" s="10">
        <f t="shared" si="74"/>
        <v>128.59219999999999</v>
      </c>
      <c r="O175" s="3">
        <f t="shared" si="74"/>
        <v>128.59219999999999</v>
      </c>
      <c r="P175" s="10">
        <f t="shared" si="74"/>
        <v>128.59219999999999</v>
      </c>
      <c r="Q175" s="10">
        <f t="shared" si="74"/>
        <v>128.59219999999999</v>
      </c>
      <c r="R175" s="10">
        <f t="shared" si="34"/>
        <v>128.59219999999999</v>
      </c>
      <c r="S175" s="10">
        <f t="shared" si="35"/>
        <v>128.59219999999999</v>
      </c>
      <c r="T175" s="10">
        <f t="shared" si="16"/>
        <v>128.59219999999999</v>
      </c>
      <c r="U175" s="10">
        <f t="shared" si="36"/>
        <v>128.59219999999999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7"/>
        <v>-128.59219999999999</v>
      </c>
      <c r="AG175" s="10">
        <f t="shared" si="67"/>
        <v>0</v>
      </c>
      <c r="AH175" s="10">
        <f t="shared" si="67"/>
        <v>0.35775380000000001</v>
      </c>
      <c r="AI175" s="10">
        <f t="shared" si="67"/>
        <v>0.35775380000000001</v>
      </c>
      <c r="AJ175" s="10">
        <f t="shared" si="67"/>
        <v>0.35775380000000001</v>
      </c>
      <c r="AK175" s="10">
        <f t="shared" si="67"/>
        <v>0.35775380000000001</v>
      </c>
      <c r="AL175" s="10">
        <f t="shared" si="67"/>
        <v>0.35775380000000001</v>
      </c>
      <c r="AM175" s="10">
        <f t="shared" si="18"/>
        <v>0.35775380000000001</v>
      </c>
      <c r="AN175" s="10">
        <f t="shared" si="19"/>
        <v>0.35775380000000001</v>
      </c>
      <c r="AO175" s="10">
        <f t="shared" si="20"/>
        <v>0.35775380000000001</v>
      </c>
      <c r="AP175" s="10">
        <f t="shared" si="21"/>
        <v>0.35775380000000001</v>
      </c>
      <c r="AQ175" s="10">
        <f t="shared" si="22"/>
        <v>0.35775380000000001</v>
      </c>
      <c r="AR175" s="10">
        <f t="shared" si="23"/>
        <v>0.35775380000000001</v>
      </c>
      <c r="AS175" s="10">
        <f t="shared" si="57"/>
        <v>0.35775380000000001</v>
      </c>
      <c r="AT175" s="10">
        <f t="shared" si="57"/>
        <v>0.35775380000000001</v>
      </c>
      <c r="AU175" s="10">
        <f t="shared" si="57"/>
        <v>0.35775380000000001</v>
      </c>
      <c r="AV175" s="10">
        <f t="shared" si="75"/>
        <v>0.35775380000000001</v>
      </c>
      <c r="AW175" s="10">
        <f t="shared" si="38"/>
        <v>0.35775380000000001</v>
      </c>
      <c r="AX175" s="10">
        <f t="shared" si="39"/>
        <v>0.35775380000000001</v>
      </c>
      <c r="AY175" s="10">
        <f t="shared" si="40"/>
        <v>0.35775380000000001</v>
      </c>
      <c r="AZ175" s="10">
        <f t="shared" si="41"/>
        <v>0.35775380000000001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42"/>
        <v>-0.35775380000000001</v>
      </c>
      <c r="BL175" s="10">
        <f t="shared" si="76"/>
        <v>0</v>
      </c>
      <c r="BM175" s="10">
        <f t="shared" si="76"/>
        <v>-1.0228330000000001</v>
      </c>
      <c r="BN175" s="10">
        <f t="shared" si="76"/>
        <v>-1.0228330000000001</v>
      </c>
      <c r="BO175" s="10">
        <f t="shared" si="76"/>
        <v>-1.0228330000000001</v>
      </c>
      <c r="BP175" s="10">
        <f t="shared" si="76"/>
        <v>-1.0228330000000001</v>
      </c>
      <c r="BQ175" s="10">
        <f t="shared" si="76"/>
        <v>-1.0228330000000001</v>
      </c>
      <c r="BR175" s="10">
        <f t="shared" si="44"/>
        <v>-1.0228330000000001</v>
      </c>
      <c r="BS175" s="10">
        <f t="shared" si="45"/>
        <v>-1.0228330000000001</v>
      </c>
      <c r="BT175" s="10">
        <f t="shared" si="46"/>
        <v>-1.0228330000000001</v>
      </c>
      <c r="BU175" s="10">
        <f t="shared" si="47"/>
        <v>-1.0228330000000001</v>
      </c>
      <c r="BV175" s="10">
        <f t="shared" si="48"/>
        <v>-1.0228330000000001</v>
      </c>
      <c r="BW175" s="10">
        <f t="shared" si="49"/>
        <v>-1.0228330000000001</v>
      </c>
      <c r="BX175" s="10">
        <f t="shared" si="77"/>
        <v>-1.0228330000000001</v>
      </c>
      <c r="BY175" s="10">
        <f t="shared" si="77"/>
        <v>-1.0228330000000001</v>
      </c>
      <c r="BZ175" s="10">
        <f t="shared" si="77"/>
        <v>-1.0228330000000001</v>
      </c>
      <c r="CA175" s="10">
        <f t="shared" si="77"/>
        <v>-1.0228330000000001</v>
      </c>
      <c r="CB175" s="10">
        <f t="shared" si="51"/>
        <v>-1.0228330000000001</v>
      </c>
      <c r="CC175" s="10">
        <f t="shared" si="52"/>
        <v>-1.0228330000000001</v>
      </c>
      <c r="CD175" s="10">
        <f t="shared" si="53"/>
        <v>-1.0228330000000001</v>
      </c>
      <c r="CE175" s="10">
        <f t="shared" si="54"/>
        <v>-1.0228330000000001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5"/>
        <v>1.0228330000000001</v>
      </c>
    </row>
    <row r="176" spans="1:93">
      <c r="A176">
        <v>21</v>
      </c>
      <c r="B176" s="10">
        <f t="shared" si="73"/>
        <v>0</v>
      </c>
      <c r="C176" s="10">
        <f t="shared" si="73"/>
        <v>127.9034</v>
      </c>
      <c r="D176" s="10">
        <f t="shared" si="73"/>
        <v>127.9034</v>
      </c>
      <c r="E176" s="10">
        <f t="shared" si="73"/>
        <v>127.9034</v>
      </c>
      <c r="F176" s="10">
        <f t="shared" si="73"/>
        <v>127.9034</v>
      </c>
      <c r="G176" s="10">
        <f t="shared" si="73"/>
        <v>127.9034</v>
      </c>
      <c r="H176" s="10">
        <f t="shared" si="28"/>
        <v>127.9034</v>
      </c>
      <c r="I176" s="9">
        <f t="shared" si="15"/>
        <v>127.9034</v>
      </c>
      <c r="J176" s="10">
        <f t="shared" si="29"/>
        <v>127.9034</v>
      </c>
      <c r="K176" s="10">
        <f t="shared" si="30"/>
        <v>127.9034</v>
      </c>
      <c r="L176" s="10">
        <f t="shared" si="31"/>
        <v>127.9034</v>
      </c>
      <c r="M176" s="10">
        <f t="shared" si="32"/>
        <v>127.9034</v>
      </c>
      <c r="N176" s="10">
        <f t="shared" si="74"/>
        <v>127.9034</v>
      </c>
      <c r="O176" s="3">
        <f t="shared" si="74"/>
        <v>127.9034</v>
      </c>
      <c r="P176" s="10">
        <f t="shared" si="74"/>
        <v>127.9034</v>
      </c>
      <c r="Q176" s="10">
        <f t="shared" si="74"/>
        <v>127.9034</v>
      </c>
      <c r="R176" s="10">
        <f t="shared" si="34"/>
        <v>127.9034</v>
      </c>
      <c r="S176" s="10">
        <f t="shared" si="35"/>
        <v>127.9034</v>
      </c>
      <c r="T176" s="10">
        <f t="shared" si="16"/>
        <v>127.9034</v>
      </c>
      <c r="U176" s="10">
        <f t="shared" si="36"/>
        <v>127.9034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7"/>
        <v>-127.9034</v>
      </c>
      <c r="AG176" s="10">
        <f t="shared" ref="AG176:AL185" si="78">AG49-$BJ49</f>
        <v>0</v>
      </c>
      <c r="AH176" s="10">
        <f t="shared" si="78"/>
        <v>0.1779213</v>
      </c>
      <c r="AI176" s="10">
        <f t="shared" si="78"/>
        <v>0.1779213</v>
      </c>
      <c r="AJ176" s="10">
        <f t="shared" si="78"/>
        <v>0.1779213</v>
      </c>
      <c r="AK176" s="10">
        <f t="shared" si="78"/>
        <v>0.1779213</v>
      </c>
      <c r="AL176" s="10">
        <f t="shared" si="78"/>
        <v>0.1779213</v>
      </c>
      <c r="AM176" s="10">
        <f t="shared" si="18"/>
        <v>0.1779213</v>
      </c>
      <c r="AN176" s="10">
        <f t="shared" si="19"/>
        <v>0.1779213</v>
      </c>
      <c r="AO176" s="10">
        <f t="shared" si="20"/>
        <v>0.1779213</v>
      </c>
      <c r="AP176" s="10">
        <f t="shared" si="21"/>
        <v>0.1779213</v>
      </c>
      <c r="AQ176" s="10">
        <f t="shared" si="22"/>
        <v>0.1779213</v>
      </c>
      <c r="AR176" s="10">
        <f t="shared" si="23"/>
        <v>0.1779213</v>
      </c>
      <c r="AS176" s="10">
        <f t="shared" si="57"/>
        <v>0.1779213</v>
      </c>
      <c r="AT176" s="10">
        <f t="shared" si="57"/>
        <v>0.1779213</v>
      </c>
      <c r="AU176" s="10">
        <f t="shared" si="57"/>
        <v>0.1779213</v>
      </c>
      <c r="AV176" s="10">
        <f t="shared" si="75"/>
        <v>0.1779213</v>
      </c>
      <c r="AW176" s="10">
        <f t="shared" si="38"/>
        <v>0.1779213</v>
      </c>
      <c r="AX176" s="10">
        <f t="shared" si="39"/>
        <v>0.1779213</v>
      </c>
      <c r="AY176" s="10">
        <f t="shared" si="40"/>
        <v>0.1779213</v>
      </c>
      <c r="AZ176" s="10">
        <f t="shared" si="41"/>
        <v>0.1779213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42"/>
        <v>-0.1779213</v>
      </c>
      <c r="BL176" s="10">
        <f t="shared" si="76"/>
        <v>0</v>
      </c>
      <c r="BM176" s="10">
        <f t="shared" si="76"/>
        <v>-1.1503810000000001</v>
      </c>
      <c r="BN176" s="10">
        <f t="shared" si="76"/>
        <v>-1.1503810000000001</v>
      </c>
      <c r="BO176" s="10">
        <f t="shared" si="76"/>
        <v>-1.1503810000000001</v>
      </c>
      <c r="BP176" s="10">
        <f t="shared" si="76"/>
        <v>-1.1503810000000001</v>
      </c>
      <c r="BQ176" s="10">
        <f t="shared" si="76"/>
        <v>-1.1503810000000001</v>
      </c>
      <c r="BR176" s="10">
        <f t="shared" si="44"/>
        <v>-1.1503810000000001</v>
      </c>
      <c r="BS176" s="10">
        <f t="shared" si="45"/>
        <v>-1.1503810000000001</v>
      </c>
      <c r="BT176" s="10">
        <f t="shared" si="46"/>
        <v>-1.1503810000000001</v>
      </c>
      <c r="BU176" s="10">
        <f t="shared" si="47"/>
        <v>-1.1503810000000001</v>
      </c>
      <c r="BV176" s="10">
        <f t="shared" si="48"/>
        <v>-1.1503810000000001</v>
      </c>
      <c r="BW176" s="10">
        <f t="shared" si="49"/>
        <v>-1.1503810000000001</v>
      </c>
      <c r="BX176" s="10">
        <f t="shared" si="77"/>
        <v>-1.1503810000000001</v>
      </c>
      <c r="BY176" s="10">
        <f t="shared" si="77"/>
        <v>-1.1503810000000001</v>
      </c>
      <c r="BZ176" s="10">
        <f t="shared" si="77"/>
        <v>-1.1503810000000001</v>
      </c>
      <c r="CA176" s="10">
        <f t="shared" si="77"/>
        <v>-1.1503810000000001</v>
      </c>
      <c r="CB176" s="10">
        <f t="shared" si="51"/>
        <v>-1.1503810000000001</v>
      </c>
      <c r="CC176" s="10">
        <f t="shared" si="52"/>
        <v>-1.1503810000000001</v>
      </c>
      <c r="CD176" s="10">
        <f t="shared" si="53"/>
        <v>-1.1503810000000001</v>
      </c>
      <c r="CE176" s="10">
        <f t="shared" si="54"/>
        <v>-1.1503810000000001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5"/>
        <v>1.1503810000000001</v>
      </c>
    </row>
    <row r="177" spans="1:93">
      <c r="A177">
        <v>22</v>
      </c>
      <c r="B177" s="10">
        <f t="shared" si="73"/>
        <v>0</v>
      </c>
      <c r="C177" s="10">
        <f t="shared" si="73"/>
        <v>127.2338</v>
      </c>
      <c r="D177" s="10">
        <f t="shared" si="73"/>
        <v>127.2338</v>
      </c>
      <c r="E177" s="10">
        <f t="shared" si="73"/>
        <v>127.2338</v>
      </c>
      <c r="F177" s="10">
        <f t="shared" si="73"/>
        <v>127.2338</v>
      </c>
      <c r="G177" s="10">
        <f t="shared" si="73"/>
        <v>127.2338</v>
      </c>
      <c r="H177" s="10">
        <f t="shared" si="28"/>
        <v>127.2338</v>
      </c>
      <c r="I177" s="9">
        <f t="shared" si="15"/>
        <v>127.2338</v>
      </c>
      <c r="J177" s="10">
        <f t="shared" si="29"/>
        <v>127.2338</v>
      </c>
      <c r="K177" s="10">
        <f t="shared" si="30"/>
        <v>127.2338</v>
      </c>
      <c r="L177" s="10">
        <f t="shared" si="31"/>
        <v>127.2338</v>
      </c>
      <c r="M177" s="10">
        <f t="shared" si="32"/>
        <v>127.2338</v>
      </c>
      <c r="N177" s="10">
        <f t="shared" si="74"/>
        <v>127.2338</v>
      </c>
      <c r="O177" s="3">
        <f t="shared" si="74"/>
        <v>127.2338</v>
      </c>
      <c r="P177" s="10">
        <f t="shared" si="74"/>
        <v>127.2338</v>
      </c>
      <c r="Q177" s="10">
        <f t="shared" si="74"/>
        <v>127.2338</v>
      </c>
      <c r="R177" s="10">
        <f t="shared" si="34"/>
        <v>127.2338</v>
      </c>
      <c r="S177" s="10">
        <f t="shared" si="35"/>
        <v>127.2338</v>
      </c>
      <c r="T177" s="10">
        <f t="shared" si="16"/>
        <v>127.2338</v>
      </c>
      <c r="U177" s="10">
        <f t="shared" si="36"/>
        <v>127.2338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7"/>
        <v>-127.2338</v>
      </c>
      <c r="AG177" s="10">
        <f t="shared" si="78"/>
        <v>0</v>
      </c>
      <c r="AH177" s="10">
        <f t="shared" si="78"/>
        <v>9.8285679999999993E-3</v>
      </c>
      <c r="AI177" s="10">
        <f t="shared" si="78"/>
        <v>9.8285679999999993E-3</v>
      </c>
      <c r="AJ177" s="10">
        <f t="shared" si="78"/>
        <v>9.8285679999999993E-3</v>
      </c>
      <c r="AK177" s="10">
        <f t="shared" si="78"/>
        <v>9.8285679999999993E-3</v>
      </c>
      <c r="AL177" s="10">
        <f t="shared" si="78"/>
        <v>9.8285679999999993E-3</v>
      </c>
      <c r="AM177" s="10">
        <f t="shared" si="18"/>
        <v>9.8285679999999993E-3</v>
      </c>
      <c r="AN177" s="10">
        <f t="shared" si="19"/>
        <v>9.8285679999999993E-3</v>
      </c>
      <c r="AO177" s="10">
        <f t="shared" si="20"/>
        <v>9.8285679999999993E-3</v>
      </c>
      <c r="AP177" s="10">
        <f t="shared" si="21"/>
        <v>9.8285679999999993E-3</v>
      </c>
      <c r="AQ177" s="10">
        <f t="shared" si="22"/>
        <v>9.8285679999999993E-3</v>
      </c>
      <c r="AR177" s="10">
        <f t="shared" si="23"/>
        <v>9.8285679999999993E-3</v>
      </c>
      <c r="AS177" s="10">
        <f t="shared" si="57"/>
        <v>9.8285679999999993E-3</v>
      </c>
      <c r="AT177" s="10">
        <f t="shared" si="57"/>
        <v>9.8285679999999993E-3</v>
      </c>
      <c r="AU177" s="10">
        <f t="shared" si="57"/>
        <v>9.8285679999999993E-3</v>
      </c>
      <c r="AV177" s="10">
        <f t="shared" si="75"/>
        <v>9.8285679999999993E-3</v>
      </c>
      <c r="AW177" s="10">
        <f t="shared" si="38"/>
        <v>9.8285679999999993E-3</v>
      </c>
      <c r="AX177" s="10">
        <f t="shared" si="39"/>
        <v>9.8285679999999993E-3</v>
      </c>
      <c r="AY177" s="10">
        <f t="shared" si="40"/>
        <v>9.8285679999999993E-3</v>
      </c>
      <c r="AZ177" s="10">
        <f t="shared" si="41"/>
        <v>9.8285679999999993E-3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42"/>
        <v>-9.8285679999999993E-3</v>
      </c>
      <c r="BL177" s="10">
        <f t="shared" si="76"/>
        <v>0</v>
      </c>
      <c r="BM177" s="10">
        <f t="shared" si="76"/>
        <v>-1.337091</v>
      </c>
      <c r="BN177" s="10">
        <f t="shared" si="76"/>
        <v>-1.337091</v>
      </c>
      <c r="BO177" s="10">
        <f t="shared" si="76"/>
        <v>-1.337091</v>
      </c>
      <c r="BP177" s="10">
        <f t="shared" si="76"/>
        <v>-1.337091</v>
      </c>
      <c r="BQ177" s="10">
        <f t="shared" si="76"/>
        <v>-1.337091</v>
      </c>
      <c r="BR177" s="10">
        <f t="shared" si="44"/>
        <v>-1.337091</v>
      </c>
      <c r="BS177" s="10">
        <f t="shared" si="45"/>
        <v>-1.337091</v>
      </c>
      <c r="BT177" s="10">
        <f t="shared" si="46"/>
        <v>-1.337091</v>
      </c>
      <c r="BU177" s="10">
        <f t="shared" si="47"/>
        <v>-1.337091</v>
      </c>
      <c r="BV177" s="10">
        <f t="shared" si="48"/>
        <v>-1.337091</v>
      </c>
      <c r="BW177" s="10">
        <f t="shared" si="49"/>
        <v>-1.337091</v>
      </c>
      <c r="BX177" s="10">
        <f t="shared" si="77"/>
        <v>-1.337091</v>
      </c>
      <c r="BY177" s="10">
        <f t="shared" si="77"/>
        <v>-1.337091</v>
      </c>
      <c r="BZ177" s="10">
        <f t="shared" si="77"/>
        <v>-1.337091</v>
      </c>
      <c r="CA177" s="10">
        <f t="shared" si="77"/>
        <v>-1.337091</v>
      </c>
      <c r="CB177" s="10">
        <f t="shared" si="51"/>
        <v>-1.337091</v>
      </c>
      <c r="CC177" s="10">
        <f t="shared" si="52"/>
        <v>-1.337091</v>
      </c>
      <c r="CD177" s="10">
        <f t="shared" si="53"/>
        <v>-1.337091</v>
      </c>
      <c r="CE177" s="10">
        <f t="shared" si="54"/>
        <v>-1.337091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5"/>
        <v>1.337091</v>
      </c>
    </row>
    <row r="178" spans="1:93">
      <c r="A178">
        <v>23</v>
      </c>
      <c r="B178" s="10">
        <f t="shared" si="73"/>
        <v>0</v>
      </c>
      <c r="C178" s="10">
        <f t="shared" si="73"/>
        <v>126.60890000000001</v>
      </c>
      <c r="D178" s="10">
        <f t="shared" si="73"/>
        <v>126.60890000000001</v>
      </c>
      <c r="E178" s="10">
        <f t="shared" si="73"/>
        <v>126.60890000000001</v>
      </c>
      <c r="F178" s="10">
        <f t="shared" si="73"/>
        <v>126.60890000000001</v>
      </c>
      <c r="G178" s="10">
        <f t="shared" si="73"/>
        <v>126.60890000000001</v>
      </c>
      <c r="H178" s="10">
        <f t="shared" si="28"/>
        <v>126.60890000000001</v>
      </c>
      <c r="I178" s="9">
        <f t="shared" si="15"/>
        <v>126.60890000000001</v>
      </c>
      <c r="J178" s="10">
        <f t="shared" si="29"/>
        <v>126.60890000000001</v>
      </c>
      <c r="K178" s="10">
        <f t="shared" si="30"/>
        <v>126.60890000000001</v>
      </c>
      <c r="L178" s="10">
        <f t="shared" si="31"/>
        <v>126.60890000000001</v>
      </c>
      <c r="M178" s="10">
        <f t="shared" si="32"/>
        <v>126.60890000000001</v>
      </c>
      <c r="N178" s="10">
        <f t="shared" si="74"/>
        <v>126.60890000000001</v>
      </c>
      <c r="O178" s="3">
        <f t="shared" si="74"/>
        <v>126.60890000000001</v>
      </c>
      <c r="P178" s="10">
        <f t="shared" si="74"/>
        <v>126.60890000000001</v>
      </c>
      <c r="Q178" s="10">
        <f t="shared" si="74"/>
        <v>126.60890000000001</v>
      </c>
      <c r="R178" s="10">
        <f t="shared" si="34"/>
        <v>126.60890000000001</v>
      </c>
      <c r="S178" s="10">
        <f t="shared" si="35"/>
        <v>126.60890000000001</v>
      </c>
      <c r="T178" s="10">
        <f t="shared" si="16"/>
        <v>126.60890000000001</v>
      </c>
      <c r="U178" s="10">
        <f t="shared" si="36"/>
        <v>126.60890000000001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7"/>
        <v>-126.60890000000001</v>
      </c>
      <c r="AG178" s="10">
        <f t="shared" si="78"/>
        <v>0</v>
      </c>
      <c r="AH178" s="10">
        <f t="shared" si="78"/>
        <v>-0.1304913</v>
      </c>
      <c r="AI178" s="10">
        <f t="shared" si="78"/>
        <v>-0.1304913</v>
      </c>
      <c r="AJ178" s="10">
        <f t="shared" si="78"/>
        <v>-0.1304913</v>
      </c>
      <c r="AK178" s="10">
        <f t="shared" si="78"/>
        <v>-0.1304913</v>
      </c>
      <c r="AL178" s="10">
        <f t="shared" si="78"/>
        <v>-0.1304913</v>
      </c>
      <c r="AM178" s="10">
        <f t="shared" si="18"/>
        <v>-0.1304913</v>
      </c>
      <c r="AN178" s="10">
        <f t="shared" si="19"/>
        <v>-0.1304913</v>
      </c>
      <c r="AO178" s="10">
        <f t="shared" si="20"/>
        <v>-0.1304913</v>
      </c>
      <c r="AP178" s="10">
        <f t="shared" si="21"/>
        <v>-0.1304913</v>
      </c>
      <c r="AQ178" s="10">
        <f t="shared" si="22"/>
        <v>-0.1304913</v>
      </c>
      <c r="AR178" s="10">
        <f t="shared" si="23"/>
        <v>-0.1304913</v>
      </c>
      <c r="AS178" s="10">
        <f t="shared" ref="AS178:AU197" si="79">AS51-$BJ51</f>
        <v>-0.1304913</v>
      </c>
      <c r="AT178" s="10">
        <f t="shared" si="79"/>
        <v>-0.1304913</v>
      </c>
      <c r="AU178" s="10">
        <f t="shared" si="79"/>
        <v>-0.1304913</v>
      </c>
      <c r="AV178" s="10">
        <f t="shared" si="75"/>
        <v>-0.1304913</v>
      </c>
      <c r="AW178" s="10">
        <f t="shared" si="38"/>
        <v>-0.1304913</v>
      </c>
      <c r="AX178" s="10">
        <f t="shared" si="39"/>
        <v>-0.1304913</v>
      </c>
      <c r="AY178" s="10">
        <f t="shared" si="40"/>
        <v>-0.1304913</v>
      </c>
      <c r="AZ178" s="10">
        <f t="shared" si="41"/>
        <v>-0.1304913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42"/>
        <v>0.1304913</v>
      </c>
      <c r="BL178" s="10">
        <f t="shared" si="76"/>
        <v>0</v>
      </c>
      <c r="BM178" s="10">
        <f t="shared" si="76"/>
        <v>-1.5437110000000001</v>
      </c>
      <c r="BN178" s="10">
        <f t="shared" si="76"/>
        <v>-1.5437110000000001</v>
      </c>
      <c r="BO178" s="10">
        <f t="shared" si="76"/>
        <v>-1.5437110000000001</v>
      </c>
      <c r="BP178" s="10">
        <f t="shared" si="76"/>
        <v>-1.5437110000000001</v>
      </c>
      <c r="BQ178" s="10">
        <f t="shared" si="76"/>
        <v>-1.5437110000000001</v>
      </c>
      <c r="BR178" s="10">
        <f t="shared" si="44"/>
        <v>-1.5437110000000001</v>
      </c>
      <c r="BS178" s="10">
        <f t="shared" si="45"/>
        <v>-1.5437110000000001</v>
      </c>
      <c r="BT178" s="10">
        <f t="shared" si="46"/>
        <v>-1.5437110000000001</v>
      </c>
      <c r="BU178" s="10">
        <f t="shared" si="47"/>
        <v>-1.5437110000000001</v>
      </c>
      <c r="BV178" s="10">
        <f t="shared" si="48"/>
        <v>-1.5437110000000001</v>
      </c>
      <c r="BW178" s="10">
        <f t="shared" si="49"/>
        <v>-1.5437110000000001</v>
      </c>
      <c r="BX178" s="10">
        <f t="shared" si="77"/>
        <v>-1.5437110000000001</v>
      </c>
      <c r="BY178" s="10">
        <f t="shared" si="77"/>
        <v>-1.5437110000000001</v>
      </c>
      <c r="BZ178" s="10">
        <f t="shared" si="77"/>
        <v>-1.5437110000000001</v>
      </c>
      <c r="CA178" s="10">
        <f t="shared" si="77"/>
        <v>-1.5437110000000001</v>
      </c>
      <c r="CB178" s="10">
        <f t="shared" si="51"/>
        <v>-1.5437110000000001</v>
      </c>
      <c r="CC178" s="10">
        <f t="shared" si="52"/>
        <v>-1.5437110000000001</v>
      </c>
      <c r="CD178" s="10">
        <f t="shared" si="53"/>
        <v>-1.5437110000000001</v>
      </c>
      <c r="CE178" s="10">
        <f t="shared" si="54"/>
        <v>-1.5437110000000001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5"/>
        <v>1.5437110000000001</v>
      </c>
    </row>
    <row r="179" spans="1:93">
      <c r="A179">
        <v>24</v>
      </c>
      <c r="B179" s="10">
        <f t="shared" si="73"/>
        <v>0</v>
      </c>
      <c r="C179" s="10">
        <f t="shared" si="73"/>
        <v>125.96550000000001</v>
      </c>
      <c r="D179" s="10">
        <f t="shared" si="73"/>
        <v>125.96550000000001</v>
      </c>
      <c r="E179" s="10">
        <f t="shared" si="73"/>
        <v>125.96550000000001</v>
      </c>
      <c r="F179" s="10">
        <f t="shared" si="73"/>
        <v>125.96550000000001</v>
      </c>
      <c r="G179" s="10">
        <f t="shared" si="73"/>
        <v>125.96550000000001</v>
      </c>
      <c r="H179" s="10">
        <f t="shared" si="28"/>
        <v>125.96550000000001</v>
      </c>
      <c r="I179" s="9">
        <f t="shared" si="15"/>
        <v>125.96550000000001</v>
      </c>
      <c r="J179" s="10">
        <f t="shared" si="29"/>
        <v>125.96550000000001</v>
      </c>
      <c r="K179" s="10">
        <f t="shared" si="30"/>
        <v>125.96550000000001</v>
      </c>
      <c r="L179" s="10">
        <f t="shared" si="31"/>
        <v>125.96550000000001</v>
      </c>
      <c r="M179" s="10">
        <f t="shared" si="32"/>
        <v>125.96550000000001</v>
      </c>
      <c r="N179" s="10">
        <f t="shared" si="74"/>
        <v>125.96550000000001</v>
      </c>
      <c r="O179" s="3">
        <f t="shared" si="74"/>
        <v>125.96550000000001</v>
      </c>
      <c r="P179" s="10">
        <f t="shared" si="74"/>
        <v>125.96550000000001</v>
      </c>
      <c r="Q179" s="10">
        <f t="shared" si="74"/>
        <v>125.96550000000001</v>
      </c>
      <c r="R179" s="10">
        <f t="shared" si="34"/>
        <v>125.96550000000001</v>
      </c>
      <c r="S179" s="10">
        <f t="shared" si="35"/>
        <v>125.96550000000001</v>
      </c>
      <c r="T179" s="10">
        <f t="shared" si="16"/>
        <v>125.96550000000001</v>
      </c>
      <c r="U179" s="10">
        <f t="shared" si="36"/>
        <v>125.96550000000001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7"/>
        <v>-125.96550000000001</v>
      </c>
      <c r="AG179" s="10">
        <f t="shared" si="78"/>
        <v>0</v>
      </c>
      <c r="AH179" s="10">
        <f t="shared" si="78"/>
        <v>-0.29474070000000002</v>
      </c>
      <c r="AI179" s="10">
        <f t="shared" si="78"/>
        <v>-0.29474070000000002</v>
      </c>
      <c r="AJ179" s="10">
        <f t="shared" si="78"/>
        <v>-0.29474070000000002</v>
      </c>
      <c r="AK179" s="10">
        <f t="shared" si="78"/>
        <v>-0.29474070000000002</v>
      </c>
      <c r="AL179" s="10">
        <f t="shared" si="78"/>
        <v>-0.29474070000000002</v>
      </c>
      <c r="AM179" s="10">
        <f t="shared" si="18"/>
        <v>-0.29474070000000002</v>
      </c>
      <c r="AN179" s="10">
        <f t="shared" si="19"/>
        <v>-0.29474070000000002</v>
      </c>
      <c r="AO179" s="10">
        <f t="shared" si="20"/>
        <v>-0.29474070000000002</v>
      </c>
      <c r="AP179" s="10">
        <f t="shared" si="21"/>
        <v>-0.29474070000000002</v>
      </c>
      <c r="AQ179" s="10">
        <f t="shared" si="22"/>
        <v>-0.29474070000000002</v>
      </c>
      <c r="AR179" s="10">
        <f t="shared" si="23"/>
        <v>-0.29474070000000002</v>
      </c>
      <c r="AS179" s="10">
        <f t="shared" si="79"/>
        <v>-0.29474070000000002</v>
      </c>
      <c r="AT179" s="10">
        <f t="shared" si="79"/>
        <v>-0.29474070000000002</v>
      </c>
      <c r="AU179" s="10">
        <f t="shared" si="79"/>
        <v>-0.29474070000000002</v>
      </c>
      <c r="AV179" s="10">
        <f t="shared" si="75"/>
        <v>-0.29474070000000002</v>
      </c>
      <c r="AW179" s="10">
        <f t="shared" si="38"/>
        <v>-0.29474070000000002</v>
      </c>
      <c r="AX179" s="10">
        <f t="shared" si="39"/>
        <v>-0.29474070000000002</v>
      </c>
      <c r="AY179" s="10">
        <f t="shared" si="40"/>
        <v>-0.29474070000000002</v>
      </c>
      <c r="AZ179" s="10">
        <f t="shared" si="41"/>
        <v>-0.29474070000000002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42"/>
        <v>0.29474070000000002</v>
      </c>
      <c r="BL179" s="10">
        <f t="shared" si="76"/>
        <v>0</v>
      </c>
      <c r="BM179" s="10">
        <f t="shared" si="76"/>
        <v>-1.726054</v>
      </c>
      <c r="BN179" s="10">
        <f t="shared" si="76"/>
        <v>-1.726054</v>
      </c>
      <c r="BO179" s="10">
        <f t="shared" si="76"/>
        <v>-1.726054</v>
      </c>
      <c r="BP179" s="10">
        <f t="shared" si="76"/>
        <v>-1.726054</v>
      </c>
      <c r="BQ179" s="10">
        <f t="shared" si="76"/>
        <v>-1.726054</v>
      </c>
      <c r="BR179" s="10">
        <f t="shared" si="44"/>
        <v>-1.726054</v>
      </c>
      <c r="BS179" s="10">
        <f t="shared" si="45"/>
        <v>-1.726054</v>
      </c>
      <c r="BT179" s="10">
        <f t="shared" si="46"/>
        <v>-1.726054</v>
      </c>
      <c r="BU179" s="10">
        <f t="shared" si="47"/>
        <v>-1.726054</v>
      </c>
      <c r="BV179" s="10">
        <f t="shared" si="48"/>
        <v>-1.726054</v>
      </c>
      <c r="BW179" s="10">
        <f t="shared" si="49"/>
        <v>-1.726054</v>
      </c>
      <c r="BX179" s="10">
        <f t="shared" si="77"/>
        <v>-1.726054</v>
      </c>
      <c r="BY179" s="10">
        <f t="shared" si="77"/>
        <v>-1.726054</v>
      </c>
      <c r="BZ179" s="10">
        <f t="shared" si="77"/>
        <v>-1.726054</v>
      </c>
      <c r="CA179" s="10">
        <f t="shared" si="77"/>
        <v>-1.726054</v>
      </c>
      <c r="CB179" s="10">
        <f t="shared" si="51"/>
        <v>-1.726054</v>
      </c>
      <c r="CC179" s="10">
        <f t="shared" si="52"/>
        <v>-1.726054</v>
      </c>
      <c r="CD179" s="10">
        <f t="shared" si="53"/>
        <v>-1.726054</v>
      </c>
      <c r="CE179" s="10">
        <f t="shared" si="54"/>
        <v>-1.726054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5"/>
        <v>1.726054</v>
      </c>
    </row>
    <row r="180" spans="1:93">
      <c r="A180">
        <v>25</v>
      </c>
      <c r="B180" s="10">
        <f t="shared" si="73"/>
        <v>0</v>
      </c>
      <c r="C180" s="10">
        <f t="shared" si="73"/>
        <v>125.3669</v>
      </c>
      <c r="D180" s="10">
        <f t="shared" si="73"/>
        <v>125.3669</v>
      </c>
      <c r="E180" s="10">
        <f t="shared" si="73"/>
        <v>125.3669</v>
      </c>
      <c r="F180" s="10">
        <f t="shared" si="73"/>
        <v>125.3669</v>
      </c>
      <c r="G180" s="10">
        <f t="shared" si="73"/>
        <v>125.3669</v>
      </c>
      <c r="H180" s="10">
        <f t="shared" si="28"/>
        <v>125.3669</v>
      </c>
      <c r="I180" s="9">
        <f t="shared" si="15"/>
        <v>125.3669</v>
      </c>
      <c r="J180" s="10">
        <f t="shared" si="29"/>
        <v>125.3669</v>
      </c>
      <c r="K180" s="10">
        <f t="shared" si="30"/>
        <v>125.3669</v>
      </c>
      <c r="L180" s="10">
        <f t="shared" si="31"/>
        <v>125.3669</v>
      </c>
      <c r="M180" s="10">
        <f t="shared" si="32"/>
        <v>125.3669</v>
      </c>
      <c r="N180" s="10">
        <f t="shared" si="74"/>
        <v>125.3669</v>
      </c>
      <c r="O180" s="3">
        <f t="shared" si="74"/>
        <v>125.3669</v>
      </c>
      <c r="P180" s="10">
        <f t="shared" si="74"/>
        <v>125.3669</v>
      </c>
      <c r="Q180" s="10">
        <f t="shared" si="74"/>
        <v>125.3669</v>
      </c>
      <c r="R180" s="10">
        <f t="shared" si="34"/>
        <v>125.3669</v>
      </c>
      <c r="S180" s="10">
        <f t="shared" si="35"/>
        <v>125.3669</v>
      </c>
      <c r="T180" s="10">
        <f t="shared" si="16"/>
        <v>125.3669</v>
      </c>
      <c r="U180" s="10">
        <f t="shared" si="36"/>
        <v>125.3669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7"/>
        <v>-125.3669</v>
      </c>
      <c r="AG180" s="10">
        <f t="shared" si="78"/>
        <v>0</v>
      </c>
      <c r="AH180" s="10">
        <f t="shared" si="78"/>
        <v>-0.46528819999999999</v>
      </c>
      <c r="AI180" s="10">
        <f t="shared" si="78"/>
        <v>-0.46528819999999999</v>
      </c>
      <c r="AJ180" s="10">
        <f t="shared" si="78"/>
        <v>-0.46528819999999999</v>
      </c>
      <c r="AK180" s="10">
        <f t="shared" si="78"/>
        <v>-0.46528819999999999</v>
      </c>
      <c r="AL180" s="10">
        <f t="shared" si="78"/>
        <v>-0.46528819999999999</v>
      </c>
      <c r="AM180" s="10">
        <f t="shared" si="18"/>
        <v>-0.46528819999999999</v>
      </c>
      <c r="AN180" s="10">
        <f t="shared" si="19"/>
        <v>-0.46528819999999999</v>
      </c>
      <c r="AO180" s="10">
        <f t="shared" si="20"/>
        <v>-0.46528819999999999</v>
      </c>
      <c r="AP180" s="10">
        <f t="shared" si="21"/>
        <v>-0.46528819999999999</v>
      </c>
      <c r="AQ180" s="10">
        <f t="shared" si="22"/>
        <v>-0.46528819999999999</v>
      </c>
      <c r="AR180" s="10">
        <f t="shared" si="23"/>
        <v>-0.46528819999999999</v>
      </c>
      <c r="AS180" s="10">
        <f t="shared" si="79"/>
        <v>-0.46528819999999999</v>
      </c>
      <c r="AT180" s="10">
        <f t="shared" si="79"/>
        <v>-0.46528819999999999</v>
      </c>
      <c r="AU180" s="10">
        <f t="shared" si="79"/>
        <v>-0.46528819999999999</v>
      </c>
      <c r="AV180" s="10">
        <f t="shared" si="75"/>
        <v>-0.46528819999999999</v>
      </c>
      <c r="AW180" s="10">
        <f t="shared" si="38"/>
        <v>-0.46528819999999999</v>
      </c>
      <c r="AX180" s="10">
        <f t="shared" si="39"/>
        <v>-0.46528819999999999</v>
      </c>
      <c r="AY180" s="10">
        <f t="shared" si="40"/>
        <v>-0.46528819999999999</v>
      </c>
      <c r="AZ180" s="10">
        <f t="shared" si="41"/>
        <v>-0.46528819999999999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42"/>
        <v>0.46528819999999999</v>
      </c>
      <c r="BL180" s="10">
        <f t="shared" si="76"/>
        <v>0</v>
      </c>
      <c r="BM180" s="10">
        <f t="shared" si="76"/>
        <v>-1.973101</v>
      </c>
      <c r="BN180" s="10">
        <f t="shared" si="76"/>
        <v>-1.973101</v>
      </c>
      <c r="BO180" s="10">
        <f t="shared" si="76"/>
        <v>-1.973101</v>
      </c>
      <c r="BP180" s="10">
        <f t="shared" si="76"/>
        <v>-1.973101</v>
      </c>
      <c r="BQ180" s="10">
        <f t="shared" si="76"/>
        <v>-1.973101</v>
      </c>
      <c r="BR180" s="10">
        <f t="shared" si="44"/>
        <v>-1.973101</v>
      </c>
      <c r="BS180" s="10">
        <f t="shared" si="45"/>
        <v>-1.973101</v>
      </c>
      <c r="BT180" s="10">
        <f t="shared" si="46"/>
        <v>-1.973101</v>
      </c>
      <c r="BU180" s="10">
        <f t="shared" si="47"/>
        <v>-1.973101</v>
      </c>
      <c r="BV180" s="10">
        <f t="shared" si="48"/>
        <v>-1.973101</v>
      </c>
      <c r="BW180" s="10">
        <f t="shared" si="49"/>
        <v>-1.973101</v>
      </c>
      <c r="BX180" s="10">
        <f t="shared" si="77"/>
        <v>-1.973101</v>
      </c>
      <c r="BY180" s="10">
        <f t="shared" si="77"/>
        <v>-1.973101</v>
      </c>
      <c r="BZ180" s="10">
        <f t="shared" si="77"/>
        <v>-1.973101</v>
      </c>
      <c r="CA180" s="10">
        <f t="shared" si="77"/>
        <v>-1.973101</v>
      </c>
      <c r="CB180" s="10">
        <f t="shared" si="51"/>
        <v>-1.973101</v>
      </c>
      <c r="CC180" s="10">
        <f t="shared" si="52"/>
        <v>-1.973101</v>
      </c>
      <c r="CD180" s="10">
        <f t="shared" si="53"/>
        <v>-1.973101</v>
      </c>
      <c r="CE180" s="10">
        <f t="shared" si="54"/>
        <v>-1.973101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5"/>
        <v>1.973101</v>
      </c>
    </row>
    <row r="181" spans="1:93">
      <c r="A181">
        <v>26</v>
      </c>
      <c r="B181" s="10">
        <f t="shared" si="73"/>
        <v>0</v>
      </c>
      <c r="C181" s="10">
        <f t="shared" si="73"/>
        <v>124.62820000000001</v>
      </c>
      <c r="D181" s="10">
        <f t="shared" si="73"/>
        <v>124.62820000000001</v>
      </c>
      <c r="E181" s="10">
        <f t="shared" si="73"/>
        <v>124.62820000000001</v>
      </c>
      <c r="F181" s="10">
        <f t="shared" si="73"/>
        <v>124.62820000000001</v>
      </c>
      <c r="G181" s="10">
        <f t="shared" si="73"/>
        <v>124.62820000000001</v>
      </c>
      <c r="H181" s="10">
        <f t="shared" si="28"/>
        <v>124.62820000000001</v>
      </c>
      <c r="I181" s="9">
        <f t="shared" si="15"/>
        <v>124.62820000000001</v>
      </c>
      <c r="J181" s="10">
        <f t="shared" si="29"/>
        <v>124.62820000000001</v>
      </c>
      <c r="K181" s="10">
        <f t="shared" si="30"/>
        <v>124.62820000000001</v>
      </c>
      <c r="L181" s="10">
        <f t="shared" si="31"/>
        <v>124.62820000000001</v>
      </c>
      <c r="M181" s="10">
        <f t="shared" si="32"/>
        <v>124.62820000000001</v>
      </c>
      <c r="N181" s="10">
        <f t="shared" si="74"/>
        <v>124.62820000000001</v>
      </c>
      <c r="O181" s="3">
        <f t="shared" si="74"/>
        <v>124.62820000000001</v>
      </c>
      <c r="P181" s="10">
        <f t="shared" si="74"/>
        <v>124.62820000000001</v>
      </c>
      <c r="Q181" s="10">
        <f t="shared" si="74"/>
        <v>124.62820000000001</v>
      </c>
      <c r="R181" s="10">
        <f t="shared" si="34"/>
        <v>124.62820000000001</v>
      </c>
      <c r="S181" s="10">
        <f t="shared" si="35"/>
        <v>124.62820000000001</v>
      </c>
      <c r="T181" s="10">
        <f t="shared" si="16"/>
        <v>124.62820000000001</v>
      </c>
      <c r="U181" s="10">
        <f t="shared" si="36"/>
        <v>124.62820000000001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7"/>
        <v>-124.62820000000001</v>
      </c>
      <c r="AG181" s="10">
        <f t="shared" si="78"/>
        <v>0</v>
      </c>
      <c r="AH181" s="10">
        <f t="shared" si="78"/>
        <v>-0.61640360000000005</v>
      </c>
      <c r="AI181" s="10">
        <f t="shared" si="78"/>
        <v>-0.61640360000000005</v>
      </c>
      <c r="AJ181" s="10">
        <f t="shared" si="78"/>
        <v>-0.61640360000000005</v>
      </c>
      <c r="AK181" s="10">
        <f t="shared" si="78"/>
        <v>-0.61640360000000005</v>
      </c>
      <c r="AL181" s="10">
        <f t="shared" si="78"/>
        <v>-0.61640360000000005</v>
      </c>
      <c r="AM181" s="10">
        <f t="shared" si="18"/>
        <v>-0.61640360000000005</v>
      </c>
      <c r="AN181" s="10">
        <f t="shared" si="19"/>
        <v>-0.61640360000000005</v>
      </c>
      <c r="AO181" s="10">
        <f t="shared" si="20"/>
        <v>-0.61640360000000005</v>
      </c>
      <c r="AP181" s="10">
        <f t="shared" si="21"/>
        <v>-0.61640360000000005</v>
      </c>
      <c r="AQ181" s="10">
        <f t="shared" si="22"/>
        <v>-0.61640360000000005</v>
      </c>
      <c r="AR181" s="10">
        <f t="shared" si="23"/>
        <v>-0.61640360000000005</v>
      </c>
      <c r="AS181" s="10">
        <f t="shared" si="79"/>
        <v>-0.61640360000000005</v>
      </c>
      <c r="AT181" s="10">
        <f t="shared" si="79"/>
        <v>-0.61640360000000005</v>
      </c>
      <c r="AU181" s="10">
        <f t="shared" si="79"/>
        <v>-0.61640360000000005</v>
      </c>
      <c r="AV181" s="10">
        <f t="shared" si="75"/>
        <v>-0.61640360000000005</v>
      </c>
      <c r="AW181" s="10">
        <f t="shared" si="38"/>
        <v>-0.61640360000000005</v>
      </c>
      <c r="AX181" s="10">
        <f t="shared" si="39"/>
        <v>-0.61640360000000005</v>
      </c>
      <c r="AY181" s="10">
        <f t="shared" si="40"/>
        <v>-0.61640360000000005</v>
      </c>
      <c r="AZ181" s="10">
        <f t="shared" si="41"/>
        <v>-0.61640360000000005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42"/>
        <v>0.61640360000000005</v>
      </c>
      <c r="BL181" s="10">
        <f t="shared" si="76"/>
        <v>0</v>
      </c>
      <c r="BM181" s="10">
        <f t="shared" si="76"/>
        <v>-2.1456529999999998</v>
      </c>
      <c r="BN181" s="10">
        <f t="shared" si="76"/>
        <v>-2.1456529999999998</v>
      </c>
      <c r="BO181" s="10">
        <f t="shared" si="76"/>
        <v>-2.1456529999999998</v>
      </c>
      <c r="BP181" s="10">
        <f t="shared" si="76"/>
        <v>-2.1456529999999998</v>
      </c>
      <c r="BQ181" s="10">
        <f t="shared" si="76"/>
        <v>-2.1456529999999998</v>
      </c>
      <c r="BR181" s="10">
        <f t="shared" si="44"/>
        <v>-2.1456529999999998</v>
      </c>
      <c r="BS181" s="10">
        <f t="shared" si="45"/>
        <v>-2.1456529999999998</v>
      </c>
      <c r="BT181" s="10">
        <f t="shared" si="46"/>
        <v>-2.1456529999999998</v>
      </c>
      <c r="BU181" s="10">
        <f t="shared" si="47"/>
        <v>-2.1456529999999998</v>
      </c>
      <c r="BV181" s="10">
        <f t="shared" si="48"/>
        <v>-2.1456529999999998</v>
      </c>
      <c r="BW181" s="10">
        <f t="shared" si="49"/>
        <v>-2.1456529999999998</v>
      </c>
      <c r="BX181" s="10">
        <f t="shared" si="77"/>
        <v>-2.1456529999999998</v>
      </c>
      <c r="BY181" s="10">
        <f t="shared" si="77"/>
        <v>-2.1456529999999998</v>
      </c>
      <c r="BZ181" s="10">
        <f t="shared" si="77"/>
        <v>-2.1456529999999998</v>
      </c>
      <c r="CA181" s="10">
        <f t="shared" si="77"/>
        <v>-2.1456529999999998</v>
      </c>
      <c r="CB181" s="10">
        <f t="shared" si="51"/>
        <v>-2.1456529999999998</v>
      </c>
      <c r="CC181" s="10">
        <f t="shared" si="52"/>
        <v>-2.1456529999999998</v>
      </c>
      <c r="CD181" s="10">
        <f t="shared" si="53"/>
        <v>-2.1456529999999998</v>
      </c>
      <c r="CE181" s="10">
        <f t="shared" si="54"/>
        <v>-2.1456529999999998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5"/>
        <v>2.1456529999999998</v>
      </c>
    </row>
    <row r="182" spans="1:93">
      <c r="A182">
        <v>27</v>
      </c>
      <c r="B182" s="10">
        <f t="shared" si="73"/>
        <v>0</v>
      </c>
      <c r="C182" s="10">
        <f t="shared" si="73"/>
        <v>124.05329999999999</v>
      </c>
      <c r="D182" s="10">
        <f t="shared" si="73"/>
        <v>124.05329999999999</v>
      </c>
      <c r="E182" s="10">
        <f t="shared" si="73"/>
        <v>124.05329999999999</v>
      </c>
      <c r="F182" s="10">
        <f t="shared" si="73"/>
        <v>124.05329999999999</v>
      </c>
      <c r="G182" s="10">
        <f t="shared" si="73"/>
        <v>124.05329999999999</v>
      </c>
      <c r="H182" s="10">
        <f t="shared" si="28"/>
        <v>124.05329999999999</v>
      </c>
      <c r="I182" s="9">
        <f t="shared" si="15"/>
        <v>124.05329999999999</v>
      </c>
      <c r="J182" s="10">
        <f t="shared" si="29"/>
        <v>124.05329999999999</v>
      </c>
      <c r="K182" s="10">
        <f t="shared" si="30"/>
        <v>124.05329999999999</v>
      </c>
      <c r="L182" s="10">
        <f t="shared" si="31"/>
        <v>124.05329999999999</v>
      </c>
      <c r="M182" s="10">
        <f t="shared" si="32"/>
        <v>124.05329999999999</v>
      </c>
      <c r="N182" s="10">
        <f t="shared" si="74"/>
        <v>124.05329999999999</v>
      </c>
      <c r="O182" s="3">
        <f t="shared" si="74"/>
        <v>124.05329999999999</v>
      </c>
      <c r="P182" s="10">
        <f t="shared" si="74"/>
        <v>124.05329999999999</v>
      </c>
      <c r="Q182" s="10">
        <f t="shared" si="74"/>
        <v>124.05329999999999</v>
      </c>
      <c r="R182" s="10">
        <f t="shared" si="34"/>
        <v>124.05329999999999</v>
      </c>
      <c r="S182" s="10">
        <f t="shared" si="35"/>
        <v>124.05329999999999</v>
      </c>
      <c r="T182" s="10">
        <f t="shared" si="16"/>
        <v>124.05329999999999</v>
      </c>
      <c r="U182" s="10">
        <f t="shared" si="36"/>
        <v>124.05329999999999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7"/>
        <v>-124.05329999999999</v>
      </c>
      <c r="AG182" s="10">
        <f t="shared" si="78"/>
        <v>0</v>
      </c>
      <c r="AH182" s="10">
        <f t="shared" si="78"/>
        <v>-0.78852840000000002</v>
      </c>
      <c r="AI182" s="10">
        <f t="shared" si="78"/>
        <v>-0.78852840000000002</v>
      </c>
      <c r="AJ182" s="10">
        <f t="shared" si="78"/>
        <v>-0.78852840000000002</v>
      </c>
      <c r="AK182" s="10">
        <f t="shared" si="78"/>
        <v>-0.78852840000000002</v>
      </c>
      <c r="AL182" s="10">
        <f t="shared" si="78"/>
        <v>-0.78852840000000002</v>
      </c>
      <c r="AM182" s="10">
        <f t="shared" si="18"/>
        <v>-0.78852840000000002</v>
      </c>
      <c r="AN182" s="10">
        <f t="shared" si="19"/>
        <v>-0.78852840000000002</v>
      </c>
      <c r="AO182" s="10">
        <f t="shared" si="20"/>
        <v>-0.78852840000000002</v>
      </c>
      <c r="AP182" s="10">
        <f t="shared" si="21"/>
        <v>-0.78852840000000002</v>
      </c>
      <c r="AQ182" s="10">
        <f t="shared" si="22"/>
        <v>-0.78852840000000002</v>
      </c>
      <c r="AR182" s="10">
        <f t="shared" si="23"/>
        <v>-0.78852840000000002</v>
      </c>
      <c r="AS182" s="10">
        <f t="shared" si="79"/>
        <v>-0.78852840000000002</v>
      </c>
      <c r="AT182" s="10">
        <f t="shared" si="79"/>
        <v>-0.78852840000000002</v>
      </c>
      <c r="AU182" s="10">
        <f t="shared" si="79"/>
        <v>-0.78852840000000002</v>
      </c>
      <c r="AV182" s="10">
        <f t="shared" si="75"/>
        <v>-0.78852840000000002</v>
      </c>
      <c r="AW182" s="10">
        <f t="shared" si="38"/>
        <v>-0.78852840000000002</v>
      </c>
      <c r="AX182" s="10">
        <f t="shared" si="39"/>
        <v>-0.78852840000000002</v>
      </c>
      <c r="AY182" s="10">
        <f t="shared" si="40"/>
        <v>-0.78852840000000002</v>
      </c>
      <c r="AZ182" s="10">
        <f t="shared" si="41"/>
        <v>-0.78852840000000002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42"/>
        <v>0.78852840000000002</v>
      </c>
      <c r="BL182" s="10">
        <f t="shared" si="76"/>
        <v>0</v>
      </c>
      <c r="BM182" s="10">
        <f t="shared" si="76"/>
        <v>-2.3581490000000001</v>
      </c>
      <c r="BN182" s="10">
        <f t="shared" si="76"/>
        <v>-2.3581490000000001</v>
      </c>
      <c r="BO182" s="10">
        <f t="shared" si="76"/>
        <v>-2.3581490000000001</v>
      </c>
      <c r="BP182" s="10">
        <f t="shared" si="76"/>
        <v>-2.3581490000000001</v>
      </c>
      <c r="BQ182" s="10">
        <f t="shared" si="76"/>
        <v>-2.3581490000000001</v>
      </c>
      <c r="BR182" s="10">
        <f t="shared" si="44"/>
        <v>-2.3581490000000001</v>
      </c>
      <c r="BS182" s="10">
        <f t="shared" si="45"/>
        <v>-2.3581490000000001</v>
      </c>
      <c r="BT182" s="10">
        <f t="shared" si="46"/>
        <v>-2.3581490000000001</v>
      </c>
      <c r="BU182" s="10">
        <f t="shared" si="47"/>
        <v>-2.3581490000000001</v>
      </c>
      <c r="BV182" s="10">
        <f t="shared" si="48"/>
        <v>-2.3581490000000001</v>
      </c>
      <c r="BW182" s="10">
        <f t="shared" si="49"/>
        <v>-2.3581490000000001</v>
      </c>
      <c r="BX182" s="10">
        <f t="shared" si="77"/>
        <v>-2.3581490000000001</v>
      </c>
      <c r="BY182" s="10">
        <f t="shared" si="77"/>
        <v>-2.3581490000000001</v>
      </c>
      <c r="BZ182" s="10">
        <f t="shared" si="77"/>
        <v>-2.3581490000000001</v>
      </c>
      <c r="CA182" s="10">
        <f t="shared" si="77"/>
        <v>-2.3581490000000001</v>
      </c>
      <c r="CB182" s="10">
        <f t="shared" si="51"/>
        <v>-2.3581490000000001</v>
      </c>
      <c r="CC182" s="10">
        <f t="shared" si="52"/>
        <v>-2.3581490000000001</v>
      </c>
      <c r="CD182" s="10">
        <f t="shared" si="53"/>
        <v>-2.3581490000000001</v>
      </c>
      <c r="CE182" s="10">
        <f t="shared" si="54"/>
        <v>-2.3581490000000001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5"/>
        <v>2.3581490000000001</v>
      </c>
    </row>
    <row r="183" spans="1:93">
      <c r="A183">
        <v>28</v>
      </c>
      <c r="B183" s="10">
        <f t="shared" si="73"/>
        <v>0</v>
      </c>
      <c r="C183" s="10">
        <f t="shared" si="73"/>
        <v>123.571</v>
      </c>
      <c r="D183" s="10">
        <f t="shared" si="73"/>
        <v>123.571</v>
      </c>
      <c r="E183" s="10">
        <f t="shared" si="73"/>
        <v>123.571</v>
      </c>
      <c r="F183" s="10">
        <f t="shared" si="73"/>
        <v>123.571</v>
      </c>
      <c r="G183" s="10">
        <f t="shared" si="73"/>
        <v>123.571</v>
      </c>
      <c r="H183" s="10">
        <f t="shared" si="28"/>
        <v>123.571</v>
      </c>
      <c r="I183" s="9">
        <f t="shared" si="15"/>
        <v>123.571</v>
      </c>
      <c r="J183" s="10">
        <f t="shared" si="29"/>
        <v>123.571</v>
      </c>
      <c r="K183" s="10">
        <f t="shared" si="30"/>
        <v>123.571</v>
      </c>
      <c r="L183" s="10">
        <f t="shared" si="31"/>
        <v>123.571</v>
      </c>
      <c r="M183" s="10">
        <f t="shared" si="32"/>
        <v>123.571</v>
      </c>
      <c r="N183" s="10">
        <f t="shared" si="74"/>
        <v>123.571</v>
      </c>
      <c r="O183" s="3">
        <f t="shared" si="74"/>
        <v>123.571</v>
      </c>
      <c r="P183" s="10">
        <f t="shared" si="74"/>
        <v>123.571</v>
      </c>
      <c r="Q183" s="10">
        <f t="shared" si="74"/>
        <v>123.571</v>
      </c>
      <c r="R183" s="10">
        <f t="shared" si="34"/>
        <v>123.571</v>
      </c>
      <c r="S183" s="10">
        <f t="shared" si="35"/>
        <v>123.571</v>
      </c>
      <c r="T183" s="10">
        <f t="shared" si="16"/>
        <v>123.571</v>
      </c>
      <c r="U183" s="10">
        <f t="shared" si="36"/>
        <v>123.571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7"/>
        <v>-123.571</v>
      </c>
      <c r="AG183" s="10">
        <f t="shared" si="78"/>
        <v>0</v>
      </c>
      <c r="AH183" s="10">
        <f t="shared" si="78"/>
        <v>-0.96644019999999997</v>
      </c>
      <c r="AI183" s="10">
        <f t="shared" si="78"/>
        <v>-0.96644019999999997</v>
      </c>
      <c r="AJ183" s="10">
        <f t="shared" si="78"/>
        <v>-0.96644019999999997</v>
      </c>
      <c r="AK183" s="10">
        <f t="shared" si="78"/>
        <v>-0.96644019999999997</v>
      </c>
      <c r="AL183" s="10">
        <f t="shared" si="78"/>
        <v>-0.96644019999999997</v>
      </c>
      <c r="AM183" s="10">
        <f t="shared" si="18"/>
        <v>-0.96644019999999997</v>
      </c>
      <c r="AN183" s="10">
        <f t="shared" si="19"/>
        <v>-0.96644019999999997</v>
      </c>
      <c r="AO183" s="10">
        <f t="shared" si="20"/>
        <v>-0.96644019999999997</v>
      </c>
      <c r="AP183" s="10">
        <f t="shared" si="21"/>
        <v>-0.96644019999999997</v>
      </c>
      <c r="AQ183" s="10">
        <f t="shared" si="22"/>
        <v>-0.96644019999999997</v>
      </c>
      <c r="AR183" s="10">
        <f t="shared" si="23"/>
        <v>-0.96644019999999997</v>
      </c>
      <c r="AS183" s="10">
        <f t="shared" si="79"/>
        <v>-0.96644019999999997</v>
      </c>
      <c r="AT183" s="10">
        <f t="shared" si="79"/>
        <v>-0.96644019999999997</v>
      </c>
      <c r="AU183" s="10">
        <f t="shared" si="79"/>
        <v>-0.96644019999999997</v>
      </c>
      <c r="AV183" s="10">
        <f t="shared" si="75"/>
        <v>-0.96644019999999997</v>
      </c>
      <c r="AW183" s="10">
        <f t="shared" si="38"/>
        <v>-0.96644019999999997</v>
      </c>
      <c r="AX183" s="10">
        <f t="shared" si="39"/>
        <v>-0.96644019999999997</v>
      </c>
      <c r="AY183" s="10">
        <f t="shared" si="40"/>
        <v>-0.96644019999999997</v>
      </c>
      <c r="AZ183" s="10">
        <f t="shared" si="41"/>
        <v>-0.96644019999999997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42"/>
        <v>0.96644019999999997</v>
      </c>
      <c r="BL183" s="10">
        <f t="shared" si="76"/>
        <v>0</v>
      </c>
      <c r="BM183" s="10">
        <f t="shared" si="76"/>
        <v>-2.544708</v>
      </c>
      <c r="BN183" s="10">
        <f t="shared" si="76"/>
        <v>-2.544708</v>
      </c>
      <c r="BO183" s="10">
        <f t="shared" si="76"/>
        <v>-2.544708</v>
      </c>
      <c r="BP183" s="10">
        <f t="shared" si="76"/>
        <v>-2.544708</v>
      </c>
      <c r="BQ183" s="10">
        <f t="shared" si="76"/>
        <v>-2.544708</v>
      </c>
      <c r="BR183" s="10">
        <f t="shared" si="44"/>
        <v>-2.544708</v>
      </c>
      <c r="BS183" s="10">
        <f t="shared" si="45"/>
        <v>-2.544708</v>
      </c>
      <c r="BT183" s="10">
        <f t="shared" si="46"/>
        <v>-2.544708</v>
      </c>
      <c r="BU183" s="10">
        <f t="shared" si="47"/>
        <v>-2.544708</v>
      </c>
      <c r="BV183" s="10">
        <f t="shared" si="48"/>
        <v>-2.544708</v>
      </c>
      <c r="BW183" s="10">
        <f t="shared" si="49"/>
        <v>-2.544708</v>
      </c>
      <c r="BX183" s="10">
        <f t="shared" si="77"/>
        <v>-2.544708</v>
      </c>
      <c r="BY183" s="10">
        <f t="shared" si="77"/>
        <v>-2.544708</v>
      </c>
      <c r="BZ183" s="10">
        <f t="shared" si="77"/>
        <v>-2.544708</v>
      </c>
      <c r="CA183" s="10">
        <f t="shared" si="77"/>
        <v>-2.544708</v>
      </c>
      <c r="CB183" s="10">
        <f t="shared" si="51"/>
        <v>-2.544708</v>
      </c>
      <c r="CC183" s="10">
        <f t="shared" si="52"/>
        <v>-2.544708</v>
      </c>
      <c r="CD183" s="10">
        <f t="shared" si="53"/>
        <v>-2.544708</v>
      </c>
      <c r="CE183" s="10">
        <f t="shared" si="54"/>
        <v>-2.544708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5"/>
        <v>2.544708</v>
      </c>
    </row>
    <row r="184" spans="1:93">
      <c r="A184">
        <v>29</v>
      </c>
      <c r="B184" s="10">
        <f t="shared" si="73"/>
        <v>0</v>
      </c>
      <c r="C184" s="10">
        <f t="shared" si="73"/>
        <v>122.9555</v>
      </c>
      <c r="D184" s="10">
        <f t="shared" si="73"/>
        <v>122.9555</v>
      </c>
      <c r="E184" s="10">
        <f t="shared" si="73"/>
        <v>122.9555</v>
      </c>
      <c r="F184" s="10">
        <f t="shared" si="73"/>
        <v>122.9555</v>
      </c>
      <c r="G184" s="10">
        <f t="shared" si="73"/>
        <v>122.9555</v>
      </c>
      <c r="H184" s="10">
        <f t="shared" si="28"/>
        <v>122.9555</v>
      </c>
      <c r="I184" s="9">
        <f t="shared" si="15"/>
        <v>122.9555</v>
      </c>
      <c r="J184" s="10">
        <f t="shared" si="29"/>
        <v>122.9555</v>
      </c>
      <c r="K184" s="10">
        <f t="shared" si="30"/>
        <v>122.9555</v>
      </c>
      <c r="L184" s="10">
        <f t="shared" si="31"/>
        <v>122.9555</v>
      </c>
      <c r="M184" s="10">
        <f t="shared" si="32"/>
        <v>122.9555</v>
      </c>
      <c r="N184" s="10">
        <f t="shared" si="74"/>
        <v>122.9555</v>
      </c>
      <c r="O184" s="3">
        <f t="shared" si="74"/>
        <v>122.9555</v>
      </c>
      <c r="P184" s="10">
        <f t="shared" si="74"/>
        <v>122.9555</v>
      </c>
      <c r="Q184" s="10">
        <f t="shared" si="74"/>
        <v>122.9555</v>
      </c>
      <c r="R184" s="10">
        <f t="shared" si="34"/>
        <v>122.9555</v>
      </c>
      <c r="S184" s="10">
        <f t="shared" si="35"/>
        <v>122.9555</v>
      </c>
      <c r="T184" s="10">
        <f t="shared" si="16"/>
        <v>122.9555</v>
      </c>
      <c r="U184" s="10">
        <f t="shared" si="36"/>
        <v>122.9555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7"/>
        <v>-122.9555</v>
      </c>
      <c r="AG184" s="10">
        <f t="shared" si="78"/>
        <v>0</v>
      </c>
      <c r="AH184" s="10">
        <f t="shared" si="78"/>
        <v>-1.129057</v>
      </c>
      <c r="AI184" s="10">
        <f t="shared" si="78"/>
        <v>-1.129057</v>
      </c>
      <c r="AJ184" s="10">
        <f t="shared" si="78"/>
        <v>-1.129057</v>
      </c>
      <c r="AK184" s="10">
        <f t="shared" si="78"/>
        <v>-1.129057</v>
      </c>
      <c r="AL184" s="10">
        <f t="shared" si="78"/>
        <v>-1.129057</v>
      </c>
      <c r="AM184" s="10">
        <f t="shared" si="18"/>
        <v>-1.129057</v>
      </c>
      <c r="AN184" s="10">
        <f t="shared" si="19"/>
        <v>-1.129057</v>
      </c>
      <c r="AO184" s="10">
        <f t="shared" si="20"/>
        <v>-1.129057</v>
      </c>
      <c r="AP184" s="10">
        <f t="shared" si="21"/>
        <v>-1.129057</v>
      </c>
      <c r="AQ184" s="10">
        <f t="shared" si="22"/>
        <v>-1.129057</v>
      </c>
      <c r="AR184" s="10">
        <f t="shared" si="23"/>
        <v>-1.129057</v>
      </c>
      <c r="AS184" s="10">
        <f t="shared" si="79"/>
        <v>-1.129057</v>
      </c>
      <c r="AT184" s="10">
        <f t="shared" si="79"/>
        <v>-1.129057</v>
      </c>
      <c r="AU184" s="10">
        <f t="shared" si="79"/>
        <v>-1.129057</v>
      </c>
      <c r="AV184" s="10">
        <f t="shared" si="75"/>
        <v>-1.129057</v>
      </c>
      <c r="AW184" s="10">
        <f t="shared" si="38"/>
        <v>-1.129057</v>
      </c>
      <c r="AX184" s="10">
        <f t="shared" si="39"/>
        <v>-1.129057</v>
      </c>
      <c r="AY184" s="10">
        <f t="shared" si="40"/>
        <v>-1.129057</v>
      </c>
      <c r="AZ184" s="10">
        <f t="shared" si="41"/>
        <v>-1.129057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42"/>
        <v>1.129057</v>
      </c>
      <c r="BL184" s="10">
        <f t="shared" si="76"/>
        <v>0</v>
      </c>
      <c r="BM184" s="10">
        <f t="shared" si="76"/>
        <v>-2.760046</v>
      </c>
      <c r="BN184" s="10">
        <f t="shared" si="76"/>
        <v>-2.760046</v>
      </c>
      <c r="BO184" s="10">
        <f t="shared" si="76"/>
        <v>-2.760046</v>
      </c>
      <c r="BP184" s="10">
        <f t="shared" si="76"/>
        <v>-2.760046</v>
      </c>
      <c r="BQ184" s="10">
        <f t="shared" si="76"/>
        <v>-2.760046</v>
      </c>
      <c r="BR184" s="10">
        <f t="shared" si="44"/>
        <v>-2.760046</v>
      </c>
      <c r="BS184" s="10">
        <f t="shared" si="45"/>
        <v>-2.760046</v>
      </c>
      <c r="BT184" s="10">
        <f t="shared" si="46"/>
        <v>-2.760046</v>
      </c>
      <c r="BU184" s="10">
        <f t="shared" si="47"/>
        <v>-2.760046</v>
      </c>
      <c r="BV184" s="10">
        <f t="shared" si="48"/>
        <v>-2.760046</v>
      </c>
      <c r="BW184" s="10">
        <f t="shared" si="49"/>
        <v>-2.760046</v>
      </c>
      <c r="BX184" s="10">
        <f t="shared" si="77"/>
        <v>-2.760046</v>
      </c>
      <c r="BY184" s="10">
        <f t="shared" si="77"/>
        <v>-2.760046</v>
      </c>
      <c r="BZ184" s="10">
        <f t="shared" si="77"/>
        <v>-2.760046</v>
      </c>
      <c r="CA184" s="10">
        <f t="shared" si="77"/>
        <v>-2.760046</v>
      </c>
      <c r="CB184" s="10">
        <f t="shared" si="51"/>
        <v>-2.760046</v>
      </c>
      <c r="CC184" s="10">
        <f t="shared" si="52"/>
        <v>-2.760046</v>
      </c>
      <c r="CD184" s="10">
        <f t="shared" si="53"/>
        <v>-2.760046</v>
      </c>
      <c r="CE184" s="10">
        <f t="shared" si="54"/>
        <v>-2.760046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5"/>
        <v>2.760046</v>
      </c>
    </row>
    <row r="185" spans="1:93">
      <c r="A185">
        <v>30</v>
      </c>
      <c r="B185" s="10">
        <f t="shared" si="73"/>
        <v>0</v>
      </c>
      <c r="C185" s="10">
        <f t="shared" si="73"/>
        <v>122.3139</v>
      </c>
      <c r="D185" s="10">
        <f t="shared" si="73"/>
        <v>122.3139</v>
      </c>
      <c r="E185" s="10">
        <f t="shared" si="73"/>
        <v>122.3139</v>
      </c>
      <c r="F185" s="10">
        <f t="shared" si="73"/>
        <v>122.3139</v>
      </c>
      <c r="G185" s="10">
        <f t="shared" si="73"/>
        <v>122.3139</v>
      </c>
      <c r="H185" s="10">
        <f t="shared" si="28"/>
        <v>122.3139</v>
      </c>
      <c r="I185" s="9">
        <f t="shared" si="15"/>
        <v>122.3139</v>
      </c>
      <c r="J185" s="10">
        <f t="shared" si="29"/>
        <v>122.3139</v>
      </c>
      <c r="K185" s="10">
        <f t="shared" si="30"/>
        <v>122.3139</v>
      </c>
      <c r="L185" s="10">
        <f t="shared" si="31"/>
        <v>122.3139</v>
      </c>
      <c r="M185" s="10">
        <f t="shared" si="32"/>
        <v>122.3139</v>
      </c>
      <c r="N185" s="10">
        <f t="shared" si="74"/>
        <v>122.3139</v>
      </c>
      <c r="O185" s="3">
        <f t="shared" si="74"/>
        <v>122.3139</v>
      </c>
      <c r="P185" s="10">
        <f t="shared" si="74"/>
        <v>122.3139</v>
      </c>
      <c r="Q185" s="10">
        <f t="shared" si="74"/>
        <v>122.3139</v>
      </c>
      <c r="R185" s="10">
        <f t="shared" si="34"/>
        <v>122.3139</v>
      </c>
      <c r="S185" s="10">
        <f t="shared" si="35"/>
        <v>122.3139</v>
      </c>
      <c r="T185" s="10">
        <f t="shared" si="16"/>
        <v>122.3139</v>
      </c>
      <c r="U185" s="10">
        <f t="shared" si="36"/>
        <v>122.3139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7"/>
        <v>-122.3139</v>
      </c>
      <c r="AG185" s="10">
        <f t="shared" si="78"/>
        <v>0</v>
      </c>
      <c r="AH185" s="10">
        <f t="shared" si="78"/>
        <v>-1.308273</v>
      </c>
      <c r="AI185" s="10">
        <f t="shared" si="78"/>
        <v>-1.308273</v>
      </c>
      <c r="AJ185" s="10">
        <f t="shared" si="78"/>
        <v>-1.308273</v>
      </c>
      <c r="AK185" s="10">
        <f t="shared" si="78"/>
        <v>-1.308273</v>
      </c>
      <c r="AL185" s="10">
        <f t="shared" si="78"/>
        <v>-1.308273</v>
      </c>
      <c r="AM185" s="10">
        <f t="shared" si="18"/>
        <v>-1.308273</v>
      </c>
      <c r="AN185" s="10">
        <f t="shared" si="19"/>
        <v>-1.308273</v>
      </c>
      <c r="AO185" s="10">
        <f t="shared" si="20"/>
        <v>-1.308273</v>
      </c>
      <c r="AP185" s="10">
        <f t="shared" si="21"/>
        <v>-1.308273</v>
      </c>
      <c r="AQ185" s="10">
        <f t="shared" si="22"/>
        <v>-1.308273</v>
      </c>
      <c r="AR185" s="10">
        <f t="shared" si="23"/>
        <v>-1.308273</v>
      </c>
      <c r="AS185" s="10">
        <f t="shared" si="79"/>
        <v>-1.308273</v>
      </c>
      <c r="AT185" s="10">
        <f t="shared" si="79"/>
        <v>-1.308273</v>
      </c>
      <c r="AU185" s="10">
        <f t="shared" si="79"/>
        <v>-1.308273</v>
      </c>
      <c r="AV185" s="10">
        <f t="shared" si="75"/>
        <v>-1.308273</v>
      </c>
      <c r="AW185" s="10">
        <f t="shared" si="38"/>
        <v>-1.308273</v>
      </c>
      <c r="AX185" s="10">
        <f t="shared" si="39"/>
        <v>-1.308273</v>
      </c>
      <c r="AY185" s="10">
        <f t="shared" si="40"/>
        <v>-1.308273</v>
      </c>
      <c r="AZ185" s="10">
        <f t="shared" si="41"/>
        <v>-1.308273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42"/>
        <v>1.308273</v>
      </c>
      <c r="BL185" s="10">
        <f t="shared" si="76"/>
        <v>0</v>
      </c>
      <c r="BM185" s="10">
        <f t="shared" si="76"/>
        <v>-2.955549</v>
      </c>
      <c r="BN185" s="10">
        <f t="shared" si="76"/>
        <v>-2.955549</v>
      </c>
      <c r="BO185" s="10">
        <f t="shared" si="76"/>
        <v>-2.955549</v>
      </c>
      <c r="BP185" s="10">
        <f t="shared" si="76"/>
        <v>-2.955549</v>
      </c>
      <c r="BQ185" s="10">
        <f t="shared" si="76"/>
        <v>-2.955549</v>
      </c>
      <c r="BR185" s="10">
        <f t="shared" si="44"/>
        <v>-2.955549</v>
      </c>
      <c r="BS185" s="10">
        <f t="shared" si="45"/>
        <v>-2.955549</v>
      </c>
      <c r="BT185" s="10">
        <f t="shared" si="46"/>
        <v>-2.955549</v>
      </c>
      <c r="BU185" s="10">
        <f t="shared" si="47"/>
        <v>-2.955549</v>
      </c>
      <c r="BV185" s="10">
        <f t="shared" si="48"/>
        <v>-2.955549</v>
      </c>
      <c r="BW185" s="10">
        <f t="shared" si="49"/>
        <v>-2.955549</v>
      </c>
      <c r="BX185" s="10">
        <f t="shared" si="77"/>
        <v>-2.955549</v>
      </c>
      <c r="BY185" s="10">
        <f t="shared" si="77"/>
        <v>-2.955549</v>
      </c>
      <c r="BZ185" s="10">
        <f t="shared" si="77"/>
        <v>-2.955549</v>
      </c>
      <c r="CA185" s="10">
        <f t="shared" si="77"/>
        <v>-2.955549</v>
      </c>
      <c r="CB185" s="10">
        <f t="shared" si="51"/>
        <v>-2.955549</v>
      </c>
      <c r="CC185" s="10">
        <f t="shared" si="52"/>
        <v>-2.955549</v>
      </c>
      <c r="CD185" s="10">
        <f t="shared" si="53"/>
        <v>-2.955549</v>
      </c>
      <c r="CE185" s="10">
        <f t="shared" si="54"/>
        <v>-2.955549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5"/>
        <v>2.955549</v>
      </c>
    </row>
    <row r="186" spans="1:93">
      <c r="A186">
        <v>31</v>
      </c>
      <c r="B186" s="10">
        <f t="shared" si="73"/>
        <v>0</v>
      </c>
      <c r="C186" s="10">
        <f t="shared" si="73"/>
        <v>121.66540000000001</v>
      </c>
      <c r="D186" s="10">
        <f t="shared" si="73"/>
        <v>121.66540000000001</v>
      </c>
      <c r="E186" s="10">
        <f t="shared" si="73"/>
        <v>121.66540000000001</v>
      </c>
      <c r="F186" s="10">
        <f t="shared" si="73"/>
        <v>121.66540000000001</v>
      </c>
      <c r="G186" s="10">
        <f t="shared" si="73"/>
        <v>121.66540000000001</v>
      </c>
      <c r="H186" s="10">
        <f t="shared" si="28"/>
        <v>121.66540000000001</v>
      </c>
      <c r="I186" s="9">
        <f t="shared" si="15"/>
        <v>121.66540000000001</v>
      </c>
      <c r="J186" s="10">
        <f t="shared" si="29"/>
        <v>121.66540000000001</v>
      </c>
      <c r="K186" s="10">
        <f t="shared" si="30"/>
        <v>121.66540000000001</v>
      </c>
      <c r="L186" s="10">
        <f t="shared" si="31"/>
        <v>121.66540000000001</v>
      </c>
      <c r="M186" s="10">
        <f t="shared" si="32"/>
        <v>121.66540000000001</v>
      </c>
      <c r="N186" s="10">
        <f t="shared" si="74"/>
        <v>121.66540000000001</v>
      </c>
      <c r="O186" s="3">
        <f t="shared" si="74"/>
        <v>121.66540000000001</v>
      </c>
      <c r="P186" s="10">
        <f t="shared" si="74"/>
        <v>121.66540000000001</v>
      </c>
      <c r="Q186" s="10">
        <f t="shared" si="74"/>
        <v>121.66540000000001</v>
      </c>
      <c r="R186" s="10">
        <f t="shared" si="34"/>
        <v>121.66540000000001</v>
      </c>
      <c r="S186" s="10">
        <f t="shared" si="35"/>
        <v>121.66540000000001</v>
      </c>
      <c r="T186" s="10">
        <f t="shared" si="16"/>
        <v>121.66540000000001</v>
      </c>
      <c r="U186" s="10">
        <f t="shared" si="36"/>
        <v>121.66540000000001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7"/>
        <v>-121.66540000000001</v>
      </c>
      <c r="AG186" s="10">
        <f t="shared" ref="AG186:AL195" si="80">AG59-$BJ59</f>
        <v>0</v>
      </c>
      <c r="AH186" s="10">
        <f t="shared" si="80"/>
        <v>-1.5301929999999999</v>
      </c>
      <c r="AI186" s="10">
        <f t="shared" si="80"/>
        <v>-1.5301929999999999</v>
      </c>
      <c r="AJ186" s="10">
        <f t="shared" si="80"/>
        <v>-1.5301929999999999</v>
      </c>
      <c r="AK186" s="10">
        <f t="shared" si="80"/>
        <v>-1.5301929999999999</v>
      </c>
      <c r="AL186" s="10">
        <f t="shared" si="80"/>
        <v>-1.5301929999999999</v>
      </c>
      <c r="AM186" s="10">
        <f t="shared" si="18"/>
        <v>-1.5301929999999999</v>
      </c>
      <c r="AN186" s="10">
        <f t="shared" si="19"/>
        <v>-1.5301929999999999</v>
      </c>
      <c r="AO186" s="10">
        <f t="shared" si="20"/>
        <v>-1.5301929999999999</v>
      </c>
      <c r="AP186" s="10">
        <f t="shared" si="21"/>
        <v>-1.5301929999999999</v>
      </c>
      <c r="AQ186" s="10">
        <f t="shared" si="22"/>
        <v>-1.5301929999999999</v>
      </c>
      <c r="AR186" s="10">
        <f t="shared" si="23"/>
        <v>-1.5301929999999999</v>
      </c>
      <c r="AS186" s="10">
        <f t="shared" si="79"/>
        <v>-1.5301929999999999</v>
      </c>
      <c r="AT186" s="10">
        <f t="shared" si="79"/>
        <v>-1.5301929999999999</v>
      </c>
      <c r="AU186" s="10">
        <f t="shared" si="79"/>
        <v>-1.5301929999999999</v>
      </c>
      <c r="AV186" s="10">
        <f t="shared" si="75"/>
        <v>-1.5301929999999999</v>
      </c>
      <c r="AW186" s="10">
        <f t="shared" si="38"/>
        <v>-1.5301929999999999</v>
      </c>
      <c r="AX186" s="10">
        <f t="shared" si="39"/>
        <v>-1.5301929999999999</v>
      </c>
      <c r="AY186" s="10">
        <f t="shared" si="40"/>
        <v>-1.5301929999999999</v>
      </c>
      <c r="AZ186" s="10">
        <f t="shared" si="41"/>
        <v>-1.5301929999999999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42"/>
        <v>1.5301929999999999</v>
      </c>
      <c r="BL186" s="10">
        <f t="shared" si="76"/>
        <v>0</v>
      </c>
      <c r="BM186" s="10">
        <f t="shared" si="76"/>
        <v>-3.173063</v>
      </c>
      <c r="BN186" s="10">
        <f t="shared" si="76"/>
        <v>-3.173063</v>
      </c>
      <c r="BO186" s="10">
        <f t="shared" si="76"/>
        <v>-3.173063</v>
      </c>
      <c r="BP186" s="10">
        <f t="shared" si="76"/>
        <v>-3.173063</v>
      </c>
      <c r="BQ186" s="10">
        <f t="shared" si="76"/>
        <v>-3.173063</v>
      </c>
      <c r="BR186" s="10">
        <f t="shared" si="44"/>
        <v>-3.173063</v>
      </c>
      <c r="BS186" s="10">
        <f t="shared" si="45"/>
        <v>-3.173063</v>
      </c>
      <c r="BT186" s="10">
        <f t="shared" si="46"/>
        <v>-3.173063</v>
      </c>
      <c r="BU186" s="10">
        <f t="shared" si="47"/>
        <v>-3.173063</v>
      </c>
      <c r="BV186" s="10">
        <f t="shared" si="48"/>
        <v>-3.173063</v>
      </c>
      <c r="BW186" s="10">
        <f t="shared" si="49"/>
        <v>-3.173063</v>
      </c>
      <c r="BX186" s="10">
        <f t="shared" si="77"/>
        <v>-3.173063</v>
      </c>
      <c r="BY186" s="10">
        <f t="shared" si="77"/>
        <v>-3.173063</v>
      </c>
      <c r="BZ186" s="10">
        <f t="shared" si="77"/>
        <v>-3.173063</v>
      </c>
      <c r="CA186" s="10">
        <f t="shared" si="77"/>
        <v>-3.173063</v>
      </c>
      <c r="CB186" s="10">
        <f t="shared" si="51"/>
        <v>-3.173063</v>
      </c>
      <c r="CC186" s="10">
        <f t="shared" si="52"/>
        <v>-3.173063</v>
      </c>
      <c r="CD186" s="10">
        <f t="shared" si="53"/>
        <v>-3.173063</v>
      </c>
      <c r="CE186" s="10">
        <f t="shared" si="54"/>
        <v>-3.173063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5"/>
        <v>3.173063</v>
      </c>
    </row>
    <row r="187" spans="1:93">
      <c r="A187">
        <v>32</v>
      </c>
      <c r="B187" s="10">
        <f t="shared" si="73"/>
        <v>0</v>
      </c>
      <c r="C187" s="10">
        <f t="shared" si="73"/>
        <v>121.04170000000001</v>
      </c>
      <c r="D187" s="10">
        <f t="shared" si="73"/>
        <v>121.04170000000001</v>
      </c>
      <c r="E187" s="10">
        <f t="shared" si="73"/>
        <v>121.04170000000001</v>
      </c>
      <c r="F187" s="10">
        <f t="shared" si="73"/>
        <v>121.04170000000001</v>
      </c>
      <c r="G187" s="10">
        <f t="shared" si="73"/>
        <v>121.04170000000001</v>
      </c>
      <c r="H187" s="10">
        <f t="shared" si="28"/>
        <v>121.04170000000001</v>
      </c>
      <c r="I187" s="9">
        <f t="shared" si="15"/>
        <v>121.04170000000001</v>
      </c>
      <c r="J187" s="10">
        <f t="shared" si="29"/>
        <v>121.04170000000001</v>
      </c>
      <c r="K187" s="10">
        <f t="shared" si="30"/>
        <v>121.04170000000001</v>
      </c>
      <c r="L187" s="10">
        <f t="shared" si="31"/>
        <v>121.04170000000001</v>
      </c>
      <c r="M187" s="10">
        <f t="shared" si="32"/>
        <v>121.04170000000001</v>
      </c>
      <c r="N187" s="10">
        <f t="shared" si="74"/>
        <v>121.04170000000001</v>
      </c>
      <c r="O187" s="3">
        <f t="shared" si="74"/>
        <v>121.04170000000001</v>
      </c>
      <c r="P187" s="10">
        <f t="shared" si="74"/>
        <v>121.04170000000001</v>
      </c>
      <c r="Q187" s="10">
        <f t="shared" si="74"/>
        <v>121.04170000000001</v>
      </c>
      <c r="R187" s="10">
        <f t="shared" si="34"/>
        <v>121.04170000000001</v>
      </c>
      <c r="S187" s="10">
        <f t="shared" si="35"/>
        <v>121.04170000000001</v>
      </c>
      <c r="T187" s="10">
        <f t="shared" si="16"/>
        <v>121.04170000000001</v>
      </c>
      <c r="U187" s="10">
        <f t="shared" si="36"/>
        <v>121.04170000000001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7"/>
        <v>-121.04170000000001</v>
      </c>
      <c r="AG187" s="10">
        <f t="shared" si="80"/>
        <v>0</v>
      </c>
      <c r="AH187" s="10">
        <f t="shared" si="80"/>
        <v>-1.7297709999999999</v>
      </c>
      <c r="AI187" s="10">
        <f t="shared" si="80"/>
        <v>-1.7297709999999999</v>
      </c>
      <c r="AJ187" s="10">
        <f t="shared" si="80"/>
        <v>-1.7297709999999999</v>
      </c>
      <c r="AK187" s="10">
        <f t="shared" si="80"/>
        <v>-1.7297709999999999</v>
      </c>
      <c r="AL187" s="10">
        <f t="shared" si="80"/>
        <v>-1.7297709999999999</v>
      </c>
      <c r="AM187" s="10">
        <f t="shared" si="18"/>
        <v>-1.7297709999999999</v>
      </c>
      <c r="AN187" s="10">
        <f t="shared" si="19"/>
        <v>-1.7297709999999999</v>
      </c>
      <c r="AO187" s="10">
        <f t="shared" si="20"/>
        <v>-1.7297709999999999</v>
      </c>
      <c r="AP187" s="10">
        <f t="shared" si="21"/>
        <v>-1.7297709999999999</v>
      </c>
      <c r="AQ187" s="10">
        <f t="shared" si="22"/>
        <v>-1.7297709999999999</v>
      </c>
      <c r="AR187" s="10">
        <f t="shared" si="23"/>
        <v>-1.7297709999999999</v>
      </c>
      <c r="AS187" s="10">
        <f t="shared" si="79"/>
        <v>-1.7297709999999999</v>
      </c>
      <c r="AT187" s="10">
        <f t="shared" si="79"/>
        <v>-1.7297709999999999</v>
      </c>
      <c r="AU187" s="10">
        <f t="shared" si="79"/>
        <v>-1.7297709999999999</v>
      </c>
      <c r="AV187" s="10">
        <f t="shared" si="75"/>
        <v>-1.7297709999999999</v>
      </c>
      <c r="AW187" s="10">
        <f t="shared" si="38"/>
        <v>-1.7297709999999999</v>
      </c>
      <c r="AX187" s="10">
        <f t="shared" si="39"/>
        <v>-1.7297709999999999</v>
      </c>
      <c r="AY187" s="10">
        <f t="shared" si="40"/>
        <v>-1.7297709999999999</v>
      </c>
      <c r="AZ187" s="10">
        <f t="shared" si="41"/>
        <v>-1.7297709999999999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42"/>
        <v>1.7297709999999999</v>
      </c>
      <c r="BL187" s="10">
        <f t="shared" si="76"/>
        <v>0</v>
      </c>
      <c r="BM187" s="10">
        <f t="shared" si="76"/>
        <v>-3.3218540000000001</v>
      </c>
      <c r="BN187" s="10">
        <f t="shared" si="76"/>
        <v>-3.3218540000000001</v>
      </c>
      <c r="BO187" s="10">
        <f t="shared" si="76"/>
        <v>-3.3218540000000001</v>
      </c>
      <c r="BP187" s="10">
        <f t="shared" si="76"/>
        <v>-3.3218540000000001</v>
      </c>
      <c r="BQ187" s="10">
        <f t="shared" si="76"/>
        <v>-3.3218540000000001</v>
      </c>
      <c r="BR187" s="10">
        <f t="shared" si="44"/>
        <v>-3.3218540000000001</v>
      </c>
      <c r="BS187" s="10">
        <f t="shared" si="45"/>
        <v>-3.3218540000000001</v>
      </c>
      <c r="BT187" s="10">
        <f t="shared" si="46"/>
        <v>-3.3218540000000001</v>
      </c>
      <c r="BU187" s="10">
        <f t="shared" si="47"/>
        <v>-3.3218540000000001</v>
      </c>
      <c r="BV187" s="10">
        <f t="shared" si="48"/>
        <v>-3.3218540000000001</v>
      </c>
      <c r="BW187" s="10">
        <f t="shared" si="49"/>
        <v>-3.3218540000000001</v>
      </c>
      <c r="BX187" s="10">
        <f t="shared" si="77"/>
        <v>-3.3218540000000001</v>
      </c>
      <c r="BY187" s="10">
        <f t="shared" si="77"/>
        <v>-3.3218540000000001</v>
      </c>
      <c r="BZ187" s="10">
        <f t="shared" si="77"/>
        <v>-3.3218540000000001</v>
      </c>
      <c r="CA187" s="10">
        <f t="shared" si="77"/>
        <v>-3.3218540000000001</v>
      </c>
      <c r="CB187" s="10">
        <f t="shared" si="51"/>
        <v>-3.3218540000000001</v>
      </c>
      <c r="CC187" s="10">
        <f t="shared" si="52"/>
        <v>-3.3218540000000001</v>
      </c>
      <c r="CD187" s="10">
        <f t="shared" si="53"/>
        <v>-3.3218540000000001</v>
      </c>
      <c r="CE187" s="10">
        <f t="shared" si="54"/>
        <v>-3.3218540000000001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5"/>
        <v>3.3218540000000001</v>
      </c>
    </row>
    <row r="188" spans="1:93">
      <c r="A188">
        <v>33</v>
      </c>
      <c r="B188" s="10">
        <f t="shared" si="73"/>
        <v>0</v>
      </c>
      <c r="C188" s="10">
        <f t="shared" si="73"/>
        <v>120.46040000000001</v>
      </c>
      <c r="D188" s="10">
        <f t="shared" si="73"/>
        <v>120.46040000000001</v>
      </c>
      <c r="E188" s="10">
        <f t="shared" si="73"/>
        <v>120.46040000000001</v>
      </c>
      <c r="F188" s="10">
        <f t="shared" si="73"/>
        <v>120.46040000000001</v>
      </c>
      <c r="G188" s="10">
        <f t="shared" si="73"/>
        <v>120.46040000000001</v>
      </c>
      <c r="H188" s="10">
        <f t="shared" si="28"/>
        <v>120.46040000000001</v>
      </c>
      <c r="I188" s="9">
        <f t="shared" ref="I188:I219" si="81">I61-AE61</f>
        <v>120.46040000000001</v>
      </c>
      <c r="J188" s="10">
        <f t="shared" si="29"/>
        <v>120.46040000000001</v>
      </c>
      <c r="K188" s="10">
        <f t="shared" si="30"/>
        <v>120.46040000000001</v>
      </c>
      <c r="L188" s="10">
        <f t="shared" si="31"/>
        <v>120.46040000000001</v>
      </c>
      <c r="M188" s="10">
        <f t="shared" si="32"/>
        <v>120.46040000000001</v>
      </c>
      <c r="N188" s="10">
        <f t="shared" si="74"/>
        <v>120.46040000000001</v>
      </c>
      <c r="O188" s="3">
        <f t="shared" si="74"/>
        <v>120.46040000000001</v>
      </c>
      <c r="P188" s="10">
        <f t="shared" si="74"/>
        <v>120.46040000000001</v>
      </c>
      <c r="Q188" s="10">
        <f t="shared" si="74"/>
        <v>120.46040000000001</v>
      </c>
      <c r="R188" s="10">
        <f t="shared" si="34"/>
        <v>120.46040000000001</v>
      </c>
      <c r="S188" s="10">
        <f t="shared" si="35"/>
        <v>120.46040000000001</v>
      </c>
      <c r="T188" s="10">
        <f t="shared" ref="T188:T219" si="82">T61-AE61</f>
        <v>120.46040000000001</v>
      </c>
      <c r="U188" s="10">
        <f t="shared" si="36"/>
        <v>120.46040000000001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7"/>
        <v>-120.46040000000001</v>
      </c>
      <c r="AG188" s="10">
        <f t="shared" si="80"/>
        <v>0</v>
      </c>
      <c r="AH188" s="10">
        <f t="shared" si="80"/>
        <v>-1.972755</v>
      </c>
      <c r="AI188" s="10">
        <f t="shared" si="80"/>
        <v>-1.972755</v>
      </c>
      <c r="AJ188" s="10">
        <f t="shared" si="80"/>
        <v>-1.972755</v>
      </c>
      <c r="AK188" s="10">
        <f t="shared" si="80"/>
        <v>-1.972755</v>
      </c>
      <c r="AL188" s="10">
        <f t="shared" si="80"/>
        <v>-1.972755</v>
      </c>
      <c r="AM188" s="10">
        <f t="shared" ref="AM188:AM219" si="83">AM61-BJ61</f>
        <v>-1.972755</v>
      </c>
      <c r="AN188" s="10">
        <f t="shared" ref="AN188:AN219" si="84">AN61-BJ61</f>
        <v>-1.972755</v>
      </c>
      <c r="AO188" s="10">
        <f t="shared" ref="AO188:AO219" si="85" xml:space="preserve"> AO61 - BJ61</f>
        <v>-1.972755</v>
      </c>
      <c r="AP188" s="10">
        <f t="shared" ref="AP188:AP219" si="86" xml:space="preserve"> AP61 - BJ61</f>
        <v>-1.972755</v>
      </c>
      <c r="AQ188" s="10">
        <f t="shared" ref="AQ188:AQ219" si="87">AQ61-$BJ61</f>
        <v>-1.972755</v>
      </c>
      <c r="AR188" s="10">
        <f t="shared" ref="AR188:AR219" si="88">AR61-BJ61</f>
        <v>-1.972755</v>
      </c>
      <c r="AS188" s="10">
        <f t="shared" si="79"/>
        <v>-1.972755</v>
      </c>
      <c r="AT188" s="10">
        <f t="shared" si="79"/>
        <v>-1.972755</v>
      </c>
      <c r="AU188" s="10">
        <f t="shared" si="79"/>
        <v>-1.972755</v>
      </c>
      <c r="AV188" s="10">
        <f t="shared" si="75"/>
        <v>-1.972755</v>
      </c>
      <c r="AW188" s="10">
        <f t="shared" si="38"/>
        <v>-1.972755</v>
      </c>
      <c r="AX188" s="10">
        <f t="shared" si="39"/>
        <v>-1.972755</v>
      </c>
      <c r="AY188" s="10">
        <f t="shared" si="40"/>
        <v>-1.972755</v>
      </c>
      <c r="AZ188" s="10">
        <f t="shared" si="41"/>
        <v>-1.972755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42"/>
        <v>1.972755</v>
      </c>
      <c r="BL188" s="10">
        <f t="shared" si="76"/>
        <v>0</v>
      </c>
      <c r="BM188" s="10">
        <f t="shared" si="76"/>
        <v>-3.5128460000000001</v>
      </c>
      <c r="BN188" s="10">
        <f t="shared" si="76"/>
        <v>-3.5128460000000001</v>
      </c>
      <c r="BO188" s="10">
        <f t="shared" si="76"/>
        <v>-3.5128460000000001</v>
      </c>
      <c r="BP188" s="10">
        <f t="shared" si="76"/>
        <v>-3.5128460000000001</v>
      </c>
      <c r="BQ188" s="10">
        <f t="shared" si="76"/>
        <v>-3.5128460000000001</v>
      </c>
      <c r="BR188" s="10">
        <f t="shared" si="44"/>
        <v>-3.5128460000000001</v>
      </c>
      <c r="BS188" s="10">
        <f t="shared" si="45"/>
        <v>-3.5128460000000001</v>
      </c>
      <c r="BT188" s="10">
        <f t="shared" si="46"/>
        <v>-3.5128460000000001</v>
      </c>
      <c r="BU188" s="10">
        <f t="shared" si="47"/>
        <v>-3.5128460000000001</v>
      </c>
      <c r="BV188" s="10">
        <f t="shared" si="48"/>
        <v>-3.5128460000000001</v>
      </c>
      <c r="BW188" s="10">
        <f t="shared" si="49"/>
        <v>-3.5128460000000001</v>
      </c>
      <c r="BX188" s="10">
        <f t="shared" si="77"/>
        <v>-3.5128460000000001</v>
      </c>
      <c r="BY188" s="10">
        <f t="shared" si="77"/>
        <v>-3.5128460000000001</v>
      </c>
      <c r="BZ188" s="10">
        <f t="shared" si="77"/>
        <v>-3.5128460000000001</v>
      </c>
      <c r="CA188" s="10">
        <f t="shared" si="77"/>
        <v>-3.5128460000000001</v>
      </c>
      <c r="CB188" s="10">
        <f t="shared" si="51"/>
        <v>-3.5128460000000001</v>
      </c>
      <c r="CC188" s="10">
        <f t="shared" si="52"/>
        <v>-3.5128460000000001</v>
      </c>
      <c r="CD188" s="10">
        <f t="shared" si="53"/>
        <v>-3.5128460000000001</v>
      </c>
      <c r="CE188" s="10">
        <f t="shared" si="54"/>
        <v>-3.5128460000000001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5"/>
        <v>3.5128460000000001</v>
      </c>
    </row>
    <row r="189" spans="1:93">
      <c r="A189">
        <v>34</v>
      </c>
      <c r="B189" s="10">
        <f t="shared" ref="B189:G204" si="89">B62-$AE62</f>
        <v>0</v>
      </c>
      <c r="C189" s="10">
        <f t="shared" si="89"/>
        <v>119.9233</v>
      </c>
      <c r="D189" s="10">
        <f t="shared" si="89"/>
        <v>119.9233</v>
      </c>
      <c r="E189" s="10">
        <f t="shared" si="89"/>
        <v>119.9233</v>
      </c>
      <c r="F189" s="10">
        <f t="shared" si="89"/>
        <v>119.9233</v>
      </c>
      <c r="G189" s="10">
        <f t="shared" si="89"/>
        <v>119.9233</v>
      </c>
      <c r="H189" s="10">
        <f t="shared" si="28"/>
        <v>119.9233</v>
      </c>
      <c r="I189" s="9">
        <f t="shared" si="81"/>
        <v>119.9233</v>
      </c>
      <c r="J189" s="10">
        <f t="shared" si="29"/>
        <v>119.9233</v>
      </c>
      <c r="K189" s="10">
        <f t="shared" si="30"/>
        <v>119.9233</v>
      </c>
      <c r="L189" s="10">
        <f t="shared" si="31"/>
        <v>119.9233</v>
      </c>
      <c r="M189" s="10">
        <f t="shared" si="32"/>
        <v>119.9233</v>
      </c>
      <c r="N189" s="10">
        <f t="shared" ref="N189:Q204" si="90">N62-$AE62</f>
        <v>119.9233</v>
      </c>
      <c r="O189" s="3">
        <f t="shared" si="90"/>
        <v>119.9233</v>
      </c>
      <c r="P189" s="10">
        <f t="shared" si="90"/>
        <v>119.9233</v>
      </c>
      <c r="Q189" s="10">
        <f t="shared" si="90"/>
        <v>119.9233</v>
      </c>
      <c r="R189" s="10">
        <f t="shared" si="34"/>
        <v>119.9233</v>
      </c>
      <c r="S189" s="10">
        <f t="shared" si="35"/>
        <v>119.9233</v>
      </c>
      <c r="T189" s="10">
        <f t="shared" si="82"/>
        <v>119.9233</v>
      </c>
      <c r="U189" s="10">
        <f t="shared" si="36"/>
        <v>119.9233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7"/>
        <v>-119.9233</v>
      </c>
      <c r="AG189" s="10">
        <f t="shared" si="80"/>
        <v>0</v>
      </c>
      <c r="AH189" s="10">
        <f t="shared" si="80"/>
        <v>-2.171726</v>
      </c>
      <c r="AI189" s="10">
        <f t="shared" si="80"/>
        <v>-2.171726</v>
      </c>
      <c r="AJ189" s="10">
        <f t="shared" si="80"/>
        <v>-2.171726</v>
      </c>
      <c r="AK189" s="10">
        <f t="shared" si="80"/>
        <v>-2.171726</v>
      </c>
      <c r="AL189" s="10">
        <f t="shared" si="80"/>
        <v>-2.171726</v>
      </c>
      <c r="AM189" s="10">
        <f t="shared" si="83"/>
        <v>-2.171726</v>
      </c>
      <c r="AN189" s="10">
        <f t="shared" si="84"/>
        <v>-2.171726</v>
      </c>
      <c r="AO189" s="10">
        <f t="shared" si="85"/>
        <v>-2.171726</v>
      </c>
      <c r="AP189" s="10">
        <f t="shared" si="86"/>
        <v>-2.171726</v>
      </c>
      <c r="AQ189" s="10">
        <f t="shared" si="87"/>
        <v>-2.171726</v>
      </c>
      <c r="AR189" s="10">
        <f t="shared" si="88"/>
        <v>-2.171726</v>
      </c>
      <c r="AS189" s="10">
        <f t="shared" si="79"/>
        <v>-2.171726</v>
      </c>
      <c r="AT189" s="10">
        <f t="shared" si="79"/>
        <v>-2.171726</v>
      </c>
      <c r="AU189" s="10">
        <f t="shared" si="79"/>
        <v>-2.171726</v>
      </c>
      <c r="AV189" s="10">
        <f t="shared" ref="AV189:AV204" si="91">AV62-$BJ62</f>
        <v>-2.171726</v>
      </c>
      <c r="AW189" s="10">
        <f t="shared" si="38"/>
        <v>-2.171726</v>
      </c>
      <c r="AX189" s="10">
        <f t="shared" si="39"/>
        <v>-2.171726</v>
      </c>
      <c r="AY189" s="10">
        <f t="shared" si="40"/>
        <v>-2.171726</v>
      </c>
      <c r="AZ189" s="10">
        <f t="shared" si="41"/>
        <v>-2.171726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42"/>
        <v>2.171726</v>
      </c>
      <c r="BL189" s="10">
        <f t="shared" ref="BL189:BQ204" si="92">BL62-$CO62</f>
        <v>0</v>
      </c>
      <c r="BM189" s="10">
        <f t="shared" si="92"/>
        <v>-3.6908129999999999</v>
      </c>
      <c r="BN189" s="10">
        <f t="shared" si="92"/>
        <v>-3.6908129999999999</v>
      </c>
      <c r="BO189" s="10">
        <f t="shared" si="92"/>
        <v>-3.6908129999999999</v>
      </c>
      <c r="BP189" s="10">
        <f t="shared" si="92"/>
        <v>-3.6908129999999999</v>
      </c>
      <c r="BQ189" s="10">
        <f t="shared" si="92"/>
        <v>-3.6908129999999999</v>
      </c>
      <c r="BR189" s="10">
        <f t="shared" si="44"/>
        <v>-3.6908129999999999</v>
      </c>
      <c r="BS189" s="10">
        <f t="shared" si="45"/>
        <v>-3.6908129999999999</v>
      </c>
      <c r="BT189" s="10">
        <f t="shared" si="46"/>
        <v>-3.6908129999999999</v>
      </c>
      <c r="BU189" s="10">
        <f t="shared" si="47"/>
        <v>-3.6908129999999999</v>
      </c>
      <c r="BV189" s="10">
        <f t="shared" si="48"/>
        <v>-3.6908129999999999</v>
      </c>
      <c r="BW189" s="10">
        <f t="shared" si="49"/>
        <v>-3.6908129999999999</v>
      </c>
      <c r="BX189" s="10">
        <f t="shared" ref="BX189:CA204" si="93">BX62-$CO62</f>
        <v>-3.6908129999999999</v>
      </c>
      <c r="BY189" s="10">
        <f t="shared" si="93"/>
        <v>-3.6908129999999999</v>
      </c>
      <c r="BZ189" s="10">
        <f t="shared" si="93"/>
        <v>-3.6908129999999999</v>
      </c>
      <c r="CA189" s="10">
        <f t="shared" si="93"/>
        <v>-3.6908129999999999</v>
      </c>
      <c r="CB189" s="10">
        <f t="shared" si="51"/>
        <v>-3.6908129999999999</v>
      </c>
      <c r="CC189" s="10">
        <f t="shared" si="52"/>
        <v>-3.6908129999999999</v>
      </c>
      <c r="CD189" s="10">
        <f t="shared" si="53"/>
        <v>-3.6908129999999999</v>
      </c>
      <c r="CE189" s="10">
        <f t="shared" si="54"/>
        <v>-3.6908129999999999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5"/>
        <v>3.6908129999999999</v>
      </c>
    </row>
    <row r="190" spans="1:93">
      <c r="A190">
        <v>35</v>
      </c>
      <c r="B190" s="10">
        <f t="shared" si="89"/>
        <v>0</v>
      </c>
      <c r="C190" s="10">
        <f t="shared" si="89"/>
        <v>119.4127</v>
      </c>
      <c r="D190" s="10">
        <f t="shared" si="89"/>
        <v>119.4127</v>
      </c>
      <c r="E190" s="10">
        <f t="shared" si="89"/>
        <v>119.4127</v>
      </c>
      <c r="F190" s="10">
        <f t="shared" si="89"/>
        <v>119.4127</v>
      </c>
      <c r="G190" s="10">
        <f t="shared" si="89"/>
        <v>119.4127</v>
      </c>
      <c r="H190" s="10">
        <f t="shared" si="28"/>
        <v>119.4127</v>
      </c>
      <c r="I190" s="9">
        <f t="shared" si="81"/>
        <v>119.4127</v>
      </c>
      <c r="J190" s="10">
        <f t="shared" si="29"/>
        <v>119.4127</v>
      </c>
      <c r="K190" s="10">
        <f t="shared" si="30"/>
        <v>119.4127</v>
      </c>
      <c r="L190" s="10">
        <f t="shared" si="31"/>
        <v>119.4127</v>
      </c>
      <c r="M190" s="10">
        <f t="shared" si="32"/>
        <v>119.4127</v>
      </c>
      <c r="N190" s="10">
        <f t="shared" si="90"/>
        <v>119.4127</v>
      </c>
      <c r="O190" s="3">
        <f t="shared" si="90"/>
        <v>119.4127</v>
      </c>
      <c r="P190" s="10">
        <f t="shared" si="90"/>
        <v>119.4127</v>
      </c>
      <c r="Q190" s="10">
        <f t="shared" si="90"/>
        <v>119.4127</v>
      </c>
      <c r="R190" s="10">
        <f t="shared" si="34"/>
        <v>119.4127</v>
      </c>
      <c r="S190" s="10">
        <f t="shared" si="35"/>
        <v>119.4127</v>
      </c>
      <c r="T190" s="10">
        <f t="shared" si="82"/>
        <v>119.4127</v>
      </c>
      <c r="U190" s="10">
        <f t="shared" si="36"/>
        <v>119.4127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7"/>
        <v>-119.4127</v>
      </c>
      <c r="AG190" s="10">
        <f t="shared" si="80"/>
        <v>0</v>
      </c>
      <c r="AH190" s="10">
        <f t="shared" si="80"/>
        <v>-2.3636629999999998</v>
      </c>
      <c r="AI190" s="10">
        <f t="shared" si="80"/>
        <v>-2.3636629999999998</v>
      </c>
      <c r="AJ190" s="10">
        <f t="shared" si="80"/>
        <v>-2.3636629999999998</v>
      </c>
      <c r="AK190" s="10">
        <f t="shared" si="80"/>
        <v>-2.3636629999999998</v>
      </c>
      <c r="AL190" s="10">
        <f t="shared" si="80"/>
        <v>-2.3636629999999998</v>
      </c>
      <c r="AM190" s="10">
        <f t="shared" si="83"/>
        <v>-2.3636629999999998</v>
      </c>
      <c r="AN190" s="10">
        <f t="shared" si="84"/>
        <v>-2.3636629999999998</v>
      </c>
      <c r="AO190" s="10">
        <f t="shared" si="85"/>
        <v>-2.3636629999999998</v>
      </c>
      <c r="AP190" s="10">
        <f t="shared" si="86"/>
        <v>-2.3636629999999998</v>
      </c>
      <c r="AQ190" s="10">
        <f t="shared" si="87"/>
        <v>-2.3636629999999998</v>
      </c>
      <c r="AR190" s="10">
        <f t="shared" si="88"/>
        <v>-2.3636629999999998</v>
      </c>
      <c r="AS190" s="10">
        <f t="shared" si="79"/>
        <v>-2.3636629999999998</v>
      </c>
      <c r="AT190" s="10">
        <f t="shared" si="79"/>
        <v>-2.3636629999999998</v>
      </c>
      <c r="AU190" s="10">
        <f t="shared" si="79"/>
        <v>-2.3636629999999998</v>
      </c>
      <c r="AV190" s="10">
        <f t="shared" si="91"/>
        <v>-2.3636629999999998</v>
      </c>
      <c r="AW190" s="10">
        <f t="shared" si="38"/>
        <v>-2.3636629999999998</v>
      </c>
      <c r="AX190" s="10">
        <f t="shared" si="39"/>
        <v>-2.3636629999999998</v>
      </c>
      <c r="AY190" s="10">
        <f t="shared" si="40"/>
        <v>-2.3636629999999998</v>
      </c>
      <c r="AZ190" s="10">
        <f t="shared" si="41"/>
        <v>-2.3636629999999998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42"/>
        <v>2.3636629999999998</v>
      </c>
      <c r="BL190" s="10">
        <f t="shared" si="92"/>
        <v>0</v>
      </c>
      <c r="BM190" s="10">
        <f t="shared" si="92"/>
        <v>-3.9350299999999998</v>
      </c>
      <c r="BN190" s="10">
        <f t="shared" si="92"/>
        <v>-3.9350299999999998</v>
      </c>
      <c r="BO190" s="10">
        <f t="shared" si="92"/>
        <v>-3.9350299999999998</v>
      </c>
      <c r="BP190" s="10">
        <f t="shared" si="92"/>
        <v>-3.9350299999999998</v>
      </c>
      <c r="BQ190" s="10">
        <f t="shared" si="92"/>
        <v>-3.9350299999999998</v>
      </c>
      <c r="BR190" s="10">
        <f t="shared" si="44"/>
        <v>-3.9350299999999998</v>
      </c>
      <c r="BS190" s="10">
        <f t="shared" si="45"/>
        <v>-3.9350299999999998</v>
      </c>
      <c r="BT190" s="10">
        <f t="shared" si="46"/>
        <v>-3.9350299999999998</v>
      </c>
      <c r="BU190" s="10">
        <f t="shared" si="47"/>
        <v>-3.9350299999999998</v>
      </c>
      <c r="BV190" s="10">
        <f t="shared" si="48"/>
        <v>-3.9350299999999998</v>
      </c>
      <c r="BW190" s="10">
        <f t="shared" si="49"/>
        <v>-3.9350299999999998</v>
      </c>
      <c r="BX190" s="10">
        <f t="shared" si="93"/>
        <v>-3.9350299999999998</v>
      </c>
      <c r="BY190" s="10">
        <f t="shared" si="93"/>
        <v>-3.9350299999999998</v>
      </c>
      <c r="BZ190" s="10">
        <f t="shared" si="93"/>
        <v>-3.9350299999999998</v>
      </c>
      <c r="CA190" s="10">
        <f t="shared" si="93"/>
        <v>-3.9350299999999998</v>
      </c>
      <c r="CB190" s="10">
        <f t="shared" si="51"/>
        <v>-3.9350299999999998</v>
      </c>
      <c r="CC190" s="10">
        <f t="shared" si="52"/>
        <v>-3.9350299999999998</v>
      </c>
      <c r="CD190" s="10">
        <f t="shared" si="53"/>
        <v>-3.9350299999999998</v>
      </c>
      <c r="CE190" s="10">
        <f t="shared" si="54"/>
        <v>-3.9350299999999998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5"/>
        <v>3.9350299999999998</v>
      </c>
    </row>
    <row r="191" spans="1:93">
      <c r="A191">
        <v>36</v>
      </c>
      <c r="B191" s="10">
        <f t="shared" si="89"/>
        <v>0</v>
      </c>
      <c r="C191" s="10">
        <f t="shared" si="89"/>
        <v>118.89879999999999</v>
      </c>
      <c r="D191" s="10">
        <f t="shared" si="89"/>
        <v>118.89879999999999</v>
      </c>
      <c r="E191" s="10">
        <f t="shared" si="89"/>
        <v>118.89879999999999</v>
      </c>
      <c r="F191" s="10">
        <f t="shared" si="89"/>
        <v>118.89879999999999</v>
      </c>
      <c r="G191" s="10">
        <f t="shared" si="89"/>
        <v>118.89879999999999</v>
      </c>
      <c r="H191" s="10">
        <f t="shared" si="28"/>
        <v>118.89879999999999</v>
      </c>
      <c r="I191" s="9">
        <f t="shared" si="81"/>
        <v>118.89879999999999</v>
      </c>
      <c r="J191" s="10">
        <f t="shared" si="29"/>
        <v>118.89879999999999</v>
      </c>
      <c r="K191" s="10">
        <f t="shared" si="30"/>
        <v>118.89879999999999</v>
      </c>
      <c r="L191" s="10">
        <f t="shared" si="31"/>
        <v>118.89879999999999</v>
      </c>
      <c r="M191" s="10">
        <f t="shared" si="32"/>
        <v>118.89879999999999</v>
      </c>
      <c r="N191" s="10">
        <f t="shared" si="90"/>
        <v>118.89879999999999</v>
      </c>
      <c r="O191" s="3">
        <f t="shared" si="90"/>
        <v>118.89879999999999</v>
      </c>
      <c r="P191" s="10">
        <f t="shared" si="90"/>
        <v>118.89879999999999</v>
      </c>
      <c r="Q191" s="10">
        <f t="shared" si="90"/>
        <v>118.89879999999999</v>
      </c>
      <c r="R191" s="10">
        <f t="shared" si="34"/>
        <v>118.89879999999999</v>
      </c>
      <c r="S191" s="10">
        <f t="shared" si="35"/>
        <v>118.89879999999999</v>
      </c>
      <c r="T191" s="10">
        <f t="shared" si="82"/>
        <v>118.89879999999999</v>
      </c>
      <c r="U191" s="10">
        <f t="shared" si="36"/>
        <v>118.89879999999999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7"/>
        <v>-118.89879999999999</v>
      </c>
      <c r="AG191" s="10">
        <f t="shared" si="80"/>
        <v>0</v>
      </c>
      <c r="AH191" s="10">
        <f t="shared" si="80"/>
        <v>-2.5509430000000002</v>
      </c>
      <c r="AI191" s="10">
        <f t="shared" si="80"/>
        <v>-2.5509430000000002</v>
      </c>
      <c r="AJ191" s="10">
        <f t="shared" si="80"/>
        <v>-2.5509430000000002</v>
      </c>
      <c r="AK191" s="10">
        <f t="shared" si="80"/>
        <v>-2.5509430000000002</v>
      </c>
      <c r="AL191" s="10">
        <f t="shared" si="80"/>
        <v>-2.5509430000000002</v>
      </c>
      <c r="AM191" s="10">
        <f t="shared" si="83"/>
        <v>-2.5509430000000002</v>
      </c>
      <c r="AN191" s="10">
        <f t="shared" si="84"/>
        <v>-2.5509430000000002</v>
      </c>
      <c r="AO191" s="10">
        <f t="shared" si="85"/>
        <v>-2.5509430000000002</v>
      </c>
      <c r="AP191" s="10">
        <f t="shared" si="86"/>
        <v>-2.5509430000000002</v>
      </c>
      <c r="AQ191" s="10">
        <f t="shared" si="87"/>
        <v>-2.5509430000000002</v>
      </c>
      <c r="AR191" s="10">
        <f t="shared" si="88"/>
        <v>-2.5509430000000002</v>
      </c>
      <c r="AS191" s="10">
        <f t="shared" si="79"/>
        <v>-2.5509430000000002</v>
      </c>
      <c r="AT191" s="10">
        <f t="shared" si="79"/>
        <v>-2.5509430000000002</v>
      </c>
      <c r="AU191" s="10">
        <f t="shared" si="79"/>
        <v>-2.5509430000000002</v>
      </c>
      <c r="AV191" s="10">
        <f t="shared" si="91"/>
        <v>-2.5509430000000002</v>
      </c>
      <c r="AW191" s="10">
        <f t="shared" si="38"/>
        <v>-2.5509430000000002</v>
      </c>
      <c r="AX191" s="10">
        <f t="shared" si="39"/>
        <v>-2.5509430000000002</v>
      </c>
      <c r="AY191" s="10">
        <f t="shared" si="40"/>
        <v>-2.5509430000000002</v>
      </c>
      <c r="AZ191" s="10">
        <f t="shared" si="41"/>
        <v>-2.5509430000000002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42"/>
        <v>2.5509430000000002</v>
      </c>
      <c r="BL191" s="10">
        <f t="shared" si="92"/>
        <v>0</v>
      </c>
      <c r="BM191" s="10">
        <f t="shared" si="92"/>
        <v>-4.1802640000000002</v>
      </c>
      <c r="BN191" s="10">
        <f t="shared" si="92"/>
        <v>-4.1802640000000002</v>
      </c>
      <c r="BO191" s="10">
        <f t="shared" si="92"/>
        <v>-4.1802640000000002</v>
      </c>
      <c r="BP191" s="10">
        <f t="shared" si="92"/>
        <v>-4.1802640000000002</v>
      </c>
      <c r="BQ191" s="10">
        <f t="shared" si="92"/>
        <v>-4.1802640000000002</v>
      </c>
      <c r="BR191" s="10">
        <f t="shared" si="44"/>
        <v>-4.1802640000000002</v>
      </c>
      <c r="BS191" s="10">
        <f t="shared" si="45"/>
        <v>-4.1802640000000002</v>
      </c>
      <c r="BT191" s="10">
        <f t="shared" si="46"/>
        <v>-4.1802640000000002</v>
      </c>
      <c r="BU191" s="10">
        <f t="shared" si="47"/>
        <v>-4.1802640000000002</v>
      </c>
      <c r="BV191" s="10">
        <f t="shared" si="48"/>
        <v>-4.1802640000000002</v>
      </c>
      <c r="BW191" s="10">
        <f t="shared" si="49"/>
        <v>-4.1802640000000002</v>
      </c>
      <c r="BX191" s="10">
        <f t="shared" si="93"/>
        <v>-4.1802640000000002</v>
      </c>
      <c r="BY191" s="10">
        <f t="shared" si="93"/>
        <v>-4.1802640000000002</v>
      </c>
      <c r="BZ191" s="10">
        <f t="shared" si="93"/>
        <v>-4.1802640000000002</v>
      </c>
      <c r="CA191" s="10">
        <f t="shared" si="93"/>
        <v>-4.1802640000000002</v>
      </c>
      <c r="CB191" s="10">
        <f t="shared" si="51"/>
        <v>-4.1802640000000002</v>
      </c>
      <c r="CC191" s="10">
        <f t="shared" si="52"/>
        <v>-4.1802640000000002</v>
      </c>
      <c r="CD191" s="10">
        <f t="shared" si="53"/>
        <v>-4.1802640000000002</v>
      </c>
      <c r="CE191" s="10">
        <f t="shared" si="54"/>
        <v>-4.1802640000000002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5"/>
        <v>4.1802640000000002</v>
      </c>
    </row>
    <row r="192" spans="1:93">
      <c r="A192">
        <v>37</v>
      </c>
      <c r="B192" s="10">
        <f t="shared" si="89"/>
        <v>0</v>
      </c>
      <c r="C192" s="10">
        <f t="shared" si="89"/>
        <v>118.4243</v>
      </c>
      <c r="D192" s="10">
        <f t="shared" si="89"/>
        <v>118.4243</v>
      </c>
      <c r="E192" s="10">
        <f t="shared" si="89"/>
        <v>118.4243</v>
      </c>
      <c r="F192" s="10">
        <f t="shared" si="89"/>
        <v>118.4243</v>
      </c>
      <c r="G192" s="10">
        <f t="shared" si="89"/>
        <v>118.4243</v>
      </c>
      <c r="H192" s="10">
        <f t="shared" si="28"/>
        <v>118.4243</v>
      </c>
      <c r="I192" s="9">
        <f t="shared" si="81"/>
        <v>118.4243</v>
      </c>
      <c r="J192" s="10">
        <f t="shared" si="29"/>
        <v>118.4243</v>
      </c>
      <c r="K192" s="10">
        <f t="shared" si="30"/>
        <v>118.4243</v>
      </c>
      <c r="L192" s="10">
        <f t="shared" si="31"/>
        <v>118.4243</v>
      </c>
      <c r="M192" s="10">
        <f t="shared" si="32"/>
        <v>118.4243</v>
      </c>
      <c r="N192" s="10">
        <f t="shared" si="90"/>
        <v>118.4243</v>
      </c>
      <c r="O192" s="3">
        <f t="shared" si="90"/>
        <v>118.4243</v>
      </c>
      <c r="P192" s="10">
        <f t="shared" si="90"/>
        <v>118.4243</v>
      </c>
      <c r="Q192" s="10">
        <f t="shared" si="90"/>
        <v>118.4243</v>
      </c>
      <c r="R192" s="10">
        <f t="shared" si="34"/>
        <v>118.4243</v>
      </c>
      <c r="S192" s="10">
        <f t="shared" si="35"/>
        <v>118.4243</v>
      </c>
      <c r="T192" s="10">
        <f t="shared" si="82"/>
        <v>118.4243</v>
      </c>
      <c r="U192" s="10">
        <f t="shared" si="36"/>
        <v>118.4243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7"/>
        <v>-118.4243</v>
      </c>
      <c r="AG192" s="10">
        <f t="shared" si="80"/>
        <v>0</v>
      </c>
      <c r="AH192" s="10">
        <f t="shared" si="80"/>
        <v>-2.7679770000000001</v>
      </c>
      <c r="AI192" s="10">
        <f t="shared" si="80"/>
        <v>-2.7679770000000001</v>
      </c>
      <c r="AJ192" s="10">
        <f t="shared" si="80"/>
        <v>-2.7679770000000001</v>
      </c>
      <c r="AK192" s="10">
        <f t="shared" si="80"/>
        <v>-2.7679770000000001</v>
      </c>
      <c r="AL192" s="10">
        <f t="shared" si="80"/>
        <v>-2.7679770000000001</v>
      </c>
      <c r="AM192" s="10">
        <f t="shared" si="83"/>
        <v>-2.7679770000000001</v>
      </c>
      <c r="AN192" s="10">
        <f t="shared" si="84"/>
        <v>-2.7679770000000001</v>
      </c>
      <c r="AO192" s="10">
        <f t="shared" si="85"/>
        <v>-2.7679770000000001</v>
      </c>
      <c r="AP192" s="10">
        <f t="shared" si="86"/>
        <v>-2.7679770000000001</v>
      </c>
      <c r="AQ192" s="10">
        <f t="shared" si="87"/>
        <v>-2.7679770000000001</v>
      </c>
      <c r="AR192" s="10">
        <f t="shared" si="88"/>
        <v>-2.7679770000000001</v>
      </c>
      <c r="AS192" s="10">
        <f t="shared" si="79"/>
        <v>-2.7679770000000001</v>
      </c>
      <c r="AT192" s="10">
        <f t="shared" si="79"/>
        <v>-2.7679770000000001</v>
      </c>
      <c r="AU192" s="10">
        <f t="shared" si="79"/>
        <v>-2.7679770000000001</v>
      </c>
      <c r="AV192" s="10">
        <f t="shared" si="91"/>
        <v>-2.7679770000000001</v>
      </c>
      <c r="AW192" s="10">
        <f t="shared" si="38"/>
        <v>-2.7679770000000001</v>
      </c>
      <c r="AX192" s="10">
        <f t="shared" si="39"/>
        <v>-2.7679770000000001</v>
      </c>
      <c r="AY192" s="10">
        <f t="shared" si="40"/>
        <v>-2.7679770000000001</v>
      </c>
      <c r="AZ192" s="10">
        <f t="shared" si="41"/>
        <v>-2.7679770000000001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42"/>
        <v>2.7679770000000001</v>
      </c>
      <c r="BL192" s="10">
        <f t="shared" si="92"/>
        <v>0</v>
      </c>
      <c r="BM192" s="10">
        <f t="shared" si="92"/>
        <v>-4.3595179999999996</v>
      </c>
      <c r="BN192" s="10">
        <f t="shared" si="92"/>
        <v>-4.3595179999999996</v>
      </c>
      <c r="BO192" s="10">
        <f t="shared" si="92"/>
        <v>-4.3595179999999996</v>
      </c>
      <c r="BP192" s="10">
        <f t="shared" si="92"/>
        <v>-4.3595179999999996</v>
      </c>
      <c r="BQ192" s="10">
        <f t="shared" si="92"/>
        <v>-4.3595179999999996</v>
      </c>
      <c r="BR192" s="10">
        <f t="shared" si="44"/>
        <v>-4.3595179999999996</v>
      </c>
      <c r="BS192" s="10">
        <f t="shared" si="45"/>
        <v>-4.3595179999999996</v>
      </c>
      <c r="BT192" s="10">
        <f t="shared" si="46"/>
        <v>-4.3595179999999996</v>
      </c>
      <c r="BU192" s="10">
        <f t="shared" si="47"/>
        <v>-4.3595179999999996</v>
      </c>
      <c r="BV192" s="10">
        <f t="shared" si="48"/>
        <v>-4.3595179999999996</v>
      </c>
      <c r="BW192" s="10">
        <f t="shared" si="49"/>
        <v>-4.3595179999999996</v>
      </c>
      <c r="BX192" s="10">
        <f t="shared" si="93"/>
        <v>-4.3595179999999996</v>
      </c>
      <c r="BY192" s="10">
        <f t="shared" si="93"/>
        <v>-4.3595179999999996</v>
      </c>
      <c r="BZ192" s="10">
        <f t="shared" si="93"/>
        <v>-4.3595179999999996</v>
      </c>
      <c r="CA192" s="10">
        <f t="shared" si="93"/>
        <v>-4.3595179999999996</v>
      </c>
      <c r="CB192" s="10">
        <f t="shared" si="51"/>
        <v>-4.3595179999999996</v>
      </c>
      <c r="CC192" s="10">
        <f t="shared" si="52"/>
        <v>-4.3595179999999996</v>
      </c>
      <c r="CD192" s="10">
        <f t="shared" si="53"/>
        <v>-4.3595179999999996</v>
      </c>
      <c r="CE192" s="10">
        <f t="shared" si="54"/>
        <v>-4.3595179999999996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5"/>
        <v>4.3595179999999996</v>
      </c>
    </row>
    <row r="193" spans="1:93">
      <c r="A193">
        <v>38</v>
      </c>
      <c r="B193" s="10">
        <f t="shared" si="89"/>
        <v>0</v>
      </c>
      <c r="C193" s="10">
        <f t="shared" si="89"/>
        <v>117.94280000000001</v>
      </c>
      <c r="D193" s="10">
        <f t="shared" si="89"/>
        <v>117.94280000000001</v>
      </c>
      <c r="E193" s="10">
        <f t="shared" si="89"/>
        <v>117.94280000000001</v>
      </c>
      <c r="F193" s="10">
        <f t="shared" si="89"/>
        <v>117.94280000000001</v>
      </c>
      <c r="G193" s="10">
        <f t="shared" si="89"/>
        <v>117.94280000000001</v>
      </c>
      <c r="H193" s="10">
        <f t="shared" si="28"/>
        <v>117.94280000000001</v>
      </c>
      <c r="I193" s="9">
        <f t="shared" si="81"/>
        <v>117.94280000000001</v>
      </c>
      <c r="J193" s="10">
        <f t="shared" si="29"/>
        <v>117.94280000000001</v>
      </c>
      <c r="K193" s="10">
        <f t="shared" si="30"/>
        <v>117.94280000000001</v>
      </c>
      <c r="L193" s="10">
        <f t="shared" si="31"/>
        <v>117.94280000000001</v>
      </c>
      <c r="M193" s="10">
        <f t="shared" si="32"/>
        <v>117.94280000000001</v>
      </c>
      <c r="N193" s="10">
        <f t="shared" si="90"/>
        <v>117.94280000000001</v>
      </c>
      <c r="O193" s="3">
        <f t="shared" si="90"/>
        <v>117.94280000000001</v>
      </c>
      <c r="P193" s="10">
        <f t="shared" si="90"/>
        <v>117.94280000000001</v>
      </c>
      <c r="Q193" s="10">
        <f t="shared" si="90"/>
        <v>117.94280000000001</v>
      </c>
      <c r="R193" s="10">
        <f t="shared" si="34"/>
        <v>117.94280000000001</v>
      </c>
      <c r="S193" s="10">
        <f t="shared" si="35"/>
        <v>117.94280000000001</v>
      </c>
      <c r="T193" s="10">
        <f t="shared" si="82"/>
        <v>117.94280000000001</v>
      </c>
      <c r="U193" s="10">
        <f t="shared" si="36"/>
        <v>117.94280000000001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7"/>
        <v>-117.94280000000001</v>
      </c>
      <c r="AG193" s="10">
        <f t="shared" si="80"/>
        <v>0</v>
      </c>
      <c r="AH193" s="10">
        <f t="shared" si="80"/>
        <v>-2.9446509999999999</v>
      </c>
      <c r="AI193" s="10">
        <f t="shared" si="80"/>
        <v>-2.9446509999999999</v>
      </c>
      <c r="AJ193" s="10">
        <f t="shared" si="80"/>
        <v>-2.9446509999999999</v>
      </c>
      <c r="AK193" s="10">
        <f t="shared" si="80"/>
        <v>-2.9446509999999999</v>
      </c>
      <c r="AL193" s="10">
        <f t="shared" si="80"/>
        <v>-2.9446509999999999</v>
      </c>
      <c r="AM193" s="10">
        <f t="shared" si="83"/>
        <v>-2.9446509999999999</v>
      </c>
      <c r="AN193" s="10">
        <f t="shared" si="84"/>
        <v>-2.9446509999999999</v>
      </c>
      <c r="AO193" s="10">
        <f t="shared" si="85"/>
        <v>-2.9446509999999999</v>
      </c>
      <c r="AP193" s="10">
        <f t="shared" si="86"/>
        <v>-2.9446509999999999</v>
      </c>
      <c r="AQ193" s="10">
        <f t="shared" si="87"/>
        <v>-2.9446509999999999</v>
      </c>
      <c r="AR193" s="10">
        <f t="shared" si="88"/>
        <v>-2.9446509999999999</v>
      </c>
      <c r="AS193" s="10">
        <f t="shared" si="79"/>
        <v>-2.9446509999999999</v>
      </c>
      <c r="AT193" s="10">
        <f t="shared" si="79"/>
        <v>-2.9446509999999999</v>
      </c>
      <c r="AU193" s="10">
        <f t="shared" si="79"/>
        <v>-2.9446509999999999</v>
      </c>
      <c r="AV193" s="10">
        <f t="shared" si="91"/>
        <v>-2.9446509999999999</v>
      </c>
      <c r="AW193" s="10">
        <f t="shared" si="38"/>
        <v>-2.9446509999999999</v>
      </c>
      <c r="AX193" s="10">
        <f t="shared" si="39"/>
        <v>-2.9446509999999999</v>
      </c>
      <c r="AY193" s="10">
        <f t="shared" si="40"/>
        <v>-2.9446509999999999</v>
      </c>
      <c r="AZ193" s="10">
        <f t="shared" si="41"/>
        <v>-2.9446509999999999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42"/>
        <v>2.9446509999999999</v>
      </c>
      <c r="BL193" s="10">
        <f t="shared" si="92"/>
        <v>0</v>
      </c>
      <c r="BM193" s="10">
        <f t="shared" si="92"/>
        <v>-4.5474009999999998</v>
      </c>
      <c r="BN193" s="10">
        <f t="shared" si="92"/>
        <v>-4.5474009999999998</v>
      </c>
      <c r="BO193" s="10">
        <f t="shared" si="92"/>
        <v>-4.5474009999999998</v>
      </c>
      <c r="BP193" s="10">
        <f t="shared" si="92"/>
        <v>-4.5474009999999998</v>
      </c>
      <c r="BQ193" s="10">
        <f t="shared" si="92"/>
        <v>-4.5474009999999998</v>
      </c>
      <c r="BR193" s="10">
        <f t="shared" si="44"/>
        <v>-4.5474009999999998</v>
      </c>
      <c r="BS193" s="10">
        <f t="shared" si="45"/>
        <v>-4.5474009999999998</v>
      </c>
      <c r="BT193" s="10">
        <f t="shared" si="46"/>
        <v>-4.5474009999999998</v>
      </c>
      <c r="BU193" s="10">
        <f t="shared" si="47"/>
        <v>-4.5474009999999998</v>
      </c>
      <c r="BV193" s="10">
        <f t="shared" si="48"/>
        <v>-4.5474009999999998</v>
      </c>
      <c r="BW193" s="10">
        <f t="shared" si="49"/>
        <v>-4.5474009999999998</v>
      </c>
      <c r="BX193" s="10">
        <f t="shared" si="93"/>
        <v>-4.5474009999999998</v>
      </c>
      <c r="BY193" s="10">
        <f t="shared" si="93"/>
        <v>-4.5474009999999998</v>
      </c>
      <c r="BZ193" s="10">
        <f t="shared" si="93"/>
        <v>-4.5474009999999998</v>
      </c>
      <c r="CA193" s="10">
        <f t="shared" si="93"/>
        <v>-4.5474009999999998</v>
      </c>
      <c r="CB193" s="10">
        <f t="shared" si="51"/>
        <v>-4.5474009999999998</v>
      </c>
      <c r="CC193" s="10">
        <f t="shared" si="52"/>
        <v>-4.5474009999999998</v>
      </c>
      <c r="CD193" s="10">
        <f t="shared" si="53"/>
        <v>-4.5474009999999998</v>
      </c>
      <c r="CE193" s="10">
        <f t="shared" si="54"/>
        <v>-4.5474009999999998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5"/>
        <v>4.5474009999999998</v>
      </c>
    </row>
    <row r="194" spans="1:93">
      <c r="A194">
        <v>39</v>
      </c>
      <c r="B194" s="10">
        <f t="shared" si="89"/>
        <v>0</v>
      </c>
      <c r="C194" s="10">
        <f t="shared" si="89"/>
        <v>117.3965</v>
      </c>
      <c r="D194" s="10">
        <f t="shared" si="89"/>
        <v>117.3965</v>
      </c>
      <c r="E194" s="10">
        <f t="shared" si="89"/>
        <v>117.3965</v>
      </c>
      <c r="F194" s="10">
        <f t="shared" si="89"/>
        <v>117.3965</v>
      </c>
      <c r="G194" s="10">
        <f t="shared" si="89"/>
        <v>117.3965</v>
      </c>
      <c r="H194" s="10">
        <f t="shared" si="28"/>
        <v>117.3965</v>
      </c>
      <c r="I194" s="9">
        <f t="shared" si="81"/>
        <v>117.3965</v>
      </c>
      <c r="J194" s="10">
        <f t="shared" si="29"/>
        <v>117.3965</v>
      </c>
      <c r="K194" s="10">
        <f t="shared" si="30"/>
        <v>117.3965</v>
      </c>
      <c r="L194" s="10">
        <f t="shared" si="31"/>
        <v>117.3965</v>
      </c>
      <c r="M194" s="10">
        <f t="shared" si="32"/>
        <v>117.3965</v>
      </c>
      <c r="N194" s="10">
        <f t="shared" si="90"/>
        <v>117.3965</v>
      </c>
      <c r="O194" s="3">
        <f t="shared" si="90"/>
        <v>117.3965</v>
      </c>
      <c r="P194" s="10">
        <f t="shared" si="90"/>
        <v>117.3965</v>
      </c>
      <c r="Q194" s="10">
        <f t="shared" si="90"/>
        <v>117.3965</v>
      </c>
      <c r="R194" s="10">
        <f t="shared" si="34"/>
        <v>117.3965</v>
      </c>
      <c r="S194" s="10">
        <f t="shared" si="35"/>
        <v>117.3965</v>
      </c>
      <c r="T194" s="10">
        <f t="shared" si="82"/>
        <v>117.3965</v>
      </c>
      <c r="U194" s="10">
        <f t="shared" si="36"/>
        <v>117.3965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7"/>
        <v>-117.3965</v>
      </c>
      <c r="AG194" s="10">
        <f t="shared" si="80"/>
        <v>0</v>
      </c>
      <c r="AH194" s="10">
        <f t="shared" si="80"/>
        <v>-3.132895</v>
      </c>
      <c r="AI194" s="10">
        <f t="shared" si="80"/>
        <v>-3.132895</v>
      </c>
      <c r="AJ194" s="10">
        <f t="shared" si="80"/>
        <v>-3.132895</v>
      </c>
      <c r="AK194" s="10">
        <f t="shared" si="80"/>
        <v>-3.132895</v>
      </c>
      <c r="AL194" s="10">
        <f t="shared" si="80"/>
        <v>-3.132895</v>
      </c>
      <c r="AM194" s="10">
        <f t="shared" si="83"/>
        <v>-3.132895</v>
      </c>
      <c r="AN194" s="10">
        <f t="shared" si="84"/>
        <v>-3.132895</v>
      </c>
      <c r="AO194" s="10">
        <f t="shared" si="85"/>
        <v>-3.132895</v>
      </c>
      <c r="AP194" s="10">
        <f t="shared" si="86"/>
        <v>-3.132895</v>
      </c>
      <c r="AQ194" s="10">
        <f t="shared" si="87"/>
        <v>-3.132895</v>
      </c>
      <c r="AR194" s="10">
        <f t="shared" si="88"/>
        <v>-3.132895</v>
      </c>
      <c r="AS194" s="10">
        <f t="shared" si="79"/>
        <v>-3.132895</v>
      </c>
      <c r="AT194" s="10">
        <f t="shared" si="79"/>
        <v>-3.132895</v>
      </c>
      <c r="AU194" s="10">
        <f t="shared" si="79"/>
        <v>-3.132895</v>
      </c>
      <c r="AV194" s="10">
        <f t="shared" si="91"/>
        <v>-3.132895</v>
      </c>
      <c r="AW194" s="10">
        <f t="shared" si="38"/>
        <v>-3.132895</v>
      </c>
      <c r="AX194" s="10">
        <f t="shared" si="39"/>
        <v>-3.132895</v>
      </c>
      <c r="AY194" s="10">
        <f t="shared" si="40"/>
        <v>-3.132895</v>
      </c>
      <c r="AZ194" s="10">
        <f t="shared" si="41"/>
        <v>-3.132895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42"/>
        <v>3.132895</v>
      </c>
      <c r="BL194" s="10">
        <f t="shared" si="92"/>
        <v>0</v>
      </c>
      <c r="BM194" s="10">
        <f t="shared" si="92"/>
        <v>-4.7028790000000003</v>
      </c>
      <c r="BN194" s="10">
        <f t="shared" si="92"/>
        <v>-4.7028790000000003</v>
      </c>
      <c r="BO194" s="10">
        <f t="shared" si="92"/>
        <v>-4.7028790000000003</v>
      </c>
      <c r="BP194" s="10">
        <f t="shared" si="92"/>
        <v>-4.7028790000000003</v>
      </c>
      <c r="BQ194" s="10">
        <f t="shared" si="92"/>
        <v>-4.7028790000000003</v>
      </c>
      <c r="BR194" s="10">
        <f t="shared" si="44"/>
        <v>-4.7028790000000003</v>
      </c>
      <c r="BS194" s="10">
        <f t="shared" si="45"/>
        <v>-4.7028790000000003</v>
      </c>
      <c r="BT194" s="10">
        <f t="shared" si="46"/>
        <v>-4.7028790000000003</v>
      </c>
      <c r="BU194" s="10">
        <f t="shared" si="47"/>
        <v>-4.7028790000000003</v>
      </c>
      <c r="BV194" s="10">
        <f t="shared" si="48"/>
        <v>-4.7028790000000003</v>
      </c>
      <c r="BW194" s="10">
        <f t="shared" si="49"/>
        <v>-4.7028790000000003</v>
      </c>
      <c r="BX194" s="10">
        <f t="shared" si="93"/>
        <v>-4.7028790000000003</v>
      </c>
      <c r="BY194" s="10">
        <f t="shared" si="93"/>
        <v>-4.7028790000000003</v>
      </c>
      <c r="BZ194" s="10">
        <f t="shared" si="93"/>
        <v>-4.7028790000000003</v>
      </c>
      <c r="CA194" s="10">
        <f t="shared" si="93"/>
        <v>-4.7028790000000003</v>
      </c>
      <c r="CB194" s="10">
        <f t="shared" si="51"/>
        <v>-4.7028790000000003</v>
      </c>
      <c r="CC194" s="10">
        <f t="shared" si="52"/>
        <v>-4.7028790000000003</v>
      </c>
      <c r="CD194" s="10">
        <f t="shared" si="53"/>
        <v>-4.7028790000000003</v>
      </c>
      <c r="CE194" s="10">
        <f t="shared" si="54"/>
        <v>-4.7028790000000003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5"/>
        <v>4.7028790000000003</v>
      </c>
    </row>
    <row r="195" spans="1:93">
      <c r="A195">
        <v>40</v>
      </c>
      <c r="B195" s="10">
        <f t="shared" si="89"/>
        <v>0</v>
      </c>
      <c r="C195" s="10">
        <f t="shared" si="89"/>
        <v>116.9335</v>
      </c>
      <c r="D195" s="10">
        <f t="shared" si="89"/>
        <v>116.9335</v>
      </c>
      <c r="E195" s="10">
        <f t="shared" si="89"/>
        <v>116.9335</v>
      </c>
      <c r="F195" s="10">
        <f t="shared" si="89"/>
        <v>116.9335</v>
      </c>
      <c r="G195" s="10">
        <f t="shared" si="89"/>
        <v>116.9335</v>
      </c>
      <c r="H195" s="10">
        <f t="shared" si="28"/>
        <v>116.9335</v>
      </c>
      <c r="I195" s="9">
        <f t="shared" si="81"/>
        <v>116.9335</v>
      </c>
      <c r="J195" s="10">
        <f t="shared" si="29"/>
        <v>116.9335</v>
      </c>
      <c r="K195" s="10">
        <f t="shared" si="30"/>
        <v>116.9335</v>
      </c>
      <c r="L195" s="10">
        <f t="shared" si="31"/>
        <v>116.9335</v>
      </c>
      <c r="M195" s="10">
        <f t="shared" si="32"/>
        <v>116.9335</v>
      </c>
      <c r="N195" s="10">
        <f t="shared" si="90"/>
        <v>116.9335</v>
      </c>
      <c r="O195" s="3">
        <f t="shared" si="90"/>
        <v>116.9335</v>
      </c>
      <c r="P195" s="10">
        <f t="shared" si="90"/>
        <v>116.9335</v>
      </c>
      <c r="Q195" s="10">
        <f t="shared" si="90"/>
        <v>116.9335</v>
      </c>
      <c r="R195" s="10">
        <f t="shared" si="34"/>
        <v>116.9335</v>
      </c>
      <c r="S195" s="10">
        <f t="shared" si="35"/>
        <v>116.9335</v>
      </c>
      <c r="T195" s="10">
        <f t="shared" si="82"/>
        <v>116.9335</v>
      </c>
      <c r="U195" s="10">
        <f t="shared" si="36"/>
        <v>116.9335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7"/>
        <v>-116.9335</v>
      </c>
      <c r="AG195" s="10">
        <f t="shared" si="80"/>
        <v>0</v>
      </c>
      <c r="AH195" s="10">
        <f t="shared" si="80"/>
        <v>-3.3142149999999999</v>
      </c>
      <c r="AI195" s="10">
        <f t="shared" si="80"/>
        <v>-3.3142149999999999</v>
      </c>
      <c r="AJ195" s="10">
        <f t="shared" si="80"/>
        <v>-3.3142149999999999</v>
      </c>
      <c r="AK195" s="10">
        <f t="shared" si="80"/>
        <v>-3.3142149999999999</v>
      </c>
      <c r="AL195" s="10">
        <f t="shared" si="80"/>
        <v>-3.3142149999999999</v>
      </c>
      <c r="AM195" s="10">
        <f t="shared" si="83"/>
        <v>-3.3142149999999999</v>
      </c>
      <c r="AN195" s="10">
        <f t="shared" si="84"/>
        <v>-3.3142149999999999</v>
      </c>
      <c r="AO195" s="10">
        <f t="shared" si="85"/>
        <v>-3.3142149999999999</v>
      </c>
      <c r="AP195" s="10">
        <f t="shared" si="86"/>
        <v>-3.3142149999999999</v>
      </c>
      <c r="AQ195" s="10">
        <f t="shared" si="87"/>
        <v>-3.3142149999999999</v>
      </c>
      <c r="AR195" s="10">
        <f t="shared" si="88"/>
        <v>-3.3142149999999999</v>
      </c>
      <c r="AS195" s="10">
        <f t="shared" si="79"/>
        <v>-3.3142149999999999</v>
      </c>
      <c r="AT195" s="10">
        <f t="shared" si="79"/>
        <v>-3.3142149999999999</v>
      </c>
      <c r="AU195" s="10">
        <f t="shared" si="79"/>
        <v>-3.3142149999999999</v>
      </c>
      <c r="AV195" s="10">
        <f t="shared" si="91"/>
        <v>-3.3142149999999999</v>
      </c>
      <c r="AW195" s="10">
        <f t="shared" si="38"/>
        <v>-3.3142149999999999</v>
      </c>
      <c r="AX195" s="10">
        <f t="shared" si="39"/>
        <v>-3.3142149999999999</v>
      </c>
      <c r="AY195" s="10">
        <f t="shared" si="40"/>
        <v>-3.3142149999999999</v>
      </c>
      <c r="AZ195" s="10">
        <f t="shared" si="41"/>
        <v>-3.3142149999999999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42"/>
        <v>3.3142149999999999</v>
      </c>
      <c r="BL195" s="10">
        <f t="shared" si="92"/>
        <v>0</v>
      </c>
      <c r="BM195" s="10">
        <f t="shared" si="92"/>
        <v>-4.8865759999999998</v>
      </c>
      <c r="BN195" s="10">
        <f t="shared" si="92"/>
        <v>-4.8865759999999998</v>
      </c>
      <c r="BO195" s="10">
        <f t="shared" si="92"/>
        <v>-4.8865759999999998</v>
      </c>
      <c r="BP195" s="10">
        <f t="shared" si="92"/>
        <v>-4.8865759999999998</v>
      </c>
      <c r="BQ195" s="10">
        <f t="shared" si="92"/>
        <v>-4.8865759999999998</v>
      </c>
      <c r="BR195" s="10">
        <f t="shared" si="44"/>
        <v>-4.8865759999999998</v>
      </c>
      <c r="BS195" s="10">
        <f t="shared" si="45"/>
        <v>-4.8865759999999998</v>
      </c>
      <c r="BT195" s="10">
        <f t="shared" si="46"/>
        <v>-4.8865759999999998</v>
      </c>
      <c r="BU195" s="10">
        <f t="shared" si="47"/>
        <v>-4.8865759999999998</v>
      </c>
      <c r="BV195" s="10">
        <f t="shared" si="48"/>
        <v>-4.8865759999999998</v>
      </c>
      <c r="BW195" s="10">
        <f t="shared" si="49"/>
        <v>-4.8865759999999998</v>
      </c>
      <c r="BX195" s="10">
        <f t="shared" si="93"/>
        <v>-4.8865759999999998</v>
      </c>
      <c r="BY195" s="10">
        <f t="shared" si="93"/>
        <v>-4.8865759999999998</v>
      </c>
      <c r="BZ195" s="10">
        <f t="shared" si="93"/>
        <v>-4.8865759999999998</v>
      </c>
      <c r="CA195" s="10">
        <f t="shared" si="93"/>
        <v>-4.8865759999999998</v>
      </c>
      <c r="CB195" s="10">
        <f t="shared" si="51"/>
        <v>-4.8865759999999998</v>
      </c>
      <c r="CC195" s="10">
        <f t="shared" si="52"/>
        <v>-4.8865759999999998</v>
      </c>
      <c r="CD195" s="10">
        <f t="shared" si="53"/>
        <v>-4.8865759999999998</v>
      </c>
      <c r="CE195" s="10">
        <f t="shared" si="54"/>
        <v>-4.8865759999999998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5"/>
        <v>4.8865759999999998</v>
      </c>
    </row>
    <row r="196" spans="1:93">
      <c r="A196">
        <v>41</v>
      </c>
      <c r="B196" s="10">
        <f t="shared" si="89"/>
        <v>0</v>
      </c>
      <c r="C196" s="10">
        <f t="shared" si="89"/>
        <v>116.35469999999999</v>
      </c>
      <c r="D196" s="10">
        <f t="shared" si="89"/>
        <v>116.35469999999999</v>
      </c>
      <c r="E196" s="10">
        <f t="shared" si="89"/>
        <v>116.35469999999999</v>
      </c>
      <c r="F196" s="10">
        <f t="shared" si="89"/>
        <v>116.35469999999999</v>
      </c>
      <c r="G196" s="10">
        <f t="shared" si="89"/>
        <v>116.35469999999999</v>
      </c>
      <c r="H196" s="10">
        <f t="shared" si="28"/>
        <v>116.35469999999999</v>
      </c>
      <c r="I196" s="9">
        <f t="shared" si="81"/>
        <v>116.35469999999999</v>
      </c>
      <c r="J196" s="10">
        <f t="shared" si="29"/>
        <v>116.35469999999999</v>
      </c>
      <c r="K196" s="10">
        <f t="shared" si="30"/>
        <v>116.35469999999999</v>
      </c>
      <c r="L196" s="10">
        <f t="shared" si="31"/>
        <v>116.35469999999999</v>
      </c>
      <c r="M196" s="10">
        <f t="shared" si="32"/>
        <v>116.35469999999999</v>
      </c>
      <c r="N196" s="10">
        <f t="shared" si="90"/>
        <v>116.35469999999999</v>
      </c>
      <c r="O196" s="3">
        <f t="shared" si="90"/>
        <v>116.35469999999999</v>
      </c>
      <c r="P196" s="10">
        <f t="shared" si="90"/>
        <v>116.35469999999999</v>
      </c>
      <c r="Q196" s="10">
        <f t="shared" si="90"/>
        <v>116.35469999999999</v>
      </c>
      <c r="R196" s="10">
        <f t="shared" si="34"/>
        <v>116.35469999999999</v>
      </c>
      <c r="S196" s="10">
        <f t="shared" si="35"/>
        <v>116.35469999999999</v>
      </c>
      <c r="T196" s="10">
        <f t="shared" si="82"/>
        <v>116.35469999999999</v>
      </c>
      <c r="U196" s="10">
        <f t="shared" si="36"/>
        <v>116.35469999999999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7"/>
        <v>-116.35469999999999</v>
      </c>
      <c r="AG196" s="10">
        <f t="shared" ref="AG196:AL205" si="94">AG69-$BJ69</f>
        <v>0</v>
      </c>
      <c r="AH196" s="10">
        <f t="shared" si="94"/>
        <v>-3.5255890000000001</v>
      </c>
      <c r="AI196" s="10">
        <f t="shared" si="94"/>
        <v>-3.5255890000000001</v>
      </c>
      <c r="AJ196" s="10">
        <f t="shared" si="94"/>
        <v>-3.5255890000000001</v>
      </c>
      <c r="AK196" s="10">
        <f t="shared" si="94"/>
        <v>-3.5255890000000001</v>
      </c>
      <c r="AL196" s="10">
        <f t="shared" si="94"/>
        <v>-3.5255890000000001</v>
      </c>
      <c r="AM196" s="10">
        <f t="shared" si="83"/>
        <v>-3.5255890000000001</v>
      </c>
      <c r="AN196" s="10">
        <f t="shared" si="84"/>
        <v>-3.5255890000000001</v>
      </c>
      <c r="AO196" s="10">
        <f t="shared" si="85"/>
        <v>-3.5255890000000001</v>
      </c>
      <c r="AP196" s="10">
        <f t="shared" si="86"/>
        <v>-3.5255890000000001</v>
      </c>
      <c r="AQ196" s="10">
        <f t="shared" si="87"/>
        <v>-3.5255890000000001</v>
      </c>
      <c r="AR196" s="10">
        <f t="shared" si="88"/>
        <v>-3.5255890000000001</v>
      </c>
      <c r="AS196" s="10">
        <f t="shared" si="79"/>
        <v>-3.5255890000000001</v>
      </c>
      <c r="AT196" s="10">
        <f t="shared" si="79"/>
        <v>-3.5255890000000001</v>
      </c>
      <c r="AU196" s="10">
        <f t="shared" si="79"/>
        <v>-3.5255890000000001</v>
      </c>
      <c r="AV196" s="10">
        <f t="shared" si="91"/>
        <v>-3.5255890000000001</v>
      </c>
      <c r="AW196" s="10">
        <f t="shared" si="38"/>
        <v>-3.5255890000000001</v>
      </c>
      <c r="AX196" s="10">
        <f t="shared" si="39"/>
        <v>-3.5255890000000001</v>
      </c>
      <c r="AY196" s="10">
        <f t="shared" si="40"/>
        <v>-3.5255890000000001</v>
      </c>
      <c r="AZ196" s="10">
        <f t="shared" si="41"/>
        <v>-3.5255890000000001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42"/>
        <v>3.5255890000000001</v>
      </c>
      <c r="BL196" s="10">
        <f t="shared" si="92"/>
        <v>0</v>
      </c>
      <c r="BM196" s="10">
        <f t="shared" si="92"/>
        <v>-5.0778790000000003</v>
      </c>
      <c r="BN196" s="10">
        <f t="shared" si="92"/>
        <v>-5.0778790000000003</v>
      </c>
      <c r="BO196" s="10">
        <f t="shared" si="92"/>
        <v>-5.0778790000000003</v>
      </c>
      <c r="BP196" s="10">
        <f t="shared" si="92"/>
        <v>-5.0778790000000003</v>
      </c>
      <c r="BQ196" s="10">
        <f t="shared" si="92"/>
        <v>-5.0778790000000003</v>
      </c>
      <c r="BR196" s="10">
        <f t="shared" si="44"/>
        <v>-5.0778790000000003</v>
      </c>
      <c r="BS196" s="10">
        <f t="shared" si="45"/>
        <v>-5.0778790000000003</v>
      </c>
      <c r="BT196" s="10">
        <f t="shared" si="46"/>
        <v>-5.0778790000000003</v>
      </c>
      <c r="BU196" s="10">
        <f t="shared" si="47"/>
        <v>-5.0778790000000003</v>
      </c>
      <c r="BV196" s="10">
        <f t="shared" si="48"/>
        <v>-5.0778790000000003</v>
      </c>
      <c r="BW196" s="10">
        <f t="shared" si="49"/>
        <v>-5.0778790000000003</v>
      </c>
      <c r="BX196" s="10">
        <f t="shared" si="93"/>
        <v>-5.0778790000000003</v>
      </c>
      <c r="BY196" s="10">
        <f t="shared" si="93"/>
        <v>-5.0778790000000003</v>
      </c>
      <c r="BZ196" s="10">
        <f t="shared" si="93"/>
        <v>-5.0778790000000003</v>
      </c>
      <c r="CA196" s="10">
        <f t="shared" si="93"/>
        <v>-5.0778790000000003</v>
      </c>
      <c r="CB196" s="10">
        <f t="shared" si="51"/>
        <v>-5.0778790000000003</v>
      </c>
      <c r="CC196" s="10">
        <f t="shared" si="52"/>
        <v>-5.0778790000000003</v>
      </c>
      <c r="CD196" s="10">
        <f t="shared" si="53"/>
        <v>-5.0778790000000003</v>
      </c>
      <c r="CE196" s="10">
        <f t="shared" si="54"/>
        <v>-5.0778790000000003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5"/>
        <v>5.0778790000000003</v>
      </c>
    </row>
    <row r="197" spans="1:93">
      <c r="A197">
        <v>42</v>
      </c>
      <c r="B197" s="10">
        <f t="shared" si="89"/>
        <v>0</v>
      </c>
      <c r="C197" s="10">
        <f t="shared" si="89"/>
        <v>115.8805</v>
      </c>
      <c r="D197" s="10">
        <f t="shared" si="89"/>
        <v>115.8805</v>
      </c>
      <c r="E197" s="10">
        <f t="shared" si="89"/>
        <v>115.8805</v>
      </c>
      <c r="F197" s="10">
        <f t="shared" si="89"/>
        <v>115.8805</v>
      </c>
      <c r="G197" s="10">
        <f t="shared" si="89"/>
        <v>115.8805</v>
      </c>
      <c r="H197" s="10">
        <f t="shared" si="28"/>
        <v>115.8805</v>
      </c>
      <c r="I197" s="9">
        <f t="shared" si="81"/>
        <v>115.8805</v>
      </c>
      <c r="J197" s="10">
        <f t="shared" si="29"/>
        <v>115.8805</v>
      </c>
      <c r="K197" s="10">
        <f t="shared" si="30"/>
        <v>115.8805</v>
      </c>
      <c r="L197" s="10">
        <f t="shared" si="31"/>
        <v>115.8805</v>
      </c>
      <c r="M197" s="10">
        <f t="shared" si="32"/>
        <v>115.8805</v>
      </c>
      <c r="N197" s="10">
        <f t="shared" si="90"/>
        <v>115.8805</v>
      </c>
      <c r="O197" s="3">
        <f t="shared" si="90"/>
        <v>115.8805</v>
      </c>
      <c r="P197" s="10">
        <f t="shared" si="90"/>
        <v>115.8805</v>
      </c>
      <c r="Q197" s="10">
        <f t="shared" si="90"/>
        <v>115.8805</v>
      </c>
      <c r="R197" s="10">
        <f t="shared" si="34"/>
        <v>115.8805</v>
      </c>
      <c r="S197" s="10">
        <f t="shared" si="35"/>
        <v>115.8805</v>
      </c>
      <c r="T197" s="10">
        <f t="shared" si="82"/>
        <v>115.8805</v>
      </c>
      <c r="U197" s="10">
        <f t="shared" si="36"/>
        <v>115.8805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7"/>
        <v>-115.8805</v>
      </c>
      <c r="AG197" s="10">
        <f t="shared" si="94"/>
        <v>0</v>
      </c>
      <c r="AH197" s="10">
        <f t="shared" si="94"/>
        <v>-3.716412</v>
      </c>
      <c r="AI197" s="10">
        <f t="shared" si="94"/>
        <v>-3.716412</v>
      </c>
      <c r="AJ197" s="10">
        <f t="shared" si="94"/>
        <v>-3.716412</v>
      </c>
      <c r="AK197" s="10">
        <f t="shared" si="94"/>
        <v>-3.716412</v>
      </c>
      <c r="AL197" s="10">
        <f t="shared" si="94"/>
        <v>-3.716412</v>
      </c>
      <c r="AM197" s="10">
        <f t="shared" si="83"/>
        <v>-3.716412</v>
      </c>
      <c r="AN197" s="10">
        <f t="shared" si="84"/>
        <v>-3.716412</v>
      </c>
      <c r="AO197" s="10">
        <f t="shared" si="85"/>
        <v>-3.716412</v>
      </c>
      <c r="AP197" s="10">
        <f t="shared" si="86"/>
        <v>-3.716412</v>
      </c>
      <c r="AQ197" s="10">
        <f t="shared" si="87"/>
        <v>-3.716412</v>
      </c>
      <c r="AR197" s="10">
        <f t="shared" si="88"/>
        <v>-3.716412</v>
      </c>
      <c r="AS197" s="10">
        <f t="shared" si="79"/>
        <v>-3.716412</v>
      </c>
      <c r="AT197" s="10">
        <f t="shared" si="79"/>
        <v>-3.716412</v>
      </c>
      <c r="AU197" s="10">
        <f t="shared" si="79"/>
        <v>-3.716412</v>
      </c>
      <c r="AV197" s="10">
        <f t="shared" si="91"/>
        <v>-3.716412</v>
      </c>
      <c r="AW197" s="10">
        <f t="shared" si="38"/>
        <v>-3.716412</v>
      </c>
      <c r="AX197" s="10">
        <f t="shared" si="39"/>
        <v>-3.716412</v>
      </c>
      <c r="AY197" s="10">
        <f t="shared" si="40"/>
        <v>-3.716412</v>
      </c>
      <c r="AZ197" s="10">
        <f t="shared" si="41"/>
        <v>-3.716412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42"/>
        <v>3.716412</v>
      </c>
      <c r="BL197" s="10">
        <f t="shared" si="92"/>
        <v>0</v>
      </c>
      <c r="BM197" s="10">
        <f t="shared" si="92"/>
        <v>-5.2904780000000002</v>
      </c>
      <c r="BN197" s="10">
        <f t="shared" si="92"/>
        <v>-5.2904780000000002</v>
      </c>
      <c r="BO197" s="10">
        <f t="shared" si="92"/>
        <v>-5.2904780000000002</v>
      </c>
      <c r="BP197" s="10">
        <f t="shared" si="92"/>
        <v>-5.2904780000000002</v>
      </c>
      <c r="BQ197" s="10">
        <f t="shared" si="92"/>
        <v>-5.2904780000000002</v>
      </c>
      <c r="BR197" s="10">
        <f t="shared" si="44"/>
        <v>-5.2904780000000002</v>
      </c>
      <c r="BS197" s="10">
        <f t="shared" si="45"/>
        <v>-5.2904780000000002</v>
      </c>
      <c r="BT197" s="10">
        <f t="shared" si="46"/>
        <v>-5.2904780000000002</v>
      </c>
      <c r="BU197" s="10">
        <f t="shared" si="47"/>
        <v>-5.2904780000000002</v>
      </c>
      <c r="BV197" s="10">
        <f t="shared" si="48"/>
        <v>-5.2904780000000002</v>
      </c>
      <c r="BW197" s="10">
        <f t="shared" si="49"/>
        <v>-5.2904780000000002</v>
      </c>
      <c r="BX197" s="10">
        <f t="shared" si="93"/>
        <v>-5.2904780000000002</v>
      </c>
      <c r="BY197" s="10">
        <f t="shared" si="93"/>
        <v>-5.2904780000000002</v>
      </c>
      <c r="BZ197" s="10">
        <f t="shared" si="93"/>
        <v>-5.2904780000000002</v>
      </c>
      <c r="CA197" s="10">
        <f t="shared" si="93"/>
        <v>-5.2904780000000002</v>
      </c>
      <c r="CB197" s="10">
        <f t="shared" si="51"/>
        <v>-5.2904780000000002</v>
      </c>
      <c r="CC197" s="10">
        <f t="shared" si="52"/>
        <v>-5.2904780000000002</v>
      </c>
      <c r="CD197" s="10">
        <f t="shared" si="53"/>
        <v>-5.2904780000000002</v>
      </c>
      <c r="CE197" s="10">
        <f t="shared" si="54"/>
        <v>-5.2904780000000002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5"/>
        <v>5.2904780000000002</v>
      </c>
    </row>
    <row r="198" spans="1:93">
      <c r="A198">
        <v>43</v>
      </c>
      <c r="B198" s="10">
        <f t="shared" si="89"/>
        <v>0</v>
      </c>
      <c r="C198" s="10">
        <f t="shared" si="89"/>
        <v>115.2897</v>
      </c>
      <c r="D198" s="10">
        <f t="shared" si="89"/>
        <v>115.2897</v>
      </c>
      <c r="E198" s="10">
        <f t="shared" si="89"/>
        <v>115.2897</v>
      </c>
      <c r="F198" s="10">
        <f t="shared" si="89"/>
        <v>115.2897</v>
      </c>
      <c r="G198" s="10">
        <f t="shared" si="89"/>
        <v>115.2897</v>
      </c>
      <c r="H198" s="10">
        <f t="shared" si="28"/>
        <v>115.2897</v>
      </c>
      <c r="I198" s="9">
        <f t="shared" si="81"/>
        <v>115.2897</v>
      </c>
      <c r="J198" s="10">
        <f t="shared" si="29"/>
        <v>115.2897</v>
      </c>
      <c r="K198" s="10">
        <f t="shared" si="30"/>
        <v>115.2897</v>
      </c>
      <c r="L198" s="10">
        <f t="shared" si="31"/>
        <v>115.2897</v>
      </c>
      <c r="M198" s="10">
        <f t="shared" si="32"/>
        <v>115.2897</v>
      </c>
      <c r="N198" s="10">
        <f t="shared" si="90"/>
        <v>115.2897</v>
      </c>
      <c r="O198" s="3">
        <f t="shared" si="90"/>
        <v>115.2897</v>
      </c>
      <c r="P198" s="10">
        <f t="shared" si="90"/>
        <v>115.2897</v>
      </c>
      <c r="Q198" s="10">
        <f t="shared" si="90"/>
        <v>115.2897</v>
      </c>
      <c r="R198" s="10">
        <f t="shared" si="34"/>
        <v>115.2897</v>
      </c>
      <c r="S198" s="10">
        <f t="shared" si="35"/>
        <v>115.2897</v>
      </c>
      <c r="T198" s="10">
        <f t="shared" si="82"/>
        <v>115.2897</v>
      </c>
      <c r="U198" s="10">
        <f t="shared" si="36"/>
        <v>115.2897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7"/>
        <v>-115.2897</v>
      </c>
      <c r="AG198" s="10">
        <f t="shared" si="94"/>
        <v>0</v>
      </c>
      <c r="AH198" s="10">
        <f t="shared" si="94"/>
        <v>-3.9694600000000002</v>
      </c>
      <c r="AI198" s="10">
        <f t="shared" si="94"/>
        <v>-3.9694600000000002</v>
      </c>
      <c r="AJ198" s="10">
        <f t="shared" si="94"/>
        <v>-3.9694600000000002</v>
      </c>
      <c r="AK198" s="10">
        <f t="shared" si="94"/>
        <v>-3.9694600000000002</v>
      </c>
      <c r="AL198" s="10">
        <f t="shared" si="94"/>
        <v>-3.9694600000000002</v>
      </c>
      <c r="AM198" s="10">
        <f t="shared" si="83"/>
        <v>-3.9694600000000002</v>
      </c>
      <c r="AN198" s="10">
        <f t="shared" si="84"/>
        <v>-3.9694600000000002</v>
      </c>
      <c r="AO198" s="10">
        <f t="shared" si="85"/>
        <v>-3.9694600000000002</v>
      </c>
      <c r="AP198" s="10">
        <f t="shared" si="86"/>
        <v>-3.9694600000000002</v>
      </c>
      <c r="AQ198" s="10">
        <f t="shared" si="87"/>
        <v>-3.9694600000000002</v>
      </c>
      <c r="AR198" s="10">
        <f t="shared" si="88"/>
        <v>-3.9694600000000002</v>
      </c>
      <c r="AS198" s="10">
        <f t="shared" ref="AS198:AU217" si="95">AS71-$BJ71</f>
        <v>-3.9694600000000002</v>
      </c>
      <c r="AT198" s="10">
        <f t="shared" si="95"/>
        <v>-3.9694600000000002</v>
      </c>
      <c r="AU198" s="10">
        <f t="shared" si="95"/>
        <v>-3.9694600000000002</v>
      </c>
      <c r="AV198" s="10">
        <f t="shared" si="91"/>
        <v>-3.9694600000000002</v>
      </c>
      <c r="AW198" s="10">
        <f t="shared" si="38"/>
        <v>-3.9694600000000002</v>
      </c>
      <c r="AX198" s="10">
        <f t="shared" si="39"/>
        <v>-3.9694600000000002</v>
      </c>
      <c r="AY198" s="10">
        <f t="shared" si="40"/>
        <v>-3.9694600000000002</v>
      </c>
      <c r="AZ198" s="10">
        <f t="shared" si="41"/>
        <v>-3.9694600000000002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42"/>
        <v>3.9694600000000002</v>
      </c>
      <c r="BL198" s="10">
        <f t="shared" si="92"/>
        <v>0</v>
      </c>
      <c r="BM198" s="10">
        <f t="shared" si="92"/>
        <v>-5.5629249999999999</v>
      </c>
      <c r="BN198" s="10">
        <f t="shared" si="92"/>
        <v>-5.5629249999999999</v>
      </c>
      <c r="BO198" s="10">
        <f t="shared" si="92"/>
        <v>-5.5629249999999999</v>
      </c>
      <c r="BP198" s="10">
        <f t="shared" si="92"/>
        <v>-5.5629249999999999</v>
      </c>
      <c r="BQ198" s="10">
        <f t="shared" si="92"/>
        <v>-5.5629249999999999</v>
      </c>
      <c r="BR198" s="10">
        <f t="shared" si="44"/>
        <v>-5.5629249999999999</v>
      </c>
      <c r="BS198" s="10">
        <f t="shared" si="45"/>
        <v>-5.5629249999999999</v>
      </c>
      <c r="BT198" s="10">
        <f t="shared" si="46"/>
        <v>-5.5629249999999999</v>
      </c>
      <c r="BU198" s="10">
        <f t="shared" si="47"/>
        <v>-5.5629249999999999</v>
      </c>
      <c r="BV198" s="10">
        <f t="shared" si="48"/>
        <v>-5.5629249999999999</v>
      </c>
      <c r="BW198" s="10">
        <f t="shared" si="49"/>
        <v>-5.5629249999999999</v>
      </c>
      <c r="BX198" s="10">
        <f t="shared" si="93"/>
        <v>-5.5629249999999999</v>
      </c>
      <c r="BY198" s="10">
        <f t="shared" si="93"/>
        <v>-5.5629249999999999</v>
      </c>
      <c r="BZ198" s="10">
        <f t="shared" si="93"/>
        <v>-5.5629249999999999</v>
      </c>
      <c r="CA198" s="10">
        <f t="shared" si="93"/>
        <v>-5.5629249999999999</v>
      </c>
      <c r="CB198" s="10">
        <f t="shared" si="51"/>
        <v>-5.5629249999999999</v>
      </c>
      <c r="CC198" s="10">
        <f t="shared" si="52"/>
        <v>-5.5629249999999999</v>
      </c>
      <c r="CD198" s="10">
        <f t="shared" si="53"/>
        <v>-5.5629249999999999</v>
      </c>
      <c r="CE198" s="10">
        <f t="shared" si="54"/>
        <v>-5.5629249999999999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5"/>
        <v>5.5629249999999999</v>
      </c>
    </row>
    <row r="199" spans="1:93">
      <c r="A199">
        <v>44</v>
      </c>
      <c r="B199" s="10">
        <f t="shared" si="89"/>
        <v>0</v>
      </c>
      <c r="C199" s="10">
        <f t="shared" si="89"/>
        <v>114.73139999999999</v>
      </c>
      <c r="D199" s="10">
        <f t="shared" si="89"/>
        <v>114.73139999999999</v>
      </c>
      <c r="E199" s="10">
        <f t="shared" si="89"/>
        <v>114.73139999999999</v>
      </c>
      <c r="F199" s="10">
        <f t="shared" si="89"/>
        <v>114.73139999999999</v>
      </c>
      <c r="G199" s="10">
        <f t="shared" si="89"/>
        <v>114.73139999999999</v>
      </c>
      <c r="H199" s="10">
        <f t="shared" si="28"/>
        <v>114.73139999999999</v>
      </c>
      <c r="I199" s="9">
        <f t="shared" si="81"/>
        <v>114.73139999999999</v>
      </c>
      <c r="J199" s="10">
        <f t="shared" si="29"/>
        <v>114.73139999999999</v>
      </c>
      <c r="K199" s="10">
        <f t="shared" si="30"/>
        <v>114.73139999999999</v>
      </c>
      <c r="L199" s="10">
        <f t="shared" si="31"/>
        <v>114.73139999999999</v>
      </c>
      <c r="M199" s="10">
        <f t="shared" si="32"/>
        <v>114.73139999999999</v>
      </c>
      <c r="N199" s="10">
        <f t="shared" si="90"/>
        <v>114.73139999999999</v>
      </c>
      <c r="O199" s="3">
        <f t="shared" si="90"/>
        <v>114.73139999999999</v>
      </c>
      <c r="P199" s="10">
        <f t="shared" si="90"/>
        <v>114.73139999999999</v>
      </c>
      <c r="Q199" s="10">
        <f t="shared" si="90"/>
        <v>114.73139999999999</v>
      </c>
      <c r="R199" s="10">
        <f t="shared" si="34"/>
        <v>114.73139999999999</v>
      </c>
      <c r="S199" s="10">
        <f t="shared" si="35"/>
        <v>114.73139999999999</v>
      </c>
      <c r="T199" s="10">
        <f t="shared" si="82"/>
        <v>114.73139999999999</v>
      </c>
      <c r="U199" s="10">
        <f t="shared" si="36"/>
        <v>114.73139999999999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7"/>
        <v>-114.73139999999999</v>
      </c>
      <c r="AG199" s="10">
        <f t="shared" si="94"/>
        <v>0</v>
      </c>
      <c r="AH199" s="10">
        <f t="shared" si="94"/>
        <v>-4.1717300000000002</v>
      </c>
      <c r="AI199" s="10">
        <f t="shared" si="94"/>
        <v>-4.1717300000000002</v>
      </c>
      <c r="AJ199" s="10">
        <f t="shared" si="94"/>
        <v>-4.1717300000000002</v>
      </c>
      <c r="AK199" s="10">
        <f t="shared" si="94"/>
        <v>-4.1717300000000002</v>
      </c>
      <c r="AL199" s="10">
        <f t="shared" si="94"/>
        <v>-4.1717300000000002</v>
      </c>
      <c r="AM199" s="10">
        <f t="shared" si="83"/>
        <v>-4.1717300000000002</v>
      </c>
      <c r="AN199" s="10">
        <f t="shared" si="84"/>
        <v>-4.1717300000000002</v>
      </c>
      <c r="AO199" s="10">
        <f t="shared" si="85"/>
        <v>-4.1717300000000002</v>
      </c>
      <c r="AP199" s="10">
        <f t="shared" si="86"/>
        <v>-4.1717300000000002</v>
      </c>
      <c r="AQ199" s="10">
        <f t="shared" si="87"/>
        <v>-4.1717300000000002</v>
      </c>
      <c r="AR199" s="10">
        <f t="shared" si="88"/>
        <v>-4.1717300000000002</v>
      </c>
      <c r="AS199" s="10">
        <f t="shared" si="95"/>
        <v>-4.1717300000000002</v>
      </c>
      <c r="AT199" s="10">
        <f t="shared" si="95"/>
        <v>-4.1717300000000002</v>
      </c>
      <c r="AU199" s="10">
        <f t="shared" si="95"/>
        <v>-4.1717300000000002</v>
      </c>
      <c r="AV199" s="10">
        <f t="shared" si="91"/>
        <v>-4.1717300000000002</v>
      </c>
      <c r="AW199" s="10">
        <f t="shared" si="38"/>
        <v>-4.1717300000000002</v>
      </c>
      <c r="AX199" s="10">
        <f t="shared" si="39"/>
        <v>-4.1717300000000002</v>
      </c>
      <c r="AY199" s="10">
        <f t="shared" si="40"/>
        <v>-4.1717300000000002</v>
      </c>
      <c r="AZ199" s="10">
        <f t="shared" si="41"/>
        <v>-4.1717300000000002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42"/>
        <v>4.1717300000000002</v>
      </c>
      <c r="BL199" s="10">
        <f t="shared" si="92"/>
        <v>0</v>
      </c>
      <c r="BM199" s="10">
        <f t="shared" si="92"/>
        <v>-5.7732979999999996</v>
      </c>
      <c r="BN199" s="10">
        <f t="shared" si="92"/>
        <v>-5.7732979999999996</v>
      </c>
      <c r="BO199" s="10">
        <f t="shared" si="92"/>
        <v>-5.7732979999999996</v>
      </c>
      <c r="BP199" s="10">
        <f t="shared" si="92"/>
        <v>-5.7732979999999996</v>
      </c>
      <c r="BQ199" s="10">
        <f t="shared" si="92"/>
        <v>-5.7732979999999996</v>
      </c>
      <c r="BR199" s="10">
        <f t="shared" si="44"/>
        <v>-5.7732979999999996</v>
      </c>
      <c r="BS199" s="10">
        <f t="shared" si="45"/>
        <v>-5.7732979999999996</v>
      </c>
      <c r="BT199" s="10">
        <f t="shared" si="46"/>
        <v>-5.7732979999999996</v>
      </c>
      <c r="BU199" s="10">
        <f t="shared" si="47"/>
        <v>-5.7732979999999996</v>
      </c>
      <c r="BV199" s="10">
        <f t="shared" si="48"/>
        <v>-5.7732979999999996</v>
      </c>
      <c r="BW199" s="10">
        <f t="shared" si="49"/>
        <v>-5.7732979999999996</v>
      </c>
      <c r="BX199" s="10">
        <f t="shared" si="93"/>
        <v>-5.7732979999999996</v>
      </c>
      <c r="BY199" s="10">
        <f t="shared" si="93"/>
        <v>-5.7732979999999996</v>
      </c>
      <c r="BZ199" s="10">
        <f t="shared" si="93"/>
        <v>-5.7732979999999996</v>
      </c>
      <c r="CA199" s="10">
        <f t="shared" si="93"/>
        <v>-5.7732979999999996</v>
      </c>
      <c r="CB199" s="10">
        <f t="shared" si="51"/>
        <v>-5.7732979999999996</v>
      </c>
      <c r="CC199" s="10">
        <f t="shared" si="52"/>
        <v>-5.7732979999999996</v>
      </c>
      <c r="CD199" s="10">
        <f t="shared" si="53"/>
        <v>-5.7732979999999996</v>
      </c>
      <c r="CE199" s="10">
        <f t="shared" si="54"/>
        <v>-5.7732979999999996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5"/>
        <v>5.7732979999999996</v>
      </c>
    </row>
    <row r="200" spans="1:93">
      <c r="A200">
        <v>45</v>
      </c>
      <c r="B200" s="10">
        <f t="shared" si="89"/>
        <v>0</v>
      </c>
      <c r="C200" s="10">
        <f t="shared" si="89"/>
        <v>114.3172</v>
      </c>
      <c r="D200" s="10">
        <f t="shared" si="89"/>
        <v>114.3172</v>
      </c>
      <c r="E200" s="10">
        <f t="shared" si="89"/>
        <v>114.3172</v>
      </c>
      <c r="F200" s="10">
        <f t="shared" si="89"/>
        <v>114.3172</v>
      </c>
      <c r="G200" s="10">
        <f t="shared" si="89"/>
        <v>114.3172</v>
      </c>
      <c r="H200" s="10">
        <f t="shared" si="28"/>
        <v>114.3172</v>
      </c>
      <c r="I200" s="9">
        <f t="shared" si="81"/>
        <v>114.3172</v>
      </c>
      <c r="J200" s="10">
        <f t="shared" si="29"/>
        <v>114.3172</v>
      </c>
      <c r="K200" s="10">
        <f t="shared" si="30"/>
        <v>114.3172</v>
      </c>
      <c r="L200" s="10">
        <f t="shared" si="31"/>
        <v>114.3172</v>
      </c>
      <c r="M200" s="10">
        <f t="shared" si="32"/>
        <v>114.3172</v>
      </c>
      <c r="N200" s="10">
        <f t="shared" si="90"/>
        <v>114.3172</v>
      </c>
      <c r="O200" s="3">
        <f t="shared" si="90"/>
        <v>114.3172</v>
      </c>
      <c r="P200" s="10">
        <f t="shared" si="90"/>
        <v>114.3172</v>
      </c>
      <c r="Q200" s="10">
        <f t="shared" si="90"/>
        <v>114.3172</v>
      </c>
      <c r="R200" s="10">
        <f t="shared" si="34"/>
        <v>114.3172</v>
      </c>
      <c r="S200" s="10">
        <f t="shared" si="35"/>
        <v>114.3172</v>
      </c>
      <c r="T200" s="10">
        <f t="shared" si="82"/>
        <v>114.3172</v>
      </c>
      <c r="U200" s="10">
        <f t="shared" si="36"/>
        <v>114.3172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7"/>
        <v>-114.3172</v>
      </c>
      <c r="AG200" s="10">
        <f t="shared" si="94"/>
        <v>0</v>
      </c>
      <c r="AH200" s="10">
        <f t="shared" si="94"/>
        <v>-4.3637009999999998</v>
      </c>
      <c r="AI200" s="10">
        <f t="shared" si="94"/>
        <v>-4.3637009999999998</v>
      </c>
      <c r="AJ200" s="10">
        <f t="shared" si="94"/>
        <v>-4.3637009999999998</v>
      </c>
      <c r="AK200" s="10">
        <f t="shared" si="94"/>
        <v>-4.3637009999999998</v>
      </c>
      <c r="AL200" s="10">
        <f t="shared" si="94"/>
        <v>-4.3637009999999998</v>
      </c>
      <c r="AM200" s="10">
        <f t="shared" si="83"/>
        <v>-4.3637009999999998</v>
      </c>
      <c r="AN200" s="10">
        <f t="shared" si="84"/>
        <v>-4.3637009999999998</v>
      </c>
      <c r="AO200" s="10">
        <f t="shared" si="85"/>
        <v>-4.3637009999999998</v>
      </c>
      <c r="AP200" s="10">
        <f t="shared" si="86"/>
        <v>-4.3637009999999998</v>
      </c>
      <c r="AQ200" s="10">
        <f t="shared" si="87"/>
        <v>-4.3637009999999998</v>
      </c>
      <c r="AR200" s="10">
        <f t="shared" si="88"/>
        <v>-4.3637009999999998</v>
      </c>
      <c r="AS200" s="10">
        <f t="shared" si="95"/>
        <v>-4.3637009999999998</v>
      </c>
      <c r="AT200" s="10">
        <f t="shared" si="95"/>
        <v>-4.3637009999999998</v>
      </c>
      <c r="AU200" s="10">
        <f t="shared" si="95"/>
        <v>-4.3637009999999998</v>
      </c>
      <c r="AV200" s="10">
        <f t="shared" si="91"/>
        <v>-4.3637009999999998</v>
      </c>
      <c r="AW200" s="10">
        <f t="shared" si="38"/>
        <v>-4.3637009999999998</v>
      </c>
      <c r="AX200" s="10">
        <f t="shared" si="39"/>
        <v>-4.3637009999999998</v>
      </c>
      <c r="AY200" s="10">
        <f t="shared" si="40"/>
        <v>-4.3637009999999998</v>
      </c>
      <c r="AZ200" s="10">
        <f t="shared" si="41"/>
        <v>-4.3637009999999998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42"/>
        <v>4.3637009999999998</v>
      </c>
      <c r="BL200" s="10">
        <f t="shared" si="92"/>
        <v>0</v>
      </c>
      <c r="BM200" s="10">
        <f t="shared" si="92"/>
        <v>-6.0516319999999997</v>
      </c>
      <c r="BN200" s="10">
        <f t="shared" si="92"/>
        <v>-6.0516319999999997</v>
      </c>
      <c r="BO200" s="10">
        <f t="shared" si="92"/>
        <v>-6.0516319999999997</v>
      </c>
      <c r="BP200" s="10">
        <f t="shared" si="92"/>
        <v>-6.0516319999999997</v>
      </c>
      <c r="BQ200" s="10">
        <f t="shared" si="92"/>
        <v>-6.0516319999999997</v>
      </c>
      <c r="BR200" s="10">
        <f t="shared" si="44"/>
        <v>-6.0516319999999997</v>
      </c>
      <c r="BS200" s="10">
        <f t="shared" si="45"/>
        <v>-6.0516319999999997</v>
      </c>
      <c r="BT200" s="10">
        <f t="shared" si="46"/>
        <v>-6.0516319999999997</v>
      </c>
      <c r="BU200" s="10">
        <f t="shared" si="47"/>
        <v>-6.0516319999999997</v>
      </c>
      <c r="BV200" s="10">
        <f t="shared" si="48"/>
        <v>-6.0516319999999997</v>
      </c>
      <c r="BW200" s="10">
        <f t="shared" si="49"/>
        <v>-6.0516319999999997</v>
      </c>
      <c r="BX200" s="10">
        <f t="shared" si="93"/>
        <v>-6.0516319999999997</v>
      </c>
      <c r="BY200" s="10">
        <f t="shared" si="93"/>
        <v>-6.0516319999999997</v>
      </c>
      <c r="BZ200" s="10">
        <f t="shared" si="93"/>
        <v>-6.0516319999999997</v>
      </c>
      <c r="CA200" s="10">
        <f t="shared" si="93"/>
        <v>-6.0516319999999997</v>
      </c>
      <c r="CB200" s="10">
        <f t="shared" si="51"/>
        <v>-6.0516319999999997</v>
      </c>
      <c r="CC200" s="10">
        <f t="shared" si="52"/>
        <v>-6.0516319999999997</v>
      </c>
      <c r="CD200" s="10">
        <f t="shared" si="53"/>
        <v>-6.0516319999999997</v>
      </c>
      <c r="CE200" s="10">
        <f t="shared" si="54"/>
        <v>-6.0516319999999997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5"/>
        <v>6.0516319999999997</v>
      </c>
    </row>
    <row r="201" spans="1:93">
      <c r="A201">
        <v>46</v>
      </c>
      <c r="B201" s="10">
        <f t="shared" si="89"/>
        <v>0</v>
      </c>
      <c r="C201" s="10">
        <f t="shared" si="89"/>
        <v>113.7867</v>
      </c>
      <c r="D201" s="10">
        <f t="shared" si="89"/>
        <v>113.7867</v>
      </c>
      <c r="E201" s="10">
        <f t="shared" si="89"/>
        <v>113.7867</v>
      </c>
      <c r="F201" s="10">
        <f t="shared" si="89"/>
        <v>113.7867</v>
      </c>
      <c r="G201" s="10">
        <f t="shared" si="89"/>
        <v>113.7867</v>
      </c>
      <c r="H201" s="10">
        <f t="shared" si="28"/>
        <v>113.7867</v>
      </c>
      <c r="I201" s="9">
        <f t="shared" si="81"/>
        <v>113.7867</v>
      </c>
      <c r="J201" s="10">
        <f t="shared" si="29"/>
        <v>113.7867</v>
      </c>
      <c r="K201" s="10">
        <f t="shared" si="30"/>
        <v>113.7867</v>
      </c>
      <c r="L201" s="10">
        <f t="shared" si="31"/>
        <v>113.7867</v>
      </c>
      <c r="M201" s="10">
        <f t="shared" si="32"/>
        <v>113.7867</v>
      </c>
      <c r="N201" s="10">
        <f t="shared" si="90"/>
        <v>113.7867</v>
      </c>
      <c r="O201" s="3">
        <f t="shared" si="90"/>
        <v>113.7867</v>
      </c>
      <c r="P201" s="10">
        <f t="shared" si="90"/>
        <v>113.7867</v>
      </c>
      <c r="Q201" s="10">
        <f t="shared" si="90"/>
        <v>113.7867</v>
      </c>
      <c r="R201" s="10">
        <f t="shared" si="34"/>
        <v>113.7867</v>
      </c>
      <c r="S201" s="10">
        <f t="shared" si="35"/>
        <v>113.7867</v>
      </c>
      <c r="T201" s="10">
        <f t="shared" si="82"/>
        <v>113.7867</v>
      </c>
      <c r="U201" s="10">
        <f t="shared" si="36"/>
        <v>113.7867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7"/>
        <v>-113.7867</v>
      </c>
      <c r="AG201" s="10">
        <f t="shared" si="94"/>
        <v>0</v>
      </c>
      <c r="AH201" s="10">
        <f t="shared" si="94"/>
        <v>-4.5619579999999997</v>
      </c>
      <c r="AI201" s="10">
        <f t="shared" si="94"/>
        <v>-4.5619579999999997</v>
      </c>
      <c r="AJ201" s="10">
        <f t="shared" si="94"/>
        <v>-4.5619579999999997</v>
      </c>
      <c r="AK201" s="10">
        <f t="shared" si="94"/>
        <v>-4.5619579999999997</v>
      </c>
      <c r="AL201" s="10">
        <f t="shared" si="94"/>
        <v>-4.5619579999999997</v>
      </c>
      <c r="AM201" s="10">
        <f t="shared" si="83"/>
        <v>-4.5619579999999997</v>
      </c>
      <c r="AN201" s="10">
        <f t="shared" si="84"/>
        <v>-4.5619579999999997</v>
      </c>
      <c r="AO201" s="10">
        <f t="shared" si="85"/>
        <v>-4.5619579999999997</v>
      </c>
      <c r="AP201" s="10">
        <f t="shared" si="86"/>
        <v>-4.5619579999999997</v>
      </c>
      <c r="AQ201" s="10">
        <f t="shared" si="87"/>
        <v>-4.5619579999999997</v>
      </c>
      <c r="AR201" s="10">
        <f t="shared" si="88"/>
        <v>-4.5619579999999997</v>
      </c>
      <c r="AS201" s="10">
        <f t="shared" si="95"/>
        <v>-4.5619579999999997</v>
      </c>
      <c r="AT201" s="10">
        <f t="shared" si="95"/>
        <v>-4.5619579999999997</v>
      </c>
      <c r="AU201" s="10">
        <f t="shared" si="95"/>
        <v>-4.5619579999999997</v>
      </c>
      <c r="AV201" s="10">
        <f t="shared" si="91"/>
        <v>-4.5619579999999997</v>
      </c>
      <c r="AW201" s="10">
        <f t="shared" si="38"/>
        <v>-4.5619579999999997</v>
      </c>
      <c r="AX201" s="10">
        <f t="shared" si="39"/>
        <v>-4.5619579999999997</v>
      </c>
      <c r="AY201" s="10">
        <f t="shared" si="40"/>
        <v>-4.5619579999999997</v>
      </c>
      <c r="AZ201" s="10">
        <f t="shared" si="41"/>
        <v>-4.5619579999999997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42"/>
        <v>4.5619579999999997</v>
      </c>
      <c r="BL201" s="10">
        <f t="shared" si="92"/>
        <v>0</v>
      </c>
      <c r="BM201" s="10">
        <f t="shared" si="92"/>
        <v>-6.2353589999999999</v>
      </c>
      <c r="BN201" s="10">
        <f t="shared" si="92"/>
        <v>-6.2353589999999999</v>
      </c>
      <c r="BO201" s="10">
        <f t="shared" si="92"/>
        <v>-6.2353589999999999</v>
      </c>
      <c r="BP201" s="10">
        <f t="shared" si="92"/>
        <v>-6.2353589999999999</v>
      </c>
      <c r="BQ201" s="10">
        <f t="shared" si="92"/>
        <v>-6.2353589999999999</v>
      </c>
      <c r="BR201" s="10">
        <f t="shared" si="44"/>
        <v>-6.2353589999999999</v>
      </c>
      <c r="BS201" s="10">
        <f t="shared" si="45"/>
        <v>-6.2353589999999999</v>
      </c>
      <c r="BT201" s="10">
        <f t="shared" si="46"/>
        <v>-6.2353589999999999</v>
      </c>
      <c r="BU201" s="10">
        <f t="shared" si="47"/>
        <v>-6.2353589999999999</v>
      </c>
      <c r="BV201" s="10">
        <f t="shared" si="48"/>
        <v>-6.2353589999999999</v>
      </c>
      <c r="BW201" s="10">
        <f t="shared" si="49"/>
        <v>-6.2353589999999999</v>
      </c>
      <c r="BX201" s="10">
        <f t="shared" si="93"/>
        <v>-6.2353589999999999</v>
      </c>
      <c r="BY201" s="10">
        <f t="shared" si="93"/>
        <v>-6.2353589999999999</v>
      </c>
      <c r="BZ201" s="10">
        <f t="shared" si="93"/>
        <v>-6.2353589999999999</v>
      </c>
      <c r="CA201" s="10">
        <f t="shared" si="93"/>
        <v>-6.2353589999999999</v>
      </c>
      <c r="CB201" s="10">
        <f t="shared" si="51"/>
        <v>-6.2353589999999999</v>
      </c>
      <c r="CC201" s="10">
        <f t="shared" si="52"/>
        <v>-6.2353589999999999</v>
      </c>
      <c r="CD201" s="10">
        <f t="shared" si="53"/>
        <v>-6.2353589999999999</v>
      </c>
      <c r="CE201" s="10">
        <f t="shared" si="54"/>
        <v>-6.2353589999999999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5"/>
        <v>6.2353589999999999</v>
      </c>
    </row>
    <row r="202" spans="1:93">
      <c r="A202">
        <v>47</v>
      </c>
      <c r="B202" s="10">
        <f t="shared" si="89"/>
        <v>0</v>
      </c>
      <c r="C202" s="10">
        <f t="shared" si="89"/>
        <v>113.18980000000001</v>
      </c>
      <c r="D202" s="10">
        <f t="shared" si="89"/>
        <v>113.18980000000001</v>
      </c>
      <c r="E202" s="10">
        <f t="shared" si="89"/>
        <v>113.18980000000001</v>
      </c>
      <c r="F202" s="10">
        <f t="shared" si="89"/>
        <v>113.18980000000001</v>
      </c>
      <c r="G202" s="10">
        <f t="shared" si="89"/>
        <v>113.18980000000001</v>
      </c>
      <c r="H202" s="10">
        <f t="shared" si="28"/>
        <v>113.18980000000001</v>
      </c>
      <c r="I202" s="9">
        <f t="shared" si="81"/>
        <v>113.18980000000001</v>
      </c>
      <c r="J202" s="10">
        <f t="shared" si="29"/>
        <v>113.18980000000001</v>
      </c>
      <c r="K202" s="10">
        <f t="shared" si="30"/>
        <v>113.18980000000001</v>
      </c>
      <c r="L202" s="10">
        <f t="shared" si="31"/>
        <v>113.18980000000001</v>
      </c>
      <c r="M202" s="10">
        <f t="shared" si="32"/>
        <v>113.18980000000001</v>
      </c>
      <c r="N202" s="10">
        <f t="shared" si="90"/>
        <v>113.18980000000001</v>
      </c>
      <c r="O202" s="3">
        <f t="shared" si="90"/>
        <v>113.18980000000001</v>
      </c>
      <c r="P202" s="10">
        <f t="shared" si="90"/>
        <v>113.18980000000001</v>
      </c>
      <c r="Q202" s="10">
        <f t="shared" si="90"/>
        <v>113.18980000000001</v>
      </c>
      <c r="R202" s="10">
        <f t="shared" si="34"/>
        <v>113.18980000000001</v>
      </c>
      <c r="S202" s="10">
        <f t="shared" si="35"/>
        <v>113.18980000000001</v>
      </c>
      <c r="T202" s="10">
        <f t="shared" si="82"/>
        <v>113.18980000000001</v>
      </c>
      <c r="U202" s="10">
        <f t="shared" si="36"/>
        <v>113.18980000000001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7"/>
        <v>-113.18980000000001</v>
      </c>
      <c r="AG202" s="10">
        <f t="shared" si="94"/>
        <v>0</v>
      </c>
      <c r="AH202" s="10">
        <f t="shared" si="94"/>
        <v>-4.7438320000000003</v>
      </c>
      <c r="AI202" s="10">
        <f t="shared" si="94"/>
        <v>-4.7438320000000003</v>
      </c>
      <c r="AJ202" s="10">
        <f t="shared" si="94"/>
        <v>-4.7438320000000003</v>
      </c>
      <c r="AK202" s="10">
        <f t="shared" si="94"/>
        <v>-4.7438320000000003</v>
      </c>
      <c r="AL202" s="10">
        <f t="shared" si="94"/>
        <v>-4.7438320000000003</v>
      </c>
      <c r="AM202" s="10">
        <f t="shared" si="83"/>
        <v>-4.7438320000000003</v>
      </c>
      <c r="AN202" s="10">
        <f t="shared" si="84"/>
        <v>-4.7438320000000003</v>
      </c>
      <c r="AO202" s="10">
        <f t="shared" si="85"/>
        <v>-4.7438320000000003</v>
      </c>
      <c r="AP202" s="10">
        <f t="shared" si="86"/>
        <v>-4.7438320000000003</v>
      </c>
      <c r="AQ202" s="10">
        <f t="shared" si="87"/>
        <v>-4.7438320000000003</v>
      </c>
      <c r="AR202" s="10">
        <f t="shared" si="88"/>
        <v>-4.7438320000000003</v>
      </c>
      <c r="AS202" s="10">
        <f t="shared" si="95"/>
        <v>-4.7438320000000003</v>
      </c>
      <c r="AT202" s="10">
        <f t="shared" si="95"/>
        <v>-4.7438320000000003</v>
      </c>
      <c r="AU202" s="10">
        <f t="shared" si="95"/>
        <v>-4.7438320000000003</v>
      </c>
      <c r="AV202" s="10">
        <f t="shared" si="91"/>
        <v>-4.7438320000000003</v>
      </c>
      <c r="AW202" s="10">
        <f t="shared" si="38"/>
        <v>-4.7438320000000003</v>
      </c>
      <c r="AX202" s="10">
        <f t="shared" si="39"/>
        <v>-4.7438320000000003</v>
      </c>
      <c r="AY202" s="10">
        <f t="shared" si="40"/>
        <v>-4.7438320000000003</v>
      </c>
      <c r="AZ202" s="10">
        <f t="shared" si="41"/>
        <v>-4.7438320000000003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42"/>
        <v>4.7438320000000003</v>
      </c>
      <c r="BL202" s="10">
        <f t="shared" si="92"/>
        <v>0</v>
      </c>
      <c r="BM202" s="10">
        <f t="shared" si="92"/>
        <v>-6.5128519999999996</v>
      </c>
      <c r="BN202" s="10">
        <f t="shared" si="92"/>
        <v>-6.5128519999999996</v>
      </c>
      <c r="BO202" s="10">
        <f t="shared" si="92"/>
        <v>-6.5128519999999996</v>
      </c>
      <c r="BP202" s="10">
        <f t="shared" si="92"/>
        <v>-6.5128519999999996</v>
      </c>
      <c r="BQ202" s="10">
        <f t="shared" si="92"/>
        <v>-6.5128519999999996</v>
      </c>
      <c r="BR202" s="10">
        <f t="shared" si="44"/>
        <v>-6.5128519999999996</v>
      </c>
      <c r="BS202" s="10">
        <f t="shared" si="45"/>
        <v>-6.5128519999999996</v>
      </c>
      <c r="BT202" s="10">
        <f t="shared" si="46"/>
        <v>-6.5128519999999996</v>
      </c>
      <c r="BU202" s="10">
        <f t="shared" si="47"/>
        <v>-6.5128519999999996</v>
      </c>
      <c r="BV202" s="10">
        <f t="shared" si="48"/>
        <v>-6.5128519999999996</v>
      </c>
      <c r="BW202" s="10">
        <f t="shared" si="49"/>
        <v>-6.5128519999999996</v>
      </c>
      <c r="BX202" s="10">
        <f t="shared" si="93"/>
        <v>-6.5128519999999996</v>
      </c>
      <c r="BY202" s="10">
        <f t="shared" si="93"/>
        <v>-6.5128519999999996</v>
      </c>
      <c r="BZ202" s="10">
        <f t="shared" si="93"/>
        <v>-6.5128519999999996</v>
      </c>
      <c r="CA202" s="10">
        <f t="shared" si="93"/>
        <v>-6.5128519999999996</v>
      </c>
      <c r="CB202" s="10">
        <f t="shared" si="51"/>
        <v>-6.5128519999999996</v>
      </c>
      <c r="CC202" s="10">
        <f t="shared" si="52"/>
        <v>-6.5128519999999996</v>
      </c>
      <c r="CD202" s="10">
        <f t="shared" si="53"/>
        <v>-6.5128519999999996</v>
      </c>
      <c r="CE202" s="10">
        <f t="shared" si="54"/>
        <v>-6.5128519999999996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5"/>
        <v>6.5128519999999996</v>
      </c>
    </row>
    <row r="203" spans="1:93">
      <c r="A203">
        <v>48</v>
      </c>
      <c r="B203" s="10">
        <f t="shared" si="89"/>
        <v>0</v>
      </c>
      <c r="C203" s="10">
        <f t="shared" si="89"/>
        <v>112.7518</v>
      </c>
      <c r="D203" s="10">
        <f t="shared" si="89"/>
        <v>112.7518</v>
      </c>
      <c r="E203" s="10">
        <f t="shared" si="89"/>
        <v>112.7518</v>
      </c>
      <c r="F203" s="10">
        <f t="shared" si="89"/>
        <v>112.7518</v>
      </c>
      <c r="G203" s="10">
        <f t="shared" si="89"/>
        <v>112.7518</v>
      </c>
      <c r="H203" s="10">
        <f t="shared" si="28"/>
        <v>112.7518</v>
      </c>
      <c r="I203" s="9">
        <f t="shared" si="81"/>
        <v>112.7518</v>
      </c>
      <c r="J203" s="10">
        <f t="shared" si="29"/>
        <v>112.7518</v>
      </c>
      <c r="K203" s="10">
        <f t="shared" si="30"/>
        <v>112.7518</v>
      </c>
      <c r="L203" s="10">
        <f t="shared" si="31"/>
        <v>112.7518</v>
      </c>
      <c r="M203" s="10">
        <f t="shared" si="32"/>
        <v>112.7518</v>
      </c>
      <c r="N203" s="10">
        <f t="shared" si="90"/>
        <v>112.7518</v>
      </c>
      <c r="O203" s="3">
        <f t="shared" si="90"/>
        <v>112.7518</v>
      </c>
      <c r="P203" s="10">
        <f t="shared" si="90"/>
        <v>112.7518</v>
      </c>
      <c r="Q203" s="10">
        <f t="shared" si="90"/>
        <v>112.7518</v>
      </c>
      <c r="R203" s="10">
        <f t="shared" si="34"/>
        <v>112.7518</v>
      </c>
      <c r="S203" s="10">
        <f t="shared" si="35"/>
        <v>112.7518</v>
      </c>
      <c r="T203" s="10">
        <f t="shared" si="82"/>
        <v>112.7518</v>
      </c>
      <c r="U203" s="10">
        <f t="shared" si="36"/>
        <v>112.7518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7"/>
        <v>-112.7518</v>
      </c>
      <c r="AG203" s="10">
        <f t="shared" si="94"/>
        <v>0</v>
      </c>
      <c r="AH203" s="10">
        <f t="shared" si="94"/>
        <v>-4.9293290000000001</v>
      </c>
      <c r="AI203" s="10">
        <f t="shared" si="94"/>
        <v>-4.9293290000000001</v>
      </c>
      <c r="AJ203" s="10">
        <f t="shared" si="94"/>
        <v>-4.9293290000000001</v>
      </c>
      <c r="AK203" s="10">
        <f t="shared" si="94"/>
        <v>-4.9293290000000001</v>
      </c>
      <c r="AL203" s="10">
        <f t="shared" si="94"/>
        <v>-4.9293290000000001</v>
      </c>
      <c r="AM203" s="10">
        <f t="shared" si="83"/>
        <v>-4.9293290000000001</v>
      </c>
      <c r="AN203" s="10">
        <f t="shared" si="84"/>
        <v>-4.9293290000000001</v>
      </c>
      <c r="AO203" s="10">
        <f t="shared" si="85"/>
        <v>-4.9293290000000001</v>
      </c>
      <c r="AP203" s="10">
        <f t="shared" si="86"/>
        <v>-4.9293290000000001</v>
      </c>
      <c r="AQ203" s="10">
        <f t="shared" si="87"/>
        <v>-4.9293290000000001</v>
      </c>
      <c r="AR203" s="10">
        <f t="shared" si="88"/>
        <v>-4.9293290000000001</v>
      </c>
      <c r="AS203" s="10">
        <f t="shared" si="95"/>
        <v>-4.9293290000000001</v>
      </c>
      <c r="AT203" s="10">
        <f t="shared" si="95"/>
        <v>-4.9293290000000001</v>
      </c>
      <c r="AU203" s="10">
        <f t="shared" si="95"/>
        <v>-4.9293290000000001</v>
      </c>
      <c r="AV203" s="10">
        <f t="shared" si="91"/>
        <v>-4.9293290000000001</v>
      </c>
      <c r="AW203" s="10">
        <f t="shared" si="38"/>
        <v>-4.9293290000000001</v>
      </c>
      <c r="AX203" s="10">
        <f t="shared" si="39"/>
        <v>-4.9293290000000001</v>
      </c>
      <c r="AY203" s="10">
        <f t="shared" si="40"/>
        <v>-4.9293290000000001</v>
      </c>
      <c r="AZ203" s="10">
        <f t="shared" si="41"/>
        <v>-4.9293290000000001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42"/>
        <v>4.9293290000000001</v>
      </c>
      <c r="BL203" s="10">
        <f t="shared" si="92"/>
        <v>0</v>
      </c>
      <c r="BM203" s="10">
        <f t="shared" si="92"/>
        <v>-6.7710379999999999</v>
      </c>
      <c r="BN203" s="10">
        <f t="shared" si="92"/>
        <v>-6.7710379999999999</v>
      </c>
      <c r="BO203" s="10">
        <f t="shared" si="92"/>
        <v>-6.7710379999999999</v>
      </c>
      <c r="BP203" s="10">
        <f t="shared" si="92"/>
        <v>-6.7710379999999999</v>
      </c>
      <c r="BQ203" s="10">
        <f t="shared" si="92"/>
        <v>-6.7710379999999999</v>
      </c>
      <c r="BR203" s="10">
        <f t="shared" si="44"/>
        <v>-6.7710379999999999</v>
      </c>
      <c r="BS203" s="10">
        <f t="shared" si="45"/>
        <v>-6.7710379999999999</v>
      </c>
      <c r="BT203" s="10">
        <f t="shared" si="46"/>
        <v>-6.7710379999999999</v>
      </c>
      <c r="BU203" s="10">
        <f t="shared" si="47"/>
        <v>-6.7710379999999999</v>
      </c>
      <c r="BV203" s="10">
        <f t="shared" si="48"/>
        <v>-6.7710379999999999</v>
      </c>
      <c r="BW203" s="10">
        <f t="shared" si="49"/>
        <v>-6.7710379999999999</v>
      </c>
      <c r="BX203" s="10">
        <f t="shared" si="93"/>
        <v>-6.7710379999999999</v>
      </c>
      <c r="BY203" s="10">
        <f t="shared" si="93"/>
        <v>-6.7710379999999999</v>
      </c>
      <c r="BZ203" s="10">
        <f t="shared" si="93"/>
        <v>-6.7710379999999999</v>
      </c>
      <c r="CA203" s="10">
        <f t="shared" si="93"/>
        <v>-6.7710379999999999</v>
      </c>
      <c r="CB203" s="10">
        <f t="shared" si="51"/>
        <v>-6.7710379999999999</v>
      </c>
      <c r="CC203" s="10">
        <f t="shared" si="52"/>
        <v>-6.7710379999999999</v>
      </c>
      <c r="CD203" s="10">
        <f t="shared" si="53"/>
        <v>-6.7710379999999999</v>
      </c>
      <c r="CE203" s="10">
        <f t="shared" si="54"/>
        <v>-6.7710379999999999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5"/>
        <v>6.7710379999999999</v>
      </c>
    </row>
    <row r="204" spans="1:93">
      <c r="A204">
        <v>49</v>
      </c>
      <c r="B204" s="10">
        <f t="shared" si="89"/>
        <v>0</v>
      </c>
      <c r="C204" s="10">
        <f t="shared" si="89"/>
        <v>112.2645</v>
      </c>
      <c r="D204" s="10">
        <f t="shared" si="89"/>
        <v>112.2645</v>
      </c>
      <c r="E204" s="10">
        <f t="shared" si="89"/>
        <v>112.2645</v>
      </c>
      <c r="F204" s="10">
        <f t="shared" si="89"/>
        <v>112.2645</v>
      </c>
      <c r="G204" s="10">
        <f t="shared" si="89"/>
        <v>112.2645</v>
      </c>
      <c r="H204" s="10">
        <f t="shared" si="28"/>
        <v>112.2645</v>
      </c>
      <c r="I204" s="9">
        <f t="shared" si="81"/>
        <v>112.2645</v>
      </c>
      <c r="J204" s="10">
        <f t="shared" si="29"/>
        <v>112.2645</v>
      </c>
      <c r="K204" s="10">
        <f t="shared" si="30"/>
        <v>112.2645</v>
      </c>
      <c r="L204" s="10">
        <f t="shared" si="31"/>
        <v>112.2645</v>
      </c>
      <c r="M204" s="10">
        <f t="shared" si="32"/>
        <v>112.2645</v>
      </c>
      <c r="N204" s="10">
        <f t="shared" si="90"/>
        <v>112.2645</v>
      </c>
      <c r="O204" s="3">
        <f t="shared" si="90"/>
        <v>112.2645</v>
      </c>
      <c r="P204" s="10">
        <f t="shared" si="90"/>
        <v>112.2645</v>
      </c>
      <c r="Q204" s="10">
        <f t="shared" si="90"/>
        <v>112.2645</v>
      </c>
      <c r="R204" s="10">
        <f t="shared" si="34"/>
        <v>112.2645</v>
      </c>
      <c r="S204" s="10">
        <f t="shared" si="35"/>
        <v>112.2645</v>
      </c>
      <c r="T204" s="10">
        <f t="shared" si="82"/>
        <v>112.2645</v>
      </c>
      <c r="U204" s="10">
        <f t="shared" si="36"/>
        <v>112.2645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7"/>
        <v>-112.2645</v>
      </c>
      <c r="AG204" s="10">
        <f t="shared" si="94"/>
        <v>0</v>
      </c>
      <c r="AH204" s="10">
        <f t="shared" si="94"/>
        <v>-5.1839370000000002</v>
      </c>
      <c r="AI204" s="10">
        <f t="shared" si="94"/>
        <v>-5.1839370000000002</v>
      </c>
      <c r="AJ204" s="10">
        <f t="shared" si="94"/>
        <v>-5.1839370000000002</v>
      </c>
      <c r="AK204" s="10">
        <f t="shared" si="94"/>
        <v>-5.1839370000000002</v>
      </c>
      <c r="AL204" s="10">
        <f t="shared" si="94"/>
        <v>-5.1839370000000002</v>
      </c>
      <c r="AM204" s="10">
        <f t="shared" si="83"/>
        <v>-5.1839370000000002</v>
      </c>
      <c r="AN204" s="10">
        <f t="shared" si="84"/>
        <v>-5.1839370000000002</v>
      </c>
      <c r="AO204" s="10">
        <f t="shared" si="85"/>
        <v>-5.1839370000000002</v>
      </c>
      <c r="AP204" s="10">
        <f t="shared" si="86"/>
        <v>-5.1839370000000002</v>
      </c>
      <c r="AQ204" s="10">
        <f t="shared" si="87"/>
        <v>-5.1839370000000002</v>
      </c>
      <c r="AR204" s="10">
        <f t="shared" si="88"/>
        <v>-5.1839370000000002</v>
      </c>
      <c r="AS204" s="10">
        <f t="shared" si="95"/>
        <v>-5.1839370000000002</v>
      </c>
      <c r="AT204" s="10">
        <f t="shared" si="95"/>
        <v>-5.1839370000000002</v>
      </c>
      <c r="AU204" s="10">
        <f t="shared" si="95"/>
        <v>-5.1839370000000002</v>
      </c>
      <c r="AV204" s="10">
        <f t="shared" si="91"/>
        <v>-5.1839370000000002</v>
      </c>
      <c r="AW204" s="10">
        <f t="shared" si="38"/>
        <v>-5.1839370000000002</v>
      </c>
      <c r="AX204" s="10">
        <f t="shared" si="39"/>
        <v>-5.1839370000000002</v>
      </c>
      <c r="AY204" s="10">
        <f t="shared" si="40"/>
        <v>-5.1839370000000002</v>
      </c>
      <c r="AZ204" s="10">
        <f t="shared" si="41"/>
        <v>-5.1839370000000002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42"/>
        <v>5.1839370000000002</v>
      </c>
      <c r="BL204" s="10">
        <f t="shared" si="92"/>
        <v>0</v>
      </c>
      <c r="BM204" s="10">
        <f t="shared" si="92"/>
        <v>-7.0283150000000001</v>
      </c>
      <c r="BN204" s="10">
        <f t="shared" si="92"/>
        <v>-7.0283150000000001</v>
      </c>
      <c r="BO204" s="10">
        <f t="shared" si="92"/>
        <v>-7.0283150000000001</v>
      </c>
      <c r="BP204" s="10">
        <f t="shared" si="92"/>
        <v>-7.0283150000000001</v>
      </c>
      <c r="BQ204" s="10">
        <f t="shared" si="92"/>
        <v>-7.0283150000000001</v>
      </c>
      <c r="BR204" s="10">
        <f t="shared" si="44"/>
        <v>-7.0283150000000001</v>
      </c>
      <c r="BS204" s="10">
        <f t="shared" si="45"/>
        <v>-7.0283150000000001</v>
      </c>
      <c r="BT204" s="10">
        <f t="shared" si="46"/>
        <v>-7.0283150000000001</v>
      </c>
      <c r="BU204" s="10">
        <f t="shared" si="47"/>
        <v>-7.0283150000000001</v>
      </c>
      <c r="BV204" s="10">
        <f t="shared" si="48"/>
        <v>-7.0283150000000001</v>
      </c>
      <c r="BW204" s="10">
        <f t="shared" si="49"/>
        <v>-7.0283150000000001</v>
      </c>
      <c r="BX204" s="10">
        <f t="shared" si="93"/>
        <v>-7.0283150000000001</v>
      </c>
      <c r="BY204" s="10">
        <f t="shared" si="93"/>
        <v>-7.0283150000000001</v>
      </c>
      <c r="BZ204" s="10">
        <f t="shared" si="93"/>
        <v>-7.0283150000000001</v>
      </c>
      <c r="CA204" s="10">
        <f t="shared" si="93"/>
        <v>-7.0283150000000001</v>
      </c>
      <c r="CB204" s="10">
        <f t="shared" si="51"/>
        <v>-7.0283150000000001</v>
      </c>
      <c r="CC204" s="10">
        <f t="shared" si="52"/>
        <v>-7.0283150000000001</v>
      </c>
      <c r="CD204" s="10">
        <f t="shared" si="53"/>
        <v>-7.0283150000000001</v>
      </c>
      <c r="CE204" s="10">
        <f t="shared" si="54"/>
        <v>-7.0283150000000001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5"/>
        <v>7.0283150000000001</v>
      </c>
    </row>
    <row r="205" spans="1:93">
      <c r="A205">
        <v>50</v>
      </c>
      <c r="B205" s="10">
        <f t="shared" ref="B205:G220" si="96">B78-$AE78</f>
        <v>0</v>
      </c>
      <c r="C205" s="10">
        <f t="shared" si="96"/>
        <v>111.6258</v>
      </c>
      <c r="D205" s="10">
        <f t="shared" si="96"/>
        <v>111.6258</v>
      </c>
      <c r="E205" s="10">
        <f t="shared" si="96"/>
        <v>111.6258</v>
      </c>
      <c r="F205" s="10">
        <f t="shared" si="96"/>
        <v>111.6258</v>
      </c>
      <c r="G205" s="10">
        <f t="shared" si="96"/>
        <v>111.6258</v>
      </c>
      <c r="H205" s="10">
        <f t="shared" si="28"/>
        <v>111.6258</v>
      </c>
      <c r="I205" s="9">
        <f t="shared" si="81"/>
        <v>111.6258</v>
      </c>
      <c r="J205" s="10">
        <f t="shared" si="29"/>
        <v>111.6258</v>
      </c>
      <c r="K205" s="10">
        <f t="shared" si="30"/>
        <v>111.6258</v>
      </c>
      <c r="L205" s="10">
        <f t="shared" si="31"/>
        <v>111.6258</v>
      </c>
      <c r="M205" s="10">
        <f t="shared" si="32"/>
        <v>111.6258</v>
      </c>
      <c r="N205" s="10">
        <f t="shared" ref="N205:Q220" si="97">N78-$AE78</f>
        <v>111.6258</v>
      </c>
      <c r="O205" s="3">
        <f t="shared" si="97"/>
        <v>111.6258</v>
      </c>
      <c r="P205" s="10">
        <f t="shared" si="97"/>
        <v>111.6258</v>
      </c>
      <c r="Q205" s="10">
        <f t="shared" si="97"/>
        <v>111.6258</v>
      </c>
      <c r="R205" s="10">
        <f t="shared" si="34"/>
        <v>111.6258</v>
      </c>
      <c r="S205" s="10">
        <f t="shared" si="35"/>
        <v>111.6258</v>
      </c>
      <c r="T205" s="10">
        <f t="shared" si="82"/>
        <v>111.6258</v>
      </c>
      <c r="U205" s="10">
        <f t="shared" si="36"/>
        <v>111.6258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7"/>
        <v>-111.6258</v>
      </c>
      <c r="AG205" s="10">
        <f t="shared" si="94"/>
        <v>0</v>
      </c>
      <c r="AH205" s="10">
        <f t="shared" si="94"/>
        <v>-5.4443679999999999</v>
      </c>
      <c r="AI205" s="10">
        <f t="shared" si="94"/>
        <v>-5.4443679999999999</v>
      </c>
      <c r="AJ205" s="10">
        <f t="shared" si="94"/>
        <v>-5.4443679999999999</v>
      </c>
      <c r="AK205" s="10">
        <f t="shared" si="94"/>
        <v>-5.4443679999999999</v>
      </c>
      <c r="AL205" s="10">
        <f t="shared" si="94"/>
        <v>-5.4443679999999999</v>
      </c>
      <c r="AM205" s="10">
        <f t="shared" si="83"/>
        <v>-5.4443679999999999</v>
      </c>
      <c r="AN205" s="10">
        <f t="shared" si="84"/>
        <v>-5.4443679999999999</v>
      </c>
      <c r="AO205" s="10">
        <f t="shared" si="85"/>
        <v>-5.4443679999999999</v>
      </c>
      <c r="AP205" s="10">
        <f t="shared" si="86"/>
        <v>-5.4443679999999999</v>
      </c>
      <c r="AQ205" s="10">
        <f t="shared" si="87"/>
        <v>-5.4443679999999999</v>
      </c>
      <c r="AR205" s="10">
        <f t="shared" si="88"/>
        <v>-5.4443679999999999</v>
      </c>
      <c r="AS205" s="10">
        <f t="shared" si="95"/>
        <v>-5.4443679999999999</v>
      </c>
      <c r="AT205" s="10">
        <f t="shared" si="95"/>
        <v>-5.4443679999999999</v>
      </c>
      <c r="AU205" s="10">
        <f t="shared" si="95"/>
        <v>-5.4443679999999999</v>
      </c>
      <c r="AV205" s="10">
        <f t="shared" ref="AV205:AV220" si="98">AV78-$BJ78</f>
        <v>-5.4443679999999999</v>
      </c>
      <c r="AW205" s="10">
        <f t="shared" si="38"/>
        <v>-5.4443679999999999</v>
      </c>
      <c r="AX205" s="10">
        <f t="shared" si="39"/>
        <v>-5.4443679999999999</v>
      </c>
      <c r="AY205" s="10">
        <f t="shared" si="40"/>
        <v>-5.4443679999999999</v>
      </c>
      <c r="AZ205" s="10">
        <f t="shared" si="41"/>
        <v>-5.4443679999999999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42"/>
        <v>5.4443679999999999</v>
      </c>
      <c r="BL205" s="10">
        <f t="shared" ref="BL205:BQ220" si="99">BL78-$CO78</f>
        <v>0</v>
      </c>
      <c r="BM205" s="10">
        <f t="shared" si="99"/>
        <v>-7.2041149999999998</v>
      </c>
      <c r="BN205" s="10">
        <f t="shared" si="99"/>
        <v>-7.2041149999999998</v>
      </c>
      <c r="BO205" s="10">
        <f t="shared" si="99"/>
        <v>-7.2041149999999998</v>
      </c>
      <c r="BP205" s="10">
        <f t="shared" si="99"/>
        <v>-7.2041149999999998</v>
      </c>
      <c r="BQ205" s="10">
        <f t="shared" si="99"/>
        <v>-7.2041149999999998</v>
      </c>
      <c r="BR205" s="10">
        <f t="shared" si="44"/>
        <v>-7.2041149999999998</v>
      </c>
      <c r="BS205" s="10">
        <f t="shared" si="45"/>
        <v>-7.2041149999999998</v>
      </c>
      <c r="BT205" s="10">
        <f t="shared" si="46"/>
        <v>-7.2041149999999998</v>
      </c>
      <c r="BU205" s="10">
        <f t="shared" si="47"/>
        <v>-7.2041149999999998</v>
      </c>
      <c r="BV205" s="10">
        <f t="shared" si="48"/>
        <v>-7.2041149999999998</v>
      </c>
      <c r="BW205" s="10">
        <f t="shared" si="49"/>
        <v>-7.2041149999999998</v>
      </c>
      <c r="BX205" s="10">
        <f t="shared" ref="BX205:CA220" si="100">BX78-$CO78</f>
        <v>-7.2041149999999998</v>
      </c>
      <c r="BY205" s="10">
        <f t="shared" si="100"/>
        <v>-7.2041149999999998</v>
      </c>
      <c r="BZ205" s="10">
        <f t="shared" si="100"/>
        <v>-7.2041149999999998</v>
      </c>
      <c r="CA205" s="10">
        <f t="shared" si="100"/>
        <v>-7.2041149999999998</v>
      </c>
      <c r="CB205" s="10">
        <f t="shared" si="51"/>
        <v>-7.2041149999999998</v>
      </c>
      <c r="CC205" s="10">
        <f t="shared" si="52"/>
        <v>-7.2041149999999998</v>
      </c>
      <c r="CD205" s="10">
        <f t="shared" si="53"/>
        <v>-7.2041149999999998</v>
      </c>
      <c r="CE205" s="10">
        <f t="shared" si="54"/>
        <v>-7.2041149999999998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5"/>
        <v>7.2041149999999998</v>
      </c>
    </row>
    <row r="206" spans="1:93">
      <c r="A206">
        <v>51</v>
      </c>
      <c r="B206" s="10">
        <f t="shared" si="96"/>
        <v>0</v>
      </c>
      <c r="C206" s="10">
        <f t="shared" si="96"/>
        <v>110.98009999999999</v>
      </c>
      <c r="D206" s="10">
        <f t="shared" si="96"/>
        <v>110.98009999999999</v>
      </c>
      <c r="E206" s="10">
        <f t="shared" si="96"/>
        <v>110.98009999999999</v>
      </c>
      <c r="F206" s="10">
        <f t="shared" si="96"/>
        <v>110.98009999999999</v>
      </c>
      <c r="G206" s="10">
        <f t="shared" si="96"/>
        <v>110.98009999999999</v>
      </c>
      <c r="H206" s="10">
        <f t="shared" si="28"/>
        <v>110.98009999999999</v>
      </c>
      <c r="I206" s="9">
        <f t="shared" si="81"/>
        <v>110.98009999999999</v>
      </c>
      <c r="J206" s="10">
        <f t="shared" si="29"/>
        <v>110.98009999999999</v>
      </c>
      <c r="K206" s="10">
        <f t="shared" si="30"/>
        <v>110.98009999999999</v>
      </c>
      <c r="L206" s="10">
        <f t="shared" si="31"/>
        <v>110.98009999999999</v>
      </c>
      <c r="M206" s="10">
        <f t="shared" si="32"/>
        <v>110.98009999999999</v>
      </c>
      <c r="N206" s="10">
        <f t="shared" si="97"/>
        <v>110.98009999999999</v>
      </c>
      <c r="O206" s="3">
        <f t="shared" si="97"/>
        <v>110.98009999999999</v>
      </c>
      <c r="P206" s="10">
        <f t="shared" si="97"/>
        <v>110.98009999999999</v>
      </c>
      <c r="Q206" s="10">
        <f t="shared" si="97"/>
        <v>110.98009999999999</v>
      </c>
      <c r="R206" s="10">
        <f t="shared" si="34"/>
        <v>110.98009999999999</v>
      </c>
      <c r="S206" s="10">
        <f t="shared" si="35"/>
        <v>110.98009999999999</v>
      </c>
      <c r="T206" s="10">
        <f t="shared" si="82"/>
        <v>110.98009999999999</v>
      </c>
      <c r="U206" s="10">
        <f t="shared" si="36"/>
        <v>110.98009999999999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7"/>
        <v>-110.98009999999999</v>
      </c>
      <c r="AG206" s="10">
        <f t="shared" ref="AG206:AL215" si="101">AG79-$BJ79</f>
        <v>0</v>
      </c>
      <c r="AH206" s="10">
        <f t="shared" si="101"/>
        <v>-5.7040540000000002</v>
      </c>
      <c r="AI206" s="10">
        <f t="shared" si="101"/>
        <v>-5.7040540000000002</v>
      </c>
      <c r="AJ206" s="10">
        <f t="shared" si="101"/>
        <v>-5.7040540000000002</v>
      </c>
      <c r="AK206" s="10">
        <f t="shared" si="101"/>
        <v>-5.7040540000000002</v>
      </c>
      <c r="AL206" s="10">
        <f t="shared" si="101"/>
        <v>-5.7040540000000002</v>
      </c>
      <c r="AM206" s="10">
        <f t="shared" si="83"/>
        <v>-5.7040540000000002</v>
      </c>
      <c r="AN206" s="10">
        <f t="shared" si="84"/>
        <v>-5.7040540000000002</v>
      </c>
      <c r="AO206" s="10">
        <f t="shared" si="85"/>
        <v>-5.7040540000000002</v>
      </c>
      <c r="AP206" s="10">
        <f t="shared" si="86"/>
        <v>-5.7040540000000002</v>
      </c>
      <c r="AQ206" s="10">
        <f t="shared" si="87"/>
        <v>-5.7040540000000002</v>
      </c>
      <c r="AR206" s="10">
        <f t="shared" si="88"/>
        <v>-5.7040540000000002</v>
      </c>
      <c r="AS206" s="10">
        <f t="shared" si="95"/>
        <v>-5.7040540000000002</v>
      </c>
      <c r="AT206" s="10">
        <f t="shared" si="95"/>
        <v>-5.7040540000000002</v>
      </c>
      <c r="AU206" s="10">
        <f t="shared" si="95"/>
        <v>-5.7040540000000002</v>
      </c>
      <c r="AV206" s="10">
        <f t="shared" si="98"/>
        <v>-5.7040540000000002</v>
      </c>
      <c r="AW206" s="10">
        <f t="shared" si="38"/>
        <v>-5.7040540000000002</v>
      </c>
      <c r="AX206" s="10">
        <f t="shared" si="39"/>
        <v>-5.7040540000000002</v>
      </c>
      <c r="AY206" s="10">
        <f t="shared" si="40"/>
        <v>-5.7040540000000002</v>
      </c>
      <c r="AZ206" s="10">
        <f t="shared" si="41"/>
        <v>-5.7040540000000002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42"/>
        <v>5.7040540000000002</v>
      </c>
      <c r="BL206" s="10">
        <f t="shared" si="99"/>
        <v>0</v>
      </c>
      <c r="BM206" s="10">
        <f t="shared" si="99"/>
        <v>-7.4130120000000002</v>
      </c>
      <c r="BN206" s="10">
        <f t="shared" si="99"/>
        <v>-7.4130120000000002</v>
      </c>
      <c r="BO206" s="10">
        <f t="shared" si="99"/>
        <v>-7.4130120000000002</v>
      </c>
      <c r="BP206" s="10">
        <f t="shared" si="99"/>
        <v>-7.4130120000000002</v>
      </c>
      <c r="BQ206" s="10">
        <f t="shared" si="99"/>
        <v>-7.4130120000000002</v>
      </c>
      <c r="BR206" s="10">
        <f t="shared" si="44"/>
        <v>-7.4130120000000002</v>
      </c>
      <c r="BS206" s="10">
        <f t="shared" si="45"/>
        <v>-7.4130120000000002</v>
      </c>
      <c r="BT206" s="10">
        <f t="shared" si="46"/>
        <v>-7.4130120000000002</v>
      </c>
      <c r="BU206" s="10">
        <f t="shared" si="47"/>
        <v>-7.4130120000000002</v>
      </c>
      <c r="BV206" s="10">
        <f t="shared" si="48"/>
        <v>-7.4130120000000002</v>
      </c>
      <c r="BW206" s="10">
        <f t="shared" si="49"/>
        <v>-7.4130120000000002</v>
      </c>
      <c r="BX206" s="10">
        <f t="shared" si="100"/>
        <v>-7.4130120000000002</v>
      </c>
      <c r="BY206" s="10">
        <f t="shared" si="100"/>
        <v>-7.4130120000000002</v>
      </c>
      <c r="BZ206" s="10">
        <f t="shared" si="100"/>
        <v>-7.4130120000000002</v>
      </c>
      <c r="CA206" s="10">
        <f t="shared" si="100"/>
        <v>-7.4130120000000002</v>
      </c>
      <c r="CB206" s="10">
        <f t="shared" si="51"/>
        <v>-7.4130120000000002</v>
      </c>
      <c r="CC206" s="10">
        <f t="shared" si="52"/>
        <v>-7.4130120000000002</v>
      </c>
      <c r="CD206" s="10">
        <f t="shared" si="53"/>
        <v>-7.4130120000000002</v>
      </c>
      <c r="CE206" s="10">
        <f t="shared" si="54"/>
        <v>-7.4130120000000002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5"/>
        <v>7.4130120000000002</v>
      </c>
    </row>
    <row r="207" spans="1:93">
      <c r="A207">
        <v>52</v>
      </c>
      <c r="B207" s="10">
        <f t="shared" si="96"/>
        <v>0</v>
      </c>
      <c r="C207" s="10">
        <f t="shared" si="96"/>
        <v>110.5077</v>
      </c>
      <c r="D207" s="10">
        <f t="shared" si="96"/>
        <v>110.5077</v>
      </c>
      <c r="E207" s="10">
        <f t="shared" si="96"/>
        <v>110.5077</v>
      </c>
      <c r="F207" s="10">
        <f t="shared" si="96"/>
        <v>110.5077</v>
      </c>
      <c r="G207" s="10">
        <f t="shared" si="96"/>
        <v>110.5077</v>
      </c>
      <c r="H207" s="10">
        <f t="shared" si="28"/>
        <v>110.5077</v>
      </c>
      <c r="I207" s="9">
        <f t="shared" si="81"/>
        <v>110.5077</v>
      </c>
      <c r="J207" s="10">
        <f t="shared" si="29"/>
        <v>110.5077</v>
      </c>
      <c r="K207" s="10">
        <f t="shared" si="30"/>
        <v>110.5077</v>
      </c>
      <c r="L207" s="10">
        <f t="shared" si="31"/>
        <v>110.5077</v>
      </c>
      <c r="M207" s="10">
        <f t="shared" si="32"/>
        <v>110.5077</v>
      </c>
      <c r="N207" s="10">
        <f t="shared" si="97"/>
        <v>110.5077</v>
      </c>
      <c r="O207" s="3">
        <f t="shared" si="97"/>
        <v>110.5077</v>
      </c>
      <c r="P207" s="10">
        <f t="shared" si="97"/>
        <v>110.5077</v>
      </c>
      <c r="Q207" s="10">
        <f t="shared" si="97"/>
        <v>110.5077</v>
      </c>
      <c r="R207" s="10">
        <f t="shared" si="34"/>
        <v>110.5077</v>
      </c>
      <c r="S207" s="10">
        <f t="shared" si="35"/>
        <v>110.5077</v>
      </c>
      <c r="T207" s="10">
        <f t="shared" si="82"/>
        <v>110.5077</v>
      </c>
      <c r="U207" s="10">
        <f t="shared" si="36"/>
        <v>110.5077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7"/>
        <v>-110.5077</v>
      </c>
      <c r="AG207" s="10">
        <f t="shared" si="101"/>
        <v>0</v>
      </c>
      <c r="AH207" s="10">
        <f t="shared" si="101"/>
        <v>-5.9888940000000002</v>
      </c>
      <c r="AI207" s="10">
        <f t="shared" si="101"/>
        <v>-5.9888940000000002</v>
      </c>
      <c r="AJ207" s="10">
        <f t="shared" si="101"/>
        <v>-5.9888940000000002</v>
      </c>
      <c r="AK207" s="10">
        <f t="shared" si="101"/>
        <v>-5.9888940000000002</v>
      </c>
      <c r="AL207" s="10">
        <f t="shared" si="101"/>
        <v>-5.9888940000000002</v>
      </c>
      <c r="AM207" s="10">
        <f t="shared" si="83"/>
        <v>-5.9888940000000002</v>
      </c>
      <c r="AN207" s="10">
        <f t="shared" si="84"/>
        <v>-5.9888940000000002</v>
      </c>
      <c r="AO207" s="10">
        <f t="shared" si="85"/>
        <v>-5.9888940000000002</v>
      </c>
      <c r="AP207" s="10">
        <f t="shared" si="86"/>
        <v>-5.9888940000000002</v>
      </c>
      <c r="AQ207" s="10">
        <f t="shared" si="87"/>
        <v>-5.9888940000000002</v>
      </c>
      <c r="AR207" s="10">
        <f t="shared" si="88"/>
        <v>-5.9888940000000002</v>
      </c>
      <c r="AS207" s="10">
        <f t="shared" si="95"/>
        <v>-5.9888940000000002</v>
      </c>
      <c r="AT207" s="10">
        <f t="shared" si="95"/>
        <v>-5.9888940000000002</v>
      </c>
      <c r="AU207" s="10">
        <f t="shared" si="95"/>
        <v>-5.9888940000000002</v>
      </c>
      <c r="AV207" s="10">
        <f t="shared" si="98"/>
        <v>-5.9888940000000002</v>
      </c>
      <c r="AW207" s="10">
        <f t="shared" si="38"/>
        <v>-5.9888940000000002</v>
      </c>
      <c r="AX207" s="10">
        <f t="shared" si="39"/>
        <v>-5.9888940000000002</v>
      </c>
      <c r="AY207" s="10">
        <f t="shared" si="40"/>
        <v>-5.9888940000000002</v>
      </c>
      <c r="AZ207" s="10">
        <f t="shared" si="41"/>
        <v>-5.9888940000000002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42"/>
        <v>5.9888940000000002</v>
      </c>
      <c r="BL207" s="10">
        <f t="shared" si="99"/>
        <v>0</v>
      </c>
      <c r="BM207" s="10">
        <f t="shared" si="99"/>
        <v>-7.6499709999999999</v>
      </c>
      <c r="BN207" s="10">
        <f t="shared" si="99"/>
        <v>-7.6499709999999999</v>
      </c>
      <c r="BO207" s="10">
        <f t="shared" si="99"/>
        <v>-7.6499709999999999</v>
      </c>
      <c r="BP207" s="10">
        <f t="shared" si="99"/>
        <v>-7.6499709999999999</v>
      </c>
      <c r="BQ207" s="10">
        <f t="shared" si="99"/>
        <v>-7.6499709999999999</v>
      </c>
      <c r="BR207" s="10">
        <f t="shared" si="44"/>
        <v>-7.6499709999999999</v>
      </c>
      <c r="BS207" s="10">
        <f t="shared" si="45"/>
        <v>-7.6499709999999999</v>
      </c>
      <c r="BT207" s="10">
        <f t="shared" si="46"/>
        <v>-7.6499709999999999</v>
      </c>
      <c r="BU207" s="10">
        <f t="shared" si="47"/>
        <v>-7.6499709999999999</v>
      </c>
      <c r="BV207" s="10">
        <f t="shared" si="48"/>
        <v>-7.6499709999999999</v>
      </c>
      <c r="BW207" s="10">
        <f t="shared" si="49"/>
        <v>-7.6499709999999999</v>
      </c>
      <c r="BX207" s="10">
        <f t="shared" si="100"/>
        <v>-7.6499709999999999</v>
      </c>
      <c r="BY207" s="10">
        <f t="shared" si="100"/>
        <v>-7.6499709999999999</v>
      </c>
      <c r="BZ207" s="10">
        <f t="shared" si="100"/>
        <v>-7.6499709999999999</v>
      </c>
      <c r="CA207" s="10">
        <f t="shared" si="100"/>
        <v>-7.6499709999999999</v>
      </c>
      <c r="CB207" s="10">
        <f t="shared" si="51"/>
        <v>-7.6499709999999999</v>
      </c>
      <c r="CC207" s="10">
        <f t="shared" si="52"/>
        <v>-7.6499709999999999</v>
      </c>
      <c r="CD207" s="10">
        <f t="shared" si="53"/>
        <v>-7.6499709999999999</v>
      </c>
      <c r="CE207" s="10">
        <f t="shared" si="54"/>
        <v>-7.6499709999999999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5"/>
        <v>7.6499709999999999</v>
      </c>
    </row>
    <row r="208" spans="1:93">
      <c r="A208">
        <v>53</v>
      </c>
      <c r="B208" s="10">
        <f t="shared" si="96"/>
        <v>0</v>
      </c>
      <c r="C208" s="10">
        <f t="shared" si="96"/>
        <v>109.96939999999999</v>
      </c>
      <c r="D208" s="10">
        <f t="shared" si="96"/>
        <v>109.96939999999999</v>
      </c>
      <c r="E208" s="10">
        <f t="shared" si="96"/>
        <v>109.96939999999999</v>
      </c>
      <c r="F208" s="10">
        <f t="shared" si="96"/>
        <v>109.96939999999999</v>
      </c>
      <c r="G208" s="10">
        <f t="shared" si="96"/>
        <v>109.96939999999999</v>
      </c>
      <c r="H208" s="10">
        <f t="shared" si="28"/>
        <v>109.96939999999999</v>
      </c>
      <c r="I208" s="9">
        <f t="shared" si="81"/>
        <v>109.96939999999999</v>
      </c>
      <c r="J208" s="10">
        <f t="shared" si="29"/>
        <v>109.96939999999999</v>
      </c>
      <c r="K208" s="10">
        <f t="shared" si="30"/>
        <v>109.96939999999999</v>
      </c>
      <c r="L208" s="10">
        <f t="shared" si="31"/>
        <v>109.96939999999999</v>
      </c>
      <c r="M208" s="10">
        <f t="shared" si="32"/>
        <v>109.96939999999999</v>
      </c>
      <c r="N208" s="10">
        <f t="shared" si="97"/>
        <v>109.96939999999999</v>
      </c>
      <c r="O208" s="3">
        <f t="shared" si="97"/>
        <v>109.96939999999999</v>
      </c>
      <c r="P208" s="10">
        <f t="shared" si="97"/>
        <v>109.96939999999999</v>
      </c>
      <c r="Q208" s="10">
        <f t="shared" si="97"/>
        <v>109.96939999999999</v>
      </c>
      <c r="R208" s="10">
        <f t="shared" si="34"/>
        <v>109.96939999999999</v>
      </c>
      <c r="S208" s="10">
        <f t="shared" si="35"/>
        <v>109.96939999999999</v>
      </c>
      <c r="T208" s="10">
        <f t="shared" si="82"/>
        <v>109.96939999999999</v>
      </c>
      <c r="U208" s="10">
        <f t="shared" si="36"/>
        <v>109.96939999999999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7"/>
        <v>-109.96939999999999</v>
      </c>
      <c r="AG208" s="10">
        <f t="shared" si="101"/>
        <v>0</v>
      </c>
      <c r="AH208" s="10">
        <f t="shared" si="101"/>
        <v>-6.19062</v>
      </c>
      <c r="AI208" s="10">
        <f t="shared" si="101"/>
        <v>-6.19062</v>
      </c>
      <c r="AJ208" s="10">
        <f t="shared" si="101"/>
        <v>-6.19062</v>
      </c>
      <c r="AK208" s="10">
        <f t="shared" si="101"/>
        <v>-6.19062</v>
      </c>
      <c r="AL208" s="10">
        <f t="shared" si="101"/>
        <v>-6.19062</v>
      </c>
      <c r="AM208" s="10">
        <f t="shared" si="83"/>
        <v>-6.19062</v>
      </c>
      <c r="AN208" s="10">
        <f t="shared" si="84"/>
        <v>-6.19062</v>
      </c>
      <c r="AO208" s="10">
        <f t="shared" si="85"/>
        <v>-6.19062</v>
      </c>
      <c r="AP208" s="10">
        <f t="shared" si="86"/>
        <v>-6.19062</v>
      </c>
      <c r="AQ208" s="10">
        <f t="shared" si="87"/>
        <v>-6.19062</v>
      </c>
      <c r="AR208" s="10">
        <f t="shared" si="88"/>
        <v>-6.19062</v>
      </c>
      <c r="AS208" s="10">
        <f t="shared" si="95"/>
        <v>-6.19062</v>
      </c>
      <c r="AT208" s="10">
        <f t="shared" si="95"/>
        <v>-6.19062</v>
      </c>
      <c r="AU208" s="10">
        <f t="shared" si="95"/>
        <v>-6.19062</v>
      </c>
      <c r="AV208" s="10">
        <f t="shared" si="98"/>
        <v>-6.19062</v>
      </c>
      <c r="AW208" s="10">
        <f t="shared" si="38"/>
        <v>-6.19062</v>
      </c>
      <c r="AX208" s="10">
        <f t="shared" si="39"/>
        <v>-6.19062</v>
      </c>
      <c r="AY208" s="10">
        <f t="shared" si="40"/>
        <v>-6.19062</v>
      </c>
      <c r="AZ208" s="10">
        <f t="shared" si="41"/>
        <v>-6.19062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42"/>
        <v>6.19062</v>
      </c>
      <c r="BL208" s="10">
        <f t="shared" si="99"/>
        <v>0</v>
      </c>
      <c r="BM208" s="10">
        <f t="shared" si="99"/>
        <v>-7.865221</v>
      </c>
      <c r="BN208" s="10">
        <f t="shared" si="99"/>
        <v>-7.865221</v>
      </c>
      <c r="BO208" s="10">
        <f t="shared" si="99"/>
        <v>-7.865221</v>
      </c>
      <c r="BP208" s="10">
        <f t="shared" si="99"/>
        <v>-7.865221</v>
      </c>
      <c r="BQ208" s="10">
        <f t="shared" si="99"/>
        <v>-7.865221</v>
      </c>
      <c r="BR208" s="10">
        <f t="shared" si="44"/>
        <v>-7.865221</v>
      </c>
      <c r="BS208" s="10">
        <f t="shared" si="45"/>
        <v>-7.865221</v>
      </c>
      <c r="BT208" s="10">
        <f t="shared" si="46"/>
        <v>-7.865221</v>
      </c>
      <c r="BU208" s="10">
        <f t="shared" si="47"/>
        <v>-7.865221</v>
      </c>
      <c r="BV208" s="10">
        <f t="shared" si="48"/>
        <v>-7.865221</v>
      </c>
      <c r="BW208" s="10">
        <f t="shared" si="49"/>
        <v>-7.865221</v>
      </c>
      <c r="BX208" s="10">
        <f t="shared" si="100"/>
        <v>-7.865221</v>
      </c>
      <c r="BY208" s="10">
        <f t="shared" si="100"/>
        <v>-7.865221</v>
      </c>
      <c r="BZ208" s="10">
        <f t="shared" si="100"/>
        <v>-7.865221</v>
      </c>
      <c r="CA208" s="10">
        <f t="shared" si="100"/>
        <v>-7.865221</v>
      </c>
      <c r="CB208" s="10">
        <f t="shared" si="51"/>
        <v>-7.865221</v>
      </c>
      <c r="CC208" s="10">
        <f t="shared" si="52"/>
        <v>-7.865221</v>
      </c>
      <c r="CD208" s="10">
        <f t="shared" si="53"/>
        <v>-7.865221</v>
      </c>
      <c r="CE208" s="10">
        <f t="shared" si="54"/>
        <v>-7.865221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5"/>
        <v>7.865221</v>
      </c>
    </row>
    <row r="209" spans="1:93">
      <c r="A209">
        <v>54</v>
      </c>
      <c r="B209" s="10">
        <f t="shared" si="96"/>
        <v>0</v>
      </c>
      <c r="C209" s="10">
        <f t="shared" si="96"/>
        <v>109.37820000000001</v>
      </c>
      <c r="D209" s="10">
        <f t="shared" si="96"/>
        <v>109.37820000000001</v>
      </c>
      <c r="E209" s="10">
        <f t="shared" si="96"/>
        <v>109.37820000000001</v>
      </c>
      <c r="F209" s="10">
        <f t="shared" si="96"/>
        <v>109.37820000000001</v>
      </c>
      <c r="G209" s="10">
        <f t="shared" si="96"/>
        <v>109.37820000000001</v>
      </c>
      <c r="H209" s="10">
        <f t="shared" si="28"/>
        <v>109.37820000000001</v>
      </c>
      <c r="I209" s="9">
        <f t="shared" si="81"/>
        <v>109.37820000000001</v>
      </c>
      <c r="J209" s="10">
        <f t="shared" si="29"/>
        <v>109.37820000000001</v>
      </c>
      <c r="K209" s="10">
        <f t="shared" si="30"/>
        <v>109.37820000000001</v>
      </c>
      <c r="L209" s="10">
        <f t="shared" si="31"/>
        <v>109.37820000000001</v>
      </c>
      <c r="M209" s="10">
        <f t="shared" si="32"/>
        <v>109.37820000000001</v>
      </c>
      <c r="N209" s="10">
        <f t="shared" si="97"/>
        <v>109.37820000000001</v>
      </c>
      <c r="O209" s="3">
        <f t="shared" si="97"/>
        <v>109.37820000000001</v>
      </c>
      <c r="P209" s="10">
        <f t="shared" si="97"/>
        <v>109.37820000000001</v>
      </c>
      <c r="Q209" s="10">
        <f t="shared" si="97"/>
        <v>109.37820000000001</v>
      </c>
      <c r="R209" s="10">
        <f t="shared" si="34"/>
        <v>109.37820000000001</v>
      </c>
      <c r="S209" s="10">
        <f t="shared" si="35"/>
        <v>109.37820000000001</v>
      </c>
      <c r="T209" s="10">
        <f t="shared" si="82"/>
        <v>109.37820000000001</v>
      </c>
      <c r="U209" s="10">
        <f t="shared" si="36"/>
        <v>109.37820000000001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7"/>
        <v>-109.37820000000001</v>
      </c>
      <c r="AG209" s="10">
        <f t="shared" si="101"/>
        <v>0</v>
      </c>
      <c r="AH209" s="10">
        <f t="shared" si="101"/>
        <v>-6.4688420000000004</v>
      </c>
      <c r="AI209" s="10">
        <f t="shared" si="101"/>
        <v>-6.4688420000000004</v>
      </c>
      <c r="AJ209" s="10">
        <f t="shared" si="101"/>
        <v>-6.4688420000000004</v>
      </c>
      <c r="AK209" s="10">
        <f t="shared" si="101"/>
        <v>-6.4688420000000004</v>
      </c>
      <c r="AL209" s="10">
        <f t="shared" si="101"/>
        <v>-6.4688420000000004</v>
      </c>
      <c r="AM209" s="10">
        <f t="shared" si="83"/>
        <v>-6.4688420000000004</v>
      </c>
      <c r="AN209" s="10">
        <f t="shared" si="84"/>
        <v>-6.4688420000000004</v>
      </c>
      <c r="AO209" s="10">
        <f t="shared" si="85"/>
        <v>-6.4688420000000004</v>
      </c>
      <c r="AP209" s="10">
        <f t="shared" si="86"/>
        <v>-6.4688420000000004</v>
      </c>
      <c r="AQ209" s="10">
        <f t="shared" si="87"/>
        <v>-6.4688420000000004</v>
      </c>
      <c r="AR209" s="10">
        <f t="shared" si="88"/>
        <v>-6.4688420000000004</v>
      </c>
      <c r="AS209" s="10">
        <f t="shared" si="95"/>
        <v>-6.4688420000000004</v>
      </c>
      <c r="AT209" s="10">
        <f t="shared" si="95"/>
        <v>-6.4688420000000004</v>
      </c>
      <c r="AU209" s="10">
        <f t="shared" si="95"/>
        <v>-6.4688420000000004</v>
      </c>
      <c r="AV209" s="10">
        <f t="shared" si="98"/>
        <v>-6.4688420000000004</v>
      </c>
      <c r="AW209" s="10">
        <f t="shared" si="38"/>
        <v>-6.4688420000000004</v>
      </c>
      <c r="AX209" s="10">
        <f t="shared" si="39"/>
        <v>-6.4688420000000004</v>
      </c>
      <c r="AY209" s="10">
        <f t="shared" si="40"/>
        <v>-6.4688420000000004</v>
      </c>
      <c r="AZ209" s="10">
        <f t="shared" si="41"/>
        <v>-6.4688420000000004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42"/>
        <v>6.4688420000000004</v>
      </c>
      <c r="BL209" s="10">
        <f t="shared" si="99"/>
        <v>0</v>
      </c>
      <c r="BM209" s="10">
        <f t="shared" si="99"/>
        <v>-8.1675760000000004</v>
      </c>
      <c r="BN209" s="10">
        <f t="shared" si="99"/>
        <v>-8.1675760000000004</v>
      </c>
      <c r="BO209" s="10">
        <f t="shared" si="99"/>
        <v>-8.1675760000000004</v>
      </c>
      <c r="BP209" s="10">
        <f t="shared" si="99"/>
        <v>-8.1675760000000004</v>
      </c>
      <c r="BQ209" s="10">
        <f t="shared" si="99"/>
        <v>-8.1675760000000004</v>
      </c>
      <c r="BR209" s="10">
        <f t="shared" si="44"/>
        <v>-8.1675760000000004</v>
      </c>
      <c r="BS209" s="10">
        <f t="shared" si="45"/>
        <v>-8.1675760000000004</v>
      </c>
      <c r="BT209" s="10">
        <f t="shared" si="46"/>
        <v>-8.1675760000000004</v>
      </c>
      <c r="BU209" s="10">
        <f t="shared" si="47"/>
        <v>-8.1675760000000004</v>
      </c>
      <c r="BV209" s="10">
        <f t="shared" si="48"/>
        <v>-8.1675760000000004</v>
      </c>
      <c r="BW209" s="10">
        <f t="shared" si="49"/>
        <v>-8.1675760000000004</v>
      </c>
      <c r="BX209" s="10">
        <f t="shared" si="100"/>
        <v>-8.1675760000000004</v>
      </c>
      <c r="BY209" s="10">
        <f t="shared" si="100"/>
        <v>-8.1675760000000004</v>
      </c>
      <c r="BZ209" s="10">
        <f t="shared" si="100"/>
        <v>-8.1675760000000004</v>
      </c>
      <c r="CA209" s="10">
        <f t="shared" si="100"/>
        <v>-8.1675760000000004</v>
      </c>
      <c r="CB209" s="10">
        <f t="shared" si="51"/>
        <v>-8.1675760000000004</v>
      </c>
      <c r="CC209" s="10">
        <f t="shared" si="52"/>
        <v>-8.1675760000000004</v>
      </c>
      <c r="CD209" s="10">
        <f t="shared" si="53"/>
        <v>-8.1675760000000004</v>
      </c>
      <c r="CE209" s="10">
        <f t="shared" si="54"/>
        <v>-8.1675760000000004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5"/>
        <v>8.1675760000000004</v>
      </c>
    </row>
    <row r="210" spans="1:93">
      <c r="A210">
        <v>55</v>
      </c>
      <c r="B210" s="10">
        <f t="shared" si="96"/>
        <v>0</v>
      </c>
      <c r="C210" s="10">
        <f t="shared" si="96"/>
        <v>108.8429</v>
      </c>
      <c r="D210" s="10">
        <f t="shared" si="96"/>
        <v>108.8429</v>
      </c>
      <c r="E210" s="10">
        <f t="shared" si="96"/>
        <v>108.8429</v>
      </c>
      <c r="F210" s="10">
        <f t="shared" si="96"/>
        <v>108.8429</v>
      </c>
      <c r="G210" s="10">
        <f t="shared" si="96"/>
        <v>108.8429</v>
      </c>
      <c r="H210" s="10">
        <f t="shared" si="28"/>
        <v>108.8429</v>
      </c>
      <c r="I210" s="9">
        <f t="shared" si="81"/>
        <v>108.8429</v>
      </c>
      <c r="J210" s="10">
        <f t="shared" si="29"/>
        <v>108.8429</v>
      </c>
      <c r="K210" s="10">
        <f t="shared" si="30"/>
        <v>108.8429</v>
      </c>
      <c r="L210" s="10">
        <f t="shared" si="31"/>
        <v>108.8429</v>
      </c>
      <c r="M210" s="10">
        <f t="shared" si="32"/>
        <v>108.8429</v>
      </c>
      <c r="N210" s="10">
        <f t="shared" si="97"/>
        <v>108.8429</v>
      </c>
      <c r="O210" s="3">
        <f t="shared" si="97"/>
        <v>108.8429</v>
      </c>
      <c r="P210" s="10">
        <f t="shared" si="97"/>
        <v>108.8429</v>
      </c>
      <c r="Q210" s="10">
        <f t="shared" si="97"/>
        <v>108.8429</v>
      </c>
      <c r="R210" s="10">
        <f t="shared" si="34"/>
        <v>108.8429</v>
      </c>
      <c r="S210" s="10">
        <f t="shared" si="35"/>
        <v>108.8429</v>
      </c>
      <c r="T210" s="10">
        <f t="shared" si="82"/>
        <v>108.8429</v>
      </c>
      <c r="U210" s="10">
        <f t="shared" si="36"/>
        <v>108.8429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7"/>
        <v>-108.8429</v>
      </c>
      <c r="AG210" s="10">
        <f t="shared" si="101"/>
        <v>0</v>
      </c>
      <c r="AH210" s="10">
        <f t="shared" si="101"/>
        <v>-6.7253970000000001</v>
      </c>
      <c r="AI210" s="10">
        <f t="shared" si="101"/>
        <v>-6.7253970000000001</v>
      </c>
      <c r="AJ210" s="10">
        <f t="shared" si="101"/>
        <v>-6.7253970000000001</v>
      </c>
      <c r="AK210" s="10">
        <f t="shared" si="101"/>
        <v>-6.7253970000000001</v>
      </c>
      <c r="AL210" s="10">
        <f t="shared" si="101"/>
        <v>-6.7253970000000001</v>
      </c>
      <c r="AM210" s="10">
        <f t="shared" si="83"/>
        <v>-6.7253970000000001</v>
      </c>
      <c r="AN210" s="10">
        <f t="shared" si="84"/>
        <v>-6.7253970000000001</v>
      </c>
      <c r="AO210" s="10">
        <f t="shared" si="85"/>
        <v>-6.7253970000000001</v>
      </c>
      <c r="AP210" s="10">
        <f t="shared" si="86"/>
        <v>-6.7253970000000001</v>
      </c>
      <c r="AQ210" s="10">
        <f t="shared" si="87"/>
        <v>-6.7253970000000001</v>
      </c>
      <c r="AR210" s="10">
        <f t="shared" si="88"/>
        <v>-6.7253970000000001</v>
      </c>
      <c r="AS210" s="10">
        <f t="shared" si="95"/>
        <v>-6.7253970000000001</v>
      </c>
      <c r="AT210" s="10">
        <f t="shared" si="95"/>
        <v>-6.7253970000000001</v>
      </c>
      <c r="AU210" s="10">
        <f t="shared" si="95"/>
        <v>-6.7253970000000001</v>
      </c>
      <c r="AV210" s="10">
        <f t="shared" si="98"/>
        <v>-6.7253970000000001</v>
      </c>
      <c r="AW210" s="10">
        <f t="shared" si="38"/>
        <v>-6.7253970000000001</v>
      </c>
      <c r="AX210" s="10">
        <f t="shared" si="39"/>
        <v>-6.7253970000000001</v>
      </c>
      <c r="AY210" s="10">
        <f t="shared" si="40"/>
        <v>-6.7253970000000001</v>
      </c>
      <c r="AZ210" s="10">
        <f t="shared" si="41"/>
        <v>-6.7253970000000001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42"/>
        <v>6.7253970000000001</v>
      </c>
      <c r="BL210" s="10">
        <f t="shared" si="99"/>
        <v>0</v>
      </c>
      <c r="BM210" s="10">
        <f t="shared" si="99"/>
        <v>-8.4358979999999999</v>
      </c>
      <c r="BN210" s="10">
        <f t="shared" si="99"/>
        <v>-8.4358979999999999</v>
      </c>
      <c r="BO210" s="10">
        <f t="shared" si="99"/>
        <v>-8.4358979999999999</v>
      </c>
      <c r="BP210" s="10">
        <f t="shared" si="99"/>
        <v>-8.4358979999999999</v>
      </c>
      <c r="BQ210" s="10">
        <f t="shared" si="99"/>
        <v>-8.4358979999999999</v>
      </c>
      <c r="BR210" s="10">
        <f t="shared" si="44"/>
        <v>-8.4358979999999999</v>
      </c>
      <c r="BS210" s="10">
        <f t="shared" si="45"/>
        <v>-8.4358979999999999</v>
      </c>
      <c r="BT210" s="10">
        <f t="shared" si="46"/>
        <v>-8.4358979999999999</v>
      </c>
      <c r="BU210" s="10">
        <f t="shared" si="47"/>
        <v>-8.4358979999999999</v>
      </c>
      <c r="BV210" s="10">
        <f t="shared" si="48"/>
        <v>-8.4358979999999999</v>
      </c>
      <c r="BW210" s="10">
        <f t="shared" si="49"/>
        <v>-8.4358979999999999</v>
      </c>
      <c r="BX210" s="10">
        <f t="shared" si="100"/>
        <v>-8.4358979999999999</v>
      </c>
      <c r="BY210" s="10">
        <f t="shared" si="100"/>
        <v>-8.4358979999999999</v>
      </c>
      <c r="BZ210" s="10">
        <f t="shared" si="100"/>
        <v>-8.4358979999999999</v>
      </c>
      <c r="CA210" s="10">
        <f t="shared" si="100"/>
        <v>-8.4358979999999999</v>
      </c>
      <c r="CB210" s="10">
        <f t="shared" si="51"/>
        <v>-8.4358979999999999</v>
      </c>
      <c r="CC210" s="10">
        <f t="shared" si="52"/>
        <v>-8.4358979999999999</v>
      </c>
      <c r="CD210" s="10">
        <f t="shared" si="53"/>
        <v>-8.4358979999999999</v>
      </c>
      <c r="CE210" s="10">
        <f t="shared" si="54"/>
        <v>-8.4358979999999999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5"/>
        <v>8.4358979999999999</v>
      </c>
    </row>
    <row r="211" spans="1:93">
      <c r="A211">
        <v>56</v>
      </c>
      <c r="B211" s="10">
        <f t="shared" si="96"/>
        <v>0</v>
      </c>
      <c r="C211" s="10">
        <f t="shared" si="96"/>
        <v>108.396</v>
      </c>
      <c r="D211" s="10">
        <f t="shared" si="96"/>
        <v>108.396</v>
      </c>
      <c r="E211" s="10">
        <f t="shared" si="96"/>
        <v>108.396</v>
      </c>
      <c r="F211" s="10">
        <f t="shared" si="96"/>
        <v>108.396</v>
      </c>
      <c r="G211" s="10">
        <f t="shared" si="96"/>
        <v>108.396</v>
      </c>
      <c r="H211" s="10">
        <f t="shared" si="28"/>
        <v>108.396</v>
      </c>
      <c r="I211" s="9">
        <f t="shared" si="81"/>
        <v>108.396</v>
      </c>
      <c r="J211" s="10">
        <f t="shared" si="29"/>
        <v>108.396</v>
      </c>
      <c r="K211" s="10">
        <f t="shared" si="30"/>
        <v>108.396</v>
      </c>
      <c r="L211" s="10">
        <f t="shared" si="31"/>
        <v>108.396</v>
      </c>
      <c r="M211" s="10">
        <f t="shared" si="32"/>
        <v>108.396</v>
      </c>
      <c r="N211" s="10">
        <f t="shared" si="97"/>
        <v>108.396</v>
      </c>
      <c r="O211" s="3">
        <f t="shared" si="97"/>
        <v>108.396</v>
      </c>
      <c r="P211" s="10">
        <f t="shared" si="97"/>
        <v>108.396</v>
      </c>
      <c r="Q211" s="10">
        <f t="shared" si="97"/>
        <v>108.396</v>
      </c>
      <c r="R211" s="10">
        <f t="shared" si="34"/>
        <v>108.396</v>
      </c>
      <c r="S211" s="10">
        <f t="shared" si="35"/>
        <v>108.396</v>
      </c>
      <c r="T211" s="10">
        <f t="shared" si="82"/>
        <v>108.396</v>
      </c>
      <c r="U211" s="10">
        <f t="shared" si="36"/>
        <v>108.396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7"/>
        <v>-108.396</v>
      </c>
      <c r="AG211" s="10">
        <f t="shared" si="101"/>
        <v>0</v>
      </c>
      <c r="AH211" s="10">
        <f t="shared" si="101"/>
        <v>-6.9815940000000003</v>
      </c>
      <c r="AI211" s="10">
        <f t="shared" si="101"/>
        <v>-6.9815940000000003</v>
      </c>
      <c r="AJ211" s="10">
        <f t="shared" si="101"/>
        <v>-6.9815940000000003</v>
      </c>
      <c r="AK211" s="10">
        <f t="shared" si="101"/>
        <v>-6.9815940000000003</v>
      </c>
      <c r="AL211" s="10">
        <f t="shared" si="101"/>
        <v>-6.9815940000000003</v>
      </c>
      <c r="AM211" s="10">
        <f t="shared" si="83"/>
        <v>-6.9815940000000003</v>
      </c>
      <c r="AN211" s="10">
        <f t="shared" si="84"/>
        <v>-6.9815940000000003</v>
      </c>
      <c r="AO211" s="10">
        <f t="shared" si="85"/>
        <v>-6.9815940000000003</v>
      </c>
      <c r="AP211" s="10">
        <f t="shared" si="86"/>
        <v>-6.9815940000000003</v>
      </c>
      <c r="AQ211" s="10">
        <f t="shared" si="87"/>
        <v>-6.9815940000000003</v>
      </c>
      <c r="AR211" s="10">
        <f t="shared" si="88"/>
        <v>-6.9815940000000003</v>
      </c>
      <c r="AS211" s="10">
        <f t="shared" si="95"/>
        <v>-6.9815940000000003</v>
      </c>
      <c r="AT211" s="10">
        <f t="shared" si="95"/>
        <v>-6.9815940000000003</v>
      </c>
      <c r="AU211" s="10">
        <f t="shared" si="95"/>
        <v>-6.9815940000000003</v>
      </c>
      <c r="AV211" s="10">
        <f t="shared" si="98"/>
        <v>-6.9815940000000003</v>
      </c>
      <c r="AW211" s="10">
        <f t="shared" si="38"/>
        <v>-6.9815940000000003</v>
      </c>
      <c r="AX211" s="10">
        <f t="shared" si="39"/>
        <v>-6.9815940000000003</v>
      </c>
      <c r="AY211" s="10">
        <f t="shared" si="40"/>
        <v>-6.9815940000000003</v>
      </c>
      <c r="AZ211" s="10">
        <f t="shared" si="41"/>
        <v>-6.9815940000000003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42"/>
        <v>6.9815940000000003</v>
      </c>
      <c r="BL211" s="10">
        <f t="shared" si="99"/>
        <v>0</v>
      </c>
      <c r="BM211" s="10">
        <f t="shared" si="99"/>
        <v>-8.7024969999999993</v>
      </c>
      <c r="BN211" s="10">
        <f t="shared" si="99"/>
        <v>-8.7024969999999993</v>
      </c>
      <c r="BO211" s="10">
        <f t="shared" si="99"/>
        <v>-8.7024969999999993</v>
      </c>
      <c r="BP211" s="10">
        <f t="shared" si="99"/>
        <v>-8.7024969999999993</v>
      </c>
      <c r="BQ211" s="10">
        <f t="shared" si="99"/>
        <v>-8.7024969999999993</v>
      </c>
      <c r="BR211" s="10">
        <f t="shared" si="44"/>
        <v>-8.7024969999999993</v>
      </c>
      <c r="BS211" s="10">
        <f t="shared" si="45"/>
        <v>-8.7024969999999993</v>
      </c>
      <c r="BT211" s="10">
        <f t="shared" si="46"/>
        <v>-8.7024969999999993</v>
      </c>
      <c r="BU211" s="10">
        <f t="shared" si="47"/>
        <v>-8.7024969999999993</v>
      </c>
      <c r="BV211" s="10">
        <f t="shared" si="48"/>
        <v>-8.7024969999999993</v>
      </c>
      <c r="BW211" s="10">
        <f t="shared" si="49"/>
        <v>-8.7024969999999993</v>
      </c>
      <c r="BX211" s="10">
        <f t="shared" si="100"/>
        <v>-8.7024969999999993</v>
      </c>
      <c r="BY211" s="10">
        <f t="shared" si="100"/>
        <v>-8.7024969999999993</v>
      </c>
      <c r="BZ211" s="10">
        <f t="shared" si="100"/>
        <v>-8.7024969999999993</v>
      </c>
      <c r="CA211" s="10">
        <f t="shared" si="100"/>
        <v>-8.7024969999999993</v>
      </c>
      <c r="CB211" s="10">
        <f t="shared" si="51"/>
        <v>-8.7024969999999993</v>
      </c>
      <c r="CC211" s="10">
        <f t="shared" si="52"/>
        <v>-8.7024969999999993</v>
      </c>
      <c r="CD211" s="10">
        <f t="shared" si="53"/>
        <v>-8.7024969999999993</v>
      </c>
      <c r="CE211" s="10">
        <f t="shared" si="54"/>
        <v>-8.7024969999999993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5"/>
        <v>8.7024969999999993</v>
      </c>
    </row>
    <row r="212" spans="1:93">
      <c r="A212">
        <v>57</v>
      </c>
      <c r="B212" s="10">
        <f t="shared" si="96"/>
        <v>0</v>
      </c>
      <c r="C212" s="10">
        <f t="shared" si="96"/>
        <v>107.8505</v>
      </c>
      <c r="D212" s="10">
        <f t="shared" si="96"/>
        <v>107.8505</v>
      </c>
      <c r="E212" s="10">
        <f t="shared" si="96"/>
        <v>107.8505</v>
      </c>
      <c r="F212" s="10">
        <f t="shared" si="96"/>
        <v>107.8505</v>
      </c>
      <c r="G212" s="10">
        <f t="shared" si="96"/>
        <v>107.8505</v>
      </c>
      <c r="H212" s="10">
        <f t="shared" si="28"/>
        <v>107.8505</v>
      </c>
      <c r="I212" s="9">
        <f t="shared" si="81"/>
        <v>107.8505</v>
      </c>
      <c r="J212" s="10">
        <f t="shared" si="29"/>
        <v>107.8505</v>
      </c>
      <c r="K212" s="10">
        <f t="shared" si="30"/>
        <v>107.8505</v>
      </c>
      <c r="L212" s="10">
        <f t="shared" si="31"/>
        <v>107.8505</v>
      </c>
      <c r="M212" s="10">
        <f t="shared" si="32"/>
        <v>107.8505</v>
      </c>
      <c r="N212" s="10">
        <f t="shared" si="97"/>
        <v>107.8505</v>
      </c>
      <c r="O212" s="3">
        <f t="shared" si="97"/>
        <v>107.8505</v>
      </c>
      <c r="P212" s="10">
        <f t="shared" si="97"/>
        <v>107.8505</v>
      </c>
      <c r="Q212" s="10">
        <f t="shared" si="97"/>
        <v>107.8505</v>
      </c>
      <c r="R212" s="10">
        <f t="shared" si="34"/>
        <v>107.8505</v>
      </c>
      <c r="S212" s="10">
        <f t="shared" si="35"/>
        <v>107.8505</v>
      </c>
      <c r="T212" s="10">
        <f t="shared" si="82"/>
        <v>107.8505</v>
      </c>
      <c r="U212" s="10">
        <f t="shared" si="36"/>
        <v>107.8505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7"/>
        <v>-107.8505</v>
      </c>
      <c r="AG212" s="10">
        <f t="shared" si="101"/>
        <v>0</v>
      </c>
      <c r="AH212" s="10">
        <f t="shared" si="101"/>
        <v>-7.1718039999999998</v>
      </c>
      <c r="AI212" s="10">
        <f t="shared" si="101"/>
        <v>-7.1718039999999998</v>
      </c>
      <c r="AJ212" s="10">
        <f t="shared" si="101"/>
        <v>-7.1718039999999998</v>
      </c>
      <c r="AK212" s="10">
        <f t="shared" si="101"/>
        <v>-7.1718039999999998</v>
      </c>
      <c r="AL212" s="10">
        <f t="shared" si="101"/>
        <v>-7.1718039999999998</v>
      </c>
      <c r="AM212" s="10">
        <f t="shared" si="83"/>
        <v>-7.1718039999999998</v>
      </c>
      <c r="AN212" s="10">
        <f t="shared" si="84"/>
        <v>-7.1718039999999998</v>
      </c>
      <c r="AO212" s="10">
        <f t="shared" si="85"/>
        <v>-7.1718039999999998</v>
      </c>
      <c r="AP212" s="10">
        <f t="shared" si="86"/>
        <v>-7.1718039999999998</v>
      </c>
      <c r="AQ212" s="10">
        <f t="shared" si="87"/>
        <v>-7.1718039999999998</v>
      </c>
      <c r="AR212" s="10">
        <f t="shared" si="88"/>
        <v>-7.1718039999999998</v>
      </c>
      <c r="AS212" s="10">
        <f t="shared" si="95"/>
        <v>-7.1718039999999998</v>
      </c>
      <c r="AT212" s="10">
        <f t="shared" si="95"/>
        <v>-7.1718039999999998</v>
      </c>
      <c r="AU212" s="10">
        <f t="shared" si="95"/>
        <v>-7.1718039999999998</v>
      </c>
      <c r="AV212" s="10">
        <f t="shared" si="98"/>
        <v>-7.1718039999999998</v>
      </c>
      <c r="AW212" s="10">
        <f t="shared" si="38"/>
        <v>-7.1718039999999998</v>
      </c>
      <c r="AX212" s="10">
        <f t="shared" si="39"/>
        <v>-7.1718039999999998</v>
      </c>
      <c r="AY212" s="10">
        <f t="shared" si="40"/>
        <v>-7.1718039999999998</v>
      </c>
      <c r="AZ212" s="10">
        <f t="shared" si="41"/>
        <v>-7.1718039999999998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42"/>
        <v>7.1718039999999998</v>
      </c>
      <c r="BL212" s="10">
        <f t="shared" si="99"/>
        <v>0</v>
      </c>
      <c r="BM212" s="10">
        <f t="shared" si="99"/>
        <v>-8.9439069999999994</v>
      </c>
      <c r="BN212" s="10">
        <f t="shared" si="99"/>
        <v>-8.9439069999999994</v>
      </c>
      <c r="BO212" s="10">
        <f t="shared" si="99"/>
        <v>-8.9439069999999994</v>
      </c>
      <c r="BP212" s="10">
        <f t="shared" si="99"/>
        <v>-8.9439069999999994</v>
      </c>
      <c r="BQ212" s="10">
        <f t="shared" si="99"/>
        <v>-8.9439069999999994</v>
      </c>
      <c r="BR212" s="10">
        <f t="shared" si="44"/>
        <v>-8.9439069999999994</v>
      </c>
      <c r="BS212" s="10">
        <f t="shared" si="45"/>
        <v>-8.9439069999999994</v>
      </c>
      <c r="BT212" s="10">
        <f t="shared" si="46"/>
        <v>-8.9439069999999994</v>
      </c>
      <c r="BU212" s="10">
        <f t="shared" si="47"/>
        <v>-8.9439069999999994</v>
      </c>
      <c r="BV212" s="10">
        <f t="shared" si="48"/>
        <v>-8.9439069999999994</v>
      </c>
      <c r="BW212" s="10">
        <f t="shared" si="49"/>
        <v>-8.9439069999999994</v>
      </c>
      <c r="BX212" s="10">
        <f t="shared" si="100"/>
        <v>-8.9439069999999994</v>
      </c>
      <c r="BY212" s="10">
        <f t="shared" si="100"/>
        <v>-8.9439069999999994</v>
      </c>
      <c r="BZ212" s="10">
        <f t="shared" si="100"/>
        <v>-8.9439069999999994</v>
      </c>
      <c r="CA212" s="10">
        <f t="shared" si="100"/>
        <v>-8.9439069999999994</v>
      </c>
      <c r="CB212" s="10">
        <f t="shared" si="51"/>
        <v>-8.9439069999999994</v>
      </c>
      <c r="CC212" s="10">
        <f t="shared" si="52"/>
        <v>-8.9439069999999994</v>
      </c>
      <c r="CD212" s="10">
        <f t="shared" si="53"/>
        <v>-8.9439069999999994</v>
      </c>
      <c r="CE212" s="10">
        <f t="shared" si="54"/>
        <v>-8.9439069999999994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5"/>
        <v>8.9439069999999994</v>
      </c>
    </row>
    <row r="213" spans="1:93">
      <c r="A213">
        <v>58</v>
      </c>
      <c r="B213" s="10">
        <f t="shared" si="96"/>
        <v>0</v>
      </c>
      <c r="C213" s="10">
        <f t="shared" si="96"/>
        <v>107.28830000000001</v>
      </c>
      <c r="D213" s="10">
        <f t="shared" si="96"/>
        <v>107.28830000000001</v>
      </c>
      <c r="E213" s="10">
        <f t="shared" si="96"/>
        <v>107.28830000000001</v>
      </c>
      <c r="F213" s="10">
        <f t="shared" si="96"/>
        <v>107.28830000000001</v>
      </c>
      <c r="G213" s="10">
        <f t="shared" si="96"/>
        <v>107.28830000000001</v>
      </c>
      <c r="H213" s="10">
        <f t="shared" si="28"/>
        <v>107.28830000000001</v>
      </c>
      <c r="I213" s="9">
        <f t="shared" si="81"/>
        <v>107.28830000000001</v>
      </c>
      <c r="J213" s="10">
        <f t="shared" si="29"/>
        <v>107.28830000000001</v>
      </c>
      <c r="K213" s="10">
        <f t="shared" si="30"/>
        <v>107.28830000000001</v>
      </c>
      <c r="L213" s="10">
        <f t="shared" si="31"/>
        <v>107.28830000000001</v>
      </c>
      <c r="M213" s="10">
        <f t="shared" si="32"/>
        <v>107.28830000000001</v>
      </c>
      <c r="N213" s="10">
        <f t="shared" si="97"/>
        <v>107.28830000000001</v>
      </c>
      <c r="O213" s="3">
        <f t="shared" si="97"/>
        <v>107.28830000000001</v>
      </c>
      <c r="P213" s="10">
        <f t="shared" si="97"/>
        <v>107.28830000000001</v>
      </c>
      <c r="Q213" s="10">
        <f t="shared" si="97"/>
        <v>107.28830000000001</v>
      </c>
      <c r="R213" s="10">
        <f t="shared" si="34"/>
        <v>107.28830000000001</v>
      </c>
      <c r="S213" s="10">
        <f t="shared" si="35"/>
        <v>107.28830000000001</v>
      </c>
      <c r="T213" s="10">
        <f t="shared" si="82"/>
        <v>107.28830000000001</v>
      </c>
      <c r="U213" s="10">
        <f t="shared" si="36"/>
        <v>107.28830000000001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7"/>
        <v>-107.28830000000001</v>
      </c>
      <c r="AG213" s="10">
        <f t="shared" si="101"/>
        <v>0</v>
      </c>
      <c r="AH213" s="10">
        <f t="shared" si="101"/>
        <v>-7.4220449999999998</v>
      </c>
      <c r="AI213" s="10">
        <f t="shared" si="101"/>
        <v>-7.4220449999999998</v>
      </c>
      <c r="AJ213" s="10">
        <f t="shared" si="101"/>
        <v>-7.4220449999999998</v>
      </c>
      <c r="AK213" s="10">
        <f t="shared" si="101"/>
        <v>-7.4220449999999998</v>
      </c>
      <c r="AL213" s="10">
        <f t="shared" si="101"/>
        <v>-7.4220449999999998</v>
      </c>
      <c r="AM213" s="10">
        <f t="shared" si="83"/>
        <v>-7.4220449999999998</v>
      </c>
      <c r="AN213" s="10">
        <f t="shared" si="84"/>
        <v>-7.4220449999999998</v>
      </c>
      <c r="AO213" s="10">
        <f t="shared" si="85"/>
        <v>-7.4220449999999998</v>
      </c>
      <c r="AP213" s="10">
        <f t="shared" si="86"/>
        <v>-7.4220449999999998</v>
      </c>
      <c r="AQ213" s="10">
        <f t="shared" si="87"/>
        <v>-7.4220449999999998</v>
      </c>
      <c r="AR213" s="10">
        <f t="shared" si="88"/>
        <v>-7.4220449999999998</v>
      </c>
      <c r="AS213" s="10">
        <f t="shared" si="95"/>
        <v>-7.4220449999999998</v>
      </c>
      <c r="AT213" s="10">
        <f t="shared" si="95"/>
        <v>-7.4220449999999998</v>
      </c>
      <c r="AU213" s="10">
        <f t="shared" si="95"/>
        <v>-7.4220449999999998</v>
      </c>
      <c r="AV213" s="10">
        <f t="shared" si="98"/>
        <v>-7.4220449999999998</v>
      </c>
      <c r="AW213" s="10">
        <f t="shared" si="38"/>
        <v>-7.4220449999999998</v>
      </c>
      <c r="AX213" s="10">
        <f t="shared" si="39"/>
        <v>-7.4220449999999998</v>
      </c>
      <c r="AY213" s="10">
        <f t="shared" si="40"/>
        <v>-7.4220449999999998</v>
      </c>
      <c r="AZ213" s="10">
        <f t="shared" si="41"/>
        <v>-7.4220449999999998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42"/>
        <v>7.4220449999999998</v>
      </c>
      <c r="BL213" s="10">
        <f t="shared" si="99"/>
        <v>0</v>
      </c>
      <c r="BM213" s="10">
        <f t="shared" si="99"/>
        <v>-9.2235700000000005</v>
      </c>
      <c r="BN213" s="10">
        <f t="shared" si="99"/>
        <v>-9.2235700000000005</v>
      </c>
      <c r="BO213" s="10">
        <f t="shared" si="99"/>
        <v>-9.2235700000000005</v>
      </c>
      <c r="BP213" s="10">
        <f t="shared" si="99"/>
        <v>-9.2235700000000005</v>
      </c>
      <c r="BQ213" s="10">
        <f t="shared" si="99"/>
        <v>-9.2235700000000005</v>
      </c>
      <c r="BR213" s="10">
        <f t="shared" si="44"/>
        <v>-9.2235700000000005</v>
      </c>
      <c r="BS213" s="10">
        <f t="shared" si="45"/>
        <v>-9.2235700000000005</v>
      </c>
      <c r="BT213" s="10">
        <f t="shared" si="46"/>
        <v>-9.2235700000000005</v>
      </c>
      <c r="BU213" s="10">
        <f t="shared" si="47"/>
        <v>-9.2235700000000005</v>
      </c>
      <c r="BV213" s="10">
        <f t="shared" si="48"/>
        <v>-9.2235700000000005</v>
      </c>
      <c r="BW213" s="10">
        <f t="shared" si="49"/>
        <v>-9.2235700000000005</v>
      </c>
      <c r="BX213" s="10">
        <f t="shared" si="100"/>
        <v>-9.2235700000000005</v>
      </c>
      <c r="BY213" s="10">
        <f t="shared" si="100"/>
        <v>-9.2235700000000005</v>
      </c>
      <c r="BZ213" s="10">
        <f t="shared" si="100"/>
        <v>-9.2235700000000005</v>
      </c>
      <c r="CA213" s="10">
        <f t="shared" si="100"/>
        <v>-9.2235700000000005</v>
      </c>
      <c r="CB213" s="10">
        <f t="shared" si="51"/>
        <v>-9.2235700000000005</v>
      </c>
      <c r="CC213" s="10">
        <f t="shared" si="52"/>
        <v>-9.2235700000000005</v>
      </c>
      <c r="CD213" s="10">
        <f t="shared" si="53"/>
        <v>-9.2235700000000005</v>
      </c>
      <c r="CE213" s="10">
        <f t="shared" si="54"/>
        <v>-9.2235700000000005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5"/>
        <v>9.2235700000000005</v>
      </c>
    </row>
    <row r="214" spans="1:93">
      <c r="A214">
        <v>59</v>
      </c>
      <c r="B214" s="10">
        <f t="shared" si="96"/>
        <v>0</v>
      </c>
      <c r="C214" s="10">
        <f t="shared" si="96"/>
        <v>106.5284</v>
      </c>
      <c r="D214" s="10">
        <f t="shared" si="96"/>
        <v>106.5284</v>
      </c>
      <c r="E214" s="10">
        <f t="shared" si="96"/>
        <v>106.5284</v>
      </c>
      <c r="F214" s="10">
        <f t="shared" si="96"/>
        <v>106.5284</v>
      </c>
      <c r="G214" s="10">
        <f t="shared" si="96"/>
        <v>106.5284</v>
      </c>
      <c r="H214" s="10">
        <f t="shared" si="28"/>
        <v>106.5284</v>
      </c>
      <c r="I214" s="9">
        <f t="shared" si="81"/>
        <v>106.5284</v>
      </c>
      <c r="J214" s="10">
        <f t="shared" si="29"/>
        <v>106.5284</v>
      </c>
      <c r="K214" s="10">
        <f t="shared" si="30"/>
        <v>106.5284</v>
      </c>
      <c r="L214" s="10">
        <f t="shared" si="31"/>
        <v>106.5284</v>
      </c>
      <c r="M214" s="10">
        <f t="shared" si="32"/>
        <v>106.5284</v>
      </c>
      <c r="N214" s="10">
        <f t="shared" si="97"/>
        <v>106.5284</v>
      </c>
      <c r="O214" s="3">
        <f t="shared" si="97"/>
        <v>106.5284</v>
      </c>
      <c r="P214" s="10">
        <f t="shared" si="97"/>
        <v>106.5284</v>
      </c>
      <c r="Q214" s="10">
        <f t="shared" si="97"/>
        <v>106.5284</v>
      </c>
      <c r="R214" s="10">
        <f t="shared" si="34"/>
        <v>106.5284</v>
      </c>
      <c r="S214" s="10">
        <f t="shared" si="35"/>
        <v>106.5284</v>
      </c>
      <c r="T214" s="10">
        <f t="shared" si="82"/>
        <v>106.5284</v>
      </c>
      <c r="U214" s="10">
        <f t="shared" si="36"/>
        <v>106.5284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7"/>
        <v>-106.5284</v>
      </c>
      <c r="AG214" s="10">
        <f t="shared" si="101"/>
        <v>0</v>
      </c>
      <c r="AH214" s="10">
        <f t="shared" si="101"/>
        <v>-7.6997419999999996</v>
      </c>
      <c r="AI214" s="10">
        <f t="shared" si="101"/>
        <v>-7.6997419999999996</v>
      </c>
      <c r="AJ214" s="10">
        <f t="shared" si="101"/>
        <v>-7.6997419999999996</v>
      </c>
      <c r="AK214" s="10">
        <f t="shared" si="101"/>
        <v>-7.6997419999999996</v>
      </c>
      <c r="AL214" s="10">
        <f t="shared" si="101"/>
        <v>-7.6997419999999996</v>
      </c>
      <c r="AM214" s="10">
        <f t="shared" si="83"/>
        <v>-7.6997419999999996</v>
      </c>
      <c r="AN214" s="10">
        <f t="shared" si="84"/>
        <v>-7.6997419999999996</v>
      </c>
      <c r="AO214" s="10">
        <f t="shared" si="85"/>
        <v>-7.6997419999999996</v>
      </c>
      <c r="AP214" s="10">
        <f t="shared" si="86"/>
        <v>-7.6997419999999996</v>
      </c>
      <c r="AQ214" s="10">
        <f t="shared" si="87"/>
        <v>-7.6997419999999996</v>
      </c>
      <c r="AR214" s="10">
        <f t="shared" si="88"/>
        <v>-7.6997419999999996</v>
      </c>
      <c r="AS214" s="10">
        <f t="shared" si="95"/>
        <v>-7.6997419999999996</v>
      </c>
      <c r="AT214" s="10">
        <f t="shared" si="95"/>
        <v>-7.6997419999999996</v>
      </c>
      <c r="AU214" s="10">
        <f t="shared" si="95"/>
        <v>-7.6997419999999996</v>
      </c>
      <c r="AV214" s="10">
        <f t="shared" si="98"/>
        <v>-7.6997419999999996</v>
      </c>
      <c r="AW214" s="10">
        <f t="shared" si="38"/>
        <v>-7.6997419999999996</v>
      </c>
      <c r="AX214" s="10">
        <f t="shared" si="39"/>
        <v>-7.6997419999999996</v>
      </c>
      <c r="AY214" s="10">
        <f t="shared" si="40"/>
        <v>-7.6997419999999996</v>
      </c>
      <c r="AZ214" s="10">
        <f t="shared" si="41"/>
        <v>-7.6997419999999996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42"/>
        <v>7.6997419999999996</v>
      </c>
      <c r="BL214" s="10">
        <f t="shared" si="99"/>
        <v>0</v>
      </c>
      <c r="BM214" s="10">
        <f t="shared" si="99"/>
        <v>-9.5039079999999991</v>
      </c>
      <c r="BN214" s="10">
        <f t="shared" si="99"/>
        <v>-9.5039079999999991</v>
      </c>
      <c r="BO214" s="10">
        <f t="shared" si="99"/>
        <v>-9.5039079999999991</v>
      </c>
      <c r="BP214" s="10">
        <f t="shared" si="99"/>
        <v>-9.5039079999999991</v>
      </c>
      <c r="BQ214" s="10">
        <f t="shared" si="99"/>
        <v>-9.5039079999999991</v>
      </c>
      <c r="BR214" s="10">
        <f t="shared" si="44"/>
        <v>-9.5039079999999991</v>
      </c>
      <c r="BS214" s="10">
        <f t="shared" si="45"/>
        <v>-9.5039079999999991</v>
      </c>
      <c r="BT214" s="10">
        <f t="shared" si="46"/>
        <v>-9.5039079999999991</v>
      </c>
      <c r="BU214" s="10">
        <f t="shared" si="47"/>
        <v>-9.5039079999999991</v>
      </c>
      <c r="BV214" s="10">
        <f t="shared" si="48"/>
        <v>-9.5039079999999991</v>
      </c>
      <c r="BW214" s="10">
        <f t="shared" si="49"/>
        <v>-9.5039079999999991</v>
      </c>
      <c r="BX214" s="10">
        <f t="shared" si="100"/>
        <v>-9.5039079999999991</v>
      </c>
      <c r="BY214" s="10">
        <f t="shared" si="100"/>
        <v>-9.5039079999999991</v>
      </c>
      <c r="BZ214" s="10">
        <f t="shared" si="100"/>
        <v>-9.5039079999999991</v>
      </c>
      <c r="CA214" s="10">
        <f t="shared" si="100"/>
        <v>-9.5039079999999991</v>
      </c>
      <c r="CB214" s="10">
        <f t="shared" si="51"/>
        <v>-9.5039079999999991</v>
      </c>
      <c r="CC214" s="10">
        <f t="shared" si="52"/>
        <v>-9.5039079999999991</v>
      </c>
      <c r="CD214" s="10">
        <f t="shared" si="53"/>
        <v>-9.5039079999999991</v>
      </c>
      <c r="CE214" s="10">
        <f t="shared" si="54"/>
        <v>-9.5039079999999991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5"/>
        <v>9.5039079999999991</v>
      </c>
    </row>
    <row r="215" spans="1:93">
      <c r="A215">
        <v>60</v>
      </c>
      <c r="B215" s="10">
        <f t="shared" si="96"/>
        <v>0</v>
      </c>
      <c r="C215" s="10">
        <f t="shared" si="96"/>
        <v>105.8856</v>
      </c>
      <c r="D215" s="10">
        <f t="shared" si="96"/>
        <v>105.8856</v>
      </c>
      <c r="E215" s="10">
        <f t="shared" si="96"/>
        <v>105.8856</v>
      </c>
      <c r="F215" s="10">
        <f t="shared" si="96"/>
        <v>105.8856</v>
      </c>
      <c r="G215" s="10">
        <f t="shared" si="96"/>
        <v>105.8856</v>
      </c>
      <c r="H215" s="10">
        <f t="shared" si="28"/>
        <v>105.8856</v>
      </c>
      <c r="I215" s="9">
        <f t="shared" si="81"/>
        <v>105.8856</v>
      </c>
      <c r="J215" s="10">
        <f t="shared" si="29"/>
        <v>105.8856</v>
      </c>
      <c r="K215" s="10">
        <f t="shared" si="30"/>
        <v>105.8856</v>
      </c>
      <c r="L215" s="10">
        <f t="shared" si="31"/>
        <v>105.8856</v>
      </c>
      <c r="M215" s="10">
        <f t="shared" si="32"/>
        <v>105.8856</v>
      </c>
      <c r="N215" s="10">
        <f t="shared" si="97"/>
        <v>105.8856</v>
      </c>
      <c r="O215" s="3">
        <f t="shared" si="97"/>
        <v>105.8856</v>
      </c>
      <c r="P215" s="10">
        <f t="shared" si="97"/>
        <v>105.8856</v>
      </c>
      <c r="Q215" s="10">
        <f t="shared" si="97"/>
        <v>105.8856</v>
      </c>
      <c r="R215" s="10">
        <f t="shared" si="34"/>
        <v>105.8856</v>
      </c>
      <c r="S215" s="10">
        <f t="shared" si="35"/>
        <v>105.8856</v>
      </c>
      <c r="T215" s="10">
        <f t="shared" si="82"/>
        <v>105.8856</v>
      </c>
      <c r="U215" s="10">
        <f t="shared" si="36"/>
        <v>105.8856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7"/>
        <v>-105.8856</v>
      </c>
      <c r="AG215" s="10">
        <f t="shared" si="101"/>
        <v>0</v>
      </c>
      <c r="AH215" s="10">
        <f t="shared" si="101"/>
        <v>-7.9208160000000003</v>
      </c>
      <c r="AI215" s="10">
        <f t="shared" si="101"/>
        <v>-7.9208160000000003</v>
      </c>
      <c r="AJ215" s="10">
        <f t="shared" si="101"/>
        <v>-7.9208160000000003</v>
      </c>
      <c r="AK215" s="10">
        <f t="shared" si="101"/>
        <v>-7.9208160000000003</v>
      </c>
      <c r="AL215" s="10">
        <f t="shared" si="101"/>
        <v>-7.9208160000000003</v>
      </c>
      <c r="AM215" s="10">
        <f t="shared" si="83"/>
        <v>-7.9208160000000003</v>
      </c>
      <c r="AN215" s="10">
        <f t="shared" si="84"/>
        <v>-7.9208160000000003</v>
      </c>
      <c r="AO215" s="10">
        <f t="shared" si="85"/>
        <v>-7.9208160000000003</v>
      </c>
      <c r="AP215" s="10">
        <f t="shared" si="86"/>
        <v>-7.9208160000000003</v>
      </c>
      <c r="AQ215" s="10">
        <f t="shared" si="87"/>
        <v>-7.9208160000000003</v>
      </c>
      <c r="AR215" s="10">
        <f t="shared" si="88"/>
        <v>-7.9208160000000003</v>
      </c>
      <c r="AS215" s="10">
        <f t="shared" si="95"/>
        <v>-7.9208160000000003</v>
      </c>
      <c r="AT215" s="10">
        <f t="shared" si="95"/>
        <v>-7.9208160000000003</v>
      </c>
      <c r="AU215" s="10">
        <f t="shared" si="95"/>
        <v>-7.9208160000000003</v>
      </c>
      <c r="AV215" s="10">
        <f t="shared" si="98"/>
        <v>-7.9208160000000003</v>
      </c>
      <c r="AW215" s="10">
        <f t="shared" si="38"/>
        <v>-7.9208160000000003</v>
      </c>
      <c r="AX215" s="10">
        <f t="shared" si="39"/>
        <v>-7.9208160000000003</v>
      </c>
      <c r="AY215" s="10">
        <f t="shared" si="40"/>
        <v>-7.9208160000000003</v>
      </c>
      <c r="AZ215" s="10">
        <f t="shared" si="41"/>
        <v>-7.9208160000000003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42"/>
        <v>7.9208160000000003</v>
      </c>
      <c r="BL215" s="10">
        <f t="shared" si="99"/>
        <v>0</v>
      </c>
      <c r="BM215" s="10">
        <f t="shared" si="99"/>
        <v>-9.8060340000000004</v>
      </c>
      <c r="BN215" s="10">
        <f t="shared" si="99"/>
        <v>-9.8060340000000004</v>
      </c>
      <c r="BO215" s="10">
        <f t="shared" si="99"/>
        <v>-9.8060340000000004</v>
      </c>
      <c r="BP215" s="10">
        <f t="shared" si="99"/>
        <v>-9.8060340000000004</v>
      </c>
      <c r="BQ215" s="10">
        <f t="shared" si="99"/>
        <v>-9.8060340000000004</v>
      </c>
      <c r="BR215" s="10">
        <f t="shared" si="44"/>
        <v>-9.8060340000000004</v>
      </c>
      <c r="BS215" s="10">
        <f t="shared" si="45"/>
        <v>-9.8060340000000004</v>
      </c>
      <c r="BT215" s="10">
        <f t="shared" si="46"/>
        <v>-9.8060340000000004</v>
      </c>
      <c r="BU215" s="10">
        <f t="shared" si="47"/>
        <v>-9.8060340000000004</v>
      </c>
      <c r="BV215" s="10">
        <f t="shared" si="48"/>
        <v>-9.8060340000000004</v>
      </c>
      <c r="BW215" s="10">
        <f t="shared" si="49"/>
        <v>-9.8060340000000004</v>
      </c>
      <c r="BX215" s="10">
        <f t="shared" si="100"/>
        <v>-9.8060340000000004</v>
      </c>
      <c r="BY215" s="10">
        <f t="shared" si="100"/>
        <v>-9.8060340000000004</v>
      </c>
      <c r="BZ215" s="10">
        <f t="shared" si="100"/>
        <v>-9.8060340000000004</v>
      </c>
      <c r="CA215" s="10">
        <f t="shared" si="100"/>
        <v>-9.8060340000000004</v>
      </c>
      <c r="CB215" s="10">
        <f t="shared" si="51"/>
        <v>-9.8060340000000004</v>
      </c>
      <c r="CC215" s="10">
        <f t="shared" si="52"/>
        <v>-9.8060340000000004</v>
      </c>
      <c r="CD215" s="10">
        <f t="shared" si="53"/>
        <v>-9.8060340000000004</v>
      </c>
      <c r="CE215" s="10">
        <f t="shared" si="54"/>
        <v>-9.8060340000000004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5"/>
        <v>9.8060340000000004</v>
      </c>
    </row>
    <row r="216" spans="1:93">
      <c r="A216">
        <v>61</v>
      </c>
      <c r="B216" s="10">
        <f t="shared" si="96"/>
        <v>0</v>
      </c>
      <c r="C216" s="10">
        <f t="shared" si="96"/>
        <v>105.2865</v>
      </c>
      <c r="D216" s="10">
        <f t="shared" si="96"/>
        <v>105.2865</v>
      </c>
      <c r="E216" s="10">
        <f t="shared" si="96"/>
        <v>105.2865</v>
      </c>
      <c r="F216" s="10">
        <f t="shared" si="96"/>
        <v>105.2865</v>
      </c>
      <c r="G216" s="10">
        <f t="shared" si="96"/>
        <v>105.2865</v>
      </c>
      <c r="H216" s="10">
        <f t="shared" si="28"/>
        <v>105.2865</v>
      </c>
      <c r="I216" s="9">
        <f t="shared" si="81"/>
        <v>105.2865</v>
      </c>
      <c r="J216" s="10">
        <f t="shared" si="29"/>
        <v>105.2865</v>
      </c>
      <c r="K216" s="10">
        <f t="shared" si="30"/>
        <v>105.2865</v>
      </c>
      <c r="L216" s="10">
        <f t="shared" si="31"/>
        <v>105.2865</v>
      </c>
      <c r="M216" s="10">
        <f t="shared" si="32"/>
        <v>105.2865</v>
      </c>
      <c r="N216" s="10">
        <f t="shared" si="97"/>
        <v>105.2865</v>
      </c>
      <c r="O216" s="3">
        <f t="shared" si="97"/>
        <v>105.2865</v>
      </c>
      <c r="P216" s="10">
        <f t="shared" si="97"/>
        <v>105.2865</v>
      </c>
      <c r="Q216" s="10">
        <f t="shared" si="97"/>
        <v>105.2865</v>
      </c>
      <c r="R216" s="10">
        <f t="shared" si="34"/>
        <v>105.2865</v>
      </c>
      <c r="S216" s="10">
        <f t="shared" si="35"/>
        <v>105.2865</v>
      </c>
      <c r="T216" s="10">
        <f t="shared" si="82"/>
        <v>105.2865</v>
      </c>
      <c r="U216" s="10">
        <f t="shared" si="36"/>
        <v>105.2865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7"/>
        <v>-105.2865</v>
      </c>
      <c r="AG216" s="10">
        <f t="shared" ref="AG216:AL225" si="102">AG89-$BJ89</f>
        <v>0</v>
      </c>
      <c r="AH216" s="10">
        <f t="shared" si="102"/>
        <v>-8.2554320000000008</v>
      </c>
      <c r="AI216" s="10">
        <f t="shared" si="102"/>
        <v>-8.2554320000000008</v>
      </c>
      <c r="AJ216" s="10">
        <f t="shared" si="102"/>
        <v>-8.2554320000000008</v>
      </c>
      <c r="AK216" s="10">
        <f t="shared" si="102"/>
        <v>-8.2554320000000008</v>
      </c>
      <c r="AL216" s="10">
        <f t="shared" si="102"/>
        <v>-8.2554320000000008</v>
      </c>
      <c r="AM216" s="10">
        <f t="shared" si="83"/>
        <v>-8.2554320000000008</v>
      </c>
      <c r="AN216" s="10">
        <f t="shared" si="84"/>
        <v>-8.2554320000000008</v>
      </c>
      <c r="AO216" s="10">
        <f t="shared" si="85"/>
        <v>-8.2554320000000008</v>
      </c>
      <c r="AP216" s="10">
        <f t="shared" si="86"/>
        <v>-8.2554320000000008</v>
      </c>
      <c r="AQ216" s="10">
        <f t="shared" si="87"/>
        <v>-8.2554320000000008</v>
      </c>
      <c r="AR216" s="10">
        <f t="shared" si="88"/>
        <v>-8.2554320000000008</v>
      </c>
      <c r="AS216" s="10">
        <f t="shared" si="95"/>
        <v>-8.2554320000000008</v>
      </c>
      <c r="AT216" s="10">
        <f t="shared" si="95"/>
        <v>-8.2554320000000008</v>
      </c>
      <c r="AU216" s="10">
        <f t="shared" si="95"/>
        <v>-8.2554320000000008</v>
      </c>
      <c r="AV216" s="10">
        <f t="shared" si="98"/>
        <v>-8.2554320000000008</v>
      </c>
      <c r="AW216" s="10">
        <f t="shared" si="38"/>
        <v>-8.2554320000000008</v>
      </c>
      <c r="AX216" s="10">
        <f t="shared" si="39"/>
        <v>-8.2554320000000008</v>
      </c>
      <c r="AY216" s="10">
        <f t="shared" si="40"/>
        <v>-8.2554320000000008</v>
      </c>
      <c r="AZ216" s="10">
        <f t="shared" si="41"/>
        <v>-8.2554320000000008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42"/>
        <v>8.2554320000000008</v>
      </c>
      <c r="BL216" s="10">
        <f t="shared" si="99"/>
        <v>0</v>
      </c>
      <c r="BM216" s="10">
        <f t="shared" si="99"/>
        <v>-10.09198</v>
      </c>
      <c r="BN216" s="10">
        <f t="shared" si="99"/>
        <v>-10.09198</v>
      </c>
      <c r="BO216" s="10">
        <f t="shared" si="99"/>
        <v>-10.09198</v>
      </c>
      <c r="BP216" s="10">
        <f t="shared" si="99"/>
        <v>-10.09198</v>
      </c>
      <c r="BQ216" s="10">
        <f t="shared" si="99"/>
        <v>-10.09198</v>
      </c>
      <c r="BR216" s="10">
        <f t="shared" si="44"/>
        <v>-10.09198</v>
      </c>
      <c r="BS216" s="10">
        <f t="shared" si="45"/>
        <v>-10.09198</v>
      </c>
      <c r="BT216" s="10">
        <f t="shared" si="46"/>
        <v>-10.09198</v>
      </c>
      <c r="BU216" s="10">
        <f t="shared" si="47"/>
        <v>-10.09198</v>
      </c>
      <c r="BV216" s="10">
        <f t="shared" si="48"/>
        <v>-10.09198</v>
      </c>
      <c r="BW216" s="10">
        <f t="shared" si="49"/>
        <v>-10.09198</v>
      </c>
      <c r="BX216" s="10">
        <f t="shared" si="100"/>
        <v>-10.09198</v>
      </c>
      <c r="BY216" s="10">
        <f t="shared" si="100"/>
        <v>-10.09198</v>
      </c>
      <c r="BZ216" s="10">
        <f t="shared" si="100"/>
        <v>-10.09198</v>
      </c>
      <c r="CA216" s="10">
        <f t="shared" si="100"/>
        <v>-10.09198</v>
      </c>
      <c r="CB216" s="10">
        <f t="shared" si="51"/>
        <v>-10.09198</v>
      </c>
      <c r="CC216" s="10">
        <f t="shared" si="52"/>
        <v>-10.09198</v>
      </c>
      <c r="CD216" s="10">
        <f t="shared" si="53"/>
        <v>-10.09198</v>
      </c>
      <c r="CE216" s="10">
        <f t="shared" si="54"/>
        <v>-10.09198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5"/>
        <v>10.09198</v>
      </c>
    </row>
    <row r="217" spans="1:93">
      <c r="A217">
        <v>62</v>
      </c>
      <c r="B217" s="10">
        <f t="shared" si="96"/>
        <v>0</v>
      </c>
      <c r="C217" s="10">
        <f t="shared" si="96"/>
        <v>104.551</v>
      </c>
      <c r="D217" s="10">
        <f t="shared" si="96"/>
        <v>104.551</v>
      </c>
      <c r="E217" s="10">
        <f t="shared" si="96"/>
        <v>104.551</v>
      </c>
      <c r="F217" s="10">
        <f t="shared" si="96"/>
        <v>104.551</v>
      </c>
      <c r="G217" s="10">
        <f t="shared" si="96"/>
        <v>104.551</v>
      </c>
      <c r="H217" s="10">
        <f t="shared" si="28"/>
        <v>104.551</v>
      </c>
      <c r="I217" s="9">
        <f t="shared" si="81"/>
        <v>104.551</v>
      </c>
      <c r="J217" s="10">
        <f t="shared" si="29"/>
        <v>104.551</v>
      </c>
      <c r="K217" s="10">
        <f t="shared" si="30"/>
        <v>104.551</v>
      </c>
      <c r="L217" s="10">
        <f t="shared" si="31"/>
        <v>104.551</v>
      </c>
      <c r="M217" s="10">
        <f t="shared" si="32"/>
        <v>104.551</v>
      </c>
      <c r="N217" s="10">
        <f t="shared" si="97"/>
        <v>104.551</v>
      </c>
      <c r="O217" s="3">
        <f t="shared" si="97"/>
        <v>104.551</v>
      </c>
      <c r="P217" s="10">
        <f t="shared" si="97"/>
        <v>104.551</v>
      </c>
      <c r="Q217" s="10">
        <f t="shared" si="97"/>
        <v>104.551</v>
      </c>
      <c r="R217" s="10">
        <f t="shared" si="34"/>
        <v>104.551</v>
      </c>
      <c r="S217" s="10">
        <f t="shared" si="35"/>
        <v>104.551</v>
      </c>
      <c r="T217" s="10">
        <f t="shared" si="82"/>
        <v>104.551</v>
      </c>
      <c r="U217" s="10">
        <f t="shared" si="36"/>
        <v>104.551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7"/>
        <v>-104.551</v>
      </c>
      <c r="AG217" s="10">
        <f t="shared" si="102"/>
        <v>0</v>
      </c>
      <c r="AH217" s="10">
        <f t="shared" si="102"/>
        <v>-8.5382560000000005</v>
      </c>
      <c r="AI217" s="10">
        <f t="shared" si="102"/>
        <v>-8.5382560000000005</v>
      </c>
      <c r="AJ217" s="10">
        <f t="shared" si="102"/>
        <v>-8.5382560000000005</v>
      </c>
      <c r="AK217" s="10">
        <f t="shared" si="102"/>
        <v>-8.5382560000000005</v>
      </c>
      <c r="AL217" s="10">
        <f t="shared" si="102"/>
        <v>-8.5382560000000005</v>
      </c>
      <c r="AM217" s="10">
        <f t="shared" si="83"/>
        <v>-8.5382560000000005</v>
      </c>
      <c r="AN217" s="10">
        <f t="shared" si="84"/>
        <v>-8.5382560000000005</v>
      </c>
      <c r="AO217" s="10">
        <f t="shared" si="85"/>
        <v>-8.5382560000000005</v>
      </c>
      <c r="AP217" s="10">
        <f t="shared" si="86"/>
        <v>-8.5382560000000005</v>
      </c>
      <c r="AQ217" s="10">
        <f t="shared" si="87"/>
        <v>-8.5382560000000005</v>
      </c>
      <c r="AR217" s="10">
        <f t="shared" si="88"/>
        <v>-8.5382560000000005</v>
      </c>
      <c r="AS217" s="10">
        <f t="shared" si="95"/>
        <v>-8.5382560000000005</v>
      </c>
      <c r="AT217" s="10">
        <f t="shared" si="95"/>
        <v>-8.5382560000000005</v>
      </c>
      <c r="AU217" s="10">
        <f t="shared" si="95"/>
        <v>-8.5382560000000005</v>
      </c>
      <c r="AV217" s="10">
        <f t="shared" si="98"/>
        <v>-8.5382560000000005</v>
      </c>
      <c r="AW217" s="10">
        <f t="shared" si="38"/>
        <v>-8.5382560000000005</v>
      </c>
      <c r="AX217" s="10">
        <f t="shared" si="39"/>
        <v>-8.5382560000000005</v>
      </c>
      <c r="AY217" s="10">
        <f t="shared" si="40"/>
        <v>-8.5382560000000005</v>
      </c>
      <c r="AZ217" s="10">
        <f t="shared" si="41"/>
        <v>-8.5382560000000005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42"/>
        <v>8.5382560000000005</v>
      </c>
      <c r="BL217" s="10">
        <f t="shared" si="99"/>
        <v>0</v>
      </c>
      <c r="BM217" s="10">
        <f t="shared" si="99"/>
        <v>-10.3757</v>
      </c>
      <c r="BN217" s="10">
        <f t="shared" si="99"/>
        <v>-10.3757</v>
      </c>
      <c r="BO217" s="10">
        <f t="shared" si="99"/>
        <v>-10.3757</v>
      </c>
      <c r="BP217" s="10">
        <f t="shared" si="99"/>
        <v>-10.3757</v>
      </c>
      <c r="BQ217" s="10">
        <f t="shared" si="99"/>
        <v>-10.3757</v>
      </c>
      <c r="BR217" s="10">
        <f t="shared" si="44"/>
        <v>-10.3757</v>
      </c>
      <c r="BS217" s="10">
        <f t="shared" si="45"/>
        <v>-10.3757</v>
      </c>
      <c r="BT217" s="10">
        <f t="shared" si="46"/>
        <v>-10.3757</v>
      </c>
      <c r="BU217" s="10">
        <f t="shared" si="47"/>
        <v>-10.3757</v>
      </c>
      <c r="BV217" s="10">
        <f t="shared" si="48"/>
        <v>-10.3757</v>
      </c>
      <c r="BW217" s="10">
        <f t="shared" si="49"/>
        <v>-10.3757</v>
      </c>
      <c r="BX217" s="10">
        <f t="shared" si="100"/>
        <v>-10.3757</v>
      </c>
      <c r="BY217" s="10">
        <f t="shared" si="100"/>
        <v>-10.3757</v>
      </c>
      <c r="BZ217" s="10">
        <f t="shared" si="100"/>
        <v>-10.3757</v>
      </c>
      <c r="CA217" s="10">
        <f t="shared" si="100"/>
        <v>-10.3757</v>
      </c>
      <c r="CB217" s="10">
        <f t="shared" si="51"/>
        <v>-10.3757</v>
      </c>
      <c r="CC217" s="10">
        <f t="shared" si="52"/>
        <v>-10.3757</v>
      </c>
      <c r="CD217" s="10">
        <f t="shared" si="53"/>
        <v>-10.3757</v>
      </c>
      <c r="CE217" s="10">
        <f t="shared" si="54"/>
        <v>-10.3757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5"/>
        <v>10.3757</v>
      </c>
    </row>
    <row r="218" spans="1:93">
      <c r="A218">
        <v>63</v>
      </c>
      <c r="B218" s="10">
        <f t="shared" si="96"/>
        <v>0</v>
      </c>
      <c r="C218" s="10">
        <f t="shared" si="96"/>
        <v>103.8062</v>
      </c>
      <c r="D218" s="10">
        <f t="shared" si="96"/>
        <v>103.8062</v>
      </c>
      <c r="E218" s="10">
        <f t="shared" si="96"/>
        <v>103.8062</v>
      </c>
      <c r="F218" s="10">
        <f t="shared" si="96"/>
        <v>103.8062</v>
      </c>
      <c r="G218" s="10">
        <f t="shared" si="96"/>
        <v>103.8062</v>
      </c>
      <c r="H218" s="10">
        <f t="shared" si="28"/>
        <v>103.8062</v>
      </c>
      <c r="I218" s="9">
        <f t="shared" si="81"/>
        <v>103.8062</v>
      </c>
      <c r="J218" s="10">
        <f t="shared" si="29"/>
        <v>103.8062</v>
      </c>
      <c r="K218" s="10">
        <f t="shared" si="30"/>
        <v>103.8062</v>
      </c>
      <c r="L218" s="10">
        <f t="shared" si="31"/>
        <v>103.8062</v>
      </c>
      <c r="M218" s="10">
        <f t="shared" si="32"/>
        <v>103.8062</v>
      </c>
      <c r="N218" s="10">
        <f t="shared" si="97"/>
        <v>103.8062</v>
      </c>
      <c r="O218" s="3">
        <f t="shared" si="97"/>
        <v>103.8062</v>
      </c>
      <c r="P218" s="10">
        <f t="shared" si="97"/>
        <v>103.8062</v>
      </c>
      <c r="Q218" s="10">
        <f t="shared" si="97"/>
        <v>103.8062</v>
      </c>
      <c r="R218" s="10">
        <f t="shared" si="34"/>
        <v>103.8062</v>
      </c>
      <c r="S218" s="10">
        <f t="shared" si="35"/>
        <v>103.8062</v>
      </c>
      <c r="T218" s="10">
        <f t="shared" si="82"/>
        <v>103.8062</v>
      </c>
      <c r="U218" s="10">
        <f t="shared" si="36"/>
        <v>103.8062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7"/>
        <v>-103.8062</v>
      </c>
      <c r="AG218" s="10">
        <f t="shared" si="102"/>
        <v>0</v>
      </c>
      <c r="AH218" s="10">
        <f t="shared" si="102"/>
        <v>-8.8034149999999993</v>
      </c>
      <c r="AI218" s="10">
        <f t="shared" si="102"/>
        <v>-8.8034149999999993</v>
      </c>
      <c r="AJ218" s="10">
        <f t="shared" si="102"/>
        <v>-8.8034149999999993</v>
      </c>
      <c r="AK218" s="10">
        <f t="shared" si="102"/>
        <v>-8.8034149999999993</v>
      </c>
      <c r="AL218" s="10">
        <f t="shared" si="102"/>
        <v>-8.8034149999999993</v>
      </c>
      <c r="AM218" s="10">
        <f t="shared" si="83"/>
        <v>-8.8034149999999993</v>
      </c>
      <c r="AN218" s="10">
        <f t="shared" si="84"/>
        <v>-8.8034149999999993</v>
      </c>
      <c r="AO218" s="10">
        <f t="shared" si="85"/>
        <v>-8.8034149999999993</v>
      </c>
      <c r="AP218" s="10">
        <f t="shared" si="86"/>
        <v>-8.8034149999999993</v>
      </c>
      <c r="AQ218" s="10">
        <f t="shared" si="87"/>
        <v>-8.8034149999999993</v>
      </c>
      <c r="AR218" s="10">
        <f t="shared" si="88"/>
        <v>-8.8034149999999993</v>
      </c>
      <c r="AS218" s="10">
        <f t="shared" ref="AS218:AU237" si="103">AS91-$BJ91</f>
        <v>-8.8034149999999993</v>
      </c>
      <c r="AT218" s="10">
        <f t="shared" si="103"/>
        <v>-8.8034149999999993</v>
      </c>
      <c r="AU218" s="10">
        <f t="shared" si="103"/>
        <v>-8.8034149999999993</v>
      </c>
      <c r="AV218" s="10">
        <f t="shared" si="98"/>
        <v>-8.8034149999999993</v>
      </c>
      <c r="AW218" s="10">
        <f t="shared" si="38"/>
        <v>-8.8034149999999993</v>
      </c>
      <c r="AX218" s="10">
        <f t="shared" si="39"/>
        <v>-8.8034149999999993</v>
      </c>
      <c r="AY218" s="10">
        <f t="shared" si="40"/>
        <v>-8.8034149999999993</v>
      </c>
      <c r="AZ218" s="10">
        <f t="shared" si="41"/>
        <v>-8.8034149999999993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42"/>
        <v>8.8034149999999993</v>
      </c>
      <c r="BL218" s="10">
        <f t="shared" si="99"/>
        <v>0</v>
      </c>
      <c r="BM218" s="10">
        <f t="shared" si="99"/>
        <v>-10.71505</v>
      </c>
      <c r="BN218" s="10">
        <f t="shared" si="99"/>
        <v>-10.71505</v>
      </c>
      <c r="BO218" s="10">
        <f t="shared" si="99"/>
        <v>-10.71505</v>
      </c>
      <c r="BP218" s="10">
        <f t="shared" si="99"/>
        <v>-10.71505</v>
      </c>
      <c r="BQ218" s="10">
        <f t="shared" si="99"/>
        <v>-10.71505</v>
      </c>
      <c r="BR218" s="10">
        <f t="shared" si="44"/>
        <v>-10.71505</v>
      </c>
      <c r="BS218" s="10">
        <f t="shared" si="45"/>
        <v>-10.71505</v>
      </c>
      <c r="BT218" s="10">
        <f t="shared" si="46"/>
        <v>-10.71505</v>
      </c>
      <c r="BU218" s="10">
        <f t="shared" si="47"/>
        <v>-10.71505</v>
      </c>
      <c r="BV218" s="10">
        <f t="shared" si="48"/>
        <v>-10.71505</v>
      </c>
      <c r="BW218" s="10">
        <f t="shared" si="49"/>
        <v>-10.71505</v>
      </c>
      <c r="BX218" s="10">
        <f t="shared" si="100"/>
        <v>-10.71505</v>
      </c>
      <c r="BY218" s="10">
        <f t="shared" si="100"/>
        <v>-10.71505</v>
      </c>
      <c r="BZ218" s="10">
        <f t="shared" si="100"/>
        <v>-10.71505</v>
      </c>
      <c r="CA218" s="10">
        <f t="shared" si="100"/>
        <v>-10.71505</v>
      </c>
      <c r="CB218" s="10">
        <f t="shared" si="51"/>
        <v>-10.71505</v>
      </c>
      <c r="CC218" s="10">
        <f t="shared" si="52"/>
        <v>-10.71505</v>
      </c>
      <c r="CD218" s="10">
        <f t="shared" si="53"/>
        <v>-10.71505</v>
      </c>
      <c r="CE218" s="10">
        <f t="shared" si="54"/>
        <v>-10.71505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5"/>
        <v>10.71505</v>
      </c>
    </row>
    <row r="219" spans="1:93">
      <c r="A219">
        <v>64</v>
      </c>
      <c r="B219" s="10">
        <f t="shared" si="96"/>
        <v>0</v>
      </c>
      <c r="C219" s="10">
        <f t="shared" si="96"/>
        <v>103.14579999999999</v>
      </c>
      <c r="D219" s="10">
        <f t="shared" si="96"/>
        <v>103.14579999999999</v>
      </c>
      <c r="E219" s="10">
        <f t="shared" si="96"/>
        <v>103.14579999999999</v>
      </c>
      <c r="F219" s="10">
        <f t="shared" si="96"/>
        <v>103.14579999999999</v>
      </c>
      <c r="G219" s="10">
        <f t="shared" si="96"/>
        <v>103.14579999999999</v>
      </c>
      <c r="H219" s="10">
        <f t="shared" si="28"/>
        <v>103.14579999999999</v>
      </c>
      <c r="I219" s="9">
        <f t="shared" si="81"/>
        <v>103.14579999999999</v>
      </c>
      <c r="J219" s="10">
        <f t="shared" si="29"/>
        <v>103.14579999999999</v>
      </c>
      <c r="K219" s="10">
        <f t="shared" si="30"/>
        <v>103.14579999999999</v>
      </c>
      <c r="L219" s="10">
        <f t="shared" si="31"/>
        <v>103.14579999999999</v>
      </c>
      <c r="M219" s="10">
        <f t="shared" si="32"/>
        <v>103.14579999999999</v>
      </c>
      <c r="N219" s="10">
        <f t="shared" si="97"/>
        <v>103.14579999999999</v>
      </c>
      <c r="O219" s="3">
        <f t="shared" si="97"/>
        <v>103.14579999999999</v>
      </c>
      <c r="P219" s="10">
        <f t="shared" si="97"/>
        <v>103.14579999999999</v>
      </c>
      <c r="Q219" s="10">
        <f t="shared" si="97"/>
        <v>103.14579999999999</v>
      </c>
      <c r="R219" s="10">
        <f t="shared" si="34"/>
        <v>103.14579999999999</v>
      </c>
      <c r="S219" s="10">
        <f t="shared" si="35"/>
        <v>103.14579999999999</v>
      </c>
      <c r="T219" s="10">
        <f t="shared" si="82"/>
        <v>103.14579999999999</v>
      </c>
      <c r="U219" s="10">
        <f t="shared" si="36"/>
        <v>103.14579999999999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7"/>
        <v>-103.14579999999999</v>
      </c>
      <c r="AG219" s="10">
        <f t="shared" si="102"/>
        <v>0</v>
      </c>
      <c r="AH219" s="10">
        <f t="shared" si="102"/>
        <v>-9.0791719999999998</v>
      </c>
      <c r="AI219" s="10">
        <f t="shared" si="102"/>
        <v>-9.0791719999999998</v>
      </c>
      <c r="AJ219" s="10">
        <f t="shared" si="102"/>
        <v>-9.0791719999999998</v>
      </c>
      <c r="AK219" s="10">
        <f t="shared" si="102"/>
        <v>-9.0791719999999998</v>
      </c>
      <c r="AL219" s="10">
        <f t="shared" si="102"/>
        <v>-9.0791719999999998</v>
      </c>
      <c r="AM219" s="10">
        <f t="shared" si="83"/>
        <v>-9.0791719999999998</v>
      </c>
      <c r="AN219" s="10">
        <f t="shared" si="84"/>
        <v>-9.0791719999999998</v>
      </c>
      <c r="AO219" s="10">
        <f t="shared" si="85"/>
        <v>-9.0791719999999998</v>
      </c>
      <c r="AP219" s="10">
        <f t="shared" si="86"/>
        <v>-9.0791719999999998</v>
      </c>
      <c r="AQ219" s="10">
        <f t="shared" si="87"/>
        <v>-9.0791719999999998</v>
      </c>
      <c r="AR219" s="10">
        <f t="shared" si="88"/>
        <v>-9.0791719999999998</v>
      </c>
      <c r="AS219" s="10">
        <f t="shared" si="103"/>
        <v>-9.0791719999999998</v>
      </c>
      <c r="AT219" s="10">
        <f t="shared" si="103"/>
        <v>-9.0791719999999998</v>
      </c>
      <c r="AU219" s="10">
        <f t="shared" si="103"/>
        <v>-9.0791719999999998</v>
      </c>
      <c r="AV219" s="10">
        <f t="shared" si="98"/>
        <v>-9.0791719999999998</v>
      </c>
      <c r="AW219" s="10">
        <f t="shared" si="38"/>
        <v>-9.0791719999999998</v>
      </c>
      <c r="AX219" s="10">
        <f t="shared" si="39"/>
        <v>-9.0791719999999998</v>
      </c>
      <c r="AY219" s="10">
        <f t="shared" si="40"/>
        <v>-9.0791719999999998</v>
      </c>
      <c r="AZ219" s="10">
        <f t="shared" si="41"/>
        <v>-9.0791719999999998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42"/>
        <v>9.0791719999999998</v>
      </c>
      <c r="BL219" s="10">
        <f t="shared" si="99"/>
        <v>0</v>
      </c>
      <c r="BM219" s="10">
        <f t="shared" si="99"/>
        <v>-11.01727</v>
      </c>
      <c r="BN219" s="10">
        <f t="shared" si="99"/>
        <v>-11.01727</v>
      </c>
      <c r="BO219" s="10">
        <f t="shared" si="99"/>
        <v>-11.01727</v>
      </c>
      <c r="BP219" s="10">
        <f t="shared" si="99"/>
        <v>-11.01727</v>
      </c>
      <c r="BQ219" s="10">
        <f t="shared" si="99"/>
        <v>-11.01727</v>
      </c>
      <c r="BR219" s="10">
        <f t="shared" si="44"/>
        <v>-11.01727</v>
      </c>
      <c r="BS219" s="10">
        <f t="shared" si="45"/>
        <v>-11.01727</v>
      </c>
      <c r="BT219" s="10">
        <f t="shared" si="46"/>
        <v>-11.01727</v>
      </c>
      <c r="BU219" s="10">
        <f t="shared" si="47"/>
        <v>-11.01727</v>
      </c>
      <c r="BV219" s="10">
        <f t="shared" si="48"/>
        <v>-11.01727</v>
      </c>
      <c r="BW219" s="10">
        <f t="shared" si="49"/>
        <v>-11.01727</v>
      </c>
      <c r="BX219" s="10">
        <f t="shared" si="100"/>
        <v>-11.01727</v>
      </c>
      <c r="BY219" s="10">
        <f t="shared" si="100"/>
        <v>-11.01727</v>
      </c>
      <c r="BZ219" s="10">
        <f t="shared" si="100"/>
        <v>-11.01727</v>
      </c>
      <c r="CA219" s="10">
        <f t="shared" si="100"/>
        <v>-11.01727</v>
      </c>
      <c r="CB219" s="10">
        <f t="shared" si="51"/>
        <v>-11.01727</v>
      </c>
      <c r="CC219" s="10">
        <f t="shared" si="52"/>
        <v>-11.01727</v>
      </c>
      <c r="CD219" s="10">
        <f t="shared" si="53"/>
        <v>-11.01727</v>
      </c>
      <c r="CE219" s="10">
        <f t="shared" si="54"/>
        <v>-11.01727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5"/>
        <v>11.01727</v>
      </c>
    </row>
    <row r="220" spans="1:93">
      <c r="A220">
        <v>65</v>
      </c>
      <c r="B220" s="10">
        <f t="shared" si="96"/>
        <v>0</v>
      </c>
      <c r="C220" s="10">
        <f t="shared" si="96"/>
        <v>102.5964</v>
      </c>
      <c r="D220" s="10">
        <f t="shared" si="96"/>
        <v>102.5964</v>
      </c>
      <c r="E220" s="10">
        <f t="shared" si="96"/>
        <v>102.5964</v>
      </c>
      <c r="F220" s="10">
        <f t="shared" si="96"/>
        <v>102.5964</v>
      </c>
      <c r="G220" s="10">
        <f t="shared" si="96"/>
        <v>102.5964</v>
      </c>
      <c r="H220" s="10">
        <f t="shared" si="28"/>
        <v>102.5964</v>
      </c>
      <c r="I220" s="9">
        <f t="shared" ref="I220:I251" si="104">I93-AE93</f>
        <v>102.5964</v>
      </c>
      <c r="J220" s="10">
        <f t="shared" si="29"/>
        <v>102.5964</v>
      </c>
      <c r="K220" s="10">
        <f t="shared" si="30"/>
        <v>102.5964</v>
      </c>
      <c r="L220" s="10">
        <f t="shared" si="31"/>
        <v>102.5964</v>
      </c>
      <c r="M220" s="10">
        <f t="shared" si="32"/>
        <v>102.5964</v>
      </c>
      <c r="N220" s="10">
        <f t="shared" si="97"/>
        <v>102.5964</v>
      </c>
      <c r="O220" s="3">
        <f t="shared" si="97"/>
        <v>102.5964</v>
      </c>
      <c r="P220" s="10">
        <f t="shared" si="97"/>
        <v>102.5964</v>
      </c>
      <c r="Q220" s="10">
        <f t="shared" si="97"/>
        <v>102.5964</v>
      </c>
      <c r="R220" s="10">
        <f t="shared" si="34"/>
        <v>102.5964</v>
      </c>
      <c r="S220" s="10">
        <f t="shared" si="35"/>
        <v>102.5964</v>
      </c>
      <c r="T220" s="10">
        <f t="shared" ref="T220:T251" si="105">T93-AE93</f>
        <v>102.5964</v>
      </c>
      <c r="U220" s="10">
        <f t="shared" si="36"/>
        <v>102.5964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7"/>
        <v>-102.5964</v>
      </c>
      <c r="AG220" s="10">
        <f t="shared" si="102"/>
        <v>0</v>
      </c>
      <c r="AH220" s="10">
        <f t="shared" si="102"/>
        <v>-9.4435269999999996</v>
      </c>
      <c r="AI220" s="10">
        <f t="shared" si="102"/>
        <v>-9.4435269999999996</v>
      </c>
      <c r="AJ220" s="10">
        <f t="shared" si="102"/>
        <v>-9.4435269999999996</v>
      </c>
      <c r="AK220" s="10">
        <f t="shared" si="102"/>
        <v>-9.4435269999999996</v>
      </c>
      <c r="AL220" s="10">
        <f t="shared" si="102"/>
        <v>-9.4435269999999996</v>
      </c>
      <c r="AM220" s="10">
        <f t="shared" ref="AM220:AM251" si="106">AM93-BJ93</f>
        <v>-9.4435269999999996</v>
      </c>
      <c r="AN220" s="10">
        <f t="shared" ref="AN220:AN251" si="107">AN93-BJ93</f>
        <v>-9.4435269999999996</v>
      </c>
      <c r="AO220" s="10">
        <f t="shared" ref="AO220:AO251" si="108" xml:space="preserve"> AO93 - BJ93</f>
        <v>-9.4435269999999996</v>
      </c>
      <c r="AP220" s="10">
        <f t="shared" ref="AP220:AP251" si="109" xml:space="preserve"> AP93 - BJ93</f>
        <v>-9.4435269999999996</v>
      </c>
      <c r="AQ220" s="10">
        <f t="shared" ref="AQ220:AQ251" si="110">AQ93-$BJ93</f>
        <v>-9.4435269999999996</v>
      </c>
      <c r="AR220" s="10">
        <f t="shared" ref="AR220:AR251" si="111">AR93-BJ93</f>
        <v>-9.4435269999999996</v>
      </c>
      <c r="AS220" s="10">
        <f t="shared" si="103"/>
        <v>-9.4435269999999996</v>
      </c>
      <c r="AT220" s="10">
        <f t="shared" si="103"/>
        <v>-9.4435269999999996</v>
      </c>
      <c r="AU220" s="10">
        <f t="shared" si="103"/>
        <v>-9.4435269999999996</v>
      </c>
      <c r="AV220" s="10">
        <f t="shared" si="98"/>
        <v>-9.4435269999999996</v>
      </c>
      <c r="AW220" s="10">
        <f t="shared" si="38"/>
        <v>-9.4435269999999996</v>
      </c>
      <c r="AX220" s="10">
        <f t="shared" si="39"/>
        <v>-9.4435269999999996</v>
      </c>
      <c r="AY220" s="10">
        <f t="shared" si="40"/>
        <v>-9.4435269999999996</v>
      </c>
      <c r="AZ220" s="10">
        <f t="shared" si="41"/>
        <v>-9.4435269999999996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42"/>
        <v>9.4435269999999996</v>
      </c>
      <c r="BL220" s="10">
        <f t="shared" si="99"/>
        <v>0</v>
      </c>
      <c r="BM220" s="10">
        <f t="shared" si="99"/>
        <v>-11.3225</v>
      </c>
      <c r="BN220" s="10">
        <f t="shared" si="99"/>
        <v>-11.3225</v>
      </c>
      <c r="BO220" s="10">
        <f t="shared" si="99"/>
        <v>-11.3225</v>
      </c>
      <c r="BP220" s="10">
        <f t="shared" si="99"/>
        <v>-11.3225</v>
      </c>
      <c r="BQ220" s="10">
        <f t="shared" si="99"/>
        <v>-11.3225</v>
      </c>
      <c r="BR220" s="10">
        <f t="shared" si="44"/>
        <v>-11.3225</v>
      </c>
      <c r="BS220" s="10">
        <f t="shared" si="45"/>
        <v>-11.3225</v>
      </c>
      <c r="BT220" s="10">
        <f t="shared" si="46"/>
        <v>-11.3225</v>
      </c>
      <c r="BU220" s="10">
        <f t="shared" si="47"/>
        <v>-11.3225</v>
      </c>
      <c r="BV220" s="10">
        <f t="shared" si="48"/>
        <v>-11.3225</v>
      </c>
      <c r="BW220" s="10">
        <f t="shared" si="49"/>
        <v>-11.3225</v>
      </c>
      <c r="BX220" s="10">
        <f t="shared" si="100"/>
        <v>-11.3225</v>
      </c>
      <c r="BY220" s="10">
        <f t="shared" si="100"/>
        <v>-11.3225</v>
      </c>
      <c r="BZ220" s="10">
        <f t="shared" si="100"/>
        <v>-11.3225</v>
      </c>
      <c r="CA220" s="10">
        <f t="shared" si="100"/>
        <v>-11.3225</v>
      </c>
      <c r="CB220" s="10">
        <f t="shared" si="51"/>
        <v>-11.3225</v>
      </c>
      <c r="CC220" s="10">
        <f t="shared" si="52"/>
        <v>-11.3225</v>
      </c>
      <c r="CD220" s="10">
        <f t="shared" si="53"/>
        <v>-11.3225</v>
      </c>
      <c r="CE220" s="10">
        <f t="shared" si="54"/>
        <v>-11.3225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5"/>
        <v>11.3225</v>
      </c>
    </row>
    <row r="221" spans="1:93">
      <c r="A221">
        <v>66</v>
      </c>
      <c r="B221" s="10">
        <f t="shared" ref="B221:G236" si="112">B94-$AE94</f>
        <v>0</v>
      </c>
      <c r="C221" s="10">
        <f t="shared" si="112"/>
        <v>102.0793</v>
      </c>
      <c r="D221" s="10">
        <f t="shared" si="112"/>
        <v>102.0793</v>
      </c>
      <c r="E221" s="10">
        <f t="shared" si="112"/>
        <v>102.0793</v>
      </c>
      <c r="F221" s="10">
        <f t="shared" si="112"/>
        <v>102.0793</v>
      </c>
      <c r="G221" s="10">
        <f t="shared" si="112"/>
        <v>102.0793</v>
      </c>
      <c r="H221" s="10">
        <f t="shared" ref="H221:H254" si="113">H94-AE94</f>
        <v>102.0793</v>
      </c>
      <c r="I221" s="9">
        <f t="shared" si="104"/>
        <v>102.0793</v>
      </c>
      <c r="J221" s="10">
        <f t="shared" ref="J221:J254" si="114" xml:space="preserve"> J94-AE94</f>
        <v>102.0793</v>
      </c>
      <c r="K221" s="10">
        <f t="shared" ref="K221:K254" si="115" xml:space="preserve"> K94-AE94</f>
        <v>102.0793</v>
      </c>
      <c r="L221" s="10">
        <f t="shared" ref="L221:L254" si="116">L94-$AE94</f>
        <v>102.0793</v>
      </c>
      <c r="M221" s="10">
        <f t="shared" ref="M221:M254" si="117">M94-AE94</f>
        <v>102.0793</v>
      </c>
      <c r="N221" s="10">
        <f t="shared" ref="N221:Q236" si="118">N94-$AE94</f>
        <v>102.0793</v>
      </c>
      <c r="O221" s="3">
        <f t="shared" si="118"/>
        <v>102.0793</v>
      </c>
      <c r="P221" s="10">
        <f t="shared" si="118"/>
        <v>102.0793</v>
      </c>
      <c r="Q221" s="10">
        <f t="shared" si="118"/>
        <v>102.0793</v>
      </c>
      <c r="R221" s="10">
        <f t="shared" ref="R221:R254" si="119">R94-AE94</f>
        <v>102.0793</v>
      </c>
      <c r="S221" s="10">
        <f t="shared" ref="S221:S254" si="120">S94-$AE94</f>
        <v>102.0793</v>
      </c>
      <c r="T221" s="10">
        <f t="shared" si="105"/>
        <v>102.0793</v>
      </c>
      <c r="U221" s="10">
        <f t="shared" ref="U221:U254" si="121">U94-$AE94</f>
        <v>102.0793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122">AE94</f>
        <v>-102.0793</v>
      </c>
      <c r="AG221" s="10">
        <f t="shared" si="102"/>
        <v>0</v>
      </c>
      <c r="AH221" s="10">
        <f t="shared" si="102"/>
        <v>-9.7975790000000007</v>
      </c>
      <c r="AI221" s="10">
        <f t="shared" si="102"/>
        <v>-9.7975790000000007</v>
      </c>
      <c r="AJ221" s="10">
        <f t="shared" si="102"/>
        <v>-9.7975790000000007</v>
      </c>
      <c r="AK221" s="10">
        <f t="shared" si="102"/>
        <v>-9.7975790000000007</v>
      </c>
      <c r="AL221" s="10">
        <f t="shared" si="102"/>
        <v>-9.7975790000000007</v>
      </c>
      <c r="AM221" s="10">
        <f t="shared" si="106"/>
        <v>-9.7975790000000007</v>
      </c>
      <c r="AN221" s="10">
        <f t="shared" si="107"/>
        <v>-9.7975790000000007</v>
      </c>
      <c r="AO221" s="10">
        <f t="shared" si="108"/>
        <v>-9.7975790000000007</v>
      </c>
      <c r="AP221" s="10">
        <f t="shared" si="109"/>
        <v>-9.7975790000000007</v>
      </c>
      <c r="AQ221" s="10">
        <f t="shared" si="110"/>
        <v>-9.7975790000000007</v>
      </c>
      <c r="AR221" s="10">
        <f t="shared" si="111"/>
        <v>-9.7975790000000007</v>
      </c>
      <c r="AS221" s="10">
        <f t="shared" si="103"/>
        <v>-9.7975790000000007</v>
      </c>
      <c r="AT221" s="10">
        <f t="shared" si="103"/>
        <v>-9.7975790000000007</v>
      </c>
      <c r="AU221" s="10">
        <f t="shared" si="103"/>
        <v>-9.7975790000000007</v>
      </c>
      <c r="AV221" s="10">
        <f t="shared" ref="AV221:AV236" si="123">AV94-$BJ94</f>
        <v>-9.7975790000000007</v>
      </c>
      <c r="AW221" s="10">
        <f t="shared" ref="AW221:AW254" si="124">AW94-BJ94</f>
        <v>-9.7975790000000007</v>
      </c>
      <c r="AX221" s="10">
        <f t="shared" ref="AX221:AX254" si="125">AX94-$BJ94</f>
        <v>-9.7975790000000007</v>
      </c>
      <c r="AY221" s="10">
        <f t="shared" ref="AY221:AY254" si="126">AY94-BJ94</f>
        <v>-9.7975790000000007</v>
      </c>
      <c r="AZ221" s="10">
        <f t="shared" ref="AZ221:AZ254" si="127">AZ94-$BJ94</f>
        <v>-9.7975790000000007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28">BJ94</f>
        <v>9.7975790000000007</v>
      </c>
      <c r="BL221" s="10">
        <f t="shared" ref="BL221:BQ236" si="129">BL94-$CO94</f>
        <v>0</v>
      </c>
      <c r="BM221" s="10">
        <f t="shared" si="129"/>
        <v>-11.615</v>
      </c>
      <c r="BN221" s="10">
        <f t="shared" si="129"/>
        <v>-11.615</v>
      </c>
      <c r="BO221" s="10">
        <f t="shared" si="129"/>
        <v>-11.615</v>
      </c>
      <c r="BP221" s="10">
        <f t="shared" si="129"/>
        <v>-11.615</v>
      </c>
      <c r="BQ221" s="10">
        <f t="shared" si="129"/>
        <v>-11.615</v>
      </c>
      <c r="BR221" s="10">
        <f t="shared" ref="BR221:BR254" si="130">BR94-CO94</f>
        <v>-11.615</v>
      </c>
      <c r="BS221" s="10">
        <f t="shared" ref="BS221:BS254" si="131">BS94-CO94</f>
        <v>-11.615</v>
      </c>
      <c r="BT221" s="10">
        <f t="shared" ref="BT221:BT254" si="132" xml:space="preserve"> BT94 - CO94</f>
        <v>-11.615</v>
      </c>
      <c r="BU221" s="10">
        <f t="shared" ref="BU221:BU254" si="133" xml:space="preserve"> BU94 - CO94</f>
        <v>-11.615</v>
      </c>
      <c r="BV221" s="10">
        <f t="shared" ref="BV221:BV254" si="134">BV94-$CO94</f>
        <v>-11.615</v>
      </c>
      <c r="BW221" s="10">
        <f t="shared" ref="BW221:BW254" si="135">BW94-CO94</f>
        <v>-11.615</v>
      </c>
      <c r="BX221" s="10">
        <f t="shared" ref="BX221:CA236" si="136">BX94-$CO94</f>
        <v>-11.615</v>
      </c>
      <c r="BY221" s="10">
        <f t="shared" si="136"/>
        <v>-11.615</v>
      </c>
      <c r="BZ221" s="10">
        <f t="shared" si="136"/>
        <v>-11.615</v>
      </c>
      <c r="CA221" s="10">
        <f t="shared" si="136"/>
        <v>-11.615</v>
      </c>
      <c r="CB221" s="10">
        <f t="shared" ref="CB221:CB254" si="137">CB94-CO94</f>
        <v>-11.615</v>
      </c>
      <c r="CC221" s="10">
        <f t="shared" ref="CC221:CC254" si="138">CC94-$CO94</f>
        <v>-11.615</v>
      </c>
      <c r="CD221" s="10">
        <f t="shared" ref="CD221:CD254" si="139">CD94-CO94</f>
        <v>-11.615</v>
      </c>
      <c r="CE221" s="10">
        <f t="shared" ref="CE221:CE254" si="140">CE94-$CO94</f>
        <v>-11.615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41">CO94</f>
        <v>11.615</v>
      </c>
    </row>
    <row r="222" spans="1:93">
      <c r="A222">
        <v>67</v>
      </c>
      <c r="B222" s="10">
        <f t="shared" si="112"/>
        <v>0</v>
      </c>
      <c r="C222" s="10">
        <f t="shared" si="112"/>
        <v>101.4477</v>
      </c>
      <c r="D222" s="10">
        <f t="shared" si="112"/>
        <v>101.4477</v>
      </c>
      <c r="E222" s="10">
        <f t="shared" si="112"/>
        <v>101.4477</v>
      </c>
      <c r="F222" s="10">
        <f t="shared" si="112"/>
        <v>101.4477</v>
      </c>
      <c r="G222" s="10">
        <f t="shared" si="112"/>
        <v>101.4477</v>
      </c>
      <c r="H222" s="10">
        <f t="shared" si="113"/>
        <v>101.4477</v>
      </c>
      <c r="I222" s="9">
        <f t="shared" si="104"/>
        <v>101.4477</v>
      </c>
      <c r="J222" s="10">
        <f t="shared" si="114"/>
        <v>101.4477</v>
      </c>
      <c r="K222" s="10">
        <f t="shared" si="115"/>
        <v>101.4477</v>
      </c>
      <c r="L222" s="10">
        <f t="shared" si="116"/>
        <v>101.4477</v>
      </c>
      <c r="M222" s="10">
        <f t="shared" si="117"/>
        <v>101.4477</v>
      </c>
      <c r="N222" s="10">
        <f t="shared" si="118"/>
        <v>101.4477</v>
      </c>
      <c r="O222" s="3">
        <f t="shared" si="118"/>
        <v>101.4477</v>
      </c>
      <c r="P222" s="10">
        <f t="shared" si="118"/>
        <v>101.4477</v>
      </c>
      <c r="Q222" s="10">
        <f t="shared" si="118"/>
        <v>101.4477</v>
      </c>
      <c r="R222" s="10">
        <f t="shared" si="119"/>
        <v>101.4477</v>
      </c>
      <c r="S222" s="10">
        <f t="shared" si="120"/>
        <v>101.4477</v>
      </c>
      <c r="T222" s="10">
        <f t="shared" si="105"/>
        <v>101.4477</v>
      </c>
      <c r="U222" s="10">
        <f t="shared" si="121"/>
        <v>101.4477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122"/>
        <v>-101.4477</v>
      </c>
      <c r="AG222" s="10">
        <f t="shared" si="102"/>
        <v>0</v>
      </c>
      <c r="AH222" s="10">
        <f t="shared" si="102"/>
        <v>-10.101900000000001</v>
      </c>
      <c r="AI222" s="10">
        <f t="shared" si="102"/>
        <v>-10.101900000000001</v>
      </c>
      <c r="AJ222" s="10">
        <f t="shared" si="102"/>
        <v>-10.101900000000001</v>
      </c>
      <c r="AK222" s="10">
        <f t="shared" si="102"/>
        <v>-10.101900000000001</v>
      </c>
      <c r="AL222" s="10">
        <f t="shared" si="102"/>
        <v>-10.101900000000001</v>
      </c>
      <c r="AM222" s="10">
        <f t="shared" si="106"/>
        <v>-10.101900000000001</v>
      </c>
      <c r="AN222" s="10">
        <f t="shared" si="107"/>
        <v>-10.101900000000001</v>
      </c>
      <c r="AO222" s="10">
        <f t="shared" si="108"/>
        <v>-10.101900000000001</v>
      </c>
      <c r="AP222" s="10">
        <f t="shared" si="109"/>
        <v>-10.101900000000001</v>
      </c>
      <c r="AQ222" s="10">
        <f t="shared" si="110"/>
        <v>-10.101900000000001</v>
      </c>
      <c r="AR222" s="10">
        <f t="shared" si="111"/>
        <v>-10.101900000000001</v>
      </c>
      <c r="AS222" s="10">
        <f t="shared" si="103"/>
        <v>-10.101900000000001</v>
      </c>
      <c r="AT222" s="10">
        <f t="shared" si="103"/>
        <v>-10.101900000000001</v>
      </c>
      <c r="AU222" s="10">
        <f t="shared" si="103"/>
        <v>-10.101900000000001</v>
      </c>
      <c r="AV222" s="10">
        <f t="shared" si="123"/>
        <v>-10.101900000000001</v>
      </c>
      <c r="AW222" s="10">
        <f t="shared" si="124"/>
        <v>-10.101900000000001</v>
      </c>
      <c r="AX222" s="10">
        <f t="shared" si="125"/>
        <v>-10.101900000000001</v>
      </c>
      <c r="AY222" s="10">
        <f t="shared" si="126"/>
        <v>-10.101900000000001</v>
      </c>
      <c r="AZ222" s="10">
        <f t="shared" si="127"/>
        <v>-10.101900000000001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28"/>
        <v>10.101900000000001</v>
      </c>
      <c r="BL222" s="10">
        <f t="shared" si="129"/>
        <v>0</v>
      </c>
      <c r="BM222" s="10">
        <f t="shared" si="129"/>
        <v>-11.96299</v>
      </c>
      <c r="BN222" s="10">
        <f t="shared" si="129"/>
        <v>-11.96299</v>
      </c>
      <c r="BO222" s="10">
        <f t="shared" si="129"/>
        <v>-11.96299</v>
      </c>
      <c r="BP222" s="10">
        <f t="shared" si="129"/>
        <v>-11.96299</v>
      </c>
      <c r="BQ222" s="10">
        <f t="shared" si="129"/>
        <v>-11.96299</v>
      </c>
      <c r="BR222" s="10">
        <f t="shared" si="130"/>
        <v>-11.96299</v>
      </c>
      <c r="BS222" s="10">
        <f t="shared" si="131"/>
        <v>-11.96299</v>
      </c>
      <c r="BT222" s="10">
        <f t="shared" si="132"/>
        <v>-11.96299</v>
      </c>
      <c r="BU222" s="10">
        <f t="shared" si="133"/>
        <v>-11.96299</v>
      </c>
      <c r="BV222" s="10">
        <f t="shared" si="134"/>
        <v>-11.96299</v>
      </c>
      <c r="BW222" s="10">
        <f t="shared" si="135"/>
        <v>-11.96299</v>
      </c>
      <c r="BX222" s="10">
        <f t="shared" si="136"/>
        <v>-11.96299</v>
      </c>
      <c r="BY222" s="10">
        <f t="shared" si="136"/>
        <v>-11.96299</v>
      </c>
      <c r="BZ222" s="10">
        <f t="shared" si="136"/>
        <v>-11.96299</v>
      </c>
      <c r="CA222" s="10">
        <f t="shared" si="136"/>
        <v>-11.96299</v>
      </c>
      <c r="CB222" s="10">
        <f t="shared" si="137"/>
        <v>-11.96299</v>
      </c>
      <c r="CC222" s="10">
        <f t="shared" si="138"/>
        <v>-11.96299</v>
      </c>
      <c r="CD222" s="10">
        <f t="shared" si="139"/>
        <v>-11.96299</v>
      </c>
      <c r="CE222" s="10">
        <f t="shared" si="140"/>
        <v>-11.96299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41"/>
        <v>11.96299</v>
      </c>
    </row>
    <row r="223" spans="1:93">
      <c r="A223">
        <v>68</v>
      </c>
      <c r="B223" s="10">
        <f t="shared" si="112"/>
        <v>0</v>
      </c>
      <c r="C223" s="10">
        <f t="shared" si="112"/>
        <v>100.84610000000001</v>
      </c>
      <c r="D223" s="10">
        <f t="shared" si="112"/>
        <v>100.84610000000001</v>
      </c>
      <c r="E223" s="10">
        <f t="shared" si="112"/>
        <v>100.84610000000001</v>
      </c>
      <c r="F223" s="10">
        <f t="shared" si="112"/>
        <v>100.84610000000001</v>
      </c>
      <c r="G223" s="10">
        <f t="shared" si="112"/>
        <v>100.84610000000001</v>
      </c>
      <c r="H223" s="10">
        <f t="shared" si="113"/>
        <v>100.84610000000001</v>
      </c>
      <c r="I223" s="9">
        <f t="shared" si="104"/>
        <v>100.84610000000001</v>
      </c>
      <c r="J223" s="10">
        <f t="shared" si="114"/>
        <v>100.84610000000001</v>
      </c>
      <c r="K223" s="10">
        <f t="shared" si="115"/>
        <v>100.84610000000001</v>
      </c>
      <c r="L223" s="10">
        <f t="shared" si="116"/>
        <v>100.84610000000001</v>
      </c>
      <c r="M223" s="10">
        <f t="shared" si="117"/>
        <v>100.84610000000001</v>
      </c>
      <c r="N223" s="10">
        <f t="shared" si="118"/>
        <v>100.84610000000001</v>
      </c>
      <c r="O223" s="3">
        <f t="shared" si="118"/>
        <v>100.84610000000001</v>
      </c>
      <c r="P223" s="10">
        <f t="shared" si="118"/>
        <v>100.84610000000001</v>
      </c>
      <c r="Q223" s="10">
        <f t="shared" si="118"/>
        <v>100.84610000000001</v>
      </c>
      <c r="R223" s="10">
        <f t="shared" si="119"/>
        <v>100.84610000000001</v>
      </c>
      <c r="S223" s="10">
        <f t="shared" si="120"/>
        <v>100.84610000000001</v>
      </c>
      <c r="T223" s="10">
        <f t="shared" si="105"/>
        <v>100.84610000000001</v>
      </c>
      <c r="U223" s="10">
        <f t="shared" si="121"/>
        <v>100.84610000000001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122"/>
        <v>-100.84610000000001</v>
      </c>
      <c r="AG223" s="10">
        <f t="shared" si="102"/>
        <v>0</v>
      </c>
      <c r="AH223" s="10">
        <f t="shared" si="102"/>
        <v>-10.39517</v>
      </c>
      <c r="AI223" s="10">
        <f t="shared" si="102"/>
        <v>-10.39517</v>
      </c>
      <c r="AJ223" s="10">
        <f t="shared" si="102"/>
        <v>-10.39517</v>
      </c>
      <c r="AK223" s="10">
        <f t="shared" si="102"/>
        <v>-10.39517</v>
      </c>
      <c r="AL223" s="10">
        <f t="shared" si="102"/>
        <v>-10.39517</v>
      </c>
      <c r="AM223" s="10">
        <f t="shared" si="106"/>
        <v>-10.39517</v>
      </c>
      <c r="AN223" s="10">
        <f t="shared" si="107"/>
        <v>-10.39517</v>
      </c>
      <c r="AO223" s="10">
        <f t="shared" si="108"/>
        <v>-10.39517</v>
      </c>
      <c r="AP223" s="10">
        <f t="shared" si="109"/>
        <v>-10.39517</v>
      </c>
      <c r="AQ223" s="10">
        <f t="shared" si="110"/>
        <v>-10.39517</v>
      </c>
      <c r="AR223" s="10">
        <f t="shared" si="111"/>
        <v>-10.39517</v>
      </c>
      <c r="AS223" s="10">
        <f t="shared" si="103"/>
        <v>-10.39517</v>
      </c>
      <c r="AT223" s="10">
        <f t="shared" si="103"/>
        <v>-10.39517</v>
      </c>
      <c r="AU223" s="10">
        <f t="shared" si="103"/>
        <v>-10.39517</v>
      </c>
      <c r="AV223" s="10">
        <f t="shared" si="123"/>
        <v>-10.39517</v>
      </c>
      <c r="AW223" s="10">
        <f t="shared" si="124"/>
        <v>-10.39517</v>
      </c>
      <c r="AX223" s="10">
        <f t="shared" si="125"/>
        <v>-10.39517</v>
      </c>
      <c r="AY223" s="10">
        <f t="shared" si="126"/>
        <v>-10.39517</v>
      </c>
      <c r="AZ223" s="10">
        <f t="shared" si="127"/>
        <v>-10.39517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28"/>
        <v>10.39517</v>
      </c>
      <c r="BL223" s="10">
        <f t="shared" si="129"/>
        <v>0</v>
      </c>
      <c r="BM223" s="10">
        <f t="shared" si="129"/>
        <v>-12.342449999999999</v>
      </c>
      <c r="BN223" s="10">
        <f t="shared" si="129"/>
        <v>-12.342449999999999</v>
      </c>
      <c r="BO223" s="10">
        <f t="shared" si="129"/>
        <v>-12.342449999999999</v>
      </c>
      <c r="BP223" s="10">
        <f t="shared" si="129"/>
        <v>-12.342449999999999</v>
      </c>
      <c r="BQ223" s="10">
        <f t="shared" si="129"/>
        <v>-12.342449999999999</v>
      </c>
      <c r="BR223" s="10">
        <f t="shared" si="130"/>
        <v>-12.342449999999999</v>
      </c>
      <c r="BS223" s="10">
        <f t="shared" si="131"/>
        <v>-12.342449999999999</v>
      </c>
      <c r="BT223" s="10">
        <f t="shared" si="132"/>
        <v>-12.342449999999999</v>
      </c>
      <c r="BU223" s="10">
        <f t="shared" si="133"/>
        <v>-12.342449999999999</v>
      </c>
      <c r="BV223" s="10">
        <f t="shared" si="134"/>
        <v>-12.342449999999999</v>
      </c>
      <c r="BW223" s="10">
        <f t="shared" si="135"/>
        <v>-12.342449999999999</v>
      </c>
      <c r="BX223" s="10">
        <f t="shared" si="136"/>
        <v>-12.342449999999999</v>
      </c>
      <c r="BY223" s="10">
        <f t="shared" si="136"/>
        <v>-12.342449999999999</v>
      </c>
      <c r="BZ223" s="10">
        <f t="shared" si="136"/>
        <v>-12.342449999999999</v>
      </c>
      <c r="CA223" s="10">
        <f t="shared" si="136"/>
        <v>-12.342449999999999</v>
      </c>
      <c r="CB223" s="10">
        <f t="shared" si="137"/>
        <v>-12.342449999999999</v>
      </c>
      <c r="CC223" s="10">
        <f t="shared" si="138"/>
        <v>-12.342449999999999</v>
      </c>
      <c r="CD223" s="10">
        <f t="shared" si="139"/>
        <v>-12.342449999999999</v>
      </c>
      <c r="CE223" s="10">
        <f t="shared" si="140"/>
        <v>-12.342449999999999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41"/>
        <v>12.342449999999999</v>
      </c>
    </row>
    <row r="224" spans="1:93">
      <c r="A224">
        <v>69</v>
      </c>
      <c r="B224" s="10">
        <f t="shared" si="112"/>
        <v>0</v>
      </c>
      <c r="C224" s="10">
        <f t="shared" si="112"/>
        <v>100.152</v>
      </c>
      <c r="D224" s="10">
        <f t="shared" si="112"/>
        <v>100.152</v>
      </c>
      <c r="E224" s="10">
        <f t="shared" si="112"/>
        <v>100.152</v>
      </c>
      <c r="F224" s="10">
        <f t="shared" si="112"/>
        <v>100.152</v>
      </c>
      <c r="G224" s="10">
        <f t="shared" si="112"/>
        <v>100.152</v>
      </c>
      <c r="H224" s="10">
        <f t="shared" si="113"/>
        <v>100.152</v>
      </c>
      <c r="I224" s="9">
        <f t="shared" si="104"/>
        <v>100.152</v>
      </c>
      <c r="J224" s="10">
        <f t="shared" si="114"/>
        <v>100.152</v>
      </c>
      <c r="K224" s="10">
        <f t="shared" si="115"/>
        <v>100.152</v>
      </c>
      <c r="L224" s="10">
        <f t="shared" si="116"/>
        <v>100.152</v>
      </c>
      <c r="M224" s="10">
        <f t="shared" si="117"/>
        <v>100.152</v>
      </c>
      <c r="N224" s="10">
        <f t="shared" si="118"/>
        <v>100.152</v>
      </c>
      <c r="O224" s="3">
        <f t="shared" si="118"/>
        <v>100.152</v>
      </c>
      <c r="P224" s="10">
        <f t="shared" si="118"/>
        <v>100.152</v>
      </c>
      <c r="Q224" s="10">
        <f t="shared" si="118"/>
        <v>100.152</v>
      </c>
      <c r="R224" s="10">
        <f t="shared" si="119"/>
        <v>100.152</v>
      </c>
      <c r="S224" s="10">
        <f t="shared" si="120"/>
        <v>100.152</v>
      </c>
      <c r="T224" s="10">
        <f t="shared" si="105"/>
        <v>100.152</v>
      </c>
      <c r="U224" s="10">
        <f t="shared" si="121"/>
        <v>100.152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122"/>
        <v>-100.152</v>
      </c>
      <c r="AG224" s="10">
        <f t="shared" si="102"/>
        <v>0</v>
      </c>
      <c r="AH224" s="10">
        <f t="shared" si="102"/>
        <v>-10.74672</v>
      </c>
      <c r="AI224" s="10">
        <f t="shared" si="102"/>
        <v>-10.74672</v>
      </c>
      <c r="AJ224" s="10">
        <f t="shared" si="102"/>
        <v>-10.74672</v>
      </c>
      <c r="AK224" s="10">
        <f t="shared" si="102"/>
        <v>-10.74672</v>
      </c>
      <c r="AL224" s="10">
        <f t="shared" si="102"/>
        <v>-10.74672</v>
      </c>
      <c r="AM224" s="10">
        <f t="shared" si="106"/>
        <v>-10.74672</v>
      </c>
      <c r="AN224" s="10">
        <f t="shared" si="107"/>
        <v>-10.74672</v>
      </c>
      <c r="AO224" s="10">
        <f t="shared" si="108"/>
        <v>-10.74672</v>
      </c>
      <c r="AP224" s="10">
        <f t="shared" si="109"/>
        <v>-10.74672</v>
      </c>
      <c r="AQ224" s="10">
        <f t="shared" si="110"/>
        <v>-10.74672</v>
      </c>
      <c r="AR224" s="10">
        <f t="shared" si="111"/>
        <v>-10.74672</v>
      </c>
      <c r="AS224" s="10">
        <f t="shared" si="103"/>
        <v>-10.74672</v>
      </c>
      <c r="AT224" s="10">
        <f t="shared" si="103"/>
        <v>-10.74672</v>
      </c>
      <c r="AU224" s="10">
        <f t="shared" si="103"/>
        <v>-10.74672</v>
      </c>
      <c r="AV224" s="10">
        <f t="shared" si="123"/>
        <v>-10.74672</v>
      </c>
      <c r="AW224" s="10">
        <f t="shared" si="124"/>
        <v>-10.74672</v>
      </c>
      <c r="AX224" s="10">
        <f t="shared" si="125"/>
        <v>-10.74672</v>
      </c>
      <c r="AY224" s="10">
        <f t="shared" si="126"/>
        <v>-10.74672</v>
      </c>
      <c r="AZ224" s="10">
        <f t="shared" si="127"/>
        <v>-10.74672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28"/>
        <v>10.74672</v>
      </c>
      <c r="BL224" s="10">
        <f t="shared" si="129"/>
        <v>0</v>
      </c>
      <c r="BM224" s="10">
        <f t="shared" si="129"/>
        <v>-12.60708</v>
      </c>
      <c r="BN224" s="10">
        <f t="shared" si="129"/>
        <v>-12.60708</v>
      </c>
      <c r="BO224" s="10">
        <f t="shared" si="129"/>
        <v>-12.60708</v>
      </c>
      <c r="BP224" s="10">
        <f t="shared" si="129"/>
        <v>-12.60708</v>
      </c>
      <c r="BQ224" s="10">
        <f t="shared" si="129"/>
        <v>-12.60708</v>
      </c>
      <c r="BR224" s="10">
        <f t="shared" si="130"/>
        <v>-12.60708</v>
      </c>
      <c r="BS224" s="10">
        <f t="shared" si="131"/>
        <v>-12.60708</v>
      </c>
      <c r="BT224" s="10">
        <f t="shared" si="132"/>
        <v>-12.60708</v>
      </c>
      <c r="BU224" s="10">
        <f t="shared" si="133"/>
        <v>-12.60708</v>
      </c>
      <c r="BV224" s="10">
        <f t="shared" si="134"/>
        <v>-12.60708</v>
      </c>
      <c r="BW224" s="10">
        <f t="shared" si="135"/>
        <v>-12.60708</v>
      </c>
      <c r="BX224" s="10">
        <f t="shared" si="136"/>
        <v>-12.60708</v>
      </c>
      <c r="BY224" s="10">
        <f t="shared" si="136"/>
        <v>-12.60708</v>
      </c>
      <c r="BZ224" s="10">
        <f t="shared" si="136"/>
        <v>-12.60708</v>
      </c>
      <c r="CA224" s="10">
        <f t="shared" si="136"/>
        <v>-12.60708</v>
      </c>
      <c r="CB224" s="10">
        <f t="shared" si="137"/>
        <v>-12.60708</v>
      </c>
      <c r="CC224" s="10">
        <f t="shared" si="138"/>
        <v>-12.60708</v>
      </c>
      <c r="CD224" s="10">
        <f t="shared" si="139"/>
        <v>-12.60708</v>
      </c>
      <c r="CE224" s="10">
        <f t="shared" si="140"/>
        <v>-12.60708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41"/>
        <v>12.60708</v>
      </c>
    </row>
    <row r="225" spans="1:93">
      <c r="A225">
        <v>70</v>
      </c>
      <c r="B225" s="10">
        <f t="shared" si="112"/>
        <v>0</v>
      </c>
      <c r="C225" s="10">
        <f t="shared" si="112"/>
        <v>99.435209999999998</v>
      </c>
      <c r="D225" s="10">
        <f t="shared" si="112"/>
        <v>99.435209999999998</v>
      </c>
      <c r="E225" s="10">
        <f t="shared" si="112"/>
        <v>99.435209999999998</v>
      </c>
      <c r="F225" s="10">
        <f t="shared" si="112"/>
        <v>99.435209999999998</v>
      </c>
      <c r="G225" s="10">
        <f t="shared" si="112"/>
        <v>99.435209999999998</v>
      </c>
      <c r="H225" s="10">
        <f t="shared" si="113"/>
        <v>99.435209999999998</v>
      </c>
      <c r="I225" s="9">
        <f t="shared" si="104"/>
        <v>99.435209999999998</v>
      </c>
      <c r="J225" s="10">
        <f t="shared" si="114"/>
        <v>99.435209999999998</v>
      </c>
      <c r="K225" s="10">
        <f t="shared" si="115"/>
        <v>99.435209999999998</v>
      </c>
      <c r="L225" s="10">
        <f t="shared" si="116"/>
        <v>99.435209999999998</v>
      </c>
      <c r="M225" s="10">
        <f t="shared" si="117"/>
        <v>99.435209999999998</v>
      </c>
      <c r="N225" s="10">
        <f t="shared" si="118"/>
        <v>99.435209999999998</v>
      </c>
      <c r="O225" s="3">
        <f t="shared" si="118"/>
        <v>99.435209999999998</v>
      </c>
      <c r="P225" s="10">
        <f t="shared" si="118"/>
        <v>99.435209999999998</v>
      </c>
      <c r="Q225" s="10">
        <f t="shared" si="118"/>
        <v>99.435209999999998</v>
      </c>
      <c r="R225" s="10">
        <f t="shared" si="119"/>
        <v>99.435209999999998</v>
      </c>
      <c r="S225" s="10">
        <f t="shared" si="120"/>
        <v>99.435209999999998</v>
      </c>
      <c r="T225" s="10">
        <f t="shared" si="105"/>
        <v>99.435209999999998</v>
      </c>
      <c r="U225" s="10">
        <f t="shared" si="121"/>
        <v>99.435209999999998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122"/>
        <v>-99.435209999999998</v>
      </c>
      <c r="AG225" s="10">
        <f t="shared" si="102"/>
        <v>0</v>
      </c>
      <c r="AH225" s="10">
        <f t="shared" si="102"/>
        <v>-11.082549999999999</v>
      </c>
      <c r="AI225" s="10">
        <f t="shared" si="102"/>
        <v>-11.082549999999999</v>
      </c>
      <c r="AJ225" s="10">
        <f t="shared" si="102"/>
        <v>-11.082549999999999</v>
      </c>
      <c r="AK225" s="10">
        <f t="shared" si="102"/>
        <v>-11.082549999999999</v>
      </c>
      <c r="AL225" s="10">
        <f t="shared" si="102"/>
        <v>-11.082549999999999</v>
      </c>
      <c r="AM225" s="10">
        <f t="shared" si="106"/>
        <v>-11.082549999999999</v>
      </c>
      <c r="AN225" s="10">
        <f t="shared" si="107"/>
        <v>-11.082549999999999</v>
      </c>
      <c r="AO225" s="10">
        <f t="shared" si="108"/>
        <v>-11.082549999999999</v>
      </c>
      <c r="AP225" s="10">
        <f t="shared" si="109"/>
        <v>-11.082549999999999</v>
      </c>
      <c r="AQ225" s="10">
        <f t="shared" si="110"/>
        <v>-11.082549999999999</v>
      </c>
      <c r="AR225" s="10">
        <f t="shared" si="111"/>
        <v>-11.082549999999999</v>
      </c>
      <c r="AS225" s="10">
        <f t="shared" si="103"/>
        <v>-11.082549999999999</v>
      </c>
      <c r="AT225" s="10">
        <f t="shared" si="103"/>
        <v>-11.082549999999999</v>
      </c>
      <c r="AU225" s="10">
        <f t="shared" si="103"/>
        <v>-11.082549999999999</v>
      </c>
      <c r="AV225" s="10">
        <f t="shared" si="123"/>
        <v>-11.082549999999999</v>
      </c>
      <c r="AW225" s="10">
        <f t="shared" si="124"/>
        <v>-11.082549999999999</v>
      </c>
      <c r="AX225" s="10">
        <f t="shared" si="125"/>
        <v>-11.082549999999999</v>
      </c>
      <c r="AY225" s="10">
        <f t="shared" si="126"/>
        <v>-11.082549999999999</v>
      </c>
      <c r="AZ225" s="10">
        <f t="shared" si="127"/>
        <v>-11.082549999999999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28"/>
        <v>11.082549999999999</v>
      </c>
      <c r="BL225" s="10">
        <f t="shared" si="129"/>
        <v>0</v>
      </c>
      <c r="BM225" s="10">
        <f t="shared" si="129"/>
        <v>-12.98096</v>
      </c>
      <c r="BN225" s="10">
        <f t="shared" si="129"/>
        <v>-12.98096</v>
      </c>
      <c r="BO225" s="10">
        <f t="shared" si="129"/>
        <v>-12.98096</v>
      </c>
      <c r="BP225" s="10">
        <f t="shared" si="129"/>
        <v>-12.98096</v>
      </c>
      <c r="BQ225" s="10">
        <f t="shared" si="129"/>
        <v>-12.98096</v>
      </c>
      <c r="BR225" s="10">
        <f t="shared" si="130"/>
        <v>-12.98096</v>
      </c>
      <c r="BS225" s="10">
        <f t="shared" si="131"/>
        <v>-12.98096</v>
      </c>
      <c r="BT225" s="10">
        <f t="shared" si="132"/>
        <v>-12.98096</v>
      </c>
      <c r="BU225" s="10">
        <f t="shared" si="133"/>
        <v>-12.98096</v>
      </c>
      <c r="BV225" s="10">
        <f t="shared" si="134"/>
        <v>-12.98096</v>
      </c>
      <c r="BW225" s="10">
        <f t="shared" si="135"/>
        <v>-12.98096</v>
      </c>
      <c r="BX225" s="10">
        <f t="shared" si="136"/>
        <v>-12.98096</v>
      </c>
      <c r="BY225" s="10">
        <f t="shared" si="136"/>
        <v>-12.98096</v>
      </c>
      <c r="BZ225" s="10">
        <f t="shared" si="136"/>
        <v>-12.98096</v>
      </c>
      <c r="CA225" s="10">
        <f t="shared" si="136"/>
        <v>-12.98096</v>
      </c>
      <c r="CB225" s="10">
        <f t="shared" si="137"/>
        <v>-12.98096</v>
      </c>
      <c r="CC225" s="10">
        <f t="shared" si="138"/>
        <v>-12.98096</v>
      </c>
      <c r="CD225" s="10">
        <f t="shared" si="139"/>
        <v>-12.98096</v>
      </c>
      <c r="CE225" s="10">
        <f t="shared" si="140"/>
        <v>-12.98096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41"/>
        <v>12.98096</v>
      </c>
    </row>
    <row r="226" spans="1:93">
      <c r="A226">
        <v>71</v>
      </c>
      <c r="B226" s="10">
        <f t="shared" si="112"/>
        <v>0</v>
      </c>
      <c r="C226" s="10">
        <f t="shared" si="112"/>
        <v>98.71951</v>
      </c>
      <c r="D226" s="10">
        <f t="shared" si="112"/>
        <v>98.71951</v>
      </c>
      <c r="E226" s="10">
        <f t="shared" si="112"/>
        <v>98.71951</v>
      </c>
      <c r="F226" s="10">
        <f t="shared" si="112"/>
        <v>98.71951</v>
      </c>
      <c r="G226" s="10">
        <f t="shared" si="112"/>
        <v>98.71951</v>
      </c>
      <c r="H226" s="10">
        <f t="shared" si="113"/>
        <v>98.71951</v>
      </c>
      <c r="I226" s="9">
        <f t="shared" si="104"/>
        <v>98.71951</v>
      </c>
      <c r="J226" s="10">
        <f t="shared" si="114"/>
        <v>98.71951</v>
      </c>
      <c r="K226" s="10">
        <f t="shared" si="115"/>
        <v>98.71951</v>
      </c>
      <c r="L226" s="10">
        <f t="shared" si="116"/>
        <v>98.71951</v>
      </c>
      <c r="M226" s="10">
        <f t="shared" si="117"/>
        <v>98.71951</v>
      </c>
      <c r="N226" s="10">
        <f t="shared" si="118"/>
        <v>98.71951</v>
      </c>
      <c r="O226" s="3">
        <f t="shared" si="118"/>
        <v>98.71951</v>
      </c>
      <c r="P226" s="10">
        <f t="shared" si="118"/>
        <v>98.71951</v>
      </c>
      <c r="Q226" s="10">
        <f t="shared" si="118"/>
        <v>98.71951</v>
      </c>
      <c r="R226" s="10">
        <f t="shared" si="119"/>
        <v>98.71951</v>
      </c>
      <c r="S226" s="10">
        <f t="shared" si="120"/>
        <v>98.71951</v>
      </c>
      <c r="T226" s="10">
        <f t="shared" si="105"/>
        <v>98.71951</v>
      </c>
      <c r="U226" s="10">
        <f t="shared" si="121"/>
        <v>98.71951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122"/>
        <v>-98.71951</v>
      </c>
      <c r="AG226" s="10">
        <f t="shared" ref="AG226:AL235" si="142">AG99-$BJ99</f>
        <v>0</v>
      </c>
      <c r="AH226" s="10">
        <f t="shared" si="142"/>
        <v>-11.424630000000001</v>
      </c>
      <c r="AI226" s="10">
        <f t="shared" si="142"/>
        <v>-11.424630000000001</v>
      </c>
      <c r="AJ226" s="10">
        <f t="shared" si="142"/>
        <v>-11.424630000000001</v>
      </c>
      <c r="AK226" s="10">
        <f t="shared" si="142"/>
        <v>-11.424630000000001</v>
      </c>
      <c r="AL226" s="10">
        <f t="shared" si="142"/>
        <v>-11.424630000000001</v>
      </c>
      <c r="AM226" s="10">
        <f t="shared" si="106"/>
        <v>-11.424630000000001</v>
      </c>
      <c r="AN226" s="10">
        <f t="shared" si="107"/>
        <v>-11.424630000000001</v>
      </c>
      <c r="AO226" s="10">
        <f t="shared" si="108"/>
        <v>-11.424630000000001</v>
      </c>
      <c r="AP226" s="10">
        <f t="shared" si="109"/>
        <v>-11.424630000000001</v>
      </c>
      <c r="AQ226" s="10">
        <f t="shared" si="110"/>
        <v>-11.424630000000001</v>
      </c>
      <c r="AR226" s="10">
        <f t="shared" si="111"/>
        <v>-11.424630000000001</v>
      </c>
      <c r="AS226" s="10">
        <f t="shared" si="103"/>
        <v>-11.424630000000001</v>
      </c>
      <c r="AT226" s="10">
        <f t="shared" si="103"/>
        <v>-11.424630000000001</v>
      </c>
      <c r="AU226" s="10">
        <f t="shared" si="103"/>
        <v>-11.424630000000001</v>
      </c>
      <c r="AV226" s="10">
        <f t="shared" si="123"/>
        <v>-11.424630000000001</v>
      </c>
      <c r="AW226" s="10">
        <f t="shared" si="124"/>
        <v>-11.424630000000001</v>
      </c>
      <c r="AX226" s="10">
        <f t="shared" si="125"/>
        <v>-11.424630000000001</v>
      </c>
      <c r="AY226" s="10">
        <f t="shared" si="126"/>
        <v>-11.424630000000001</v>
      </c>
      <c r="AZ226" s="10">
        <f t="shared" si="127"/>
        <v>-11.424630000000001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28"/>
        <v>11.424630000000001</v>
      </c>
      <c r="BL226" s="10">
        <f t="shared" si="129"/>
        <v>0</v>
      </c>
      <c r="BM226" s="10">
        <f t="shared" si="129"/>
        <v>-13.30659</v>
      </c>
      <c r="BN226" s="10">
        <f t="shared" si="129"/>
        <v>-13.30659</v>
      </c>
      <c r="BO226" s="10">
        <f t="shared" si="129"/>
        <v>-13.30659</v>
      </c>
      <c r="BP226" s="10">
        <f t="shared" si="129"/>
        <v>-13.30659</v>
      </c>
      <c r="BQ226" s="10">
        <f t="shared" si="129"/>
        <v>-13.30659</v>
      </c>
      <c r="BR226" s="10">
        <f t="shared" si="130"/>
        <v>-13.30659</v>
      </c>
      <c r="BS226" s="10">
        <f t="shared" si="131"/>
        <v>-13.30659</v>
      </c>
      <c r="BT226" s="10">
        <f t="shared" si="132"/>
        <v>-13.30659</v>
      </c>
      <c r="BU226" s="10">
        <f t="shared" si="133"/>
        <v>-13.30659</v>
      </c>
      <c r="BV226" s="10">
        <f t="shared" si="134"/>
        <v>-13.30659</v>
      </c>
      <c r="BW226" s="10">
        <f t="shared" si="135"/>
        <v>-13.30659</v>
      </c>
      <c r="BX226" s="10">
        <f t="shared" si="136"/>
        <v>-13.30659</v>
      </c>
      <c r="BY226" s="10">
        <f t="shared" si="136"/>
        <v>-13.30659</v>
      </c>
      <c r="BZ226" s="10">
        <f t="shared" si="136"/>
        <v>-13.30659</v>
      </c>
      <c r="CA226" s="10">
        <f t="shared" si="136"/>
        <v>-13.30659</v>
      </c>
      <c r="CB226" s="10">
        <f t="shared" si="137"/>
        <v>-13.30659</v>
      </c>
      <c r="CC226" s="10">
        <f t="shared" si="138"/>
        <v>-13.30659</v>
      </c>
      <c r="CD226" s="10">
        <f t="shared" si="139"/>
        <v>-13.30659</v>
      </c>
      <c r="CE226" s="10">
        <f t="shared" si="140"/>
        <v>-13.30659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41"/>
        <v>13.30659</v>
      </c>
    </row>
    <row r="227" spans="1:93">
      <c r="A227">
        <v>72</v>
      </c>
      <c r="B227" s="10">
        <f t="shared" si="112"/>
        <v>0</v>
      </c>
      <c r="C227" s="10">
        <f t="shared" si="112"/>
        <v>98.143420000000006</v>
      </c>
      <c r="D227" s="10">
        <f t="shared" si="112"/>
        <v>98.143420000000006</v>
      </c>
      <c r="E227" s="10">
        <f t="shared" si="112"/>
        <v>98.143420000000006</v>
      </c>
      <c r="F227" s="10">
        <f t="shared" si="112"/>
        <v>98.143420000000006</v>
      </c>
      <c r="G227" s="10">
        <f t="shared" si="112"/>
        <v>98.143420000000006</v>
      </c>
      <c r="H227" s="10">
        <f t="shared" si="113"/>
        <v>98.143420000000006</v>
      </c>
      <c r="I227" s="9">
        <f t="shared" si="104"/>
        <v>98.143420000000006</v>
      </c>
      <c r="J227" s="10">
        <f t="shared" si="114"/>
        <v>98.143420000000006</v>
      </c>
      <c r="K227" s="10">
        <f t="shared" si="115"/>
        <v>98.143420000000006</v>
      </c>
      <c r="L227" s="10">
        <f t="shared" si="116"/>
        <v>98.143420000000006</v>
      </c>
      <c r="M227" s="10">
        <f t="shared" si="117"/>
        <v>98.143420000000006</v>
      </c>
      <c r="N227" s="10">
        <f t="shared" si="118"/>
        <v>98.143420000000006</v>
      </c>
      <c r="O227" s="3">
        <f t="shared" si="118"/>
        <v>98.143420000000006</v>
      </c>
      <c r="P227" s="10">
        <f t="shared" si="118"/>
        <v>98.143420000000006</v>
      </c>
      <c r="Q227" s="10">
        <f t="shared" si="118"/>
        <v>98.143420000000006</v>
      </c>
      <c r="R227" s="10">
        <f t="shared" si="119"/>
        <v>98.143420000000006</v>
      </c>
      <c r="S227" s="10">
        <f t="shared" si="120"/>
        <v>98.143420000000006</v>
      </c>
      <c r="T227" s="10">
        <f t="shared" si="105"/>
        <v>98.143420000000006</v>
      </c>
      <c r="U227" s="10">
        <f t="shared" si="121"/>
        <v>98.143420000000006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122"/>
        <v>-98.143420000000006</v>
      </c>
      <c r="AG227" s="10">
        <f t="shared" si="142"/>
        <v>0</v>
      </c>
      <c r="AH227" s="10">
        <f t="shared" si="142"/>
        <v>-11.88443</v>
      </c>
      <c r="AI227" s="10">
        <f t="shared" si="142"/>
        <v>-11.88443</v>
      </c>
      <c r="AJ227" s="10">
        <f t="shared" si="142"/>
        <v>-11.88443</v>
      </c>
      <c r="AK227" s="10">
        <f t="shared" si="142"/>
        <v>-11.88443</v>
      </c>
      <c r="AL227" s="10">
        <f t="shared" si="142"/>
        <v>-11.88443</v>
      </c>
      <c r="AM227" s="10">
        <f t="shared" si="106"/>
        <v>-11.88443</v>
      </c>
      <c r="AN227" s="10">
        <f t="shared" si="107"/>
        <v>-11.88443</v>
      </c>
      <c r="AO227" s="10">
        <f t="shared" si="108"/>
        <v>-11.88443</v>
      </c>
      <c r="AP227" s="10">
        <f t="shared" si="109"/>
        <v>-11.88443</v>
      </c>
      <c r="AQ227" s="10">
        <f t="shared" si="110"/>
        <v>-11.88443</v>
      </c>
      <c r="AR227" s="10">
        <f t="shared" si="111"/>
        <v>-11.88443</v>
      </c>
      <c r="AS227" s="10">
        <f t="shared" si="103"/>
        <v>-11.88443</v>
      </c>
      <c r="AT227" s="10">
        <f t="shared" si="103"/>
        <v>-11.88443</v>
      </c>
      <c r="AU227" s="10">
        <f t="shared" si="103"/>
        <v>-11.88443</v>
      </c>
      <c r="AV227" s="10">
        <f t="shared" si="123"/>
        <v>-11.88443</v>
      </c>
      <c r="AW227" s="10">
        <f t="shared" si="124"/>
        <v>-11.88443</v>
      </c>
      <c r="AX227" s="10">
        <f t="shared" si="125"/>
        <v>-11.88443</v>
      </c>
      <c r="AY227" s="10">
        <f t="shared" si="126"/>
        <v>-11.88443</v>
      </c>
      <c r="AZ227" s="10">
        <f t="shared" si="127"/>
        <v>-11.88443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28"/>
        <v>11.88443</v>
      </c>
      <c r="BL227" s="10">
        <f t="shared" si="129"/>
        <v>0</v>
      </c>
      <c r="BM227" s="10">
        <f t="shared" si="129"/>
        <v>-13.640169999999999</v>
      </c>
      <c r="BN227" s="10">
        <f t="shared" si="129"/>
        <v>-13.640169999999999</v>
      </c>
      <c r="BO227" s="10">
        <f t="shared" si="129"/>
        <v>-13.640169999999999</v>
      </c>
      <c r="BP227" s="10">
        <f t="shared" si="129"/>
        <v>-13.640169999999999</v>
      </c>
      <c r="BQ227" s="10">
        <f t="shared" si="129"/>
        <v>-13.640169999999999</v>
      </c>
      <c r="BR227" s="10">
        <f t="shared" si="130"/>
        <v>-13.640169999999999</v>
      </c>
      <c r="BS227" s="10">
        <f t="shared" si="131"/>
        <v>-13.640169999999999</v>
      </c>
      <c r="BT227" s="10">
        <f t="shared" si="132"/>
        <v>-13.640169999999999</v>
      </c>
      <c r="BU227" s="10">
        <f t="shared" si="133"/>
        <v>-13.640169999999999</v>
      </c>
      <c r="BV227" s="10">
        <f t="shared" si="134"/>
        <v>-13.640169999999999</v>
      </c>
      <c r="BW227" s="10">
        <f t="shared" si="135"/>
        <v>-13.640169999999999</v>
      </c>
      <c r="BX227" s="10">
        <f t="shared" si="136"/>
        <v>-13.640169999999999</v>
      </c>
      <c r="BY227" s="10">
        <f t="shared" si="136"/>
        <v>-13.640169999999999</v>
      </c>
      <c r="BZ227" s="10">
        <f t="shared" si="136"/>
        <v>-13.640169999999999</v>
      </c>
      <c r="CA227" s="10">
        <f t="shared" si="136"/>
        <v>-13.640169999999999</v>
      </c>
      <c r="CB227" s="10">
        <f t="shared" si="137"/>
        <v>-13.640169999999999</v>
      </c>
      <c r="CC227" s="10">
        <f t="shared" si="138"/>
        <v>-13.640169999999999</v>
      </c>
      <c r="CD227" s="10">
        <f t="shared" si="139"/>
        <v>-13.640169999999999</v>
      </c>
      <c r="CE227" s="10">
        <f t="shared" si="140"/>
        <v>-13.640169999999999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41"/>
        <v>13.640169999999999</v>
      </c>
    </row>
    <row r="228" spans="1:93">
      <c r="A228">
        <v>73</v>
      </c>
      <c r="B228" s="10">
        <f t="shared" si="112"/>
        <v>0</v>
      </c>
      <c r="C228" s="10">
        <f t="shared" si="112"/>
        <v>97.49982</v>
      </c>
      <c r="D228" s="10">
        <f t="shared" si="112"/>
        <v>97.49982</v>
      </c>
      <c r="E228" s="10">
        <f t="shared" si="112"/>
        <v>97.49982</v>
      </c>
      <c r="F228" s="10">
        <f t="shared" si="112"/>
        <v>97.49982</v>
      </c>
      <c r="G228" s="10">
        <f t="shared" si="112"/>
        <v>97.49982</v>
      </c>
      <c r="H228" s="10">
        <f t="shared" si="113"/>
        <v>97.49982</v>
      </c>
      <c r="I228" s="9">
        <f t="shared" si="104"/>
        <v>97.49982</v>
      </c>
      <c r="J228" s="10">
        <f t="shared" si="114"/>
        <v>97.49982</v>
      </c>
      <c r="K228" s="10">
        <f t="shared" si="115"/>
        <v>97.49982</v>
      </c>
      <c r="L228" s="10">
        <f t="shared" si="116"/>
        <v>97.49982</v>
      </c>
      <c r="M228" s="10">
        <f t="shared" si="117"/>
        <v>97.49982</v>
      </c>
      <c r="N228" s="10">
        <f t="shared" si="118"/>
        <v>97.49982</v>
      </c>
      <c r="O228" s="3">
        <f t="shared" si="118"/>
        <v>97.49982</v>
      </c>
      <c r="P228" s="10">
        <f t="shared" si="118"/>
        <v>97.49982</v>
      </c>
      <c r="Q228" s="10">
        <f t="shared" si="118"/>
        <v>97.49982</v>
      </c>
      <c r="R228" s="10">
        <f t="shared" si="119"/>
        <v>97.49982</v>
      </c>
      <c r="S228" s="10">
        <f t="shared" si="120"/>
        <v>97.49982</v>
      </c>
      <c r="T228" s="10">
        <f t="shared" si="105"/>
        <v>97.49982</v>
      </c>
      <c r="U228" s="10">
        <f t="shared" si="121"/>
        <v>97.49982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122"/>
        <v>-97.49982</v>
      </c>
      <c r="AG228" s="10">
        <f t="shared" si="142"/>
        <v>0</v>
      </c>
      <c r="AH228" s="10">
        <f t="shared" si="142"/>
        <v>-12.226850000000001</v>
      </c>
      <c r="AI228" s="10">
        <f t="shared" si="142"/>
        <v>-12.226850000000001</v>
      </c>
      <c r="AJ228" s="10">
        <f t="shared" si="142"/>
        <v>-12.226850000000001</v>
      </c>
      <c r="AK228" s="10">
        <f t="shared" si="142"/>
        <v>-12.226850000000001</v>
      </c>
      <c r="AL228" s="10">
        <f t="shared" si="142"/>
        <v>-12.226850000000001</v>
      </c>
      <c r="AM228" s="10">
        <f t="shared" si="106"/>
        <v>-12.226850000000001</v>
      </c>
      <c r="AN228" s="10">
        <f t="shared" si="107"/>
        <v>-12.226850000000001</v>
      </c>
      <c r="AO228" s="10">
        <f t="shared" si="108"/>
        <v>-12.226850000000001</v>
      </c>
      <c r="AP228" s="10">
        <f t="shared" si="109"/>
        <v>-12.226850000000001</v>
      </c>
      <c r="AQ228" s="10">
        <f t="shared" si="110"/>
        <v>-12.226850000000001</v>
      </c>
      <c r="AR228" s="10">
        <f t="shared" si="111"/>
        <v>-12.226850000000001</v>
      </c>
      <c r="AS228" s="10">
        <f t="shared" si="103"/>
        <v>-12.226850000000001</v>
      </c>
      <c r="AT228" s="10">
        <f t="shared" si="103"/>
        <v>-12.226850000000001</v>
      </c>
      <c r="AU228" s="10">
        <f t="shared" si="103"/>
        <v>-12.226850000000001</v>
      </c>
      <c r="AV228" s="10">
        <f t="shared" si="123"/>
        <v>-12.226850000000001</v>
      </c>
      <c r="AW228" s="10">
        <f t="shared" si="124"/>
        <v>-12.226850000000001</v>
      </c>
      <c r="AX228" s="10">
        <f t="shared" si="125"/>
        <v>-12.226850000000001</v>
      </c>
      <c r="AY228" s="10">
        <f t="shared" si="126"/>
        <v>-12.226850000000001</v>
      </c>
      <c r="AZ228" s="10">
        <f t="shared" si="127"/>
        <v>-12.226850000000001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28"/>
        <v>12.226850000000001</v>
      </c>
      <c r="BL228" s="10">
        <f t="shared" si="129"/>
        <v>0</v>
      </c>
      <c r="BM228" s="10">
        <f t="shared" si="129"/>
        <v>-14.01712</v>
      </c>
      <c r="BN228" s="10">
        <f t="shared" si="129"/>
        <v>-14.01712</v>
      </c>
      <c r="BO228" s="10">
        <f t="shared" si="129"/>
        <v>-14.01712</v>
      </c>
      <c r="BP228" s="10">
        <f t="shared" si="129"/>
        <v>-14.01712</v>
      </c>
      <c r="BQ228" s="10">
        <f t="shared" si="129"/>
        <v>-14.01712</v>
      </c>
      <c r="BR228" s="10">
        <f t="shared" si="130"/>
        <v>-14.01712</v>
      </c>
      <c r="BS228" s="10">
        <f t="shared" si="131"/>
        <v>-14.01712</v>
      </c>
      <c r="BT228" s="10">
        <f t="shared" si="132"/>
        <v>-14.01712</v>
      </c>
      <c r="BU228" s="10">
        <f t="shared" si="133"/>
        <v>-14.01712</v>
      </c>
      <c r="BV228" s="10">
        <f t="shared" si="134"/>
        <v>-14.01712</v>
      </c>
      <c r="BW228" s="10">
        <f t="shared" si="135"/>
        <v>-14.01712</v>
      </c>
      <c r="BX228" s="10">
        <f t="shared" si="136"/>
        <v>-14.01712</v>
      </c>
      <c r="BY228" s="10">
        <f t="shared" si="136"/>
        <v>-14.01712</v>
      </c>
      <c r="BZ228" s="10">
        <f t="shared" si="136"/>
        <v>-14.01712</v>
      </c>
      <c r="CA228" s="10">
        <f t="shared" si="136"/>
        <v>-14.01712</v>
      </c>
      <c r="CB228" s="10">
        <f t="shared" si="137"/>
        <v>-14.01712</v>
      </c>
      <c r="CC228" s="10">
        <f t="shared" si="138"/>
        <v>-14.01712</v>
      </c>
      <c r="CD228" s="10">
        <f t="shared" si="139"/>
        <v>-14.01712</v>
      </c>
      <c r="CE228" s="10">
        <f t="shared" si="140"/>
        <v>-14.01712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41"/>
        <v>14.01712</v>
      </c>
    </row>
    <row r="229" spans="1:93">
      <c r="A229">
        <v>74</v>
      </c>
      <c r="B229" s="10">
        <f t="shared" si="112"/>
        <v>0</v>
      </c>
      <c r="C229" s="10">
        <f t="shared" si="112"/>
        <v>96.814949999999996</v>
      </c>
      <c r="D229" s="10">
        <f t="shared" si="112"/>
        <v>96.814949999999996</v>
      </c>
      <c r="E229" s="10">
        <f t="shared" si="112"/>
        <v>96.814949999999996</v>
      </c>
      <c r="F229" s="10">
        <f t="shared" si="112"/>
        <v>96.814949999999996</v>
      </c>
      <c r="G229" s="10">
        <f t="shared" si="112"/>
        <v>96.814949999999996</v>
      </c>
      <c r="H229" s="10">
        <f t="shared" si="113"/>
        <v>96.814949999999996</v>
      </c>
      <c r="I229" s="9">
        <f t="shared" si="104"/>
        <v>96.814949999999996</v>
      </c>
      <c r="J229" s="10">
        <f t="shared" si="114"/>
        <v>96.814949999999996</v>
      </c>
      <c r="K229" s="10">
        <f t="shared" si="115"/>
        <v>96.814949999999996</v>
      </c>
      <c r="L229" s="10">
        <f t="shared" si="116"/>
        <v>96.814949999999996</v>
      </c>
      <c r="M229" s="10">
        <f t="shared" si="117"/>
        <v>96.814949999999996</v>
      </c>
      <c r="N229" s="10">
        <f t="shared" si="118"/>
        <v>96.814949999999996</v>
      </c>
      <c r="O229" s="3">
        <f t="shared" si="118"/>
        <v>96.814949999999996</v>
      </c>
      <c r="P229" s="10">
        <f t="shared" si="118"/>
        <v>96.814949999999996</v>
      </c>
      <c r="Q229" s="10">
        <f t="shared" si="118"/>
        <v>96.814949999999996</v>
      </c>
      <c r="R229" s="10">
        <f t="shared" si="119"/>
        <v>96.814949999999996</v>
      </c>
      <c r="S229" s="10">
        <f t="shared" si="120"/>
        <v>96.814949999999996</v>
      </c>
      <c r="T229" s="10">
        <f t="shared" si="105"/>
        <v>96.814949999999996</v>
      </c>
      <c r="U229" s="10">
        <f t="shared" si="121"/>
        <v>96.814949999999996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122"/>
        <v>-96.814949999999996</v>
      </c>
      <c r="AG229" s="10">
        <f t="shared" si="142"/>
        <v>0</v>
      </c>
      <c r="AH229" s="10">
        <f t="shared" si="142"/>
        <v>-12.531140000000001</v>
      </c>
      <c r="AI229" s="10">
        <f t="shared" si="142"/>
        <v>-12.531140000000001</v>
      </c>
      <c r="AJ229" s="10">
        <f t="shared" si="142"/>
        <v>-12.531140000000001</v>
      </c>
      <c r="AK229" s="10">
        <f t="shared" si="142"/>
        <v>-12.531140000000001</v>
      </c>
      <c r="AL229" s="10">
        <f t="shared" si="142"/>
        <v>-12.531140000000001</v>
      </c>
      <c r="AM229" s="10">
        <f t="shared" si="106"/>
        <v>-12.531140000000001</v>
      </c>
      <c r="AN229" s="10">
        <f t="shared" si="107"/>
        <v>-12.531140000000001</v>
      </c>
      <c r="AO229" s="10">
        <f t="shared" si="108"/>
        <v>-12.531140000000001</v>
      </c>
      <c r="AP229" s="10">
        <f t="shared" si="109"/>
        <v>-12.531140000000001</v>
      </c>
      <c r="AQ229" s="10">
        <f t="shared" si="110"/>
        <v>-12.531140000000001</v>
      </c>
      <c r="AR229" s="10">
        <f t="shared" si="111"/>
        <v>-12.531140000000001</v>
      </c>
      <c r="AS229" s="10">
        <f t="shared" si="103"/>
        <v>-12.531140000000001</v>
      </c>
      <c r="AT229" s="10">
        <f t="shared" si="103"/>
        <v>-12.531140000000001</v>
      </c>
      <c r="AU229" s="10">
        <f t="shared" si="103"/>
        <v>-12.531140000000001</v>
      </c>
      <c r="AV229" s="10">
        <f t="shared" si="123"/>
        <v>-12.531140000000001</v>
      </c>
      <c r="AW229" s="10">
        <f t="shared" si="124"/>
        <v>-12.531140000000001</v>
      </c>
      <c r="AX229" s="10">
        <f t="shared" si="125"/>
        <v>-12.531140000000001</v>
      </c>
      <c r="AY229" s="10">
        <f t="shared" si="126"/>
        <v>-12.531140000000001</v>
      </c>
      <c r="AZ229" s="10">
        <f t="shared" si="127"/>
        <v>-12.531140000000001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28"/>
        <v>12.531140000000001</v>
      </c>
      <c r="BL229" s="10">
        <f t="shared" si="129"/>
        <v>0</v>
      </c>
      <c r="BM229" s="10">
        <f t="shared" si="129"/>
        <v>-14.347720000000001</v>
      </c>
      <c r="BN229" s="10">
        <f t="shared" si="129"/>
        <v>-14.347720000000001</v>
      </c>
      <c r="BO229" s="10">
        <f t="shared" si="129"/>
        <v>-14.347720000000001</v>
      </c>
      <c r="BP229" s="10">
        <f t="shared" si="129"/>
        <v>-14.347720000000001</v>
      </c>
      <c r="BQ229" s="10">
        <f t="shared" si="129"/>
        <v>-14.347720000000001</v>
      </c>
      <c r="BR229" s="10">
        <f t="shared" si="130"/>
        <v>-14.347720000000001</v>
      </c>
      <c r="BS229" s="10">
        <f t="shared" si="131"/>
        <v>-14.347720000000001</v>
      </c>
      <c r="BT229" s="10">
        <f t="shared" si="132"/>
        <v>-14.347720000000001</v>
      </c>
      <c r="BU229" s="10">
        <f t="shared" si="133"/>
        <v>-14.347720000000001</v>
      </c>
      <c r="BV229" s="10">
        <f t="shared" si="134"/>
        <v>-14.347720000000001</v>
      </c>
      <c r="BW229" s="10">
        <f t="shared" si="135"/>
        <v>-14.347720000000001</v>
      </c>
      <c r="BX229" s="10">
        <f t="shared" si="136"/>
        <v>-14.347720000000001</v>
      </c>
      <c r="BY229" s="10">
        <f t="shared" si="136"/>
        <v>-14.347720000000001</v>
      </c>
      <c r="BZ229" s="10">
        <f t="shared" si="136"/>
        <v>-14.347720000000001</v>
      </c>
      <c r="CA229" s="10">
        <f t="shared" si="136"/>
        <v>-14.347720000000001</v>
      </c>
      <c r="CB229" s="10">
        <f t="shared" si="137"/>
        <v>-14.347720000000001</v>
      </c>
      <c r="CC229" s="10">
        <f t="shared" si="138"/>
        <v>-14.347720000000001</v>
      </c>
      <c r="CD229" s="10">
        <f t="shared" si="139"/>
        <v>-14.347720000000001</v>
      </c>
      <c r="CE229" s="10">
        <f t="shared" si="140"/>
        <v>-14.347720000000001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41"/>
        <v>14.347720000000001</v>
      </c>
    </row>
    <row r="230" spans="1:93">
      <c r="A230">
        <v>75</v>
      </c>
      <c r="B230" s="10">
        <f t="shared" si="112"/>
        <v>0</v>
      </c>
      <c r="C230" s="10">
        <f t="shared" si="112"/>
        <v>95.83954</v>
      </c>
      <c r="D230" s="10">
        <f t="shared" si="112"/>
        <v>95.83954</v>
      </c>
      <c r="E230" s="10">
        <f t="shared" si="112"/>
        <v>95.83954</v>
      </c>
      <c r="F230" s="10">
        <f t="shared" si="112"/>
        <v>95.83954</v>
      </c>
      <c r="G230" s="10">
        <f t="shared" si="112"/>
        <v>95.83954</v>
      </c>
      <c r="H230" s="10">
        <f t="shared" si="113"/>
        <v>95.83954</v>
      </c>
      <c r="I230" s="9">
        <f t="shared" si="104"/>
        <v>95.83954</v>
      </c>
      <c r="J230" s="10">
        <f t="shared" si="114"/>
        <v>95.83954</v>
      </c>
      <c r="K230" s="10">
        <f t="shared" si="115"/>
        <v>95.83954</v>
      </c>
      <c r="L230" s="10">
        <f t="shared" si="116"/>
        <v>95.83954</v>
      </c>
      <c r="M230" s="10">
        <f t="shared" si="117"/>
        <v>95.83954</v>
      </c>
      <c r="N230" s="10">
        <f t="shared" si="118"/>
        <v>95.83954</v>
      </c>
      <c r="O230" s="3">
        <f t="shared" si="118"/>
        <v>95.83954</v>
      </c>
      <c r="P230" s="10">
        <f t="shared" si="118"/>
        <v>95.83954</v>
      </c>
      <c r="Q230" s="10">
        <f t="shared" si="118"/>
        <v>95.83954</v>
      </c>
      <c r="R230" s="10">
        <f t="shared" si="119"/>
        <v>95.83954</v>
      </c>
      <c r="S230" s="10">
        <f t="shared" si="120"/>
        <v>95.83954</v>
      </c>
      <c r="T230" s="10">
        <f t="shared" si="105"/>
        <v>95.83954</v>
      </c>
      <c r="U230" s="10">
        <f t="shared" si="121"/>
        <v>95.83954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122"/>
        <v>-95.83954</v>
      </c>
      <c r="AG230" s="10">
        <f t="shared" si="142"/>
        <v>0</v>
      </c>
      <c r="AH230" s="10">
        <f t="shared" si="142"/>
        <v>-12.973509999999999</v>
      </c>
      <c r="AI230" s="10">
        <f t="shared" si="142"/>
        <v>-12.973509999999999</v>
      </c>
      <c r="AJ230" s="10">
        <f t="shared" si="142"/>
        <v>-12.973509999999999</v>
      </c>
      <c r="AK230" s="10">
        <f t="shared" si="142"/>
        <v>-12.973509999999999</v>
      </c>
      <c r="AL230" s="10">
        <f t="shared" si="142"/>
        <v>-12.973509999999999</v>
      </c>
      <c r="AM230" s="10">
        <f t="shared" si="106"/>
        <v>-12.973509999999999</v>
      </c>
      <c r="AN230" s="10">
        <f t="shared" si="107"/>
        <v>-12.973509999999999</v>
      </c>
      <c r="AO230" s="10">
        <f t="shared" si="108"/>
        <v>-12.973509999999999</v>
      </c>
      <c r="AP230" s="10">
        <f t="shared" si="109"/>
        <v>-12.973509999999999</v>
      </c>
      <c r="AQ230" s="10">
        <f t="shared" si="110"/>
        <v>-12.973509999999999</v>
      </c>
      <c r="AR230" s="10">
        <f t="shared" si="111"/>
        <v>-12.973509999999999</v>
      </c>
      <c r="AS230" s="10">
        <f t="shared" si="103"/>
        <v>-12.973509999999999</v>
      </c>
      <c r="AT230" s="10">
        <f t="shared" si="103"/>
        <v>-12.973509999999999</v>
      </c>
      <c r="AU230" s="10">
        <f t="shared" si="103"/>
        <v>-12.973509999999999</v>
      </c>
      <c r="AV230" s="10">
        <f t="shared" si="123"/>
        <v>-12.973509999999999</v>
      </c>
      <c r="AW230" s="10">
        <f t="shared" si="124"/>
        <v>-12.973509999999999</v>
      </c>
      <c r="AX230" s="10">
        <f t="shared" si="125"/>
        <v>-12.973509999999999</v>
      </c>
      <c r="AY230" s="10">
        <f t="shared" si="126"/>
        <v>-12.973509999999999</v>
      </c>
      <c r="AZ230" s="10">
        <f t="shared" si="127"/>
        <v>-12.973509999999999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28"/>
        <v>12.973509999999999</v>
      </c>
      <c r="BL230" s="10">
        <f t="shared" si="129"/>
        <v>0</v>
      </c>
      <c r="BM230" s="10">
        <f t="shared" si="129"/>
        <v>-14.820489999999999</v>
      </c>
      <c r="BN230" s="10">
        <f t="shared" si="129"/>
        <v>-14.820489999999999</v>
      </c>
      <c r="BO230" s="10">
        <f t="shared" si="129"/>
        <v>-14.820489999999999</v>
      </c>
      <c r="BP230" s="10">
        <f t="shared" si="129"/>
        <v>-14.820489999999999</v>
      </c>
      <c r="BQ230" s="10">
        <f t="shared" si="129"/>
        <v>-14.820489999999999</v>
      </c>
      <c r="BR230" s="10">
        <f t="shared" si="130"/>
        <v>-14.820489999999999</v>
      </c>
      <c r="BS230" s="10">
        <f t="shared" si="131"/>
        <v>-14.820489999999999</v>
      </c>
      <c r="BT230" s="10">
        <f t="shared" si="132"/>
        <v>-14.820489999999999</v>
      </c>
      <c r="BU230" s="10">
        <f t="shared" si="133"/>
        <v>-14.820489999999999</v>
      </c>
      <c r="BV230" s="10">
        <f t="shared" si="134"/>
        <v>-14.820489999999999</v>
      </c>
      <c r="BW230" s="10">
        <f t="shared" si="135"/>
        <v>-14.820489999999999</v>
      </c>
      <c r="BX230" s="10">
        <f t="shared" si="136"/>
        <v>-14.820489999999999</v>
      </c>
      <c r="BY230" s="10">
        <f t="shared" si="136"/>
        <v>-14.820489999999999</v>
      </c>
      <c r="BZ230" s="10">
        <f t="shared" si="136"/>
        <v>-14.820489999999999</v>
      </c>
      <c r="CA230" s="10">
        <f t="shared" si="136"/>
        <v>-14.820489999999999</v>
      </c>
      <c r="CB230" s="10">
        <f t="shared" si="137"/>
        <v>-14.820489999999999</v>
      </c>
      <c r="CC230" s="10">
        <f t="shared" si="138"/>
        <v>-14.820489999999999</v>
      </c>
      <c r="CD230" s="10">
        <f t="shared" si="139"/>
        <v>-14.820489999999999</v>
      </c>
      <c r="CE230" s="10">
        <f t="shared" si="140"/>
        <v>-14.820489999999999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41"/>
        <v>14.820489999999999</v>
      </c>
    </row>
    <row r="231" spans="1:93">
      <c r="A231">
        <v>76</v>
      </c>
      <c r="B231" s="10">
        <f t="shared" si="112"/>
        <v>0</v>
      </c>
      <c r="C231" s="10">
        <f t="shared" si="112"/>
        <v>95.060670000000002</v>
      </c>
      <c r="D231" s="10">
        <f t="shared" si="112"/>
        <v>95.060670000000002</v>
      </c>
      <c r="E231" s="10">
        <f t="shared" si="112"/>
        <v>95.060670000000002</v>
      </c>
      <c r="F231" s="10">
        <f t="shared" si="112"/>
        <v>95.060670000000002</v>
      </c>
      <c r="G231" s="10">
        <f t="shared" si="112"/>
        <v>95.060670000000002</v>
      </c>
      <c r="H231" s="10">
        <f t="shared" si="113"/>
        <v>95.060670000000002</v>
      </c>
      <c r="I231" s="9">
        <f t="shared" si="104"/>
        <v>95.060670000000002</v>
      </c>
      <c r="J231" s="10">
        <f t="shared" si="114"/>
        <v>95.060670000000002</v>
      </c>
      <c r="K231" s="10">
        <f t="shared" si="115"/>
        <v>95.060670000000002</v>
      </c>
      <c r="L231" s="10">
        <f t="shared" si="116"/>
        <v>95.060670000000002</v>
      </c>
      <c r="M231" s="10">
        <f t="shared" si="117"/>
        <v>95.060670000000002</v>
      </c>
      <c r="N231" s="10">
        <f t="shared" si="118"/>
        <v>95.060670000000002</v>
      </c>
      <c r="O231" s="3">
        <f t="shared" si="118"/>
        <v>95.060670000000002</v>
      </c>
      <c r="P231" s="10">
        <f t="shared" si="118"/>
        <v>95.060670000000002</v>
      </c>
      <c r="Q231" s="10">
        <f t="shared" si="118"/>
        <v>95.060670000000002</v>
      </c>
      <c r="R231" s="10">
        <f t="shared" si="119"/>
        <v>95.060670000000002</v>
      </c>
      <c r="S231" s="10">
        <f t="shared" si="120"/>
        <v>95.060670000000002</v>
      </c>
      <c r="T231" s="10">
        <f t="shared" si="105"/>
        <v>95.060670000000002</v>
      </c>
      <c r="U231" s="10">
        <f t="shared" si="121"/>
        <v>95.060670000000002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122"/>
        <v>-95.060670000000002</v>
      </c>
      <c r="AG231" s="10">
        <f t="shared" si="142"/>
        <v>0</v>
      </c>
      <c r="AH231" s="10">
        <f t="shared" si="142"/>
        <v>-13.322179999999999</v>
      </c>
      <c r="AI231" s="10">
        <f t="shared" si="142"/>
        <v>-13.322179999999999</v>
      </c>
      <c r="AJ231" s="10">
        <f t="shared" si="142"/>
        <v>-13.322179999999999</v>
      </c>
      <c r="AK231" s="10">
        <f t="shared" si="142"/>
        <v>-13.322179999999999</v>
      </c>
      <c r="AL231" s="10">
        <f t="shared" si="142"/>
        <v>-13.322179999999999</v>
      </c>
      <c r="AM231" s="10">
        <f t="shared" si="106"/>
        <v>-13.322179999999999</v>
      </c>
      <c r="AN231" s="10">
        <f t="shared" si="107"/>
        <v>-13.322179999999999</v>
      </c>
      <c r="AO231" s="10">
        <f t="shared" si="108"/>
        <v>-13.322179999999999</v>
      </c>
      <c r="AP231" s="10">
        <f t="shared" si="109"/>
        <v>-13.322179999999999</v>
      </c>
      <c r="AQ231" s="10">
        <f t="shared" si="110"/>
        <v>-13.322179999999999</v>
      </c>
      <c r="AR231" s="10">
        <f t="shared" si="111"/>
        <v>-13.322179999999999</v>
      </c>
      <c r="AS231" s="10">
        <f t="shared" si="103"/>
        <v>-13.322179999999999</v>
      </c>
      <c r="AT231" s="10">
        <f t="shared" si="103"/>
        <v>-13.322179999999999</v>
      </c>
      <c r="AU231" s="10">
        <f t="shared" si="103"/>
        <v>-13.322179999999999</v>
      </c>
      <c r="AV231" s="10">
        <f t="shared" si="123"/>
        <v>-13.322179999999999</v>
      </c>
      <c r="AW231" s="10">
        <f t="shared" si="124"/>
        <v>-13.322179999999999</v>
      </c>
      <c r="AX231" s="10">
        <f t="shared" si="125"/>
        <v>-13.322179999999999</v>
      </c>
      <c r="AY231" s="10">
        <f t="shared" si="126"/>
        <v>-13.322179999999999</v>
      </c>
      <c r="AZ231" s="10">
        <f t="shared" si="127"/>
        <v>-13.322179999999999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28"/>
        <v>13.322179999999999</v>
      </c>
      <c r="BL231" s="10">
        <f t="shared" si="129"/>
        <v>0</v>
      </c>
      <c r="BM231" s="10">
        <f t="shared" si="129"/>
        <v>-15.19116</v>
      </c>
      <c r="BN231" s="10">
        <f t="shared" si="129"/>
        <v>-15.19116</v>
      </c>
      <c r="BO231" s="10">
        <f t="shared" si="129"/>
        <v>-15.19116</v>
      </c>
      <c r="BP231" s="10">
        <f t="shared" si="129"/>
        <v>-15.19116</v>
      </c>
      <c r="BQ231" s="10">
        <f t="shared" si="129"/>
        <v>-15.19116</v>
      </c>
      <c r="BR231" s="10">
        <f t="shared" si="130"/>
        <v>-15.19116</v>
      </c>
      <c r="BS231" s="10">
        <f t="shared" si="131"/>
        <v>-15.19116</v>
      </c>
      <c r="BT231" s="10">
        <f t="shared" si="132"/>
        <v>-15.19116</v>
      </c>
      <c r="BU231" s="10">
        <f t="shared" si="133"/>
        <v>-15.19116</v>
      </c>
      <c r="BV231" s="10">
        <f t="shared" si="134"/>
        <v>-15.19116</v>
      </c>
      <c r="BW231" s="10">
        <f t="shared" si="135"/>
        <v>-15.19116</v>
      </c>
      <c r="BX231" s="10">
        <f t="shared" si="136"/>
        <v>-15.19116</v>
      </c>
      <c r="BY231" s="10">
        <f t="shared" si="136"/>
        <v>-15.19116</v>
      </c>
      <c r="BZ231" s="10">
        <f t="shared" si="136"/>
        <v>-15.19116</v>
      </c>
      <c r="CA231" s="10">
        <f t="shared" si="136"/>
        <v>-15.19116</v>
      </c>
      <c r="CB231" s="10">
        <f t="shared" si="137"/>
        <v>-15.19116</v>
      </c>
      <c r="CC231" s="10">
        <f t="shared" si="138"/>
        <v>-15.19116</v>
      </c>
      <c r="CD231" s="10">
        <f t="shared" si="139"/>
        <v>-15.19116</v>
      </c>
      <c r="CE231" s="10">
        <f t="shared" si="140"/>
        <v>-15.19116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41"/>
        <v>15.19116</v>
      </c>
    </row>
    <row r="232" spans="1:93">
      <c r="A232">
        <v>77</v>
      </c>
      <c r="B232" s="10">
        <f t="shared" si="112"/>
        <v>0</v>
      </c>
      <c r="C232" s="10">
        <f t="shared" si="112"/>
        <v>94.350369999999998</v>
      </c>
      <c r="D232" s="10">
        <f t="shared" si="112"/>
        <v>94.350369999999998</v>
      </c>
      <c r="E232" s="10">
        <f t="shared" si="112"/>
        <v>94.350369999999998</v>
      </c>
      <c r="F232" s="10">
        <f t="shared" si="112"/>
        <v>94.350369999999998</v>
      </c>
      <c r="G232" s="10">
        <f t="shared" si="112"/>
        <v>94.350369999999998</v>
      </c>
      <c r="H232" s="10">
        <f t="shared" si="113"/>
        <v>94.350369999999998</v>
      </c>
      <c r="I232" s="9">
        <f t="shared" si="104"/>
        <v>94.350369999999998</v>
      </c>
      <c r="J232" s="10">
        <f t="shared" si="114"/>
        <v>94.350369999999998</v>
      </c>
      <c r="K232" s="10">
        <f t="shared" si="115"/>
        <v>94.350369999999998</v>
      </c>
      <c r="L232" s="10">
        <f t="shared" si="116"/>
        <v>94.350369999999998</v>
      </c>
      <c r="M232" s="10">
        <f t="shared" si="117"/>
        <v>94.350369999999998</v>
      </c>
      <c r="N232" s="10">
        <f t="shared" si="118"/>
        <v>94.350369999999998</v>
      </c>
      <c r="O232" s="3">
        <f t="shared" si="118"/>
        <v>94.350369999999998</v>
      </c>
      <c r="P232" s="10">
        <f t="shared" si="118"/>
        <v>94.350369999999998</v>
      </c>
      <c r="Q232" s="10">
        <f t="shared" si="118"/>
        <v>94.350369999999998</v>
      </c>
      <c r="R232" s="10">
        <f t="shared" si="119"/>
        <v>94.350369999999998</v>
      </c>
      <c r="S232" s="10">
        <f t="shared" si="120"/>
        <v>94.350369999999998</v>
      </c>
      <c r="T232" s="10">
        <f t="shared" si="105"/>
        <v>94.350369999999998</v>
      </c>
      <c r="U232" s="10">
        <f t="shared" si="121"/>
        <v>94.350369999999998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122"/>
        <v>-94.350369999999998</v>
      </c>
      <c r="AG232" s="10">
        <f t="shared" si="142"/>
        <v>0</v>
      </c>
      <c r="AH232" s="10">
        <f t="shared" si="142"/>
        <v>-13.80627</v>
      </c>
      <c r="AI232" s="10">
        <f t="shared" si="142"/>
        <v>-13.80627</v>
      </c>
      <c r="AJ232" s="10">
        <f t="shared" si="142"/>
        <v>-13.80627</v>
      </c>
      <c r="AK232" s="10">
        <f t="shared" si="142"/>
        <v>-13.80627</v>
      </c>
      <c r="AL232" s="10">
        <f t="shared" si="142"/>
        <v>-13.80627</v>
      </c>
      <c r="AM232" s="10">
        <f t="shared" si="106"/>
        <v>-13.80627</v>
      </c>
      <c r="AN232" s="10">
        <f t="shared" si="107"/>
        <v>-13.80627</v>
      </c>
      <c r="AO232" s="10">
        <f t="shared" si="108"/>
        <v>-13.80627</v>
      </c>
      <c r="AP232" s="10">
        <f t="shared" si="109"/>
        <v>-13.80627</v>
      </c>
      <c r="AQ232" s="10">
        <f t="shared" si="110"/>
        <v>-13.80627</v>
      </c>
      <c r="AR232" s="10">
        <f t="shared" si="111"/>
        <v>-13.80627</v>
      </c>
      <c r="AS232" s="10">
        <f t="shared" si="103"/>
        <v>-13.80627</v>
      </c>
      <c r="AT232" s="10">
        <f t="shared" si="103"/>
        <v>-13.80627</v>
      </c>
      <c r="AU232" s="10">
        <f t="shared" si="103"/>
        <v>-13.80627</v>
      </c>
      <c r="AV232" s="10">
        <f t="shared" si="123"/>
        <v>-13.80627</v>
      </c>
      <c r="AW232" s="10">
        <f t="shared" si="124"/>
        <v>-13.80627</v>
      </c>
      <c r="AX232" s="10">
        <f t="shared" si="125"/>
        <v>-13.80627</v>
      </c>
      <c r="AY232" s="10">
        <f t="shared" si="126"/>
        <v>-13.80627</v>
      </c>
      <c r="AZ232" s="10">
        <f t="shared" si="127"/>
        <v>-13.80627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28"/>
        <v>13.80627</v>
      </c>
      <c r="BL232" s="10">
        <f t="shared" si="129"/>
        <v>0</v>
      </c>
      <c r="BM232" s="10">
        <f t="shared" si="129"/>
        <v>-15.54148</v>
      </c>
      <c r="BN232" s="10">
        <f t="shared" si="129"/>
        <v>-15.54148</v>
      </c>
      <c r="BO232" s="10">
        <f t="shared" si="129"/>
        <v>-15.54148</v>
      </c>
      <c r="BP232" s="10">
        <f t="shared" si="129"/>
        <v>-15.54148</v>
      </c>
      <c r="BQ232" s="10">
        <f t="shared" si="129"/>
        <v>-15.54148</v>
      </c>
      <c r="BR232" s="10">
        <f t="shared" si="130"/>
        <v>-15.54148</v>
      </c>
      <c r="BS232" s="10">
        <f t="shared" si="131"/>
        <v>-15.54148</v>
      </c>
      <c r="BT232" s="10">
        <f t="shared" si="132"/>
        <v>-15.54148</v>
      </c>
      <c r="BU232" s="10">
        <f t="shared" si="133"/>
        <v>-15.54148</v>
      </c>
      <c r="BV232" s="10">
        <f t="shared" si="134"/>
        <v>-15.54148</v>
      </c>
      <c r="BW232" s="10">
        <f t="shared" si="135"/>
        <v>-15.54148</v>
      </c>
      <c r="BX232" s="10">
        <f t="shared" si="136"/>
        <v>-15.54148</v>
      </c>
      <c r="BY232" s="10">
        <f t="shared" si="136"/>
        <v>-15.54148</v>
      </c>
      <c r="BZ232" s="10">
        <f t="shared" si="136"/>
        <v>-15.54148</v>
      </c>
      <c r="CA232" s="10">
        <f t="shared" si="136"/>
        <v>-15.54148</v>
      </c>
      <c r="CB232" s="10">
        <f t="shared" si="137"/>
        <v>-15.54148</v>
      </c>
      <c r="CC232" s="10">
        <f t="shared" si="138"/>
        <v>-15.54148</v>
      </c>
      <c r="CD232" s="10">
        <f t="shared" si="139"/>
        <v>-15.54148</v>
      </c>
      <c r="CE232" s="10">
        <f t="shared" si="140"/>
        <v>-15.54148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41"/>
        <v>15.54148</v>
      </c>
    </row>
    <row r="233" spans="1:93">
      <c r="A233">
        <v>78</v>
      </c>
      <c r="B233" s="10">
        <f t="shared" si="112"/>
        <v>0</v>
      </c>
      <c r="C233" s="10">
        <f t="shared" si="112"/>
        <v>93.524799999999999</v>
      </c>
      <c r="D233" s="10">
        <f t="shared" si="112"/>
        <v>93.524799999999999</v>
      </c>
      <c r="E233" s="10">
        <f t="shared" si="112"/>
        <v>93.524799999999999</v>
      </c>
      <c r="F233" s="10">
        <f t="shared" si="112"/>
        <v>93.524799999999999</v>
      </c>
      <c r="G233" s="10">
        <f t="shared" si="112"/>
        <v>93.524799999999999</v>
      </c>
      <c r="H233" s="10">
        <f t="shared" si="113"/>
        <v>93.524799999999999</v>
      </c>
      <c r="I233" s="9">
        <f t="shared" si="104"/>
        <v>93.524799999999999</v>
      </c>
      <c r="J233" s="10">
        <f t="shared" si="114"/>
        <v>93.524799999999999</v>
      </c>
      <c r="K233" s="10">
        <f t="shared" si="115"/>
        <v>93.524799999999999</v>
      </c>
      <c r="L233" s="10">
        <f t="shared" si="116"/>
        <v>93.524799999999999</v>
      </c>
      <c r="M233" s="10">
        <f t="shared" si="117"/>
        <v>93.524799999999999</v>
      </c>
      <c r="N233" s="10">
        <f t="shared" si="118"/>
        <v>93.524799999999999</v>
      </c>
      <c r="O233" s="3">
        <f t="shared" si="118"/>
        <v>93.524799999999999</v>
      </c>
      <c r="P233" s="10">
        <f t="shared" si="118"/>
        <v>93.524799999999999</v>
      </c>
      <c r="Q233" s="10">
        <f t="shared" si="118"/>
        <v>93.524799999999999</v>
      </c>
      <c r="R233" s="10">
        <f t="shared" si="119"/>
        <v>93.524799999999999</v>
      </c>
      <c r="S233" s="10">
        <f t="shared" si="120"/>
        <v>93.524799999999999</v>
      </c>
      <c r="T233" s="10">
        <f t="shared" si="105"/>
        <v>93.524799999999999</v>
      </c>
      <c r="U233" s="10">
        <f t="shared" si="121"/>
        <v>93.524799999999999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122"/>
        <v>-93.524799999999999</v>
      </c>
      <c r="AG233" s="10">
        <f t="shared" si="142"/>
        <v>0</v>
      </c>
      <c r="AH233" s="10">
        <f t="shared" si="142"/>
        <v>-14.199579999999999</v>
      </c>
      <c r="AI233" s="10">
        <f t="shared" si="142"/>
        <v>-14.199579999999999</v>
      </c>
      <c r="AJ233" s="10">
        <f t="shared" si="142"/>
        <v>-14.199579999999999</v>
      </c>
      <c r="AK233" s="10">
        <f t="shared" si="142"/>
        <v>-14.199579999999999</v>
      </c>
      <c r="AL233" s="10">
        <f t="shared" si="142"/>
        <v>-14.199579999999999</v>
      </c>
      <c r="AM233" s="10">
        <f t="shared" si="106"/>
        <v>-14.199579999999999</v>
      </c>
      <c r="AN233" s="10">
        <f t="shared" si="107"/>
        <v>-14.199579999999999</v>
      </c>
      <c r="AO233" s="10">
        <f t="shared" si="108"/>
        <v>-14.199579999999999</v>
      </c>
      <c r="AP233" s="10">
        <f t="shared" si="109"/>
        <v>-14.199579999999999</v>
      </c>
      <c r="AQ233" s="10">
        <f t="shared" si="110"/>
        <v>-14.199579999999999</v>
      </c>
      <c r="AR233" s="10">
        <f t="shared" si="111"/>
        <v>-14.199579999999999</v>
      </c>
      <c r="AS233" s="10">
        <f t="shared" si="103"/>
        <v>-14.199579999999999</v>
      </c>
      <c r="AT233" s="10">
        <f t="shared" si="103"/>
        <v>-14.199579999999999</v>
      </c>
      <c r="AU233" s="10">
        <f t="shared" si="103"/>
        <v>-14.199579999999999</v>
      </c>
      <c r="AV233" s="10">
        <f t="shared" si="123"/>
        <v>-14.199579999999999</v>
      </c>
      <c r="AW233" s="10">
        <f t="shared" si="124"/>
        <v>-14.199579999999999</v>
      </c>
      <c r="AX233" s="10">
        <f t="shared" si="125"/>
        <v>-14.199579999999999</v>
      </c>
      <c r="AY233" s="10">
        <f t="shared" si="126"/>
        <v>-14.199579999999999</v>
      </c>
      <c r="AZ233" s="10">
        <f t="shared" si="127"/>
        <v>-14.199579999999999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28"/>
        <v>14.199579999999999</v>
      </c>
      <c r="BL233" s="10">
        <f t="shared" si="129"/>
        <v>0</v>
      </c>
      <c r="BM233" s="10">
        <f t="shared" si="129"/>
        <v>-15.94894</v>
      </c>
      <c r="BN233" s="10">
        <f t="shared" si="129"/>
        <v>-15.94894</v>
      </c>
      <c r="BO233" s="10">
        <f t="shared" si="129"/>
        <v>-15.94894</v>
      </c>
      <c r="BP233" s="10">
        <f t="shared" si="129"/>
        <v>-15.94894</v>
      </c>
      <c r="BQ233" s="10">
        <f t="shared" si="129"/>
        <v>-15.94894</v>
      </c>
      <c r="BR233" s="10">
        <f t="shared" si="130"/>
        <v>-15.94894</v>
      </c>
      <c r="BS233" s="10">
        <f t="shared" si="131"/>
        <v>-15.94894</v>
      </c>
      <c r="BT233" s="10">
        <f t="shared" si="132"/>
        <v>-15.94894</v>
      </c>
      <c r="BU233" s="10">
        <f t="shared" si="133"/>
        <v>-15.94894</v>
      </c>
      <c r="BV233" s="10">
        <f t="shared" si="134"/>
        <v>-15.94894</v>
      </c>
      <c r="BW233" s="10">
        <f t="shared" si="135"/>
        <v>-15.94894</v>
      </c>
      <c r="BX233" s="10">
        <f t="shared" si="136"/>
        <v>-15.94894</v>
      </c>
      <c r="BY233" s="10">
        <f t="shared" si="136"/>
        <v>-15.94894</v>
      </c>
      <c r="BZ233" s="10">
        <f t="shared" si="136"/>
        <v>-15.94894</v>
      </c>
      <c r="CA233" s="10">
        <f t="shared" si="136"/>
        <v>-15.94894</v>
      </c>
      <c r="CB233" s="10">
        <f t="shared" si="137"/>
        <v>-15.94894</v>
      </c>
      <c r="CC233" s="10">
        <f t="shared" si="138"/>
        <v>-15.94894</v>
      </c>
      <c r="CD233" s="10">
        <f t="shared" si="139"/>
        <v>-15.94894</v>
      </c>
      <c r="CE233" s="10">
        <f t="shared" si="140"/>
        <v>-15.94894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41"/>
        <v>15.94894</v>
      </c>
    </row>
    <row r="234" spans="1:93">
      <c r="A234">
        <v>79</v>
      </c>
      <c r="B234" s="10">
        <f t="shared" si="112"/>
        <v>0</v>
      </c>
      <c r="C234" s="10">
        <f t="shared" si="112"/>
        <v>92.863399999999999</v>
      </c>
      <c r="D234" s="10">
        <f t="shared" si="112"/>
        <v>92.863399999999999</v>
      </c>
      <c r="E234" s="10">
        <f t="shared" si="112"/>
        <v>92.863399999999999</v>
      </c>
      <c r="F234" s="10">
        <f t="shared" si="112"/>
        <v>92.863399999999999</v>
      </c>
      <c r="G234" s="10">
        <f t="shared" si="112"/>
        <v>92.863399999999999</v>
      </c>
      <c r="H234" s="10">
        <f t="shared" si="113"/>
        <v>92.863399999999999</v>
      </c>
      <c r="I234" s="9">
        <f t="shared" si="104"/>
        <v>92.863399999999999</v>
      </c>
      <c r="J234" s="10">
        <f t="shared" si="114"/>
        <v>92.863399999999999</v>
      </c>
      <c r="K234" s="10">
        <f t="shared" si="115"/>
        <v>92.863399999999999</v>
      </c>
      <c r="L234" s="10">
        <f t="shared" si="116"/>
        <v>92.863399999999999</v>
      </c>
      <c r="M234" s="10">
        <f t="shared" si="117"/>
        <v>92.863399999999999</v>
      </c>
      <c r="N234" s="10">
        <f t="shared" si="118"/>
        <v>92.863399999999999</v>
      </c>
      <c r="O234" s="3">
        <f t="shared" si="118"/>
        <v>92.863399999999999</v>
      </c>
      <c r="P234" s="10">
        <f t="shared" si="118"/>
        <v>92.863399999999999</v>
      </c>
      <c r="Q234" s="10">
        <f t="shared" si="118"/>
        <v>92.863399999999999</v>
      </c>
      <c r="R234" s="10">
        <f t="shared" si="119"/>
        <v>92.863399999999999</v>
      </c>
      <c r="S234" s="10">
        <f t="shared" si="120"/>
        <v>92.863399999999999</v>
      </c>
      <c r="T234" s="10">
        <f t="shared" si="105"/>
        <v>92.863399999999999</v>
      </c>
      <c r="U234" s="10">
        <f t="shared" si="121"/>
        <v>92.863399999999999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122"/>
        <v>-92.863399999999999</v>
      </c>
      <c r="AG234" s="10">
        <f t="shared" si="142"/>
        <v>0</v>
      </c>
      <c r="AH234" s="10">
        <f t="shared" si="142"/>
        <v>-14.61999</v>
      </c>
      <c r="AI234" s="10">
        <f t="shared" si="142"/>
        <v>-14.61999</v>
      </c>
      <c r="AJ234" s="10">
        <f t="shared" si="142"/>
        <v>-14.61999</v>
      </c>
      <c r="AK234" s="10">
        <f t="shared" si="142"/>
        <v>-14.61999</v>
      </c>
      <c r="AL234" s="10">
        <f t="shared" si="142"/>
        <v>-14.61999</v>
      </c>
      <c r="AM234" s="10">
        <f t="shared" si="106"/>
        <v>-14.61999</v>
      </c>
      <c r="AN234" s="10">
        <f t="shared" si="107"/>
        <v>-14.61999</v>
      </c>
      <c r="AO234" s="10">
        <f t="shared" si="108"/>
        <v>-14.61999</v>
      </c>
      <c r="AP234" s="10">
        <f t="shared" si="109"/>
        <v>-14.61999</v>
      </c>
      <c r="AQ234" s="10">
        <f t="shared" si="110"/>
        <v>-14.61999</v>
      </c>
      <c r="AR234" s="10">
        <f t="shared" si="111"/>
        <v>-14.61999</v>
      </c>
      <c r="AS234" s="10">
        <f t="shared" si="103"/>
        <v>-14.61999</v>
      </c>
      <c r="AT234" s="10">
        <f t="shared" si="103"/>
        <v>-14.61999</v>
      </c>
      <c r="AU234" s="10">
        <f t="shared" si="103"/>
        <v>-14.61999</v>
      </c>
      <c r="AV234" s="10">
        <f t="shared" si="123"/>
        <v>-14.61999</v>
      </c>
      <c r="AW234" s="10">
        <f t="shared" si="124"/>
        <v>-14.61999</v>
      </c>
      <c r="AX234" s="10">
        <f t="shared" si="125"/>
        <v>-14.61999</v>
      </c>
      <c r="AY234" s="10">
        <f t="shared" si="126"/>
        <v>-14.61999</v>
      </c>
      <c r="AZ234" s="10">
        <f t="shared" si="127"/>
        <v>-14.61999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28"/>
        <v>14.61999</v>
      </c>
      <c r="BL234" s="10">
        <f t="shared" si="129"/>
        <v>0</v>
      </c>
      <c r="BM234" s="10">
        <f t="shared" si="129"/>
        <v>-16.371870000000001</v>
      </c>
      <c r="BN234" s="10">
        <f t="shared" si="129"/>
        <v>-16.371870000000001</v>
      </c>
      <c r="BO234" s="10">
        <f t="shared" si="129"/>
        <v>-16.371870000000001</v>
      </c>
      <c r="BP234" s="10">
        <f t="shared" si="129"/>
        <v>-16.371870000000001</v>
      </c>
      <c r="BQ234" s="10">
        <f t="shared" si="129"/>
        <v>-16.371870000000001</v>
      </c>
      <c r="BR234" s="10">
        <f t="shared" si="130"/>
        <v>-16.371870000000001</v>
      </c>
      <c r="BS234" s="10">
        <f t="shared" si="131"/>
        <v>-16.371870000000001</v>
      </c>
      <c r="BT234" s="10">
        <f t="shared" si="132"/>
        <v>-16.371870000000001</v>
      </c>
      <c r="BU234" s="10">
        <f t="shared" si="133"/>
        <v>-16.371870000000001</v>
      </c>
      <c r="BV234" s="10">
        <f t="shared" si="134"/>
        <v>-16.371870000000001</v>
      </c>
      <c r="BW234" s="10">
        <f t="shared" si="135"/>
        <v>-16.371870000000001</v>
      </c>
      <c r="BX234" s="10">
        <f t="shared" si="136"/>
        <v>-16.371870000000001</v>
      </c>
      <c r="BY234" s="10">
        <f t="shared" si="136"/>
        <v>-16.371870000000001</v>
      </c>
      <c r="BZ234" s="10">
        <f t="shared" si="136"/>
        <v>-16.371870000000001</v>
      </c>
      <c r="CA234" s="10">
        <f t="shared" si="136"/>
        <v>-16.371870000000001</v>
      </c>
      <c r="CB234" s="10">
        <f t="shared" si="137"/>
        <v>-16.371870000000001</v>
      </c>
      <c r="CC234" s="10">
        <f t="shared" si="138"/>
        <v>-16.371870000000001</v>
      </c>
      <c r="CD234" s="10">
        <f t="shared" si="139"/>
        <v>-16.371870000000001</v>
      </c>
      <c r="CE234" s="10">
        <f t="shared" si="140"/>
        <v>-16.371870000000001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41"/>
        <v>16.371870000000001</v>
      </c>
    </row>
    <row r="235" spans="1:93">
      <c r="A235">
        <v>80</v>
      </c>
      <c r="B235" s="10">
        <f t="shared" si="112"/>
        <v>0</v>
      </c>
      <c r="C235" s="10">
        <f t="shared" si="112"/>
        <v>91.890180000000001</v>
      </c>
      <c r="D235" s="10">
        <f t="shared" si="112"/>
        <v>91.890180000000001</v>
      </c>
      <c r="E235" s="10">
        <f t="shared" si="112"/>
        <v>91.890180000000001</v>
      </c>
      <c r="F235" s="10">
        <f t="shared" si="112"/>
        <v>91.890180000000001</v>
      </c>
      <c r="G235" s="10">
        <f t="shared" si="112"/>
        <v>91.890180000000001</v>
      </c>
      <c r="H235" s="10">
        <f t="shared" si="113"/>
        <v>91.890180000000001</v>
      </c>
      <c r="I235" s="9">
        <f t="shared" si="104"/>
        <v>91.890180000000001</v>
      </c>
      <c r="J235" s="10">
        <f t="shared" si="114"/>
        <v>91.890180000000001</v>
      </c>
      <c r="K235" s="10">
        <f t="shared" si="115"/>
        <v>91.890180000000001</v>
      </c>
      <c r="L235" s="10">
        <f t="shared" si="116"/>
        <v>91.890180000000001</v>
      </c>
      <c r="M235" s="10">
        <f t="shared" si="117"/>
        <v>91.890180000000001</v>
      </c>
      <c r="N235" s="10">
        <f t="shared" si="118"/>
        <v>91.890180000000001</v>
      </c>
      <c r="O235" s="3">
        <f t="shared" si="118"/>
        <v>91.890180000000001</v>
      </c>
      <c r="P235" s="10">
        <f t="shared" si="118"/>
        <v>91.890180000000001</v>
      </c>
      <c r="Q235" s="10">
        <f t="shared" si="118"/>
        <v>91.890180000000001</v>
      </c>
      <c r="R235" s="10">
        <f t="shared" si="119"/>
        <v>91.890180000000001</v>
      </c>
      <c r="S235" s="10">
        <f t="shared" si="120"/>
        <v>91.890180000000001</v>
      </c>
      <c r="T235" s="10">
        <f t="shared" si="105"/>
        <v>91.890180000000001</v>
      </c>
      <c r="U235" s="10">
        <f t="shared" si="121"/>
        <v>91.890180000000001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122"/>
        <v>-91.890180000000001</v>
      </c>
      <c r="AG235" s="10">
        <f t="shared" si="142"/>
        <v>0</v>
      </c>
      <c r="AH235" s="10">
        <f t="shared" si="142"/>
        <v>-15.020659999999999</v>
      </c>
      <c r="AI235" s="10">
        <f t="shared" si="142"/>
        <v>-15.020659999999999</v>
      </c>
      <c r="AJ235" s="10">
        <f t="shared" si="142"/>
        <v>-15.020659999999999</v>
      </c>
      <c r="AK235" s="10">
        <f t="shared" si="142"/>
        <v>-15.020659999999999</v>
      </c>
      <c r="AL235" s="10">
        <f t="shared" si="142"/>
        <v>-15.020659999999999</v>
      </c>
      <c r="AM235" s="10">
        <f t="shared" si="106"/>
        <v>-15.020659999999999</v>
      </c>
      <c r="AN235" s="10">
        <f t="shared" si="107"/>
        <v>-15.020659999999999</v>
      </c>
      <c r="AO235" s="10">
        <f t="shared" si="108"/>
        <v>-15.020659999999999</v>
      </c>
      <c r="AP235" s="10">
        <f t="shared" si="109"/>
        <v>-15.020659999999999</v>
      </c>
      <c r="AQ235" s="10">
        <f t="shared" si="110"/>
        <v>-15.020659999999999</v>
      </c>
      <c r="AR235" s="10">
        <f t="shared" si="111"/>
        <v>-15.020659999999999</v>
      </c>
      <c r="AS235" s="10">
        <f t="shared" si="103"/>
        <v>-15.020659999999999</v>
      </c>
      <c r="AT235" s="10">
        <f t="shared" si="103"/>
        <v>-15.020659999999999</v>
      </c>
      <c r="AU235" s="10">
        <f t="shared" si="103"/>
        <v>-15.020659999999999</v>
      </c>
      <c r="AV235" s="10">
        <f t="shared" si="123"/>
        <v>-15.020659999999999</v>
      </c>
      <c r="AW235" s="10">
        <f t="shared" si="124"/>
        <v>-15.020659999999999</v>
      </c>
      <c r="AX235" s="10">
        <f t="shared" si="125"/>
        <v>-15.020659999999999</v>
      </c>
      <c r="AY235" s="10">
        <f t="shared" si="126"/>
        <v>-15.020659999999999</v>
      </c>
      <c r="AZ235" s="10">
        <f t="shared" si="127"/>
        <v>-15.020659999999999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28"/>
        <v>15.020659999999999</v>
      </c>
      <c r="BL235" s="10">
        <f t="shared" si="129"/>
        <v>0</v>
      </c>
      <c r="BM235" s="10">
        <f t="shared" si="129"/>
        <v>-16.83464</v>
      </c>
      <c r="BN235" s="10">
        <f t="shared" si="129"/>
        <v>-16.83464</v>
      </c>
      <c r="BO235" s="10">
        <f t="shared" si="129"/>
        <v>-16.83464</v>
      </c>
      <c r="BP235" s="10">
        <f t="shared" si="129"/>
        <v>-16.83464</v>
      </c>
      <c r="BQ235" s="10">
        <f t="shared" si="129"/>
        <v>-16.83464</v>
      </c>
      <c r="BR235" s="10">
        <f t="shared" si="130"/>
        <v>-16.83464</v>
      </c>
      <c r="BS235" s="10">
        <f t="shared" si="131"/>
        <v>-16.83464</v>
      </c>
      <c r="BT235" s="10">
        <f t="shared" si="132"/>
        <v>-16.83464</v>
      </c>
      <c r="BU235" s="10">
        <f t="shared" si="133"/>
        <v>-16.83464</v>
      </c>
      <c r="BV235" s="10">
        <f t="shared" si="134"/>
        <v>-16.83464</v>
      </c>
      <c r="BW235" s="10">
        <f t="shared" si="135"/>
        <v>-16.83464</v>
      </c>
      <c r="BX235" s="10">
        <f t="shared" si="136"/>
        <v>-16.83464</v>
      </c>
      <c r="BY235" s="10">
        <f t="shared" si="136"/>
        <v>-16.83464</v>
      </c>
      <c r="BZ235" s="10">
        <f t="shared" si="136"/>
        <v>-16.83464</v>
      </c>
      <c r="CA235" s="10">
        <f t="shared" si="136"/>
        <v>-16.83464</v>
      </c>
      <c r="CB235" s="10">
        <f t="shared" si="137"/>
        <v>-16.83464</v>
      </c>
      <c r="CC235" s="10">
        <f t="shared" si="138"/>
        <v>-16.83464</v>
      </c>
      <c r="CD235" s="10">
        <f t="shared" si="139"/>
        <v>-16.83464</v>
      </c>
      <c r="CE235" s="10">
        <f t="shared" si="140"/>
        <v>-16.83464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41"/>
        <v>16.83464</v>
      </c>
    </row>
    <row r="236" spans="1:93">
      <c r="A236">
        <v>81</v>
      </c>
      <c r="B236" s="10">
        <f t="shared" si="112"/>
        <v>0</v>
      </c>
      <c r="C236" s="10">
        <f t="shared" si="112"/>
        <v>91.128399999999999</v>
      </c>
      <c r="D236" s="10">
        <f t="shared" si="112"/>
        <v>91.128399999999999</v>
      </c>
      <c r="E236" s="10">
        <f t="shared" si="112"/>
        <v>91.128399999999999</v>
      </c>
      <c r="F236" s="10">
        <f t="shared" si="112"/>
        <v>91.128399999999999</v>
      </c>
      <c r="G236" s="10">
        <f t="shared" si="112"/>
        <v>91.128399999999999</v>
      </c>
      <c r="H236" s="10">
        <f t="shared" si="113"/>
        <v>91.128399999999999</v>
      </c>
      <c r="I236" s="9">
        <f t="shared" si="104"/>
        <v>91.128399999999999</v>
      </c>
      <c r="J236" s="10">
        <f t="shared" si="114"/>
        <v>91.128399999999999</v>
      </c>
      <c r="K236" s="10">
        <f t="shared" si="115"/>
        <v>91.128399999999999</v>
      </c>
      <c r="L236" s="10">
        <f t="shared" si="116"/>
        <v>91.128399999999999</v>
      </c>
      <c r="M236" s="10">
        <f t="shared" si="117"/>
        <v>91.128399999999999</v>
      </c>
      <c r="N236" s="10">
        <f t="shared" si="118"/>
        <v>91.128399999999999</v>
      </c>
      <c r="O236" s="3">
        <f t="shared" si="118"/>
        <v>91.128399999999999</v>
      </c>
      <c r="P236" s="10">
        <f t="shared" si="118"/>
        <v>91.128399999999999</v>
      </c>
      <c r="Q236" s="10">
        <f t="shared" si="118"/>
        <v>91.128399999999999</v>
      </c>
      <c r="R236" s="10">
        <f t="shared" si="119"/>
        <v>91.128399999999999</v>
      </c>
      <c r="S236" s="10">
        <f t="shared" si="120"/>
        <v>91.128399999999999</v>
      </c>
      <c r="T236" s="10">
        <f t="shared" si="105"/>
        <v>91.128399999999999</v>
      </c>
      <c r="U236" s="10">
        <f t="shared" si="121"/>
        <v>91.128399999999999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122"/>
        <v>-91.128399999999999</v>
      </c>
      <c r="AG236" s="10">
        <f t="shared" ref="AG236:AL245" si="143">AG109-$BJ109</f>
        <v>0</v>
      </c>
      <c r="AH236" s="10">
        <f t="shared" si="143"/>
        <v>-15.46219</v>
      </c>
      <c r="AI236" s="10">
        <f t="shared" si="143"/>
        <v>-15.46219</v>
      </c>
      <c r="AJ236" s="10">
        <f t="shared" si="143"/>
        <v>-15.46219</v>
      </c>
      <c r="AK236" s="10">
        <f t="shared" si="143"/>
        <v>-15.46219</v>
      </c>
      <c r="AL236" s="10">
        <f t="shared" si="143"/>
        <v>-15.46219</v>
      </c>
      <c r="AM236" s="10">
        <f t="shared" si="106"/>
        <v>-15.46219</v>
      </c>
      <c r="AN236" s="10">
        <f t="shared" si="107"/>
        <v>-15.46219</v>
      </c>
      <c r="AO236" s="10">
        <f t="shared" si="108"/>
        <v>-15.46219</v>
      </c>
      <c r="AP236" s="10">
        <f t="shared" si="109"/>
        <v>-15.46219</v>
      </c>
      <c r="AQ236" s="10">
        <f t="shared" si="110"/>
        <v>-15.46219</v>
      </c>
      <c r="AR236" s="10">
        <f t="shared" si="111"/>
        <v>-15.46219</v>
      </c>
      <c r="AS236" s="10">
        <f t="shared" si="103"/>
        <v>-15.46219</v>
      </c>
      <c r="AT236" s="10">
        <f t="shared" si="103"/>
        <v>-15.46219</v>
      </c>
      <c r="AU236" s="10">
        <f t="shared" si="103"/>
        <v>-15.46219</v>
      </c>
      <c r="AV236" s="10">
        <f t="shared" si="123"/>
        <v>-15.46219</v>
      </c>
      <c r="AW236" s="10">
        <f t="shared" si="124"/>
        <v>-15.46219</v>
      </c>
      <c r="AX236" s="10">
        <f t="shared" si="125"/>
        <v>-15.46219</v>
      </c>
      <c r="AY236" s="10">
        <f t="shared" si="126"/>
        <v>-15.46219</v>
      </c>
      <c r="AZ236" s="10">
        <f t="shared" si="127"/>
        <v>-15.46219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28"/>
        <v>15.46219</v>
      </c>
      <c r="BL236" s="10">
        <f t="shared" si="129"/>
        <v>0</v>
      </c>
      <c r="BM236" s="10">
        <f t="shared" si="129"/>
        <v>-17.215160000000001</v>
      </c>
      <c r="BN236" s="10">
        <f t="shared" si="129"/>
        <v>-17.215160000000001</v>
      </c>
      <c r="BO236" s="10">
        <f t="shared" si="129"/>
        <v>-17.215160000000001</v>
      </c>
      <c r="BP236" s="10">
        <f t="shared" si="129"/>
        <v>-17.215160000000001</v>
      </c>
      <c r="BQ236" s="10">
        <f t="shared" si="129"/>
        <v>-17.215160000000001</v>
      </c>
      <c r="BR236" s="10">
        <f t="shared" si="130"/>
        <v>-17.215160000000001</v>
      </c>
      <c r="BS236" s="10">
        <f t="shared" si="131"/>
        <v>-17.215160000000001</v>
      </c>
      <c r="BT236" s="10">
        <f t="shared" si="132"/>
        <v>-17.215160000000001</v>
      </c>
      <c r="BU236" s="10">
        <f t="shared" si="133"/>
        <v>-17.215160000000001</v>
      </c>
      <c r="BV236" s="10">
        <f t="shared" si="134"/>
        <v>-17.215160000000001</v>
      </c>
      <c r="BW236" s="10">
        <f t="shared" si="135"/>
        <v>-17.215160000000001</v>
      </c>
      <c r="BX236" s="10">
        <f t="shared" si="136"/>
        <v>-17.215160000000001</v>
      </c>
      <c r="BY236" s="10">
        <f t="shared" si="136"/>
        <v>-17.215160000000001</v>
      </c>
      <c r="BZ236" s="10">
        <f t="shared" si="136"/>
        <v>-17.215160000000001</v>
      </c>
      <c r="CA236" s="10">
        <f t="shared" si="136"/>
        <v>-17.215160000000001</v>
      </c>
      <c r="CB236" s="10">
        <f t="shared" si="137"/>
        <v>-17.215160000000001</v>
      </c>
      <c r="CC236" s="10">
        <f t="shared" si="138"/>
        <v>-17.215160000000001</v>
      </c>
      <c r="CD236" s="10">
        <f t="shared" si="139"/>
        <v>-17.215160000000001</v>
      </c>
      <c r="CE236" s="10">
        <f t="shared" si="140"/>
        <v>-17.215160000000001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41"/>
        <v>17.215160000000001</v>
      </c>
    </row>
    <row r="237" spans="1:93">
      <c r="A237">
        <v>82</v>
      </c>
      <c r="B237" s="10">
        <f t="shared" ref="B237:G252" si="144">B110-$AE110</f>
        <v>0</v>
      </c>
      <c r="C237" s="10">
        <f t="shared" si="144"/>
        <v>90.212310000000002</v>
      </c>
      <c r="D237" s="10">
        <f t="shared" si="144"/>
        <v>90.212310000000002</v>
      </c>
      <c r="E237" s="10">
        <f t="shared" si="144"/>
        <v>90.212310000000002</v>
      </c>
      <c r="F237" s="10">
        <f t="shared" si="144"/>
        <v>90.212310000000002</v>
      </c>
      <c r="G237" s="10">
        <f t="shared" si="144"/>
        <v>90.212310000000002</v>
      </c>
      <c r="H237" s="10">
        <f t="shared" si="113"/>
        <v>90.212310000000002</v>
      </c>
      <c r="I237" s="9">
        <f t="shared" si="104"/>
        <v>90.212310000000002</v>
      </c>
      <c r="J237" s="10">
        <f t="shared" si="114"/>
        <v>90.212310000000002</v>
      </c>
      <c r="K237" s="10">
        <f t="shared" si="115"/>
        <v>90.212310000000002</v>
      </c>
      <c r="L237" s="10">
        <f t="shared" si="116"/>
        <v>90.212310000000002</v>
      </c>
      <c r="M237" s="10">
        <f t="shared" si="117"/>
        <v>90.212310000000002</v>
      </c>
      <c r="N237" s="10">
        <f t="shared" ref="N237:Q252" si="145">N110-$AE110</f>
        <v>90.212310000000002</v>
      </c>
      <c r="O237" s="3">
        <f t="shared" si="145"/>
        <v>90.212310000000002</v>
      </c>
      <c r="P237" s="10">
        <f t="shared" si="145"/>
        <v>90.212310000000002</v>
      </c>
      <c r="Q237" s="10">
        <f t="shared" si="145"/>
        <v>90.212310000000002</v>
      </c>
      <c r="R237" s="10">
        <f t="shared" si="119"/>
        <v>90.212310000000002</v>
      </c>
      <c r="S237" s="10">
        <f t="shared" si="120"/>
        <v>90.212310000000002</v>
      </c>
      <c r="T237" s="10">
        <f t="shared" si="105"/>
        <v>90.212310000000002</v>
      </c>
      <c r="U237" s="10">
        <f t="shared" si="121"/>
        <v>90.212310000000002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122"/>
        <v>-90.212310000000002</v>
      </c>
      <c r="AG237" s="10">
        <f t="shared" si="143"/>
        <v>0</v>
      </c>
      <c r="AH237" s="10">
        <f t="shared" si="143"/>
        <v>-15.95345</v>
      </c>
      <c r="AI237" s="10">
        <f t="shared" si="143"/>
        <v>-15.95345</v>
      </c>
      <c r="AJ237" s="10">
        <f t="shared" si="143"/>
        <v>-15.95345</v>
      </c>
      <c r="AK237" s="10">
        <f t="shared" si="143"/>
        <v>-15.95345</v>
      </c>
      <c r="AL237" s="10">
        <f t="shared" si="143"/>
        <v>-15.95345</v>
      </c>
      <c r="AM237" s="10">
        <f t="shared" si="106"/>
        <v>-15.95345</v>
      </c>
      <c r="AN237" s="10">
        <f t="shared" si="107"/>
        <v>-15.95345</v>
      </c>
      <c r="AO237" s="10">
        <f t="shared" si="108"/>
        <v>-15.95345</v>
      </c>
      <c r="AP237" s="10">
        <f t="shared" si="109"/>
        <v>-15.95345</v>
      </c>
      <c r="AQ237" s="10">
        <f t="shared" si="110"/>
        <v>-15.95345</v>
      </c>
      <c r="AR237" s="10">
        <f t="shared" si="111"/>
        <v>-15.95345</v>
      </c>
      <c r="AS237" s="10">
        <f t="shared" si="103"/>
        <v>-15.95345</v>
      </c>
      <c r="AT237" s="10">
        <f t="shared" si="103"/>
        <v>-15.95345</v>
      </c>
      <c r="AU237" s="10">
        <f t="shared" si="103"/>
        <v>-15.95345</v>
      </c>
      <c r="AV237" s="10">
        <f t="shared" ref="AV237:AV252" si="146">AV110-$BJ110</f>
        <v>-15.95345</v>
      </c>
      <c r="AW237" s="10">
        <f t="shared" si="124"/>
        <v>-15.95345</v>
      </c>
      <c r="AX237" s="10">
        <f t="shared" si="125"/>
        <v>-15.95345</v>
      </c>
      <c r="AY237" s="10">
        <f t="shared" si="126"/>
        <v>-15.95345</v>
      </c>
      <c r="AZ237" s="10">
        <f t="shared" si="127"/>
        <v>-15.95345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28"/>
        <v>15.95345</v>
      </c>
      <c r="BL237" s="10">
        <f t="shared" ref="BL237:BQ252" si="147">BL110-$CO110</f>
        <v>0</v>
      </c>
      <c r="BM237" s="10">
        <f t="shared" si="147"/>
        <v>-17.651389999999999</v>
      </c>
      <c r="BN237" s="10">
        <f t="shared" si="147"/>
        <v>-17.651389999999999</v>
      </c>
      <c r="BO237" s="10">
        <f t="shared" si="147"/>
        <v>-17.651389999999999</v>
      </c>
      <c r="BP237" s="10">
        <f t="shared" si="147"/>
        <v>-17.651389999999999</v>
      </c>
      <c r="BQ237" s="10">
        <f t="shared" si="147"/>
        <v>-17.651389999999999</v>
      </c>
      <c r="BR237" s="10">
        <f t="shared" si="130"/>
        <v>-17.651389999999999</v>
      </c>
      <c r="BS237" s="10">
        <f t="shared" si="131"/>
        <v>-17.651389999999999</v>
      </c>
      <c r="BT237" s="10">
        <f t="shared" si="132"/>
        <v>-17.651389999999999</v>
      </c>
      <c r="BU237" s="10">
        <f t="shared" si="133"/>
        <v>-17.651389999999999</v>
      </c>
      <c r="BV237" s="10">
        <f t="shared" si="134"/>
        <v>-17.651389999999999</v>
      </c>
      <c r="BW237" s="10">
        <f t="shared" si="135"/>
        <v>-17.651389999999999</v>
      </c>
      <c r="BX237" s="10">
        <f t="shared" ref="BX237:CA252" si="148">BX110-$CO110</f>
        <v>-17.651389999999999</v>
      </c>
      <c r="BY237" s="10">
        <f t="shared" si="148"/>
        <v>-17.651389999999999</v>
      </c>
      <c r="BZ237" s="10">
        <f t="shared" si="148"/>
        <v>-17.651389999999999</v>
      </c>
      <c r="CA237" s="10">
        <f t="shared" si="148"/>
        <v>-17.651389999999999</v>
      </c>
      <c r="CB237" s="10">
        <f t="shared" si="137"/>
        <v>-17.651389999999999</v>
      </c>
      <c r="CC237" s="10">
        <f t="shared" si="138"/>
        <v>-17.651389999999999</v>
      </c>
      <c r="CD237" s="10">
        <f t="shared" si="139"/>
        <v>-17.651389999999999</v>
      </c>
      <c r="CE237" s="10">
        <f t="shared" si="140"/>
        <v>-17.651389999999999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41"/>
        <v>17.651389999999999</v>
      </c>
    </row>
    <row r="238" spans="1:93">
      <c r="A238">
        <v>83</v>
      </c>
      <c r="B238" s="10">
        <f t="shared" si="144"/>
        <v>0</v>
      </c>
      <c r="C238" s="10">
        <f t="shared" si="144"/>
        <v>89.308350000000004</v>
      </c>
      <c r="D238" s="10">
        <f t="shared" si="144"/>
        <v>89.308350000000004</v>
      </c>
      <c r="E238" s="10">
        <f t="shared" si="144"/>
        <v>89.308350000000004</v>
      </c>
      <c r="F238" s="10">
        <f t="shared" si="144"/>
        <v>89.308350000000004</v>
      </c>
      <c r="G238" s="10">
        <f t="shared" si="144"/>
        <v>89.308350000000004</v>
      </c>
      <c r="H238" s="10">
        <f t="shared" si="113"/>
        <v>89.308350000000004</v>
      </c>
      <c r="I238" s="9">
        <f t="shared" si="104"/>
        <v>89.308350000000004</v>
      </c>
      <c r="J238" s="10">
        <f t="shared" si="114"/>
        <v>89.308350000000004</v>
      </c>
      <c r="K238" s="10">
        <f t="shared" si="115"/>
        <v>89.308350000000004</v>
      </c>
      <c r="L238" s="10">
        <f t="shared" si="116"/>
        <v>89.308350000000004</v>
      </c>
      <c r="M238" s="10">
        <f t="shared" si="117"/>
        <v>89.308350000000004</v>
      </c>
      <c r="N238" s="10">
        <f t="shared" si="145"/>
        <v>89.308350000000004</v>
      </c>
      <c r="O238" s="3">
        <f t="shared" si="145"/>
        <v>89.308350000000004</v>
      </c>
      <c r="P238" s="10">
        <f t="shared" si="145"/>
        <v>89.308350000000004</v>
      </c>
      <c r="Q238" s="10">
        <f t="shared" si="145"/>
        <v>89.308350000000004</v>
      </c>
      <c r="R238" s="10">
        <f t="shared" si="119"/>
        <v>89.308350000000004</v>
      </c>
      <c r="S238" s="10">
        <f t="shared" si="120"/>
        <v>89.308350000000004</v>
      </c>
      <c r="T238" s="10">
        <f t="shared" si="105"/>
        <v>89.308350000000004</v>
      </c>
      <c r="U238" s="10">
        <f t="shared" si="121"/>
        <v>89.308350000000004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122"/>
        <v>-89.308350000000004</v>
      </c>
      <c r="AG238" s="10">
        <f t="shared" si="143"/>
        <v>0</v>
      </c>
      <c r="AH238" s="10">
        <f t="shared" si="143"/>
        <v>-16.418610000000001</v>
      </c>
      <c r="AI238" s="10">
        <f t="shared" si="143"/>
        <v>-16.418610000000001</v>
      </c>
      <c r="AJ238" s="10">
        <f t="shared" si="143"/>
        <v>-16.418610000000001</v>
      </c>
      <c r="AK238" s="10">
        <f t="shared" si="143"/>
        <v>-16.418610000000001</v>
      </c>
      <c r="AL238" s="10">
        <f t="shared" si="143"/>
        <v>-16.418610000000001</v>
      </c>
      <c r="AM238" s="10">
        <f t="shared" si="106"/>
        <v>-16.418610000000001</v>
      </c>
      <c r="AN238" s="10">
        <f t="shared" si="107"/>
        <v>-16.418610000000001</v>
      </c>
      <c r="AO238" s="10">
        <f t="shared" si="108"/>
        <v>-16.418610000000001</v>
      </c>
      <c r="AP238" s="10">
        <f t="shared" si="109"/>
        <v>-16.418610000000001</v>
      </c>
      <c r="AQ238" s="10">
        <f t="shared" si="110"/>
        <v>-16.418610000000001</v>
      </c>
      <c r="AR238" s="10">
        <f t="shared" si="111"/>
        <v>-16.418610000000001</v>
      </c>
      <c r="AS238" s="10">
        <f t="shared" ref="AS238:AU254" si="149">AS111-$BJ111</f>
        <v>-16.418610000000001</v>
      </c>
      <c r="AT238" s="10">
        <f t="shared" si="149"/>
        <v>-16.418610000000001</v>
      </c>
      <c r="AU238" s="10">
        <f t="shared" si="149"/>
        <v>-16.418610000000001</v>
      </c>
      <c r="AV238" s="10">
        <f t="shared" si="146"/>
        <v>-16.418610000000001</v>
      </c>
      <c r="AW238" s="10">
        <f t="shared" si="124"/>
        <v>-16.418610000000001</v>
      </c>
      <c r="AX238" s="10">
        <f t="shared" si="125"/>
        <v>-16.418610000000001</v>
      </c>
      <c r="AY238" s="10">
        <f t="shared" si="126"/>
        <v>-16.418610000000001</v>
      </c>
      <c r="AZ238" s="10">
        <f t="shared" si="127"/>
        <v>-16.418610000000001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28"/>
        <v>16.418610000000001</v>
      </c>
      <c r="BL238" s="10">
        <f t="shared" si="147"/>
        <v>0</v>
      </c>
      <c r="BM238" s="10">
        <f t="shared" si="147"/>
        <v>-18.07647</v>
      </c>
      <c r="BN238" s="10">
        <f t="shared" si="147"/>
        <v>-18.07647</v>
      </c>
      <c r="BO238" s="10">
        <f t="shared" si="147"/>
        <v>-18.07647</v>
      </c>
      <c r="BP238" s="10">
        <f t="shared" si="147"/>
        <v>-18.07647</v>
      </c>
      <c r="BQ238" s="10">
        <f t="shared" si="147"/>
        <v>-18.07647</v>
      </c>
      <c r="BR238" s="10">
        <f t="shared" si="130"/>
        <v>-18.07647</v>
      </c>
      <c r="BS238" s="10">
        <f t="shared" si="131"/>
        <v>-18.07647</v>
      </c>
      <c r="BT238" s="10">
        <f t="shared" si="132"/>
        <v>-18.07647</v>
      </c>
      <c r="BU238" s="10">
        <f t="shared" si="133"/>
        <v>-18.07647</v>
      </c>
      <c r="BV238" s="10">
        <f t="shared" si="134"/>
        <v>-18.07647</v>
      </c>
      <c r="BW238" s="10">
        <f t="shared" si="135"/>
        <v>-18.07647</v>
      </c>
      <c r="BX238" s="10">
        <f t="shared" si="148"/>
        <v>-18.07647</v>
      </c>
      <c r="BY238" s="10">
        <f t="shared" si="148"/>
        <v>-18.07647</v>
      </c>
      <c r="BZ238" s="10">
        <f t="shared" si="148"/>
        <v>-18.07647</v>
      </c>
      <c r="CA238" s="10">
        <f t="shared" si="148"/>
        <v>-18.07647</v>
      </c>
      <c r="CB238" s="10">
        <f t="shared" si="137"/>
        <v>-18.07647</v>
      </c>
      <c r="CC238" s="10">
        <f t="shared" si="138"/>
        <v>-18.07647</v>
      </c>
      <c r="CD238" s="10">
        <f t="shared" si="139"/>
        <v>-18.07647</v>
      </c>
      <c r="CE238" s="10">
        <f t="shared" si="140"/>
        <v>-18.07647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41"/>
        <v>18.07647</v>
      </c>
    </row>
    <row r="239" spans="1:93">
      <c r="A239">
        <v>84</v>
      </c>
      <c r="B239" s="10">
        <f t="shared" si="144"/>
        <v>0</v>
      </c>
      <c r="C239" s="10">
        <f t="shared" si="144"/>
        <v>88.347830000000002</v>
      </c>
      <c r="D239" s="10">
        <f t="shared" si="144"/>
        <v>88.347830000000002</v>
      </c>
      <c r="E239" s="10">
        <f t="shared" si="144"/>
        <v>88.347830000000002</v>
      </c>
      <c r="F239" s="10">
        <f t="shared" si="144"/>
        <v>88.347830000000002</v>
      </c>
      <c r="G239" s="10">
        <f t="shared" si="144"/>
        <v>88.347830000000002</v>
      </c>
      <c r="H239" s="10">
        <f t="shared" si="113"/>
        <v>88.347830000000002</v>
      </c>
      <c r="I239" s="9">
        <f t="shared" si="104"/>
        <v>88.347830000000002</v>
      </c>
      <c r="J239" s="10">
        <f t="shared" si="114"/>
        <v>88.347830000000002</v>
      </c>
      <c r="K239" s="10">
        <f t="shared" si="115"/>
        <v>88.347830000000002</v>
      </c>
      <c r="L239" s="10">
        <f t="shared" si="116"/>
        <v>88.347830000000002</v>
      </c>
      <c r="M239" s="10">
        <f t="shared" si="117"/>
        <v>88.347830000000002</v>
      </c>
      <c r="N239" s="10">
        <f t="shared" si="145"/>
        <v>88.347830000000002</v>
      </c>
      <c r="O239" s="3">
        <f t="shared" si="145"/>
        <v>88.347830000000002</v>
      </c>
      <c r="P239" s="10">
        <f t="shared" si="145"/>
        <v>88.347830000000002</v>
      </c>
      <c r="Q239" s="10">
        <f t="shared" si="145"/>
        <v>88.347830000000002</v>
      </c>
      <c r="R239" s="10">
        <f t="shared" si="119"/>
        <v>88.347830000000002</v>
      </c>
      <c r="S239" s="10">
        <f t="shared" si="120"/>
        <v>88.347830000000002</v>
      </c>
      <c r="T239" s="10">
        <f t="shared" si="105"/>
        <v>88.347830000000002</v>
      </c>
      <c r="U239" s="10">
        <f t="shared" si="121"/>
        <v>88.347830000000002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122"/>
        <v>-88.347830000000002</v>
      </c>
      <c r="AG239" s="10">
        <f t="shared" si="143"/>
        <v>0</v>
      </c>
      <c r="AH239" s="10">
        <f t="shared" si="143"/>
        <v>-16.893650000000001</v>
      </c>
      <c r="AI239" s="10">
        <f t="shared" si="143"/>
        <v>-16.893650000000001</v>
      </c>
      <c r="AJ239" s="10">
        <f t="shared" si="143"/>
        <v>-16.893650000000001</v>
      </c>
      <c r="AK239" s="10">
        <f t="shared" si="143"/>
        <v>-16.893650000000001</v>
      </c>
      <c r="AL239" s="10">
        <f t="shared" si="143"/>
        <v>-16.893650000000001</v>
      </c>
      <c r="AM239" s="10">
        <f t="shared" si="106"/>
        <v>-16.893650000000001</v>
      </c>
      <c r="AN239" s="10">
        <f t="shared" si="107"/>
        <v>-16.893650000000001</v>
      </c>
      <c r="AO239" s="10">
        <f t="shared" si="108"/>
        <v>-16.893650000000001</v>
      </c>
      <c r="AP239" s="10">
        <f t="shared" si="109"/>
        <v>-16.893650000000001</v>
      </c>
      <c r="AQ239" s="10">
        <f t="shared" si="110"/>
        <v>-16.893650000000001</v>
      </c>
      <c r="AR239" s="10">
        <f t="shared" si="111"/>
        <v>-16.893650000000001</v>
      </c>
      <c r="AS239" s="10">
        <f t="shared" si="149"/>
        <v>-16.893650000000001</v>
      </c>
      <c r="AT239" s="10">
        <f t="shared" si="149"/>
        <v>-16.893650000000001</v>
      </c>
      <c r="AU239" s="10">
        <f t="shared" si="149"/>
        <v>-16.893650000000001</v>
      </c>
      <c r="AV239" s="10">
        <f t="shared" si="146"/>
        <v>-16.893650000000001</v>
      </c>
      <c r="AW239" s="10">
        <f t="shared" si="124"/>
        <v>-16.893650000000001</v>
      </c>
      <c r="AX239" s="10">
        <f t="shared" si="125"/>
        <v>-16.893650000000001</v>
      </c>
      <c r="AY239" s="10">
        <f t="shared" si="126"/>
        <v>-16.893650000000001</v>
      </c>
      <c r="AZ239" s="10">
        <f t="shared" si="127"/>
        <v>-16.893650000000001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28"/>
        <v>16.893650000000001</v>
      </c>
      <c r="BL239" s="10">
        <f t="shared" si="147"/>
        <v>0</v>
      </c>
      <c r="BM239" s="10">
        <f t="shared" si="147"/>
        <v>-18.56194</v>
      </c>
      <c r="BN239" s="10">
        <f t="shared" si="147"/>
        <v>-18.56194</v>
      </c>
      <c r="BO239" s="10">
        <f t="shared" si="147"/>
        <v>-18.56194</v>
      </c>
      <c r="BP239" s="10">
        <f t="shared" si="147"/>
        <v>-18.56194</v>
      </c>
      <c r="BQ239" s="10">
        <f t="shared" si="147"/>
        <v>-18.56194</v>
      </c>
      <c r="BR239" s="10">
        <f t="shared" si="130"/>
        <v>-18.56194</v>
      </c>
      <c r="BS239" s="10">
        <f t="shared" si="131"/>
        <v>-18.56194</v>
      </c>
      <c r="BT239" s="10">
        <f t="shared" si="132"/>
        <v>-18.56194</v>
      </c>
      <c r="BU239" s="10">
        <f t="shared" si="133"/>
        <v>-18.56194</v>
      </c>
      <c r="BV239" s="10">
        <f t="shared" si="134"/>
        <v>-18.56194</v>
      </c>
      <c r="BW239" s="10">
        <f t="shared" si="135"/>
        <v>-18.56194</v>
      </c>
      <c r="BX239" s="10">
        <f t="shared" si="148"/>
        <v>-18.56194</v>
      </c>
      <c r="BY239" s="10">
        <f t="shared" si="148"/>
        <v>-18.56194</v>
      </c>
      <c r="BZ239" s="10">
        <f t="shared" si="148"/>
        <v>-18.56194</v>
      </c>
      <c r="CA239" s="10">
        <f t="shared" si="148"/>
        <v>-18.56194</v>
      </c>
      <c r="CB239" s="10">
        <f t="shared" si="137"/>
        <v>-18.56194</v>
      </c>
      <c r="CC239" s="10">
        <f t="shared" si="138"/>
        <v>-18.56194</v>
      </c>
      <c r="CD239" s="10">
        <f t="shared" si="139"/>
        <v>-18.56194</v>
      </c>
      <c r="CE239" s="10">
        <f t="shared" si="140"/>
        <v>-18.56194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41"/>
        <v>18.56194</v>
      </c>
    </row>
    <row r="240" spans="1:93">
      <c r="A240">
        <v>85</v>
      </c>
      <c r="B240" s="10">
        <f t="shared" si="144"/>
        <v>0</v>
      </c>
      <c r="C240" s="10">
        <f t="shared" si="144"/>
        <v>87.507199999999997</v>
      </c>
      <c r="D240" s="10">
        <f t="shared" si="144"/>
        <v>87.507199999999997</v>
      </c>
      <c r="E240" s="10">
        <f t="shared" si="144"/>
        <v>87.507199999999997</v>
      </c>
      <c r="F240" s="10">
        <f t="shared" si="144"/>
        <v>87.507199999999997</v>
      </c>
      <c r="G240" s="10">
        <f t="shared" si="144"/>
        <v>87.507199999999997</v>
      </c>
      <c r="H240" s="10">
        <f t="shared" si="113"/>
        <v>87.507199999999997</v>
      </c>
      <c r="I240" s="9">
        <f t="shared" si="104"/>
        <v>87.507199999999997</v>
      </c>
      <c r="J240" s="10">
        <f t="shared" si="114"/>
        <v>87.507199999999997</v>
      </c>
      <c r="K240" s="10">
        <f t="shared" si="115"/>
        <v>87.507199999999997</v>
      </c>
      <c r="L240" s="10">
        <f t="shared" si="116"/>
        <v>87.507199999999997</v>
      </c>
      <c r="M240" s="10">
        <f t="shared" si="117"/>
        <v>87.507199999999997</v>
      </c>
      <c r="N240" s="10">
        <f t="shared" si="145"/>
        <v>87.507199999999997</v>
      </c>
      <c r="O240" s="3">
        <f t="shared" si="145"/>
        <v>87.507199999999997</v>
      </c>
      <c r="P240" s="10">
        <f t="shared" si="145"/>
        <v>87.507199999999997</v>
      </c>
      <c r="Q240" s="10">
        <f t="shared" si="145"/>
        <v>87.507199999999997</v>
      </c>
      <c r="R240" s="10">
        <f t="shared" si="119"/>
        <v>87.507199999999997</v>
      </c>
      <c r="S240" s="10">
        <f t="shared" si="120"/>
        <v>87.507199999999997</v>
      </c>
      <c r="T240" s="10">
        <f t="shared" si="105"/>
        <v>87.507199999999997</v>
      </c>
      <c r="U240" s="10">
        <f t="shared" si="121"/>
        <v>87.507199999999997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122"/>
        <v>-87.507199999999997</v>
      </c>
      <c r="AG240" s="10">
        <f t="shared" si="143"/>
        <v>0</v>
      </c>
      <c r="AH240" s="10">
        <f t="shared" si="143"/>
        <v>-17.38157</v>
      </c>
      <c r="AI240" s="10">
        <f t="shared" si="143"/>
        <v>-17.38157</v>
      </c>
      <c r="AJ240" s="10">
        <f t="shared" si="143"/>
        <v>-17.38157</v>
      </c>
      <c r="AK240" s="10">
        <f t="shared" si="143"/>
        <v>-17.38157</v>
      </c>
      <c r="AL240" s="10">
        <f t="shared" si="143"/>
        <v>-17.38157</v>
      </c>
      <c r="AM240" s="10">
        <f t="shared" si="106"/>
        <v>-17.38157</v>
      </c>
      <c r="AN240" s="10">
        <f t="shared" si="107"/>
        <v>-17.38157</v>
      </c>
      <c r="AO240" s="10">
        <f t="shared" si="108"/>
        <v>-17.38157</v>
      </c>
      <c r="AP240" s="10">
        <f t="shared" si="109"/>
        <v>-17.38157</v>
      </c>
      <c r="AQ240" s="10">
        <f t="shared" si="110"/>
        <v>-17.38157</v>
      </c>
      <c r="AR240" s="10">
        <f t="shared" si="111"/>
        <v>-17.38157</v>
      </c>
      <c r="AS240" s="10">
        <f t="shared" si="149"/>
        <v>-17.38157</v>
      </c>
      <c r="AT240" s="10">
        <f t="shared" si="149"/>
        <v>-17.38157</v>
      </c>
      <c r="AU240" s="10">
        <f t="shared" si="149"/>
        <v>-17.38157</v>
      </c>
      <c r="AV240" s="10">
        <f t="shared" si="146"/>
        <v>-17.38157</v>
      </c>
      <c r="AW240" s="10">
        <f t="shared" si="124"/>
        <v>-17.38157</v>
      </c>
      <c r="AX240" s="10">
        <f t="shared" si="125"/>
        <v>-17.38157</v>
      </c>
      <c r="AY240" s="10">
        <f t="shared" si="126"/>
        <v>-17.38157</v>
      </c>
      <c r="AZ240" s="10">
        <f t="shared" si="127"/>
        <v>-17.38157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28"/>
        <v>17.38157</v>
      </c>
      <c r="BL240" s="10">
        <f t="shared" si="147"/>
        <v>0</v>
      </c>
      <c r="BM240" s="10">
        <f t="shared" si="147"/>
        <v>-19.011600000000001</v>
      </c>
      <c r="BN240" s="10">
        <f t="shared" si="147"/>
        <v>-19.011600000000001</v>
      </c>
      <c r="BO240" s="10">
        <f t="shared" si="147"/>
        <v>-19.011600000000001</v>
      </c>
      <c r="BP240" s="10">
        <f t="shared" si="147"/>
        <v>-19.011600000000001</v>
      </c>
      <c r="BQ240" s="10">
        <f t="shared" si="147"/>
        <v>-19.011600000000001</v>
      </c>
      <c r="BR240" s="10">
        <f t="shared" si="130"/>
        <v>-19.011600000000001</v>
      </c>
      <c r="BS240" s="10">
        <f t="shared" si="131"/>
        <v>-19.011600000000001</v>
      </c>
      <c r="BT240" s="10">
        <f t="shared" si="132"/>
        <v>-19.011600000000001</v>
      </c>
      <c r="BU240" s="10">
        <f t="shared" si="133"/>
        <v>-19.011600000000001</v>
      </c>
      <c r="BV240" s="10">
        <f t="shared" si="134"/>
        <v>-19.011600000000001</v>
      </c>
      <c r="BW240" s="10">
        <f t="shared" si="135"/>
        <v>-19.011600000000001</v>
      </c>
      <c r="BX240" s="10">
        <f t="shared" si="148"/>
        <v>-19.011600000000001</v>
      </c>
      <c r="BY240" s="10">
        <f t="shared" si="148"/>
        <v>-19.011600000000001</v>
      </c>
      <c r="BZ240" s="10">
        <f t="shared" si="148"/>
        <v>-19.011600000000001</v>
      </c>
      <c r="CA240" s="10">
        <f t="shared" si="148"/>
        <v>-19.011600000000001</v>
      </c>
      <c r="CB240" s="10">
        <f t="shared" si="137"/>
        <v>-19.011600000000001</v>
      </c>
      <c r="CC240" s="10">
        <f t="shared" si="138"/>
        <v>-19.011600000000001</v>
      </c>
      <c r="CD240" s="10">
        <f t="shared" si="139"/>
        <v>-19.011600000000001</v>
      </c>
      <c r="CE240" s="10">
        <f t="shared" si="140"/>
        <v>-19.011600000000001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41"/>
        <v>19.011600000000001</v>
      </c>
    </row>
    <row r="241" spans="1:93">
      <c r="A241">
        <v>86</v>
      </c>
      <c r="B241" s="10">
        <f t="shared" si="144"/>
        <v>0</v>
      </c>
      <c r="C241" s="10">
        <f t="shared" si="144"/>
        <v>86.524190000000004</v>
      </c>
      <c r="D241" s="10">
        <f t="shared" si="144"/>
        <v>86.524190000000004</v>
      </c>
      <c r="E241" s="10">
        <f t="shared" si="144"/>
        <v>86.524190000000004</v>
      </c>
      <c r="F241" s="10">
        <f t="shared" si="144"/>
        <v>86.524190000000004</v>
      </c>
      <c r="G241" s="10">
        <f t="shared" si="144"/>
        <v>86.524190000000004</v>
      </c>
      <c r="H241" s="10">
        <f t="shared" si="113"/>
        <v>86.524190000000004</v>
      </c>
      <c r="I241" s="9">
        <f t="shared" si="104"/>
        <v>86.524190000000004</v>
      </c>
      <c r="J241" s="10">
        <f t="shared" si="114"/>
        <v>86.524190000000004</v>
      </c>
      <c r="K241" s="10">
        <f t="shared" si="115"/>
        <v>86.524190000000004</v>
      </c>
      <c r="L241" s="10">
        <f t="shared" si="116"/>
        <v>86.524190000000004</v>
      </c>
      <c r="M241" s="10">
        <f t="shared" si="117"/>
        <v>86.524190000000004</v>
      </c>
      <c r="N241" s="10">
        <f t="shared" si="145"/>
        <v>86.524190000000004</v>
      </c>
      <c r="O241" s="3">
        <f t="shared" si="145"/>
        <v>86.524190000000004</v>
      </c>
      <c r="P241" s="10">
        <f t="shared" si="145"/>
        <v>86.524190000000004</v>
      </c>
      <c r="Q241" s="10">
        <f t="shared" si="145"/>
        <v>86.524190000000004</v>
      </c>
      <c r="R241" s="10">
        <f t="shared" si="119"/>
        <v>86.524190000000004</v>
      </c>
      <c r="S241" s="10">
        <f t="shared" si="120"/>
        <v>86.524190000000004</v>
      </c>
      <c r="T241" s="10">
        <f t="shared" si="105"/>
        <v>86.524190000000004</v>
      </c>
      <c r="U241" s="10">
        <f t="shared" si="121"/>
        <v>86.524190000000004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122"/>
        <v>-86.524190000000004</v>
      </c>
      <c r="AG241" s="10">
        <f t="shared" si="143"/>
        <v>0</v>
      </c>
      <c r="AH241" s="10">
        <f t="shared" si="143"/>
        <v>-17.869710000000001</v>
      </c>
      <c r="AI241" s="10">
        <f t="shared" si="143"/>
        <v>-17.869710000000001</v>
      </c>
      <c r="AJ241" s="10">
        <f t="shared" si="143"/>
        <v>-17.869710000000001</v>
      </c>
      <c r="AK241" s="10">
        <f t="shared" si="143"/>
        <v>-17.869710000000001</v>
      </c>
      <c r="AL241" s="10">
        <f t="shared" si="143"/>
        <v>-17.869710000000001</v>
      </c>
      <c r="AM241" s="10">
        <f t="shared" si="106"/>
        <v>-17.869710000000001</v>
      </c>
      <c r="AN241" s="10">
        <f t="shared" si="107"/>
        <v>-17.869710000000001</v>
      </c>
      <c r="AO241" s="10">
        <f t="shared" si="108"/>
        <v>-17.869710000000001</v>
      </c>
      <c r="AP241" s="10">
        <f t="shared" si="109"/>
        <v>-17.869710000000001</v>
      </c>
      <c r="AQ241" s="10">
        <f t="shared" si="110"/>
        <v>-17.869710000000001</v>
      </c>
      <c r="AR241" s="10">
        <f t="shared" si="111"/>
        <v>-17.869710000000001</v>
      </c>
      <c r="AS241" s="10">
        <f t="shared" si="149"/>
        <v>-17.869710000000001</v>
      </c>
      <c r="AT241" s="10">
        <f t="shared" si="149"/>
        <v>-17.869710000000001</v>
      </c>
      <c r="AU241" s="10">
        <f t="shared" si="149"/>
        <v>-17.869710000000001</v>
      </c>
      <c r="AV241" s="10">
        <f t="shared" si="146"/>
        <v>-17.869710000000001</v>
      </c>
      <c r="AW241" s="10">
        <f t="shared" si="124"/>
        <v>-17.869710000000001</v>
      </c>
      <c r="AX241" s="10">
        <f t="shared" si="125"/>
        <v>-17.869710000000001</v>
      </c>
      <c r="AY241" s="10">
        <f t="shared" si="126"/>
        <v>-17.869710000000001</v>
      </c>
      <c r="AZ241" s="10">
        <f t="shared" si="127"/>
        <v>-17.869710000000001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28"/>
        <v>17.869710000000001</v>
      </c>
      <c r="BL241" s="10">
        <f t="shared" si="147"/>
        <v>0</v>
      </c>
      <c r="BM241" s="10">
        <f t="shared" si="147"/>
        <v>-19.569680000000002</v>
      </c>
      <c r="BN241" s="10">
        <f t="shared" si="147"/>
        <v>-19.569680000000002</v>
      </c>
      <c r="BO241" s="10">
        <f t="shared" si="147"/>
        <v>-19.569680000000002</v>
      </c>
      <c r="BP241" s="10">
        <f t="shared" si="147"/>
        <v>-19.569680000000002</v>
      </c>
      <c r="BQ241" s="10">
        <f t="shared" si="147"/>
        <v>-19.569680000000002</v>
      </c>
      <c r="BR241" s="10">
        <f t="shared" si="130"/>
        <v>-19.569680000000002</v>
      </c>
      <c r="BS241" s="10">
        <f t="shared" si="131"/>
        <v>-19.569680000000002</v>
      </c>
      <c r="BT241" s="10">
        <f t="shared" si="132"/>
        <v>-19.569680000000002</v>
      </c>
      <c r="BU241" s="10">
        <f t="shared" si="133"/>
        <v>-19.569680000000002</v>
      </c>
      <c r="BV241" s="10">
        <f t="shared" si="134"/>
        <v>-19.569680000000002</v>
      </c>
      <c r="BW241" s="10">
        <f t="shared" si="135"/>
        <v>-19.569680000000002</v>
      </c>
      <c r="BX241" s="10">
        <f t="shared" si="148"/>
        <v>-19.569680000000002</v>
      </c>
      <c r="BY241" s="10">
        <f t="shared" si="148"/>
        <v>-19.569680000000002</v>
      </c>
      <c r="BZ241" s="10">
        <f t="shared" si="148"/>
        <v>-19.569680000000002</v>
      </c>
      <c r="CA241" s="10">
        <f t="shared" si="148"/>
        <v>-19.569680000000002</v>
      </c>
      <c r="CB241" s="10">
        <f t="shared" si="137"/>
        <v>-19.569680000000002</v>
      </c>
      <c r="CC241" s="10">
        <f t="shared" si="138"/>
        <v>-19.569680000000002</v>
      </c>
      <c r="CD241" s="10">
        <f t="shared" si="139"/>
        <v>-19.569680000000002</v>
      </c>
      <c r="CE241" s="10">
        <f t="shared" si="140"/>
        <v>-19.569680000000002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41"/>
        <v>19.569680000000002</v>
      </c>
    </row>
    <row r="242" spans="1:93">
      <c r="A242">
        <v>87</v>
      </c>
      <c r="B242" s="10">
        <f t="shared" si="144"/>
        <v>0</v>
      </c>
      <c r="C242" s="10">
        <f t="shared" si="144"/>
        <v>85.36591</v>
      </c>
      <c r="D242" s="10">
        <f t="shared" si="144"/>
        <v>85.36591</v>
      </c>
      <c r="E242" s="10">
        <f t="shared" si="144"/>
        <v>85.36591</v>
      </c>
      <c r="F242" s="10">
        <f t="shared" si="144"/>
        <v>85.36591</v>
      </c>
      <c r="G242" s="10">
        <f t="shared" si="144"/>
        <v>85.36591</v>
      </c>
      <c r="H242" s="10">
        <f t="shared" si="113"/>
        <v>85.36591</v>
      </c>
      <c r="I242" s="9">
        <f t="shared" si="104"/>
        <v>85.36591</v>
      </c>
      <c r="J242" s="10">
        <f t="shared" si="114"/>
        <v>85.36591</v>
      </c>
      <c r="K242" s="10">
        <f t="shared" si="115"/>
        <v>85.36591</v>
      </c>
      <c r="L242" s="10">
        <f t="shared" si="116"/>
        <v>85.36591</v>
      </c>
      <c r="M242" s="10">
        <f t="shared" si="117"/>
        <v>85.36591</v>
      </c>
      <c r="N242" s="10">
        <f t="shared" si="145"/>
        <v>85.36591</v>
      </c>
      <c r="O242" s="3">
        <f t="shared" si="145"/>
        <v>85.36591</v>
      </c>
      <c r="P242" s="10">
        <f t="shared" si="145"/>
        <v>85.36591</v>
      </c>
      <c r="Q242" s="10">
        <f t="shared" si="145"/>
        <v>85.36591</v>
      </c>
      <c r="R242" s="10">
        <f t="shared" si="119"/>
        <v>85.36591</v>
      </c>
      <c r="S242" s="10">
        <f t="shared" si="120"/>
        <v>85.36591</v>
      </c>
      <c r="T242" s="10">
        <f t="shared" si="105"/>
        <v>85.36591</v>
      </c>
      <c r="U242" s="10">
        <f t="shared" si="121"/>
        <v>85.36591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122"/>
        <v>-85.36591</v>
      </c>
      <c r="AG242" s="10">
        <f t="shared" si="143"/>
        <v>0</v>
      </c>
      <c r="AH242" s="10">
        <f t="shared" si="143"/>
        <v>-18.316849999999999</v>
      </c>
      <c r="AI242" s="10">
        <f t="shared" si="143"/>
        <v>-18.316849999999999</v>
      </c>
      <c r="AJ242" s="10">
        <f t="shared" si="143"/>
        <v>-18.316849999999999</v>
      </c>
      <c r="AK242" s="10">
        <f t="shared" si="143"/>
        <v>-18.316849999999999</v>
      </c>
      <c r="AL242" s="10">
        <f t="shared" si="143"/>
        <v>-18.316849999999999</v>
      </c>
      <c r="AM242" s="10">
        <f t="shared" si="106"/>
        <v>-18.316849999999999</v>
      </c>
      <c r="AN242" s="10">
        <f t="shared" si="107"/>
        <v>-18.316849999999999</v>
      </c>
      <c r="AO242" s="10">
        <f t="shared" si="108"/>
        <v>-18.316849999999999</v>
      </c>
      <c r="AP242" s="10">
        <f t="shared" si="109"/>
        <v>-18.316849999999999</v>
      </c>
      <c r="AQ242" s="10">
        <f t="shared" si="110"/>
        <v>-18.316849999999999</v>
      </c>
      <c r="AR242" s="10">
        <f t="shared" si="111"/>
        <v>-18.316849999999999</v>
      </c>
      <c r="AS242" s="10">
        <f t="shared" si="149"/>
        <v>-18.316849999999999</v>
      </c>
      <c r="AT242" s="10">
        <f t="shared" si="149"/>
        <v>-18.316849999999999</v>
      </c>
      <c r="AU242" s="10">
        <f t="shared" si="149"/>
        <v>-18.316849999999999</v>
      </c>
      <c r="AV242" s="10">
        <f t="shared" si="146"/>
        <v>-18.316849999999999</v>
      </c>
      <c r="AW242" s="10">
        <f t="shared" si="124"/>
        <v>-18.316849999999999</v>
      </c>
      <c r="AX242" s="10">
        <f t="shared" si="125"/>
        <v>-18.316849999999999</v>
      </c>
      <c r="AY242" s="10">
        <f t="shared" si="126"/>
        <v>-18.316849999999999</v>
      </c>
      <c r="AZ242" s="10">
        <f t="shared" si="127"/>
        <v>-18.316849999999999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28"/>
        <v>18.316849999999999</v>
      </c>
      <c r="BL242" s="10">
        <f t="shared" si="147"/>
        <v>0</v>
      </c>
      <c r="BM242" s="10">
        <f t="shared" si="147"/>
        <v>-20.075189999999999</v>
      </c>
      <c r="BN242" s="10">
        <f t="shared" si="147"/>
        <v>-20.075189999999999</v>
      </c>
      <c r="BO242" s="10">
        <f t="shared" si="147"/>
        <v>-20.075189999999999</v>
      </c>
      <c r="BP242" s="10">
        <f t="shared" si="147"/>
        <v>-20.075189999999999</v>
      </c>
      <c r="BQ242" s="10">
        <f t="shared" si="147"/>
        <v>-20.075189999999999</v>
      </c>
      <c r="BR242" s="10">
        <f t="shared" si="130"/>
        <v>-20.075189999999999</v>
      </c>
      <c r="BS242" s="10">
        <f t="shared" si="131"/>
        <v>-20.075189999999999</v>
      </c>
      <c r="BT242" s="10">
        <f t="shared" si="132"/>
        <v>-20.075189999999999</v>
      </c>
      <c r="BU242" s="10">
        <f t="shared" si="133"/>
        <v>-20.075189999999999</v>
      </c>
      <c r="BV242" s="10">
        <f t="shared" si="134"/>
        <v>-20.075189999999999</v>
      </c>
      <c r="BW242" s="10">
        <f t="shared" si="135"/>
        <v>-20.075189999999999</v>
      </c>
      <c r="BX242" s="10">
        <f t="shared" si="148"/>
        <v>-20.075189999999999</v>
      </c>
      <c r="BY242" s="10">
        <f t="shared" si="148"/>
        <v>-20.075189999999999</v>
      </c>
      <c r="BZ242" s="10">
        <f t="shared" si="148"/>
        <v>-20.075189999999999</v>
      </c>
      <c r="CA242" s="10">
        <f t="shared" si="148"/>
        <v>-20.075189999999999</v>
      </c>
      <c r="CB242" s="10">
        <f t="shared" si="137"/>
        <v>-20.075189999999999</v>
      </c>
      <c r="CC242" s="10">
        <f t="shared" si="138"/>
        <v>-20.075189999999999</v>
      </c>
      <c r="CD242" s="10">
        <f t="shared" si="139"/>
        <v>-20.075189999999999</v>
      </c>
      <c r="CE242" s="10">
        <f t="shared" si="140"/>
        <v>-20.075189999999999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41"/>
        <v>20.075189999999999</v>
      </c>
    </row>
    <row r="243" spans="1:93">
      <c r="A243">
        <v>88</v>
      </c>
      <c r="B243" s="10">
        <f t="shared" si="144"/>
        <v>0</v>
      </c>
      <c r="C243" s="10">
        <f t="shared" si="144"/>
        <v>84.472759999999994</v>
      </c>
      <c r="D243" s="10">
        <f t="shared" si="144"/>
        <v>84.472759999999994</v>
      </c>
      <c r="E243" s="10">
        <f t="shared" si="144"/>
        <v>84.472759999999994</v>
      </c>
      <c r="F243" s="10">
        <f t="shared" si="144"/>
        <v>84.472759999999994</v>
      </c>
      <c r="G243" s="10">
        <f t="shared" si="144"/>
        <v>84.472759999999994</v>
      </c>
      <c r="H243" s="10">
        <f t="shared" si="113"/>
        <v>84.472759999999994</v>
      </c>
      <c r="I243" s="9">
        <f t="shared" si="104"/>
        <v>84.472759999999994</v>
      </c>
      <c r="J243" s="10">
        <f t="shared" si="114"/>
        <v>84.472759999999994</v>
      </c>
      <c r="K243" s="10">
        <f t="shared" si="115"/>
        <v>84.472759999999994</v>
      </c>
      <c r="L243" s="10">
        <f t="shared" si="116"/>
        <v>84.472759999999994</v>
      </c>
      <c r="M243" s="10">
        <f t="shared" si="117"/>
        <v>84.472759999999994</v>
      </c>
      <c r="N243" s="10">
        <f t="shared" si="145"/>
        <v>84.472759999999994</v>
      </c>
      <c r="O243" s="3">
        <f t="shared" si="145"/>
        <v>84.472759999999994</v>
      </c>
      <c r="P243" s="10">
        <f t="shared" si="145"/>
        <v>84.472759999999994</v>
      </c>
      <c r="Q243" s="10">
        <f t="shared" si="145"/>
        <v>84.472759999999994</v>
      </c>
      <c r="R243" s="10">
        <f t="shared" si="119"/>
        <v>84.472759999999994</v>
      </c>
      <c r="S243" s="10">
        <f t="shared" si="120"/>
        <v>84.472759999999994</v>
      </c>
      <c r="T243" s="10">
        <f t="shared" si="105"/>
        <v>84.472759999999994</v>
      </c>
      <c r="U243" s="10">
        <f t="shared" si="121"/>
        <v>84.472759999999994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122"/>
        <v>-84.472759999999994</v>
      </c>
      <c r="AG243" s="10">
        <f t="shared" si="143"/>
        <v>0</v>
      </c>
      <c r="AH243" s="10">
        <f t="shared" si="143"/>
        <v>-18.993549999999999</v>
      </c>
      <c r="AI243" s="10">
        <f t="shared" si="143"/>
        <v>-18.993549999999999</v>
      </c>
      <c r="AJ243" s="10">
        <f t="shared" si="143"/>
        <v>-18.993549999999999</v>
      </c>
      <c r="AK243" s="10">
        <f t="shared" si="143"/>
        <v>-18.993549999999999</v>
      </c>
      <c r="AL243" s="10">
        <f t="shared" si="143"/>
        <v>-18.993549999999999</v>
      </c>
      <c r="AM243" s="10">
        <f t="shared" si="106"/>
        <v>-18.993549999999999</v>
      </c>
      <c r="AN243" s="10">
        <f t="shared" si="107"/>
        <v>-18.993549999999999</v>
      </c>
      <c r="AO243" s="10">
        <f t="shared" si="108"/>
        <v>-18.993549999999999</v>
      </c>
      <c r="AP243" s="10">
        <f t="shared" si="109"/>
        <v>-18.993549999999999</v>
      </c>
      <c r="AQ243" s="10">
        <f t="shared" si="110"/>
        <v>-18.993549999999999</v>
      </c>
      <c r="AR243" s="10">
        <f t="shared" si="111"/>
        <v>-18.993549999999999</v>
      </c>
      <c r="AS243" s="10">
        <f t="shared" si="149"/>
        <v>-18.993549999999999</v>
      </c>
      <c r="AT243" s="10">
        <f t="shared" si="149"/>
        <v>-18.993549999999999</v>
      </c>
      <c r="AU243" s="10">
        <f t="shared" si="149"/>
        <v>-18.993549999999999</v>
      </c>
      <c r="AV243" s="10">
        <f t="shared" si="146"/>
        <v>-18.993549999999999</v>
      </c>
      <c r="AW243" s="10">
        <f t="shared" si="124"/>
        <v>-18.993549999999999</v>
      </c>
      <c r="AX243" s="10">
        <f t="shared" si="125"/>
        <v>-18.993549999999999</v>
      </c>
      <c r="AY243" s="10">
        <f t="shared" si="126"/>
        <v>-18.993549999999999</v>
      </c>
      <c r="AZ243" s="10">
        <f t="shared" si="127"/>
        <v>-18.993549999999999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28"/>
        <v>18.993549999999999</v>
      </c>
      <c r="BL243" s="10">
        <f t="shared" si="147"/>
        <v>0</v>
      </c>
      <c r="BM243" s="10">
        <f t="shared" si="147"/>
        <v>-20.470870000000001</v>
      </c>
      <c r="BN243" s="10">
        <f t="shared" si="147"/>
        <v>-20.470870000000001</v>
      </c>
      <c r="BO243" s="10">
        <f t="shared" si="147"/>
        <v>-20.470870000000001</v>
      </c>
      <c r="BP243" s="10">
        <f t="shared" si="147"/>
        <v>-20.470870000000001</v>
      </c>
      <c r="BQ243" s="10">
        <f t="shared" si="147"/>
        <v>-20.470870000000001</v>
      </c>
      <c r="BR243" s="10">
        <f t="shared" si="130"/>
        <v>-20.470870000000001</v>
      </c>
      <c r="BS243" s="10">
        <f t="shared" si="131"/>
        <v>-20.470870000000001</v>
      </c>
      <c r="BT243" s="10">
        <f t="shared" si="132"/>
        <v>-20.470870000000001</v>
      </c>
      <c r="BU243" s="10">
        <f t="shared" si="133"/>
        <v>-20.470870000000001</v>
      </c>
      <c r="BV243" s="10">
        <f t="shared" si="134"/>
        <v>-20.470870000000001</v>
      </c>
      <c r="BW243" s="10">
        <f t="shared" si="135"/>
        <v>-20.470870000000001</v>
      </c>
      <c r="BX243" s="10">
        <f t="shared" si="148"/>
        <v>-20.470870000000001</v>
      </c>
      <c r="BY243" s="10">
        <f t="shared" si="148"/>
        <v>-20.470870000000001</v>
      </c>
      <c r="BZ243" s="10">
        <f t="shared" si="148"/>
        <v>-20.470870000000001</v>
      </c>
      <c r="CA243" s="10">
        <f t="shared" si="148"/>
        <v>-20.470870000000001</v>
      </c>
      <c r="CB243" s="10">
        <f t="shared" si="137"/>
        <v>-20.470870000000001</v>
      </c>
      <c r="CC243" s="10">
        <f t="shared" si="138"/>
        <v>-20.470870000000001</v>
      </c>
      <c r="CD243" s="10">
        <f t="shared" si="139"/>
        <v>-20.470870000000001</v>
      </c>
      <c r="CE243" s="10">
        <f t="shared" si="140"/>
        <v>-20.470870000000001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41"/>
        <v>20.470870000000001</v>
      </c>
    </row>
    <row r="244" spans="1:93">
      <c r="A244">
        <v>89</v>
      </c>
      <c r="B244" s="10">
        <f t="shared" si="144"/>
        <v>0</v>
      </c>
      <c r="C244" s="10">
        <f t="shared" si="144"/>
        <v>83.400130000000004</v>
      </c>
      <c r="D244" s="10">
        <f t="shared" si="144"/>
        <v>83.400130000000004</v>
      </c>
      <c r="E244" s="10">
        <f t="shared" si="144"/>
        <v>83.400130000000004</v>
      </c>
      <c r="F244" s="10">
        <f t="shared" si="144"/>
        <v>83.400130000000004</v>
      </c>
      <c r="G244" s="10">
        <f t="shared" si="144"/>
        <v>83.400130000000004</v>
      </c>
      <c r="H244" s="10">
        <f t="shared" si="113"/>
        <v>83.400130000000004</v>
      </c>
      <c r="I244" s="9">
        <f t="shared" si="104"/>
        <v>83.400130000000004</v>
      </c>
      <c r="J244" s="10">
        <f t="shared" si="114"/>
        <v>83.400130000000004</v>
      </c>
      <c r="K244" s="10">
        <f t="shared" si="115"/>
        <v>83.400130000000004</v>
      </c>
      <c r="L244" s="10">
        <f t="shared" si="116"/>
        <v>83.400130000000004</v>
      </c>
      <c r="M244" s="10">
        <f t="shared" si="117"/>
        <v>83.400130000000004</v>
      </c>
      <c r="N244" s="10">
        <f t="shared" si="145"/>
        <v>83.400130000000004</v>
      </c>
      <c r="O244" s="3">
        <f t="shared" si="145"/>
        <v>83.400130000000004</v>
      </c>
      <c r="P244" s="10">
        <f t="shared" si="145"/>
        <v>83.400130000000004</v>
      </c>
      <c r="Q244" s="10">
        <f t="shared" si="145"/>
        <v>83.400130000000004</v>
      </c>
      <c r="R244" s="10">
        <f t="shared" si="119"/>
        <v>83.400130000000004</v>
      </c>
      <c r="S244" s="10">
        <f t="shared" si="120"/>
        <v>83.400130000000004</v>
      </c>
      <c r="T244" s="10">
        <f t="shared" si="105"/>
        <v>83.400130000000004</v>
      </c>
      <c r="U244" s="10">
        <f t="shared" si="121"/>
        <v>83.400130000000004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122"/>
        <v>-83.400130000000004</v>
      </c>
      <c r="AG244" s="10">
        <f t="shared" si="143"/>
        <v>0</v>
      </c>
      <c r="AH244" s="10">
        <f t="shared" si="143"/>
        <v>-19.721589999999999</v>
      </c>
      <c r="AI244" s="10">
        <f t="shared" si="143"/>
        <v>-19.721589999999999</v>
      </c>
      <c r="AJ244" s="10">
        <f t="shared" si="143"/>
        <v>-19.721589999999999</v>
      </c>
      <c r="AK244" s="10">
        <f t="shared" si="143"/>
        <v>-19.721589999999999</v>
      </c>
      <c r="AL244" s="10">
        <f t="shared" si="143"/>
        <v>-19.721589999999999</v>
      </c>
      <c r="AM244" s="10">
        <f t="shared" si="106"/>
        <v>-19.721589999999999</v>
      </c>
      <c r="AN244" s="10">
        <f t="shared" si="107"/>
        <v>-19.721589999999999</v>
      </c>
      <c r="AO244" s="10">
        <f t="shared" si="108"/>
        <v>-19.721589999999999</v>
      </c>
      <c r="AP244" s="10">
        <f t="shared" si="109"/>
        <v>-19.721589999999999</v>
      </c>
      <c r="AQ244" s="10">
        <f t="shared" si="110"/>
        <v>-19.721589999999999</v>
      </c>
      <c r="AR244" s="10">
        <f t="shared" si="111"/>
        <v>-19.721589999999999</v>
      </c>
      <c r="AS244" s="10">
        <f t="shared" si="149"/>
        <v>-19.721589999999999</v>
      </c>
      <c r="AT244" s="10">
        <f t="shared" si="149"/>
        <v>-19.721589999999999</v>
      </c>
      <c r="AU244" s="10">
        <f t="shared" si="149"/>
        <v>-19.721589999999999</v>
      </c>
      <c r="AV244" s="10">
        <f t="shared" si="146"/>
        <v>-19.721589999999999</v>
      </c>
      <c r="AW244" s="10">
        <f t="shared" si="124"/>
        <v>-19.721589999999999</v>
      </c>
      <c r="AX244" s="10">
        <f t="shared" si="125"/>
        <v>-19.721589999999999</v>
      </c>
      <c r="AY244" s="10">
        <f t="shared" si="126"/>
        <v>-19.721589999999999</v>
      </c>
      <c r="AZ244" s="10">
        <f t="shared" si="127"/>
        <v>-19.721589999999999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28"/>
        <v>19.721589999999999</v>
      </c>
      <c r="BL244" s="10">
        <f t="shared" si="147"/>
        <v>0</v>
      </c>
      <c r="BM244" s="10">
        <f t="shared" si="147"/>
        <v>-20.9892</v>
      </c>
      <c r="BN244" s="10">
        <f t="shared" si="147"/>
        <v>-20.9892</v>
      </c>
      <c r="BO244" s="10">
        <f t="shared" si="147"/>
        <v>-20.9892</v>
      </c>
      <c r="BP244" s="10">
        <f t="shared" si="147"/>
        <v>-20.9892</v>
      </c>
      <c r="BQ244" s="10">
        <f t="shared" si="147"/>
        <v>-20.9892</v>
      </c>
      <c r="BR244" s="10">
        <f t="shared" si="130"/>
        <v>-20.9892</v>
      </c>
      <c r="BS244" s="10">
        <f t="shared" si="131"/>
        <v>-20.9892</v>
      </c>
      <c r="BT244" s="10">
        <f t="shared" si="132"/>
        <v>-20.9892</v>
      </c>
      <c r="BU244" s="10">
        <f t="shared" si="133"/>
        <v>-20.9892</v>
      </c>
      <c r="BV244" s="10">
        <f t="shared" si="134"/>
        <v>-20.9892</v>
      </c>
      <c r="BW244" s="10">
        <f t="shared" si="135"/>
        <v>-20.9892</v>
      </c>
      <c r="BX244" s="10">
        <f t="shared" si="148"/>
        <v>-20.9892</v>
      </c>
      <c r="BY244" s="10">
        <f t="shared" si="148"/>
        <v>-20.9892</v>
      </c>
      <c r="BZ244" s="10">
        <f t="shared" si="148"/>
        <v>-20.9892</v>
      </c>
      <c r="CA244" s="10">
        <f t="shared" si="148"/>
        <v>-20.9892</v>
      </c>
      <c r="CB244" s="10">
        <f t="shared" si="137"/>
        <v>-20.9892</v>
      </c>
      <c r="CC244" s="10">
        <f t="shared" si="138"/>
        <v>-20.9892</v>
      </c>
      <c r="CD244" s="10">
        <f t="shared" si="139"/>
        <v>-20.9892</v>
      </c>
      <c r="CE244" s="10">
        <f t="shared" si="140"/>
        <v>-20.9892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41"/>
        <v>20.9892</v>
      </c>
    </row>
    <row r="245" spans="1:93">
      <c r="A245">
        <v>90</v>
      </c>
      <c r="B245" s="10">
        <f t="shared" si="144"/>
        <v>0</v>
      </c>
      <c r="C245" s="10">
        <f t="shared" si="144"/>
        <v>82.059150000000002</v>
      </c>
      <c r="D245" s="10">
        <f t="shared" si="144"/>
        <v>82.059150000000002</v>
      </c>
      <c r="E245" s="10">
        <f t="shared" si="144"/>
        <v>82.059150000000002</v>
      </c>
      <c r="F245" s="10">
        <f t="shared" si="144"/>
        <v>82.059150000000002</v>
      </c>
      <c r="G245" s="10">
        <f t="shared" si="144"/>
        <v>82.059150000000002</v>
      </c>
      <c r="H245" s="10">
        <f t="shared" si="113"/>
        <v>82.059150000000002</v>
      </c>
      <c r="I245" s="9">
        <f t="shared" si="104"/>
        <v>82.059150000000002</v>
      </c>
      <c r="J245" s="10">
        <f t="shared" si="114"/>
        <v>82.059150000000002</v>
      </c>
      <c r="K245" s="10">
        <f t="shared" si="115"/>
        <v>82.059150000000002</v>
      </c>
      <c r="L245" s="10">
        <f t="shared" si="116"/>
        <v>82.059150000000002</v>
      </c>
      <c r="M245" s="10">
        <f t="shared" si="117"/>
        <v>82.059150000000002</v>
      </c>
      <c r="N245" s="10">
        <f t="shared" si="145"/>
        <v>82.059150000000002</v>
      </c>
      <c r="O245" s="3">
        <f t="shared" si="145"/>
        <v>82.059150000000002</v>
      </c>
      <c r="P245" s="10">
        <f t="shared" si="145"/>
        <v>82.059150000000002</v>
      </c>
      <c r="Q245" s="10">
        <f t="shared" si="145"/>
        <v>82.059150000000002</v>
      </c>
      <c r="R245" s="10">
        <f t="shared" si="119"/>
        <v>82.059150000000002</v>
      </c>
      <c r="S245" s="10">
        <f t="shared" si="120"/>
        <v>82.059150000000002</v>
      </c>
      <c r="T245" s="10">
        <f t="shared" si="105"/>
        <v>82.059150000000002</v>
      </c>
      <c r="U245" s="10">
        <f t="shared" si="121"/>
        <v>82.059150000000002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122"/>
        <v>-82.059150000000002</v>
      </c>
      <c r="AG245" s="10">
        <f t="shared" si="143"/>
        <v>0</v>
      </c>
      <c r="AH245" s="10">
        <f t="shared" si="143"/>
        <v>-20.229050000000001</v>
      </c>
      <c r="AI245" s="10">
        <f t="shared" si="143"/>
        <v>-20.229050000000001</v>
      </c>
      <c r="AJ245" s="10">
        <f t="shared" si="143"/>
        <v>-20.229050000000001</v>
      </c>
      <c r="AK245" s="10">
        <f t="shared" si="143"/>
        <v>-20.229050000000001</v>
      </c>
      <c r="AL245" s="10">
        <f t="shared" si="143"/>
        <v>-20.229050000000001</v>
      </c>
      <c r="AM245" s="10">
        <f t="shared" si="106"/>
        <v>-20.229050000000001</v>
      </c>
      <c r="AN245" s="10">
        <f t="shared" si="107"/>
        <v>-20.229050000000001</v>
      </c>
      <c r="AO245" s="10">
        <f t="shared" si="108"/>
        <v>-20.229050000000001</v>
      </c>
      <c r="AP245" s="10">
        <f t="shared" si="109"/>
        <v>-20.229050000000001</v>
      </c>
      <c r="AQ245" s="10">
        <f t="shared" si="110"/>
        <v>-20.229050000000001</v>
      </c>
      <c r="AR245" s="10">
        <f t="shared" si="111"/>
        <v>-20.229050000000001</v>
      </c>
      <c r="AS245" s="10">
        <f t="shared" si="149"/>
        <v>-20.229050000000001</v>
      </c>
      <c r="AT245" s="10">
        <f t="shared" si="149"/>
        <v>-20.229050000000001</v>
      </c>
      <c r="AU245" s="10">
        <f t="shared" si="149"/>
        <v>-20.229050000000001</v>
      </c>
      <c r="AV245" s="10">
        <f t="shared" si="146"/>
        <v>-20.229050000000001</v>
      </c>
      <c r="AW245" s="10">
        <f t="shared" si="124"/>
        <v>-20.229050000000001</v>
      </c>
      <c r="AX245" s="10">
        <f t="shared" si="125"/>
        <v>-20.229050000000001</v>
      </c>
      <c r="AY245" s="10">
        <f t="shared" si="126"/>
        <v>-20.229050000000001</v>
      </c>
      <c r="AZ245" s="10">
        <f t="shared" si="127"/>
        <v>-20.229050000000001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28"/>
        <v>20.229050000000001</v>
      </c>
      <c r="BL245" s="10">
        <f t="shared" si="147"/>
        <v>0</v>
      </c>
      <c r="BM245" s="10">
        <f t="shared" si="147"/>
        <v>-21.703499999999998</v>
      </c>
      <c r="BN245" s="10">
        <f t="shared" si="147"/>
        <v>-21.703499999999998</v>
      </c>
      <c r="BO245" s="10">
        <f t="shared" si="147"/>
        <v>-21.703499999999998</v>
      </c>
      <c r="BP245" s="10">
        <f t="shared" si="147"/>
        <v>-21.703499999999998</v>
      </c>
      <c r="BQ245" s="10">
        <f t="shared" si="147"/>
        <v>-21.703499999999998</v>
      </c>
      <c r="BR245" s="10">
        <f t="shared" si="130"/>
        <v>-21.703499999999998</v>
      </c>
      <c r="BS245" s="10">
        <f t="shared" si="131"/>
        <v>-21.703499999999998</v>
      </c>
      <c r="BT245" s="10">
        <f t="shared" si="132"/>
        <v>-21.703499999999998</v>
      </c>
      <c r="BU245" s="10">
        <f t="shared" si="133"/>
        <v>-21.703499999999998</v>
      </c>
      <c r="BV245" s="10">
        <f t="shared" si="134"/>
        <v>-21.703499999999998</v>
      </c>
      <c r="BW245" s="10">
        <f t="shared" si="135"/>
        <v>-21.703499999999998</v>
      </c>
      <c r="BX245" s="10">
        <f t="shared" si="148"/>
        <v>-21.703499999999998</v>
      </c>
      <c r="BY245" s="10">
        <f t="shared" si="148"/>
        <v>-21.703499999999998</v>
      </c>
      <c r="BZ245" s="10">
        <f t="shared" si="148"/>
        <v>-21.703499999999998</v>
      </c>
      <c r="CA245" s="10">
        <f t="shared" si="148"/>
        <v>-21.703499999999998</v>
      </c>
      <c r="CB245" s="10">
        <f t="shared" si="137"/>
        <v>-21.703499999999998</v>
      </c>
      <c r="CC245" s="10">
        <f t="shared" si="138"/>
        <v>-21.703499999999998</v>
      </c>
      <c r="CD245" s="10">
        <f t="shared" si="139"/>
        <v>-21.703499999999998</v>
      </c>
      <c r="CE245" s="10">
        <f t="shared" si="140"/>
        <v>-21.703499999999998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41"/>
        <v>21.703499999999998</v>
      </c>
    </row>
    <row r="246" spans="1:93">
      <c r="A246">
        <v>91</v>
      </c>
      <c r="B246" s="10">
        <f t="shared" si="144"/>
        <v>0</v>
      </c>
      <c r="C246" s="10">
        <f t="shared" si="144"/>
        <v>80.886089999999996</v>
      </c>
      <c r="D246" s="10">
        <f t="shared" si="144"/>
        <v>80.886089999999996</v>
      </c>
      <c r="E246" s="10">
        <f t="shared" si="144"/>
        <v>80.886089999999996</v>
      </c>
      <c r="F246" s="10">
        <f t="shared" si="144"/>
        <v>80.886089999999996</v>
      </c>
      <c r="G246" s="10">
        <f t="shared" si="144"/>
        <v>80.886089999999996</v>
      </c>
      <c r="H246" s="10">
        <f t="shared" si="113"/>
        <v>80.886089999999996</v>
      </c>
      <c r="I246" s="9">
        <f t="shared" si="104"/>
        <v>80.886089999999996</v>
      </c>
      <c r="J246" s="10">
        <f t="shared" si="114"/>
        <v>80.886089999999996</v>
      </c>
      <c r="K246" s="10">
        <f t="shared" si="115"/>
        <v>80.886089999999996</v>
      </c>
      <c r="L246" s="10">
        <f t="shared" si="116"/>
        <v>80.886089999999996</v>
      </c>
      <c r="M246" s="10">
        <f t="shared" si="117"/>
        <v>80.886089999999996</v>
      </c>
      <c r="N246" s="10">
        <f t="shared" si="145"/>
        <v>80.886089999999996</v>
      </c>
      <c r="O246" s="3">
        <f t="shared" si="145"/>
        <v>80.886089999999996</v>
      </c>
      <c r="P246" s="10">
        <f t="shared" si="145"/>
        <v>80.886089999999996</v>
      </c>
      <c r="Q246" s="10">
        <f t="shared" si="145"/>
        <v>80.886089999999996</v>
      </c>
      <c r="R246" s="10">
        <f t="shared" si="119"/>
        <v>80.886089999999996</v>
      </c>
      <c r="S246" s="10">
        <f t="shared" si="120"/>
        <v>80.886089999999996</v>
      </c>
      <c r="T246" s="10">
        <f t="shared" si="105"/>
        <v>80.886089999999996</v>
      </c>
      <c r="U246" s="10">
        <f t="shared" si="121"/>
        <v>80.886089999999996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122"/>
        <v>-80.886089999999996</v>
      </c>
      <c r="AG246" s="10">
        <f t="shared" ref="AG246:AL254" si="150">AG119-$BJ119</f>
        <v>0</v>
      </c>
      <c r="AH246" s="10">
        <f t="shared" si="150"/>
        <v>-20.810510000000001</v>
      </c>
      <c r="AI246" s="10">
        <f t="shared" si="150"/>
        <v>-20.810510000000001</v>
      </c>
      <c r="AJ246" s="10">
        <f t="shared" si="150"/>
        <v>-20.810510000000001</v>
      </c>
      <c r="AK246" s="10">
        <f t="shared" si="150"/>
        <v>-20.810510000000001</v>
      </c>
      <c r="AL246" s="10">
        <f t="shared" si="150"/>
        <v>-20.810510000000001</v>
      </c>
      <c r="AM246" s="10">
        <f t="shared" si="106"/>
        <v>-20.810510000000001</v>
      </c>
      <c r="AN246" s="10">
        <f t="shared" si="107"/>
        <v>-20.810510000000001</v>
      </c>
      <c r="AO246" s="10">
        <f t="shared" si="108"/>
        <v>-20.810510000000001</v>
      </c>
      <c r="AP246" s="10">
        <f t="shared" si="109"/>
        <v>-20.810510000000001</v>
      </c>
      <c r="AQ246" s="10">
        <f t="shared" si="110"/>
        <v>-20.810510000000001</v>
      </c>
      <c r="AR246" s="10">
        <f t="shared" si="111"/>
        <v>-20.810510000000001</v>
      </c>
      <c r="AS246" s="10">
        <f t="shared" si="149"/>
        <v>-20.810510000000001</v>
      </c>
      <c r="AT246" s="10">
        <f t="shared" si="149"/>
        <v>-20.810510000000001</v>
      </c>
      <c r="AU246" s="10">
        <f t="shared" si="149"/>
        <v>-20.810510000000001</v>
      </c>
      <c r="AV246" s="10">
        <f t="shared" si="146"/>
        <v>-20.810510000000001</v>
      </c>
      <c r="AW246" s="10">
        <f t="shared" si="124"/>
        <v>-20.810510000000001</v>
      </c>
      <c r="AX246" s="10">
        <f t="shared" si="125"/>
        <v>-20.810510000000001</v>
      </c>
      <c r="AY246" s="10">
        <f t="shared" si="126"/>
        <v>-20.810510000000001</v>
      </c>
      <c r="AZ246" s="10">
        <f t="shared" si="127"/>
        <v>-20.810510000000001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28"/>
        <v>20.810510000000001</v>
      </c>
      <c r="BL246" s="10">
        <f t="shared" si="147"/>
        <v>0</v>
      </c>
      <c r="BM246" s="10">
        <f t="shared" si="147"/>
        <v>-22.157959999999999</v>
      </c>
      <c r="BN246" s="10">
        <f t="shared" si="147"/>
        <v>-22.157959999999999</v>
      </c>
      <c r="BO246" s="10">
        <f t="shared" si="147"/>
        <v>-22.157959999999999</v>
      </c>
      <c r="BP246" s="10">
        <f t="shared" si="147"/>
        <v>-22.157959999999999</v>
      </c>
      <c r="BQ246" s="10">
        <f t="shared" si="147"/>
        <v>-22.157959999999999</v>
      </c>
      <c r="BR246" s="10">
        <f t="shared" si="130"/>
        <v>-22.157959999999999</v>
      </c>
      <c r="BS246" s="10">
        <f t="shared" si="131"/>
        <v>-22.157959999999999</v>
      </c>
      <c r="BT246" s="10">
        <f t="shared" si="132"/>
        <v>-22.157959999999999</v>
      </c>
      <c r="BU246" s="10">
        <f t="shared" si="133"/>
        <v>-22.157959999999999</v>
      </c>
      <c r="BV246" s="10">
        <f t="shared" si="134"/>
        <v>-22.157959999999999</v>
      </c>
      <c r="BW246" s="10">
        <f t="shared" si="135"/>
        <v>-22.157959999999999</v>
      </c>
      <c r="BX246" s="10">
        <f t="shared" si="148"/>
        <v>-22.157959999999999</v>
      </c>
      <c r="BY246" s="10">
        <f t="shared" si="148"/>
        <v>-22.157959999999999</v>
      </c>
      <c r="BZ246" s="10">
        <f t="shared" si="148"/>
        <v>-22.157959999999999</v>
      </c>
      <c r="CA246" s="10">
        <f t="shared" si="148"/>
        <v>-22.157959999999999</v>
      </c>
      <c r="CB246" s="10">
        <f t="shared" si="137"/>
        <v>-22.157959999999999</v>
      </c>
      <c r="CC246" s="10">
        <f t="shared" si="138"/>
        <v>-22.157959999999999</v>
      </c>
      <c r="CD246" s="10">
        <f t="shared" si="139"/>
        <v>-22.157959999999999</v>
      </c>
      <c r="CE246" s="10">
        <f t="shared" si="140"/>
        <v>-22.157959999999999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41"/>
        <v>22.157959999999999</v>
      </c>
    </row>
    <row r="247" spans="1:93">
      <c r="A247">
        <v>92</v>
      </c>
      <c r="B247" s="10">
        <f t="shared" si="144"/>
        <v>0</v>
      </c>
      <c r="C247" s="10">
        <f t="shared" si="144"/>
        <v>79.564629999999994</v>
      </c>
      <c r="D247" s="10">
        <f t="shared" si="144"/>
        <v>79.564629999999994</v>
      </c>
      <c r="E247" s="10">
        <f t="shared" si="144"/>
        <v>79.564629999999994</v>
      </c>
      <c r="F247" s="10">
        <f t="shared" si="144"/>
        <v>79.564629999999994</v>
      </c>
      <c r="G247" s="10">
        <f t="shared" si="144"/>
        <v>79.564629999999994</v>
      </c>
      <c r="H247" s="10">
        <f t="shared" si="113"/>
        <v>79.564629999999994</v>
      </c>
      <c r="I247" s="9">
        <f t="shared" si="104"/>
        <v>79.564629999999994</v>
      </c>
      <c r="J247" s="10">
        <f t="shared" si="114"/>
        <v>79.564629999999994</v>
      </c>
      <c r="K247" s="10">
        <f t="shared" si="115"/>
        <v>79.564629999999994</v>
      </c>
      <c r="L247" s="10">
        <f t="shared" si="116"/>
        <v>79.564629999999994</v>
      </c>
      <c r="M247" s="10">
        <f t="shared" si="117"/>
        <v>79.564629999999994</v>
      </c>
      <c r="N247" s="10">
        <f t="shared" si="145"/>
        <v>79.564629999999994</v>
      </c>
      <c r="O247" s="3">
        <f t="shared" si="145"/>
        <v>79.564629999999994</v>
      </c>
      <c r="P247" s="10">
        <f t="shared" si="145"/>
        <v>79.564629999999994</v>
      </c>
      <c r="Q247" s="10">
        <f t="shared" si="145"/>
        <v>79.564629999999994</v>
      </c>
      <c r="R247" s="10">
        <f t="shared" si="119"/>
        <v>79.564629999999994</v>
      </c>
      <c r="S247" s="10">
        <f t="shared" si="120"/>
        <v>79.564629999999994</v>
      </c>
      <c r="T247" s="10">
        <f t="shared" si="105"/>
        <v>79.564629999999994</v>
      </c>
      <c r="U247" s="10">
        <f t="shared" si="121"/>
        <v>79.564629999999994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122"/>
        <v>-79.564629999999994</v>
      </c>
      <c r="AG247" s="10">
        <f t="shared" si="150"/>
        <v>0</v>
      </c>
      <c r="AH247" s="10">
        <f t="shared" si="150"/>
        <v>-21.461649999999999</v>
      </c>
      <c r="AI247" s="10">
        <f t="shared" si="150"/>
        <v>-21.461649999999999</v>
      </c>
      <c r="AJ247" s="10">
        <f t="shared" si="150"/>
        <v>-21.461649999999999</v>
      </c>
      <c r="AK247" s="10">
        <f t="shared" si="150"/>
        <v>-21.461649999999999</v>
      </c>
      <c r="AL247" s="10">
        <f t="shared" si="150"/>
        <v>-21.461649999999999</v>
      </c>
      <c r="AM247" s="10">
        <f t="shared" si="106"/>
        <v>-21.461649999999999</v>
      </c>
      <c r="AN247" s="10">
        <f t="shared" si="107"/>
        <v>-21.461649999999999</v>
      </c>
      <c r="AO247" s="10">
        <f t="shared" si="108"/>
        <v>-21.461649999999999</v>
      </c>
      <c r="AP247" s="10">
        <f t="shared" si="109"/>
        <v>-21.461649999999999</v>
      </c>
      <c r="AQ247" s="10">
        <f t="shared" si="110"/>
        <v>-21.461649999999999</v>
      </c>
      <c r="AR247" s="10">
        <f t="shared" si="111"/>
        <v>-21.461649999999999</v>
      </c>
      <c r="AS247" s="10">
        <f t="shared" si="149"/>
        <v>-21.461649999999999</v>
      </c>
      <c r="AT247" s="10">
        <f t="shared" si="149"/>
        <v>-21.461649999999999</v>
      </c>
      <c r="AU247" s="10">
        <f t="shared" si="149"/>
        <v>-21.461649999999999</v>
      </c>
      <c r="AV247" s="10">
        <f t="shared" si="146"/>
        <v>-21.461649999999999</v>
      </c>
      <c r="AW247" s="10">
        <f t="shared" si="124"/>
        <v>-21.461649999999999</v>
      </c>
      <c r="AX247" s="10">
        <f t="shared" si="125"/>
        <v>-21.461649999999999</v>
      </c>
      <c r="AY247" s="10">
        <f t="shared" si="126"/>
        <v>-21.461649999999999</v>
      </c>
      <c r="AZ247" s="10">
        <f t="shared" si="127"/>
        <v>-21.461649999999999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28"/>
        <v>21.461649999999999</v>
      </c>
      <c r="BL247" s="10">
        <f t="shared" si="147"/>
        <v>0</v>
      </c>
      <c r="BM247" s="10">
        <f t="shared" si="147"/>
        <v>-22.7288</v>
      </c>
      <c r="BN247" s="10">
        <f t="shared" si="147"/>
        <v>-22.7288</v>
      </c>
      <c r="BO247" s="10">
        <f t="shared" si="147"/>
        <v>-22.7288</v>
      </c>
      <c r="BP247" s="10">
        <f t="shared" si="147"/>
        <v>-22.7288</v>
      </c>
      <c r="BQ247" s="10">
        <f t="shared" si="147"/>
        <v>-22.7288</v>
      </c>
      <c r="BR247" s="10">
        <f t="shared" si="130"/>
        <v>-22.7288</v>
      </c>
      <c r="BS247" s="10">
        <f t="shared" si="131"/>
        <v>-22.7288</v>
      </c>
      <c r="BT247" s="10">
        <f t="shared" si="132"/>
        <v>-22.7288</v>
      </c>
      <c r="BU247" s="10">
        <f t="shared" si="133"/>
        <v>-22.7288</v>
      </c>
      <c r="BV247" s="10">
        <f t="shared" si="134"/>
        <v>-22.7288</v>
      </c>
      <c r="BW247" s="10">
        <f t="shared" si="135"/>
        <v>-22.7288</v>
      </c>
      <c r="BX247" s="10">
        <f t="shared" si="148"/>
        <v>-22.7288</v>
      </c>
      <c r="BY247" s="10">
        <f t="shared" si="148"/>
        <v>-22.7288</v>
      </c>
      <c r="BZ247" s="10">
        <f t="shared" si="148"/>
        <v>-22.7288</v>
      </c>
      <c r="CA247" s="10">
        <f t="shared" si="148"/>
        <v>-22.7288</v>
      </c>
      <c r="CB247" s="10">
        <f t="shared" si="137"/>
        <v>-22.7288</v>
      </c>
      <c r="CC247" s="10">
        <f t="shared" si="138"/>
        <v>-22.7288</v>
      </c>
      <c r="CD247" s="10">
        <f t="shared" si="139"/>
        <v>-22.7288</v>
      </c>
      <c r="CE247" s="10">
        <f t="shared" si="140"/>
        <v>-22.7288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41"/>
        <v>22.7288</v>
      </c>
    </row>
    <row r="248" spans="1:93">
      <c r="A248">
        <v>93</v>
      </c>
      <c r="B248" s="10">
        <f t="shared" si="144"/>
        <v>0</v>
      </c>
      <c r="C248" s="10">
        <f t="shared" si="144"/>
        <v>77.90616</v>
      </c>
      <c r="D248" s="10">
        <f t="shared" si="144"/>
        <v>77.90616</v>
      </c>
      <c r="E248" s="10">
        <f t="shared" si="144"/>
        <v>77.90616</v>
      </c>
      <c r="F248" s="10">
        <f t="shared" si="144"/>
        <v>77.90616</v>
      </c>
      <c r="G248" s="10">
        <f t="shared" si="144"/>
        <v>77.90616</v>
      </c>
      <c r="H248" s="10">
        <f t="shared" si="113"/>
        <v>77.90616</v>
      </c>
      <c r="I248" s="9">
        <f t="shared" si="104"/>
        <v>77.90616</v>
      </c>
      <c r="J248" s="10">
        <f t="shared" si="114"/>
        <v>77.90616</v>
      </c>
      <c r="K248" s="10">
        <f t="shared" si="115"/>
        <v>77.90616</v>
      </c>
      <c r="L248" s="10">
        <f t="shared" si="116"/>
        <v>77.90616</v>
      </c>
      <c r="M248" s="10">
        <f t="shared" si="117"/>
        <v>77.90616</v>
      </c>
      <c r="N248" s="10">
        <f t="shared" si="145"/>
        <v>77.90616</v>
      </c>
      <c r="O248" s="3">
        <f t="shared" si="145"/>
        <v>77.90616</v>
      </c>
      <c r="P248" s="10">
        <f t="shared" si="145"/>
        <v>77.90616</v>
      </c>
      <c r="Q248" s="10">
        <f t="shared" si="145"/>
        <v>77.90616</v>
      </c>
      <c r="R248" s="10">
        <f t="shared" si="119"/>
        <v>77.90616</v>
      </c>
      <c r="S248" s="10">
        <f t="shared" si="120"/>
        <v>77.90616</v>
      </c>
      <c r="T248" s="10">
        <f t="shared" si="105"/>
        <v>77.90616</v>
      </c>
      <c r="U248" s="10">
        <f t="shared" si="121"/>
        <v>77.90616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122"/>
        <v>-77.90616</v>
      </c>
      <c r="AG248" s="10">
        <f t="shared" si="150"/>
        <v>0</v>
      </c>
      <c r="AH248" s="10">
        <f t="shared" si="150"/>
        <v>-22.134160000000001</v>
      </c>
      <c r="AI248" s="10">
        <f t="shared" si="150"/>
        <v>-22.134160000000001</v>
      </c>
      <c r="AJ248" s="10">
        <f t="shared" si="150"/>
        <v>-22.134160000000001</v>
      </c>
      <c r="AK248" s="10">
        <f t="shared" si="150"/>
        <v>-22.134160000000001</v>
      </c>
      <c r="AL248" s="10">
        <f t="shared" si="150"/>
        <v>-22.134160000000001</v>
      </c>
      <c r="AM248" s="10">
        <f t="shared" si="106"/>
        <v>-22.134160000000001</v>
      </c>
      <c r="AN248" s="10">
        <f t="shared" si="107"/>
        <v>-22.134160000000001</v>
      </c>
      <c r="AO248" s="10">
        <f t="shared" si="108"/>
        <v>-22.134160000000001</v>
      </c>
      <c r="AP248" s="10">
        <f t="shared" si="109"/>
        <v>-22.134160000000001</v>
      </c>
      <c r="AQ248" s="10">
        <f t="shared" si="110"/>
        <v>-22.134160000000001</v>
      </c>
      <c r="AR248" s="10">
        <f t="shared" si="111"/>
        <v>-22.134160000000001</v>
      </c>
      <c r="AS248" s="10">
        <f t="shared" si="149"/>
        <v>-22.134160000000001</v>
      </c>
      <c r="AT248" s="10">
        <f t="shared" si="149"/>
        <v>-22.134160000000001</v>
      </c>
      <c r="AU248" s="10">
        <f t="shared" si="149"/>
        <v>-22.134160000000001</v>
      </c>
      <c r="AV248" s="10">
        <f t="shared" si="146"/>
        <v>-22.134160000000001</v>
      </c>
      <c r="AW248" s="10">
        <f t="shared" si="124"/>
        <v>-22.134160000000001</v>
      </c>
      <c r="AX248" s="10">
        <f t="shared" si="125"/>
        <v>-22.134160000000001</v>
      </c>
      <c r="AY248" s="10">
        <f t="shared" si="126"/>
        <v>-22.134160000000001</v>
      </c>
      <c r="AZ248" s="10">
        <f t="shared" si="127"/>
        <v>-22.134160000000001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28"/>
        <v>22.134160000000001</v>
      </c>
      <c r="BL248" s="10">
        <f t="shared" si="147"/>
        <v>0</v>
      </c>
      <c r="BM248" s="10">
        <f t="shared" si="147"/>
        <v>-23.298359999999999</v>
      </c>
      <c r="BN248" s="10">
        <f t="shared" si="147"/>
        <v>-23.298359999999999</v>
      </c>
      <c r="BO248" s="10">
        <f t="shared" si="147"/>
        <v>-23.298359999999999</v>
      </c>
      <c r="BP248" s="10">
        <f t="shared" si="147"/>
        <v>-23.298359999999999</v>
      </c>
      <c r="BQ248" s="10">
        <f t="shared" si="147"/>
        <v>-23.298359999999999</v>
      </c>
      <c r="BR248" s="10">
        <f t="shared" si="130"/>
        <v>-23.298359999999999</v>
      </c>
      <c r="BS248" s="10">
        <f t="shared" si="131"/>
        <v>-23.298359999999999</v>
      </c>
      <c r="BT248" s="10">
        <f t="shared" si="132"/>
        <v>-23.298359999999999</v>
      </c>
      <c r="BU248" s="10">
        <f t="shared" si="133"/>
        <v>-23.298359999999999</v>
      </c>
      <c r="BV248" s="10">
        <f t="shared" si="134"/>
        <v>-23.298359999999999</v>
      </c>
      <c r="BW248" s="10">
        <f t="shared" si="135"/>
        <v>-23.298359999999999</v>
      </c>
      <c r="BX248" s="10">
        <f t="shared" si="148"/>
        <v>-23.298359999999999</v>
      </c>
      <c r="BY248" s="10">
        <f t="shared" si="148"/>
        <v>-23.298359999999999</v>
      </c>
      <c r="BZ248" s="10">
        <f t="shared" si="148"/>
        <v>-23.298359999999999</v>
      </c>
      <c r="CA248" s="10">
        <f t="shared" si="148"/>
        <v>-23.298359999999999</v>
      </c>
      <c r="CB248" s="10">
        <f t="shared" si="137"/>
        <v>-23.298359999999999</v>
      </c>
      <c r="CC248" s="10">
        <f t="shared" si="138"/>
        <v>-23.298359999999999</v>
      </c>
      <c r="CD248" s="10">
        <f t="shared" si="139"/>
        <v>-23.298359999999999</v>
      </c>
      <c r="CE248" s="10">
        <f t="shared" si="140"/>
        <v>-23.298359999999999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41"/>
        <v>23.298359999999999</v>
      </c>
    </row>
    <row r="249" spans="1:93">
      <c r="A249">
        <v>94</v>
      </c>
      <c r="B249" s="10">
        <f t="shared" si="144"/>
        <v>0</v>
      </c>
      <c r="C249" s="10">
        <f t="shared" si="144"/>
        <v>76.219620000000006</v>
      </c>
      <c r="D249" s="10">
        <f t="shared" si="144"/>
        <v>76.219620000000006</v>
      </c>
      <c r="E249" s="10">
        <f t="shared" si="144"/>
        <v>76.219620000000006</v>
      </c>
      <c r="F249" s="10">
        <f t="shared" si="144"/>
        <v>76.219620000000006</v>
      </c>
      <c r="G249" s="10">
        <f t="shared" si="144"/>
        <v>76.219620000000006</v>
      </c>
      <c r="H249" s="10">
        <f t="shared" si="113"/>
        <v>76.219620000000006</v>
      </c>
      <c r="I249" s="9">
        <f t="shared" si="104"/>
        <v>76.219620000000006</v>
      </c>
      <c r="J249" s="10">
        <f t="shared" si="114"/>
        <v>76.219620000000006</v>
      </c>
      <c r="K249" s="10">
        <f t="shared" si="115"/>
        <v>76.219620000000006</v>
      </c>
      <c r="L249" s="10">
        <f t="shared" si="116"/>
        <v>76.219620000000006</v>
      </c>
      <c r="M249" s="10">
        <f t="shared" si="117"/>
        <v>76.219620000000006</v>
      </c>
      <c r="N249" s="10">
        <f t="shared" si="145"/>
        <v>76.219620000000006</v>
      </c>
      <c r="O249" s="3">
        <f t="shared" si="145"/>
        <v>76.219620000000006</v>
      </c>
      <c r="P249" s="10">
        <f t="shared" si="145"/>
        <v>76.219620000000006</v>
      </c>
      <c r="Q249" s="10">
        <f t="shared" si="145"/>
        <v>76.219620000000006</v>
      </c>
      <c r="R249" s="10">
        <f t="shared" si="119"/>
        <v>76.219620000000006</v>
      </c>
      <c r="S249" s="10">
        <f t="shared" si="120"/>
        <v>76.219620000000006</v>
      </c>
      <c r="T249" s="10">
        <f t="shared" si="105"/>
        <v>76.219620000000006</v>
      </c>
      <c r="U249" s="10">
        <f t="shared" si="121"/>
        <v>76.219620000000006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122"/>
        <v>-76.219620000000006</v>
      </c>
      <c r="AG249" s="10">
        <f t="shared" si="150"/>
        <v>0</v>
      </c>
      <c r="AH249" s="10">
        <f t="shared" si="150"/>
        <v>-22.86102</v>
      </c>
      <c r="AI249" s="10">
        <f t="shared" si="150"/>
        <v>-22.86102</v>
      </c>
      <c r="AJ249" s="10">
        <f t="shared" si="150"/>
        <v>-22.86102</v>
      </c>
      <c r="AK249" s="10">
        <f t="shared" si="150"/>
        <v>-22.86102</v>
      </c>
      <c r="AL249" s="10">
        <f t="shared" si="150"/>
        <v>-22.86102</v>
      </c>
      <c r="AM249" s="10">
        <f t="shared" si="106"/>
        <v>-22.86102</v>
      </c>
      <c r="AN249" s="10">
        <f t="shared" si="107"/>
        <v>-22.86102</v>
      </c>
      <c r="AO249" s="10">
        <f t="shared" si="108"/>
        <v>-22.86102</v>
      </c>
      <c r="AP249" s="10">
        <f t="shared" si="109"/>
        <v>-22.86102</v>
      </c>
      <c r="AQ249" s="10">
        <f t="shared" si="110"/>
        <v>-22.86102</v>
      </c>
      <c r="AR249" s="10">
        <f t="shared" si="111"/>
        <v>-22.86102</v>
      </c>
      <c r="AS249" s="10">
        <f t="shared" si="149"/>
        <v>-22.86102</v>
      </c>
      <c r="AT249" s="10">
        <f t="shared" si="149"/>
        <v>-22.86102</v>
      </c>
      <c r="AU249" s="10">
        <f t="shared" si="149"/>
        <v>-22.86102</v>
      </c>
      <c r="AV249" s="10">
        <f t="shared" si="146"/>
        <v>-22.86102</v>
      </c>
      <c r="AW249" s="10">
        <f t="shared" si="124"/>
        <v>-22.86102</v>
      </c>
      <c r="AX249" s="10">
        <f t="shared" si="125"/>
        <v>-22.86102</v>
      </c>
      <c r="AY249" s="10">
        <f t="shared" si="126"/>
        <v>-22.86102</v>
      </c>
      <c r="AZ249" s="10">
        <f t="shared" si="127"/>
        <v>-22.86102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28"/>
        <v>22.86102</v>
      </c>
      <c r="BL249" s="10">
        <f t="shared" si="147"/>
        <v>0</v>
      </c>
      <c r="BM249" s="10">
        <f t="shared" si="147"/>
        <v>-23.870539999999998</v>
      </c>
      <c r="BN249" s="10">
        <f t="shared" si="147"/>
        <v>-23.870539999999998</v>
      </c>
      <c r="BO249" s="10">
        <f t="shared" si="147"/>
        <v>-23.870539999999998</v>
      </c>
      <c r="BP249" s="10">
        <f t="shared" si="147"/>
        <v>-23.870539999999998</v>
      </c>
      <c r="BQ249" s="10">
        <f t="shared" si="147"/>
        <v>-23.870539999999998</v>
      </c>
      <c r="BR249" s="10">
        <f t="shared" si="130"/>
        <v>-23.870539999999998</v>
      </c>
      <c r="BS249" s="10">
        <f t="shared" si="131"/>
        <v>-23.870539999999998</v>
      </c>
      <c r="BT249" s="10">
        <f t="shared" si="132"/>
        <v>-23.870539999999998</v>
      </c>
      <c r="BU249" s="10">
        <f t="shared" si="133"/>
        <v>-23.870539999999998</v>
      </c>
      <c r="BV249" s="10">
        <f t="shared" si="134"/>
        <v>-23.870539999999998</v>
      </c>
      <c r="BW249" s="10">
        <f t="shared" si="135"/>
        <v>-23.870539999999998</v>
      </c>
      <c r="BX249" s="10">
        <f t="shared" si="148"/>
        <v>-23.870539999999998</v>
      </c>
      <c r="BY249" s="10">
        <f t="shared" si="148"/>
        <v>-23.870539999999998</v>
      </c>
      <c r="BZ249" s="10">
        <f t="shared" si="148"/>
        <v>-23.870539999999998</v>
      </c>
      <c r="CA249" s="10">
        <f t="shared" si="148"/>
        <v>-23.870539999999998</v>
      </c>
      <c r="CB249" s="10">
        <f t="shared" si="137"/>
        <v>-23.870539999999998</v>
      </c>
      <c r="CC249" s="10">
        <f t="shared" si="138"/>
        <v>-23.870539999999998</v>
      </c>
      <c r="CD249" s="10">
        <f t="shared" si="139"/>
        <v>-23.870539999999998</v>
      </c>
      <c r="CE249" s="10">
        <f t="shared" si="140"/>
        <v>-23.870539999999998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41"/>
        <v>23.870539999999998</v>
      </c>
    </row>
    <row r="250" spans="1:93">
      <c r="A250">
        <v>95</v>
      </c>
      <c r="B250" s="10">
        <f t="shared" si="144"/>
        <v>0</v>
      </c>
      <c r="C250" s="10">
        <f t="shared" si="144"/>
        <v>74.943389999999994</v>
      </c>
      <c r="D250" s="10">
        <f t="shared" si="144"/>
        <v>74.943389999999994</v>
      </c>
      <c r="E250" s="10">
        <f t="shared" si="144"/>
        <v>74.943389999999994</v>
      </c>
      <c r="F250" s="10">
        <f t="shared" si="144"/>
        <v>74.943389999999994</v>
      </c>
      <c r="G250" s="10">
        <f t="shared" si="144"/>
        <v>74.943389999999994</v>
      </c>
      <c r="H250" s="10">
        <f t="shared" si="113"/>
        <v>74.943389999999994</v>
      </c>
      <c r="I250" s="9">
        <f t="shared" si="104"/>
        <v>74.943389999999994</v>
      </c>
      <c r="J250" s="10">
        <f t="shared" si="114"/>
        <v>74.943389999999994</v>
      </c>
      <c r="K250" s="10">
        <f t="shared" si="115"/>
        <v>74.943389999999994</v>
      </c>
      <c r="L250" s="10">
        <f t="shared" si="116"/>
        <v>74.943389999999994</v>
      </c>
      <c r="M250" s="10">
        <f t="shared" si="117"/>
        <v>74.943389999999994</v>
      </c>
      <c r="N250" s="10">
        <f t="shared" si="145"/>
        <v>74.943389999999994</v>
      </c>
      <c r="O250" s="3">
        <f t="shared" si="145"/>
        <v>74.943389999999994</v>
      </c>
      <c r="P250" s="10">
        <f t="shared" si="145"/>
        <v>74.943389999999994</v>
      </c>
      <c r="Q250" s="10">
        <f t="shared" si="145"/>
        <v>74.943389999999994</v>
      </c>
      <c r="R250" s="10">
        <f t="shared" si="119"/>
        <v>74.943389999999994</v>
      </c>
      <c r="S250" s="10">
        <f t="shared" si="120"/>
        <v>74.943389999999994</v>
      </c>
      <c r="T250" s="10">
        <f t="shared" si="105"/>
        <v>74.943389999999994</v>
      </c>
      <c r="U250" s="10">
        <f t="shared" si="121"/>
        <v>74.943389999999994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122"/>
        <v>-74.943389999999994</v>
      </c>
      <c r="AG250" s="10">
        <f t="shared" si="150"/>
        <v>0</v>
      </c>
      <c r="AH250" s="10">
        <f t="shared" si="150"/>
        <v>-23.56005</v>
      </c>
      <c r="AI250" s="10">
        <f t="shared" si="150"/>
        <v>-23.56005</v>
      </c>
      <c r="AJ250" s="10">
        <f t="shared" si="150"/>
        <v>-23.56005</v>
      </c>
      <c r="AK250" s="10">
        <f t="shared" si="150"/>
        <v>-23.56005</v>
      </c>
      <c r="AL250" s="10">
        <f t="shared" si="150"/>
        <v>-23.56005</v>
      </c>
      <c r="AM250" s="10">
        <f t="shared" si="106"/>
        <v>-23.56005</v>
      </c>
      <c r="AN250" s="10">
        <f t="shared" si="107"/>
        <v>-23.56005</v>
      </c>
      <c r="AO250" s="10">
        <f t="shared" si="108"/>
        <v>-23.56005</v>
      </c>
      <c r="AP250" s="10">
        <f t="shared" si="109"/>
        <v>-23.56005</v>
      </c>
      <c r="AQ250" s="10">
        <f t="shared" si="110"/>
        <v>-23.56005</v>
      </c>
      <c r="AR250" s="10">
        <f t="shared" si="111"/>
        <v>-23.56005</v>
      </c>
      <c r="AS250" s="10">
        <f t="shared" si="149"/>
        <v>-23.56005</v>
      </c>
      <c r="AT250" s="10">
        <f t="shared" si="149"/>
        <v>-23.56005</v>
      </c>
      <c r="AU250" s="10">
        <f t="shared" si="149"/>
        <v>-23.56005</v>
      </c>
      <c r="AV250" s="10">
        <f t="shared" si="146"/>
        <v>-23.56005</v>
      </c>
      <c r="AW250" s="10">
        <f t="shared" si="124"/>
        <v>-23.56005</v>
      </c>
      <c r="AX250" s="10">
        <f t="shared" si="125"/>
        <v>-23.56005</v>
      </c>
      <c r="AY250" s="10">
        <f t="shared" si="126"/>
        <v>-23.56005</v>
      </c>
      <c r="AZ250" s="10">
        <f t="shared" si="127"/>
        <v>-23.56005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28"/>
        <v>23.56005</v>
      </c>
      <c r="BL250" s="10">
        <f t="shared" si="147"/>
        <v>0</v>
      </c>
      <c r="BM250" s="10">
        <f t="shared" si="147"/>
        <v>-24.374980000000001</v>
      </c>
      <c r="BN250" s="10">
        <f t="shared" si="147"/>
        <v>-24.374980000000001</v>
      </c>
      <c r="BO250" s="10">
        <f t="shared" si="147"/>
        <v>-24.374980000000001</v>
      </c>
      <c r="BP250" s="10">
        <f t="shared" si="147"/>
        <v>-24.374980000000001</v>
      </c>
      <c r="BQ250" s="10">
        <f t="shared" si="147"/>
        <v>-24.374980000000001</v>
      </c>
      <c r="BR250" s="10">
        <f t="shared" si="130"/>
        <v>-24.374980000000001</v>
      </c>
      <c r="BS250" s="10">
        <f t="shared" si="131"/>
        <v>-24.374980000000001</v>
      </c>
      <c r="BT250" s="10">
        <f t="shared" si="132"/>
        <v>-24.374980000000001</v>
      </c>
      <c r="BU250" s="10">
        <f t="shared" si="133"/>
        <v>-24.374980000000001</v>
      </c>
      <c r="BV250" s="10">
        <f t="shared" si="134"/>
        <v>-24.374980000000001</v>
      </c>
      <c r="BW250" s="10">
        <f t="shared" si="135"/>
        <v>-24.374980000000001</v>
      </c>
      <c r="BX250" s="10">
        <f t="shared" si="148"/>
        <v>-24.374980000000001</v>
      </c>
      <c r="BY250" s="10">
        <f t="shared" si="148"/>
        <v>-24.374980000000001</v>
      </c>
      <c r="BZ250" s="10">
        <f t="shared" si="148"/>
        <v>-24.374980000000001</v>
      </c>
      <c r="CA250" s="10">
        <f t="shared" si="148"/>
        <v>-24.374980000000001</v>
      </c>
      <c r="CB250" s="10">
        <f t="shared" si="137"/>
        <v>-24.374980000000001</v>
      </c>
      <c r="CC250" s="10">
        <f t="shared" si="138"/>
        <v>-24.374980000000001</v>
      </c>
      <c r="CD250" s="10">
        <f t="shared" si="139"/>
        <v>-24.374980000000001</v>
      </c>
      <c r="CE250" s="10">
        <f t="shared" si="140"/>
        <v>-24.374980000000001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41"/>
        <v>24.374980000000001</v>
      </c>
    </row>
    <row r="251" spans="1:93">
      <c r="A251">
        <v>96</v>
      </c>
      <c r="B251" s="10">
        <f t="shared" si="144"/>
        <v>0</v>
      </c>
      <c r="C251" s="10">
        <f t="shared" si="144"/>
        <v>73.549409999999995</v>
      </c>
      <c r="D251" s="10">
        <f t="shared" si="144"/>
        <v>73.549409999999995</v>
      </c>
      <c r="E251" s="10">
        <f t="shared" si="144"/>
        <v>73.549409999999995</v>
      </c>
      <c r="F251" s="10">
        <f t="shared" si="144"/>
        <v>73.549409999999995</v>
      </c>
      <c r="G251" s="10">
        <f t="shared" si="144"/>
        <v>73.549409999999995</v>
      </c>
      <c r="H251" s="10">
        <f t="shared" si="113"/>
        <v>73.549409999999995</v>
      </c>
      <c r="I251" s="9">
        <f t="shared" si="104"/>
        <v>73.549409999999995</v>
      </c>
      <c r="J251" s="10">
        <f t="shared" si="114"/>
        <v>73.549409999999995</v>
      </c>
      <c r="K251" s="10">
        <f t="shared" si="115"/>
        <v>73.549409999999995</v>
      </c>
      <c r="L251" s="10">
        <f t="shared" si="116"/>
        <v>73.549409999999995</v>
      </c>
      <c r="M251" s="10">
        <f t="shared" si="117"/>
        <v>73.549409999999995</v>
      </c>
      <c r="N251" s="10">
        <f t="shared" si="145"/>
        <v>73.549409999999995</v>
      </c>
      <c r="O251" s="3">
        <f t="shared" si="145"/>
        <v>73.549409999999995</v>
      </c>
      <c r="P251" s="10">
        <f t="shared" si="145"/>
        <v>73.549409999999995</v>
      </c>
      <c r="Q251" s="10">
        <f t="shared" si="145"/>
        <v>73.549409999999995</v>
      </c>
      <c r="R251" s="10">
        <f t="shared" si="119"/>
        <v>73.549409999999995</v>
      </c>
      <c r="S251" s="10">
        <f t="shared" si="120"/>
        <v>73.549409999999995</v>
      </c>
      <c r="T251" s="10">
        <f t="shared" si="105"/>
        <v>73.549409999999995</v>
      </c>
      <c r="U251" s="10">
        <f t="shared" si="121"/>
        <v>73.549409999999995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122"/>
        <v>-73.549409999999995</v>
      </c>
      <c r="AG251" s="10">
        <f t="shared" si="150"/>
        <v>0</v>
      </c>
      <c r="AH251" s="10">
        <f t="shared" si="150"/>
        <v>-24.158760000000001</v>
      </c>
      <c r="AI251" s="10">
        <f t="shared" si="150"/>
        <v>-24.158760000000001</v>
      </c>
      <c r="AJ251" s="10">
        <f t="shared" si="150"/>
        <v>-24.158760000000001</v>
      </c>
      <c r="AK251" s="10">
        <f t="shared" si="150"/>
        <v>-24.158760000000001</v>
      </c>
      <c r="AL251" s="10">
        <f t="shared" si="150"/>
        <v>-24.158760000000001</v>
      </c>
      <c r="AM251" s="10">
        <f t="shared" si="106"/>
        <v>-24.158760000000001</v>
      </c>
      <c r="AN251" s="10">
        <f t="shared" si="107"/>
        <v>-24.158760000000001</v>
      </c>
      <c r="AO251" s="10">
        <f t="shared" si="108"/>
        <v>-24.158760000000001</v>
      </c>
      <c r="AP251" s="10">
        <f t="shared" si="109"/>
        <v>-24.158760000000001</v>
      </c>
      <c r="AQ251" s="10">
        <f t="shared" si="110"/>
        <v>-24.158760000000001</v>
      </c>
      <c r="AR251" s="10">
        <f t="shared" si="111"/>
        <v>-24.158760000000001</v>
      </c>
      <c r="AS251" s="10">
        <f t="shared" si="149"/>
        <v>-24.158760000000001</v>
      </c>
      <c r="AT251" s="10">
        <f t="shared" si="149"/>
        <v>-24.158760000000001</v>
      </c>
      <c r="AU251" s="10">
        <f t="shared" si="149"/>
        <v>-24.158760000000001</v>
      </c>
      <c r="AV251" s="10">
        <f t="shared" si="146"/>
        <v>-24.158760000000001</v>
      </c>
      <c r="AW251" s="10">
        <f t="shared" si="124"/>
        <v>-24.158760000000001</v>
      </c>
      <c r="AX251" s="10">
        <f t="shared" si="125"/>
        <v>-24.158760000000001</v>
      </c>
      <c r="AY251" s="10">
        <f t="shared" si="126"/>
        <v>-24.158760000000001</v>
      </c>
      <c r="AZ251" s="10">
        <f t="shared" si="127"/>
        <v>-24.158760000000001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28"/>
        <v>24.158760000000001</v>
      </c>
      <c r="BL251" s="10">
        <f t="shared" si="147"/>
        <v>0</v>
      </c>
      <c r="BM251" s="10">
        <f t="shared" si="147"/>
        <v>-24.862390000000001</v>
      </c>
      <c r="BN251" s="10">
        <f t="shared" si="147"/>
        <v>-24.862390000000001</v>
      </c>
      <c r="BO251" s="10">
        <f t="shared" si="147"/>
        <v>-24.862390000000001</v>
      </c>
      <c r="BP251" s="10">
        <f t="shared" si="147"/>
        <v>-24.862390000000001</v>
      </c>
      <c r="BQ251" s="10">
        <f t="shared" si="147"/>
        <v>-24.862390000000001</v>
      </c>
      <c r="BR251" s="10">
        <f t="shared" si="130"/>
        <v>-24.862390000000001</v>
      </c>
      <c r="BS251" s="10">
        <f t="shared" si="131"/>
        <v>-24.862390000000001</v>
      </c>
      <c r="BT251" s="10">
        <f t="shared" si="132"/>
        <v>-24.862390000000001</v>
      </c>
      <c r="BU251" s="10">
        <f t="shared" si="133"/>
        <v>-24.862390000000001</v>
      </c>
      <c r="BV251" s="10">
        <f t="shared" si="134"/>
        <v>-24.862390000000001</v>
      </c>
      <c r="BW251" s="10">
        <f t="shared" si="135"/>
        <v>-24.862390000000001</v>
      </c>
      <c r="BX251" s="10">
        <f t="shared" si="148"/>
        <v>-24.862390000000001</v>
      </c>
      <c r="BY251" s="10">
        <f t="shared" si="148"/>
        <v>-24.862390000000001</v>
      </c>
      <c r="BZ251" s="10">
        <f t="shared" si="148"/>
        <v>-24.862390000000001</v>
      </c>
      <c r="CA251" s="10">
        <f t="shared" si="148"/>
        <v>-24.862390000000001</v>
      </c>
      <c r="CB251" s="10">
        <f t="shared" si="137"/>
        <v>-24.862390000000001</v>
      </c>
      <c r="CC251" s="10">
        <f t="shared" si="138"/>
        <v>-24.862390000000001</v>
      </c>
      <c r="CD251" s="10">
        <f t="shared" si="139"/>
        <v>-24.862390000000001</v>
      </c>
      <c r="CE251" s="10">
        <f t="shared" si="140"/>
        <v>-24.862390000000001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41"/>
        <v>24.862390000000001</v>
      </c>
    </row>
    <row r="252" spans="1:93">
      <c r="A252">
        <v>97</v>
      </c>
      <c r="B252" s="10">
        <f t="shared" si="144"/>
        <v>0</v>
      </c>
      <c r="C252" s="10">
        <f t="shared" si="144"/>
        <v>72.209149999999994</v>
      </c>
      <c r="D252" s="10">
        <f t="shared" si="144"/>
        <v>72.209149999999994</v>
      </c>
      <c r="E252" s="10">
        <f t="shared" si="144"/>
        <v>72.209149999999994</v>
      </c>
      <c r="F252" s="10">
        <f t="shared" si="144"/>
        <v>72.209149999999994</v>
      </c>
      <c r="G252" s="10">
        <f t="shared" si="144"/>
        <v>72.209149999999994</v>
      </c>
      <c r="H252" s="10">
        <f t="shared" si="113"/>
        <v>72.209149999999994</v>
      </c>
      <c r="I252" s="9">
        <f t="shared" ref="I252:I254" si="151">I125-AE125</f>
        <v>72.209149999999994</v>
      </c>
      <c r="J252" s="10">
        <f t="shared" si="114"/>
        <v>72.209149999999994</v>
      </c>
      <c r="K252" s="10">
        <f t="shared" si="115"/>
        <v>72.209149999999994</v>
      </c>
      <c r="L252" s="10">
        <f t="shared" si="116"/>
        <v>72.209149999999994</v>
      </c>
      <c r="M252" s="10">
        <f t="shared" si="117"/>
        <v>72.209149999999994</v>
      </c>
      <c r="N252" s="10">
        <f t="shared" si="145"/>
        <v>72.209149999999994</v>
      </c>
      <c r="O252" s="3">
        <f t="shared" si="145"/>
        <v>72.209149999999994</v>
      </c>
      <c r="P252" s="10">
        <f t="shared" si="145"/>
        <v>72.209149999999994</v>
      </c>
      <c r="Q252" s="10">
        <f t="shared" si="145"/>
        <v>72.209149999999994</v>
      </c>
      <c r="R252" s="10">
        <f t="shared" si="119"/>
        <v>72.209149999999994</v>
      </c>
      <c r="S252" s="10">
        <f t="shared" si="120"/>
        <v>72.209149999999994</v>
      </c>
      <c r="T252" s="10">
        <f t="shared" ref="T252:T254" si="152">T125-AE125</f>
        <v>72.209149999999994</v>
      </c>
      <c r="U252" s="10">
        <f t="shared" si="121"/>
        <v>72.209149999999994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122"/>
        <v>-72.209149999999994</v>
      </c>
      <c r="AG252" s="10">
        <f t="shared" si="150"/>
        <v>0</v>
      </c>
      <c r="AH252" s="10">
        <f t="shared" si="150"/>
        <v>-24.734190000000002</v>
      </c>
      <c r="AI252" s="10">
        <f t="shared" si="150"/>
        <v>-24.734190000000002</v>
      </c>
      <c r="AJ252" s="10">
        <f t="shared" si="150"/>
        <v>-24.734190000000002</v>
      </c>
      <c r="AK252" s="10">
        <f t="shared" si="150"/>
        <v>-24.734190000000002</v>
      </c>
      <c r="AL252" s="10">
        <f t="shared" si="150"/>
        <v>-24.734190000000002</v>
      </c>
      <c r="AM252" s="10">
        <f t="shared" ref="AM252:AM254" si="153">AM125-BJ125</f>
        <v>-24.734190000000002</v>
      </c>
      <c r="AN252" s="10">
        <f t="shared" ref="AN252:AN254" si="154">AN125-BJ125</f>
        <v>-24.734190000000002</v>
      </c>
      <c r="AO252" s="10">
        <f t="shared" ref="AO252:AO254" si="155" xml:space="preserve"> AO125 - BJ125</f>
        <v>-24.734190000000002</v>
      </c>
      <c r="AP252" s="10">
        <f t="shared" ref="AP252:AP254" si="156" xml:space="preserve"> AP125 - BJ125</f>
        <v>-24.734190000000002</v>
      </c>
      <c r="AQ252" s="10">
        <f t="shared" ref="AQ252:AQ254" si="157">AQ125-$BJ125</f>
        <v>-24.734190000000002</v>
      </c>
      <c r="AR252" s="10">
        <f t="shared" ref="AR252:AR254" si="158">AR125-BJ125</f>
        <v>-24.734190000000002</v>
      </c>
      <c r="AS252" s="10">
        <f t="shared" si="149"/>
        <v>-24.734190000000002</v>
      </c>
      <c r="AT252" s="10">
        <f t="shared" si="149"/>
        <v>-24.734190000000002</v>
      </c>
      <c r="AU252" s="10">
        <f t="shared" si="149"/>
        <v>-24.734190000000002</v>
      </c>
      <c r="AV252" s="10">
        <f t="shared" si="146"/>
        <v>-24.734190000000002</v>
      </c>
      <c r="AW252" s="10">
        <f t="shared" si="124"/>
        <v>-24.734190000000002</v>
      </c>
      <c r="AX252" s="10">
        <f t="shared" si="125"/>
        <v>-24.734190000000002</v>
      </c>
      <c r="AY252" s="10">
        <f t="shared" si="126"/>
        <v>-24.734190000000002</v>
      </c>
      <c r="AZ252" s="10">
        <f t="shared" si="127"/>
        <v>-24.734190000000002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28"/>
        <v>24.734190000000002</v>
      </c>
      <c r="BL252" s="10">
        <f t="shared" si="147"/>
        <v>0</v>
      </c>
      <c r="BM252" s="10">
        <f t="shared" si="147"/>
        <v>-25.385069999999999</v>
      </c>
      <c r="BN252" s="10">
        <f t="shared" si="147"/>
        <v>-25.385069999999999</v>
      </c>
      <c r="BO252" s="10">
        <f t="shared" si="147"/>
        <v>-25.385069999999999</v>
      </c>
      <c r="BP252" s="10">
        <f t="shared" si="147"/>
        <v>-25.385069999999999</v>
      </c>
      <c r="BQ252" s="10">
        <f t="shared" si="147"/>
        <v>-25.385069999999999</v>
      </c>
      <c r="BR252" s="10">
        <f t="shared" si="130"/>
        <v>-25.385069999999999</v>
      </c>
      <c r="BS252" s="10">
        <f t="shared" si="131"/>
        <v>-25.385069999999999</v>
      </c>
      <c r="BT252" s="10">
        <f t="shared" si="132"/>
        <v>-25.385069999999999</v>
      </c>
      <c r="BU252" s="10">
        <f t="shared" si="133"/>
        <v>-25.385069999999999</v>
      </c>
      <c r="BV252" s="10">
        <f t="shared" si="134"/>
        <v>-25.385069999999999</v>
      </c>
      <c r="BW252" s="10">
        <f t="shared" si="135"/>
        <v>-25.385069999999999</v>
      </c>
      <c r="BX252" s="10">
        <f t="shared" si="148"/>
        <v>-25.385069999999999</v>
      </c>
      <c r="BY252" s="10">
        <f t="shared" si="148"/>
        <v>-25.385069999999999</v>
      </c>
      <c r="BZ252" s="10">
        <f t="shared" si="148"/>
        <v>-25.385069999999999</v>
      </c>
      <c r="CA252" s="10">
        <f t="shared" si="148"/>
        <v>-25.385069999999999</v>
      </c>
      <c r="CB252" s="10">
        <f t="shared" si="137"/>
        <v>-25.385069999999999</v>
      </c>
      <c r="CC252" s="10">
        <f t="shared" si="138"/>
        <v>-25.385069999999999</v>
      </c>
      <c r="CD252" s="10">
        <f t="shared" si="139"/>
        <v>-25.385069999999999</v>
      </c>
      <c r="CE252" s="10">
        <f t="shared" si="140"/>
        <v>-25.385069999999999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41"/>
        <v>25.385069999999999</v>
      </c>
    </row>
    <row r="253" spans="1:93">
      <c r="A253">
        <v>98</v>
      </c>
      <c r="B253" s="10">
        <f t="shared" ref="B253:G254" si="159">B126-$AE126</f>
        <v>0</v>
      </c>
      <c r="C253" s="10">
        <f t="shared" si="159"/>
        <v>70.502740000000003</v>
      </c>
      <c r="D253" s="10">
        <f t="shared" si="159"/>
        <v>70.502740000000003</v>
      </c>
      <c r="E253" s="10">
        <f t="shared" si="159"/>
        <v>70.502740000000003</v>
      </c>
      <c r="F253" s="10">
        <f t="shared" si="159"/>
        <v>70.502740000000003</v>
      </c>
      <c r="G253" s="10">
        <f t="shared" si="159"/>
        <v>70.502740000000003</v>
      </c>
      <c r="H253" s="10">
        <f t="shared" si="113"/>
        <v>70.502740000000003</v>
      </c>
      <c r="I253" s="9">
        <f t="shared" si="151"/>
        <v>70.502740000000003</v>
      </c>
      <c r="J253" s="10">
        <f t="shared" si="114"/>
        <v>70.502740000000003</v>
      </c>
      <c r="K253" s="10">
        <f t="shared" si="115"/>
        <v>70.502740000000003</v>
      </c>
      <c r="L253" s="10">
        <f t="shared" si="116"/>
        <v>70.502740000000003</v>
      </c>
      <c r="M253" s="10">
        <f t="shared" si="117"/>
        <v>70.502740000000003</v>
      </c>
      <c r="N253" s="10">
        <f t="shared" ref="N253:Q254" si="160">N126-$AE126</f>
        <v>70.502740000000003</v>
      </c>
      <c r="O253" s="3">
        <f t="shared" si="160"/>
        <v>70.502740000000003</v>
      </c>
      <c r="P253" s="10">
        <f t="shared" si="160"/>
        <v>70.502740000000003</v>
      </c>
      <c r="Q253" s="10">
        <f t="shared" si="160"/>
        <v>70.502740000000003</v>
      </c>
      <c r="R253" s="10">
        <f t="shared" si="119"/>
        <v>70.502740000000003</v>
      </c>
      <c r="S253" s="10">
        <f t="shared" si="120"/>
        <v>70.502740000000003</v>
      </c>
      <c r="T253" s="10">
        <f t="shared" si="152"/>
        <v>70.502740000000003</v>
      </c>
      <c r="U253" s="10">
        <f t="shared" si="121"/>
        <v>70.502740000000003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122"/>
        <v>-70.502740000000003</v>
      </c>
      <c r="AG253" s="10">
        <f t="shared" si="150"/>
        <v>0</v>
      </c>
      <c r="AH253" s="10">
        <f t="shared" si="150"/>
        <v>-25.40174</v>
      </c>
      <c r="AI253" s="10">
        <f t="shared" si="150"/>
        <v>-25.40174</v>
      </c>
      <c r="AJ253" s="10">
        <f t="shared" si="150"/>
        <v>-25.40174</v>
      </c>
      <c r="AK253" s="10">
        <f t="shared" si="150"/>
        <v>-25.40174</v>
      </c>
      <c r="AL253" s="10">
        <f t="shared" si="150"/>
        <v>-25.40174</v>
      </c>
      <c r="AM253" s="10">
        <f t="shared" si="153"/>
        <v>-25.40174</v>
      </c>
      <c r="AN253" s="10">
        <f t="shared" si="154"/>
        <v>-25.40174</v>
      </c>
      <c r="AO253" s="10">
        <f t="shared" si="155"/>
        <v>-25.40174</v>
      </c>
      <c r="AP253" s="10">
        <f t="shared" si="156"/>
        <v>-25.40174</v>
      </c>
      <c r="AQ253" s="10">
        <f t="shared" si="157"/>
        <v>-25.40174</v>
      </c>
      <c r="AR253" s="10">
        <f t="shared" si="158"/>
        <v>-25.40174</v>
      </c>
      <c r="AS253" s="10">
        <f t="shared" si="149"/>
        <v>-25.40174</v>
      </c>
      <c r="AT253" s="10">
        <f t="shared" si="149"/>
        <v>-25.40174</v>
      </c>
      <c r="AU253" s="10">
        <f t="shared" si="149"/>
        <v>-25.40174</v>
      </c>
      <c r="AV253" s="10">
        <f t="shared" ref="AV253:AV254" si="161">AV126-$BJ126</f>
        <v>-25.40174</v>
      </c>
      <c r="AW253" s="10">
        <f t="shared" si="124"/>
        <v>-25.40174</v>
      </c>
      <c r="AX253" s="10">
        <f t="shared" si="125"/>
        <v>-25.40174</v>
      </c>
      <c r="AY253" s="10">
        <f t="shared" si="126"/>
        <v>-25.40174</v>
      </c>
      <c r="AZ253" s="10">
        <f t="shared" si="127"/>
        <v>-25.40174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28"/>
        <v>25.40174</v>
      </c>
      <c r="BL253" s="10">
        <f t="shared" ref="BL253:BQ254" si="162">BL126-$CO126</f>
        <v>0</v>
      </c>
      <c r="BM253" s="10">
        <f t="shared" si="162"/>
        <v>-25.81203</v>
      </c>
      <c r="BN253" s="10">
        <f t="shared" si="162"/>
        <v>-25.81203</v>
      </c>
      <c r="BO253" s="10">
        <f t="shared" si="162"/>
        <v>-25.81203</v>
      </c>
      <c r="BP253" s="10">
        <f t="shared" si="162"/>
        <v>-25.81203</v>
      </c>
      <c r="BQ253" s="10">
        <f t="shared" si="162"/>
        <v>-25.81203</v>
      </c>
      <c r="BR253" s="10">
        <f t="shared" si="130"/>
        <v>-25.81203</v>
      </c>
      <c r="BS253" s="10">
        <f t="shared" si="131"/>
        <v>-25.81203</v>
      </c>
      <c r="BT253" s="10">
        <f t="shared" si="132"/>
        <v>-25.81203</v>
      </c>
      <c r="BU253" s="10">
        <f t="shared" si="133"/>
        <v>-25.81203</v>
      </c>
      <c r="BV253" s="10">
        <f t="shared" si="134"/>
        <v>-25.81203</v>
      </c>
      <c r="BW253" s="10">
        <f t="shared" si="135"/>
        <v>-25.81203</v>
      </c>
      <c r="BX253" s="10">
        <f t="shared" ref="BX253:CA254" si="163">BX126-$CO126</f>
        <v>-25.81203</v>
      </c>
      <c r="BY253" s="10">
        <f t="shared" si="163"/>
        <v>-25.81203</v>
      </c>
      <c r="BZ253" s="10">
        <f t="shared" si="163"/>
        <v>-25.81203</v>
      </c>
      <c r="CA253" s="10">
        <f t="shared" si="163"/>
        <v>-25.81203</v>
      </c>
      <c r="CB253" s="10">
        <f t="shared" si="137"/>
        <v>-25.81203</v>
      </c>
      <c r="CC253" s="10">
        <f t="shared" si="138"/>
        <v>-25.81203</v>
      </c>
      <c r="CD253" s="10">
        <f t="shared" si="139"/>
        <v>-25.81203</v>
      </c>
      <c r="CE253" s="10">
        <f t="shared" si="140"/>
        <v>-25.81203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41"/>
        <v>25.81203</v>
      </c>
    </row>
    <row r="254" spans="1:93">
      <c r="A254">
        <v>99</v>
      </c>
      <c r="B254" s="25">
        <f t="shared" si="159"/>
        <v>0</v>
      </c>
      <c r="C254" s="25">
        <f t="shared" si="159"/>
        <v>68.135639999999995</v>
      </c>
      <c r="D254" s="25">
        <f>D127-$AE127</f>
        <v>68.135639999999995</v>
      </c>
      <c r="E254" s="25">
        <f t="shared" si="159"/>
        <v>68.135639999999995</v>
      </c>
      <c r="F254" s="25">
        <f t="shared" si="159"/>
        <v>68.135639999999995</v>
      </c>
      <c r="G254" s="25">
        <f t="shared" si="159"/>
        <v>68.135639999999995</v>
      </c>
      <c r="H254" s="25">
        <f t="shared" si="113"/>
        <v>68.135639999999995</v>
      </c>
      <c r="I254" s="26">
        <f t="shared" si="151"/>
        <v>68.135639999999995</v>
      </c>
      <c r="J254" s="25">
        <f t="shared" si="114"/>
        <v>68.135639999999995</v>
      </c>
      <c r="K254" s="25">
        <f t="shared" si="115"/>
        <v>68.135639999999995</v>
      </c>
      <c r="L254" s="25">
        <f t="shared" si="116"/>
        <v>68.135639999999995</v>
      </c>
      <c r="M254" s="25">
        <f t="shared" si="117"/>
        <v>68.135639999999995</v>
      </c>
      <c r="N254" s="25">
        <f t="shared" si="160"/>
        <v>68.135639999999995</v>
      </c>
      <c r="O254" s="14">
        <f t="shared" si="160"/>
        <v>68.135639999999995</v>
      </c>
      <c r="P254" s="25">
        <f t="shared" si="160"/>
        <v>68.135639999999995</v>
      </c>
      <c r="Q254" s="25">
        <f t="shared" si="160"/>
        <v>68.135639999999995</v>
      </c>
      <c r="R254" s="25">
        <f t="shared" si="119"/>
        <v>68.135639999999995</v>
      </c>
      <c r="S254" s="25">
        <f t="shared" si="120"/>
        <v>68.135639999999995</v>
      </c>
      <c r="T254" s="25">
        <f t="shared" si="152"/>
        <v>68.135639999999995</v>
      </c>
      <c r="U254" s="25">
        <f t="shared" si="121"/>
        <v>68.135639999999995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122"/>
        <v>-68.135639999999995</v>
      </c>
      <c r="AG254" s="25">
        <f t="shared" si="150"/>
        <v>0</v>
      </c>
      <c r="AH254" s="25">
        <f t="shared" si="150"/>
        <v>-25.913340000000002</v>
      </c>
      <c r="AI254" s="25">
        <f t="shared" si="150"/>
        <v>-25.913340000000002</v>
      </c>
      <c r="AJ254" s="25">
        <f t="shared" si="150"/>
        <v>-25.913340000000002</v>
      </c>
      <c r="AK254" s="25">
        <f t="shared" si="150"/>
        <v>-25.913340000000002</v>
      </c>
      <c r="AL254" s="25">
        <f t="shared" si="150"/>
        <v>-25.913340000000002</v>
      </c>
      <c r="AM254" s="25">
        <f t="shared" si="153"/>
        <v>-25.913340000000002</v>
      </c>
      <c r="AN254" s="25">
        <f t="shared" si="154"/>
        <v>-25.913340000000002</v>
      </c>
      <c r="AO254" s="25">
        <f t="shared" si="155"/>
        <v>-25.913340000000002</v>
      </c>
      <c r="AP254" s="25">
        <f t="shared" si="156"/>
        <v>-25.913340000000002</v>
      </c>
      <c r="AQ254" s="25">
        <f t="shared" si="157"/>
        <v>-25.913340000000002</v>
      </c>
      <c r="AR254" s="25">
        <f t="shared" si="158"/>
        <v>-25.913340000000002</v>
      </c>
      <c r="AS254" s="25">
        <f t="shared" si="149"/>
        <v>-25.913340000000002</v>
      </c>
      <c r="AT254" s="25">
        <f t="shared" si="149"/>
        <v>-25.913340000000002</v>
      </c>
      <c r="AU254" s="25">
        <f t="shared" si="149"/>
        <v>-25.913340000000002</v>
      </c>
      <c r="AV254" s="25">
        <f t="shared" si="161"/>
        <v>-25.913340000000002</v>
      </c>
      <c r="AW254" s="25">
        <f t="shared" si="124"/>
        <v>-25.913340000000002</v>
      </c>
      <c r="AX254" s="25">
        <f t="shared" si="125"/>
        <v>-25.913340000000002</v>
      </c>
      <c r="AY254" s="25">
        <f t="shared" si="126"/>
        <v>-25.913340000000002</v>
      </c>
      <c r="AZ254" s="25">
        <f t="shared" si="127"/>
        <v>-25.913340000000002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28"/>
        <v>25.913340000000002</v>
      </c>
      <c r="BL254" s="25">
        <f t="shared" si="162"/>
        <v>0</v>
      </c>
      <c r="BM254" s="25">
        <f t="shared" si="162"/>
        <v>-26.146139999999999</v>
      </c>
      <c r="BN254" s="25">
        <f t="shared" si="162"/>
        <v>-26.146139999999999</v>
      </c>
      <c r="BO254" s="25">
        <f t="shared" si="162"/>
        <v>-26.146139999999999</v>
      </c>
      <c r="BP254" s="25">
        <f t="shared" si="162"/>
        <v>-26.146139999999999</v>
      </c>
      <c r="BQ254" s="25">
        <f t="shared" si="162"/>
        <v>-26.146139999999999</v>
      </c>
      <c r="BR254" s="25">
        <f t="shared" si="130"/>
        <v>-26.146139999999999</v>
      </c>
      <c r="BS254" s="25">
        <f t="shared" si="131"/>
        <v>-26.146139999999999</v>
      </c>
      <c r="BT254" s="25">
        <f t="shared" si="132"/>
        <v>-26.146139999999999</v>
      </c>
      <c r="BU254" s="25">
        <f t="shared" si="133"/>
        <v>-26.146139999999999</v>
      </c>
      <c r="BV254" s="25">
        <f t="shared" si="134"/>
        <v>-26.146139999999999</v>
      </c>
      <c r="BW254" s="25">
        <f t="shared" si="135"/>
        <v>-26.146139999999999</v>
      </c>
      <c r="BX254" s="25">
        <f t="shared" si="163"/>
        <v>-26.146139999999999</v>
      </c>
      <c r="BY254" s="25">
        <f t="shared" si="163"/>
        <v>-26.146139999999999</v>
      </c>
      <c r="BZ254" s="25">
        <f t="shared" si="163"/>
        <v>-26.146139999999999</v>
      </c>
      <c r="CA254" s="25">
        <f t="shared" si="163"/>
        <v>-26.146139999999999</v>
      </c>
      <c r="CB254" s="25">
        <f t="shared" si="137"/>
        <v>-26.146139999999999</v>
      </c>
      <c r="CC254" s="25">
        <f t="shared" si="138"/>
        <v>-26.146139999999999</v>
      </c>
      <c r="CD254" s="25">
        <f t="shared" si="139"/>
        <v>-26.146139999999999</v>
      </c>
      <c r="CE254" s="25">
        <f t="shared" si="140"/>
        <v>-26.146139999999999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41"/>
        <v>26.146139999999999</v>
      </c>
    </row>
  </sheetData>
  <phoneticPr fontId="28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64DA3-924E-4CFC-9996-10D3BC3452B6}">
  <sheetPr>
    <tabColor indexed="43"/>
    <pageSetUpPr fitToPage="1"/>
  </sheetPr>
  <dimension ref="A1:CO254"/>
  <sheetViews>
    <sheetView zoomScale="70" zoomScaleNormal="70" zoomScalePageLayoutView="80" workbookViewId="0">
      <selection activeCell="BA55" sqref="BA55"/>
    </sheetView>
  </sheetViews>
  <sheetFormatPr defaultColWidth="9.140625" defaultRowHeight="12.75" customHeight="1"/>
  <cols>
    <col min="1" max="1" width="16.85546875" bestFit="1" customWidth="1"/>
    <col min="2" max="2" width="12.7109375" customWidth="1"/>
    <col min="3" max="8" width="9.28515625" customWidth="1"/>
    <col min="9" max="9" width="9.140625" customWidth="1"/>
    <col min="10" max="32" width="9.28515625" customWidth="1"/>
    <col min="33" max="33" width="12.28515625" customWidth="1"/>
    <col min="34" max="63" width="9.28515625" customWidth="1"/>
    <col min="64" max="64" width="12.28515625" customWidth="1"/>
    <col min="65" max="93" width="9.285156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43</v>
      </c>
      <c r="C25" s="18" t="s">
        <v>11</v>
      </c>
      <c r="D25" s="18" t="s">
        <v>12</v>
      </c>
      <c r="E25" s="18" t="s">
        <v>13</v>
      </c>
      <c r="F25" s="18" t="s">
        <v>14</v>
      </c>
      <c r="G25" s="18" t="s">
        <v>15</v>
      </c>
      <c r="H25" s="18" t="s">
        <v>16</v>
      </c>
      <c r="I25" s="18" t="s">
        <v>17</v>
      </c>
      <c r="J25" s="18" t="s">
        <v>18</v>
      </c>
      <c r="K25" s="18" t="s">
        <v>19</v>
      </c>
      <c r="L25" s="18" t="s">
        <v>20</v>
      </c>
      <c r="M25" s="18" t="s">
        <v>21</v>
      </c>
      <c r="N25" s="18" t="s">
        <v>22</v>
      </c>
      <c r="O25" s="18" t="s">
        <v>23</v>
      </c>
      <c r="P25" s="18" t="s">
        <v>24</v>
      </c>
      <c r="Q25" s="18" t="s">
        <v>25</v>
      </c>
      <c r="R25" s="18" t="s">
        <v>26</v>
      </c>
      <c r="S25" s="18" t="s">
        <v>27</v>
      </c>
      <c r="T25" s="18" t="s">
        <v>28</v>
      </c>
      <c r="U25" s="18" t="s">
        <v>29</v>
      </c>
      <c r="V25" s="18" t="s">
        <v>30</v>
      </c>
      <c r="W25" s="18" t="s">
        <v>31</v>
      </c>
      <c r="X25" s="18" t="s">
        <v>32</v>
      </c>
      <c r="Y25" s="18" t="s">
        <v>33</v>
      </c>
      <c r="Z25" s="18" t="s">
        <v>34</v>
      </c>
      <c r="AA25" s="18" t="s">
        <v>35</v>
      </c>
      <c r="AB25" s="18" t="s">
        <v>36</v>
      </c>
      <c r="AC25" s="18" t="s">
        <v>37</v>
      </c>
      <c r="AD25" s="18" t="s">
        <v>38</v>
      </c>
      <c r="AE25" s="19" t="s">
        <v>1</v>
      </c>
      <c r="AG25" t="str">
        <f>B25</f>
        <v>ETRI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ETRI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27">
        <v>-173.90790000000001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-173.90790000000001</v>
      </c>
      <c r="AF29" s="2"/>
      <c r="AG29" s="27">
        <v>-32.919530000000002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60" si="3">AVERAGE(AG29:BI29)</f>
        <v>-32.919530000000002</v>
      </c>
      <c r="BK29" s="2"/>
      <c r="BL29" s="27">
        <v>-5.7200810000000004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-5.7200810000000004</v>
      </c>
    </row>
    <row r="30" spans="1:93" ht="12.75" customHeight="1">
      <c r="A30" s="6">
        <v>1</v>
      </c>
      <c r="B30" s="27">
        <v>-159.11949999999999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4">AVERAGE(B30:AD30)</f>
        <v>-159.11949999999999</v>
      </c>
      <c r="AF30" s="2"/>
      <c r="AG30" s="27">
        <v>-18.203469999999999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3"/>
        <v>-18.203469999999999</v>
      </c>
      <c r="BK30" s="2"/>
      <c r="BL30" s="27">
        <v>-2.5582940000000001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5">AVERAGE(BL30:CN30)</f>
        <v>-2.5582940000000001</v>
      </c>
    </row>
    <row r="31" spans="1:93" ht="12.75" customHeight="1">
      <c r="A31" s="6">
        <v>2</v>
      </c>
      <c r="B31" s="27">
        <v>-155.26310000000001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4"/>
        <v>-155.26310000000001</v>
      </c>
      <c r="AF31" s="2"/>
      <c r="AG31" s="27">
        <v>-14.39059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3"/>
        <v>-14.39059</v>
      </c>
      <c r="BK31" s="2"/>
      <c r="BL31" s="27">
        <v>-1.812157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5"/>
        <v>-1.812157</v>
      </c>
    </row>
    <row r="32" spans="1:93" ht="12.75" customHeight="1">
      <c r="A32" s="6">
        <v>3</v>
      </c>
      <c r="B32" s="27">
        <v>-152.4974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4"/>
        <v>-152.4974</v>
      </c>
      <c r="AF32" s="2"/>
      <c r="AG32" s="27">
        <v>-11.661350000000001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3"/>
        <v>-11.661350000000001</v>
      </c>
      <c r="BK32" s="2"/>
      <c r="BL32" s="27">
        <v>-1.368614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5"/>
        <v>-1.368614</v>
      </c>
    </row>
    <row r="33" spans="1:93" ht="12.75" customHeight="1">
      <c r="A33" s="6">
        <v>4</v>
      </c>
      <c r="B33" s="27">
        <v>-150.8708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4"/>
        <v>-150.8708</v>
      </c>
      <c r="AF33" s="2"/>
      <c r="AG33" s="27">
        <v>-10.20848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3"/>
        <v>-10.20848</v>
      </c>
      <c r="BK33" s="2"/>
      <c r="BL33" s="27">
        <v>-1.0220739999999999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5"/>
        <v>-1.0220739999999999</v>
      </c>
    </row>
    <row r="34" spans="1:93" ht="12.75" customHeight="1">
      <c r="A34" s="6">
        <v>5</v>
      </c>
      <c r="B34" s="27">
        <v>-149.50380000000001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4"/>
        <v>-149.50380000000001</v>
      </c>
      <c r="AF34" s="2"/>
      <c r="AG34" s="27">
        <v>-8.7518290000000007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3"/>
        <v>-8.7518290000000007</v>
      </c>
      <c r="BK34" s="2"/>
      <c r="BL34" s="27">
        <v>-0.71218300000000001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5"/>
        <v>-0.71218300000000001</v>
      </c>
    </row>
    <row r="35" spans="1:93" ht="12.75" customHeight="1">
      <c r="A35" s="6">
        <v>6</v>
      </c>
      <c r="B35" s="27">
        <v>-148.01519999999999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4"/>
        <v>-148.01519999999999</v>
      </c>
      <c r="AF35" s="2"/>
      <c r="AG35" s="27">
        <v>-7.513083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3"/>
        <v>-7.513083</v>
      </c>
      <c r="BK35" s="2"/>
      <c r="BL35" s="27">
        <v>-0.42068480000000003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5"/>
        <v>-0.42068480000000003</v>
      </c>
    </row>
    <row r="36" spans="1:93" ht="12.75" customHeight="1">
      <c r="A36" s="6">
        <v>7</v>
      </c>
      <c r="B36" s="27">
        <v>-146.87690000000001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4"/>
        <v>-146.87690000000001</v>
      </c>
      <c r="AF36" s="2"/>
      <c r="AG36" s="27">
        <v>-6.4375799999999996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3"/>
        <v>-6.4375799999999996</v>
      </c>
      <c r="BK36" s="2"/>
      <c r="BL36" s="27">
        <v>-0.21130370000000001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5"/>
        <v>-0.21130370000000001</v>
      </c>
    </row>
    <row r="37" spans="1:93" ht="12.75" customHeight="1">
      <c r="A37" s="6">
        <v>8</v>
      </c>
      <c r="B37" s="27">
        <v>-145.78440000000001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4"/>
        <v>-145.78440000000001</v>
      </c>
      <c r="AF37" s="2"/>
      <c r="AG37" s="27">
        <v>-5.5322089999999999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3"/>
        <v>-5.5322089999999999</v>
      </c>
      <c r="BK37" s="2"/>
      <c r="BL37" s="27">
        <v>-3.5922999999999997E-2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5"/>
        <v>-3.5922999999999997E-2</v>
      </c>
    </row>
    <row r="38" spans="1:93" ht="12.75" customHeight="1">
      <c r="A38" s="6">
        <v>9</v>
      </c>
      <c r="B38" s="27">
        <v>-144.63550000000001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4"/>
        <v>-144.63550000000001</v>
      </c>
      <c r="AF38" s="2"/>
      <c r="AG38" s="27">
        <v>-4.6902889999999999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3"/>
        <v>-4.6902889999999999</v>
      </c>
      <c r="BK38" s="2"/>
      <c r="BL38" s="27">
        <v>0.1303463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5"/>
        <v>0.1303463</v>
      </c>
    </row>
    <row r="39" spans="1:93" ht="12.75" customHeight="1">
      <c r="A39" s="6">
        <v>10</v>
      </c>
      <c r="B39" s="27">
        <v>-143.69280000000001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4"/>
        <v>-143.69280000000001</v>
      </c>
      <c r="AF39" s="2"/>
      <c r="AG39" s="27">
        <v>-3.9640810000000002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3"/>
        <v>-3.9640810000000002</v>
      </c>
      <c r="BK39" s="2"/>
      <c r="BL39" s="27">
        <v>0.28147319999999998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5"/>
        <v>0.28147319999999998</v>
      </c>
    </row>
    <row r="40" spans="1:93" ht="12.75" customHeight="1">
      <c r="A40" s="6">
        <v>11</v>
      </c>
      <c r="B40" s="27">
        <v>-142.61019999999999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4"/>
        <v>-142.61019999999999</v>
      </c>
      <c r="AF40" s="2"/>
      <c r="AG40" s="27">
        <v>-3.317812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3"/>
        <v>-3.317812</v>
      </c>
      <c r="BK40" s="2"/>
      <c r="BL40" s="27">
        <v>0.4708157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5"/>
        <v>0.4708157</v>
      </c>
    </row>
    <row r="41" spans="1:93" ht="12.75" customHeight="1">
      <c r="A41" s="6">
        <v>12</v>
      </c>
      <c r="B41" s="27">
        <v>-141.7953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4"/>
        <v>-141.7953</v>
      </c>
      <c r="AF41" s="2"/>
      <c r="AG41" s="27">
        <v>-2.829739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3"/>
        <v>-2.829739</v>
      </c>
      <c r="BK41" s="2"/>
      <c r="BL41" s="27">
        <v>0.64760779999999996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5"/>
        <v>0.64760779999999996</v>
      </c>
    </row>
    <row r="42" spans="1:93" ht="12.75" customHeight="1">
      <c r="A42" s="6">
        <v>13</v>
      </c>
      <c r="B42" s="27">
        <v>-140.92189999999999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4"/>
        <v>-140.92189999999999</v>
      </c>
      <c r="AF42" s="2"/>
      <c r="AG42" s="27">
        <v>-2.407511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3"/>
        <v>-2.407511</v>
      </c>
      <c r="BK42" s="2"/>
      <c r="BL42" s="27">
        <v>0.82691760000000003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5"/>
        <v>0.82691760000000003</v>
      </c>
    </row>
    <row r="43" spans="1:93" ht="12.75" customHeight="1">
      <c r="A43" s="6">
        <v>14</v>
      </c>
      <c r="B43" s="27">
        <v>-140.1139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4"/>
        <v>-140.1139</v>
      </c>
      <c r="AF43" s="2"/>
      <c r="AG43" s="27">
        <v>-1.9686809999999999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3"/>
        <v>-1.9686809999999999</v>
      </c>
      <c r="BK43" s="2"/>
      <c r="BL43" s="27">
        <v>1.0021800000000001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5"/>
        <v>1.0021800000000001</v>
      </c>
    </row>
    <row r="44" spans="1:93" ht="12.75" customHeight="1">
      <c r="A44" s="6">
        <v>15</v>
      </c>
      <c r="B44" s="27">
        <v>-139.24850000000001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4"/>
        <v>-139.24850000000001</v>
      </c>
      <c r="AF44" s="2"/>
      <c r="AG44" s="27">
        <v>-1.632547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3"/>
        <v>-1.632547</v>
      </c>
      <c r="BK44" s="2"/>
      <c r="BL44" s="27">
        <v>1.176382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5"/>
        <v>1.176382</v>
      </c>
    </row>
    <row r="45" spans="1:93" ht="12.75" customHeight="1">
      <c r="A45" s="6">
        <v>16</v>
      </c>
      <c r="B45" s="27">
        <v>-138.4222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4"/>
        <v>-138.4222</v>
      </c>
      <c r="AF45" s="2"/>
      <c r="AG45" s="27">
        <v>-1.30505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3"/>
        <v>-1.30505</v>
      </c>
      <c r="BK45" s="2"/>
      <c r="BL45" s="27">
        <v>1.360214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5"/>
        <v>1.360214</v>
      </c>
    </row>
    <row r="46" spans="1:93" ht="12.75" customHeight="1">
      <c r="A46" s="6">
        <v>17</v>
      </c>
      <c r="B46" s="27">
        <v>-137.7021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4"/>
        <v>-137.7021</v>
      </c>
      <c r="AF46" s="2"/>
      <c r="AG46" s="27">
        <v>-1.0087699999999999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3"/>
        <v>-1.0087699999999999</v>
      </c>
      <c r="BK46" s="2"/>
      <c r="BL46" s="27">
        <v>1.594376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5"/>
        <v>1.594376</v>
      </c>
    </row>
    <row r="47" spans="1:93" ht="12.75" customHeight="1">
      <c r="A47" s="6">
        <v>18</v>
      </c>
      <c r="B47" s="27">
        <v>-137.02529999999999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4"/>
        <v>-137.02529999999999</v>
      </c>
      <c r="AF47" s="2"/>
      <c r="AG47" s="27">
        <v>-0.72151569999999998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3"/>
        <v>-0.72151569999999998</v>
      </c>
      <c r="BK47" s="2"/>
      <c r="BL47" s="27">
        <v>1.770777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5"/>
        <v>1.770777</v>
      </c>
    </row>
    <row r="48" spans="1:93" ht="12.75" customHeight="1">
      <c r="A48" s="6">
        <v>19</v>
      </c>
      <c r="B48" s="27">
        <v>-136.18279999999999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4"/>
        <v>-136.18279999999999</v>
      </c>
      <c r="AF48" s="2"/>
      <c r="AG48" s="27">
        <v>-0.4477196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3"/>
        <v>-0.4477196</v>
      </c>
      <c r="BK48" s="2"/>
      <c r="BL48" s="27">
        <v>1.959049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5"/>
        <v>1.959049</v>
      </c>
    </row>
    <row r="49" spans="1:93" ht="12.75" customHeight="1">
      <c r="A49" s="6">
        <v>20</v>
      </c>
      <c r="B49" s="27">
        <v>-135.57220000000001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4"/>
        <v>-135.57220000000001</v>
      </c>
      <c r="AF49" s="2"/>
      <c r="AG49" s="27">
        <v>-0.22363659999999999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3"/>
        <v>-0.22363659999999999</v>
      </c>
      <c r="BK49" s="2"/>
      <c r="BL49" s="27">
        <v>2.132835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5"/>
        <v>2.132835</v>
      </c>
    </row>
    <row r="50" spans="1:93" ht="12.75" customHeight="1">
      <c r="A50" s="6">
        <v>21</v>
      </c>
      <c r="B50" s="27">
        <v>-135.05629999999999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4"/>
        <v>-135.05629999999999</v>
      </c>
      <c r="AF50" s="2"/>
      <c r="AG50" s="27">
        <v>-2.7294160000000001E-3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3"/>
        <v>-2.7294160000000001E-3</v>
      </c>
      <c r="BK50" s="2"/>
      <c r="BL50" s="27">
        <v>2.3551690000000001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5"/>
        <v>2.3551690000000001</v>
      </c>
    </row>
    <row r="51" spans="1:93" ht="12.75" customHeight="1">
      <c r="A51" s="6">
        <v>22</v>
      </c>
      <c r="B51" s="27">
        <v>-134.39779999999999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4"/>
        <v>-134.39779999999999</v>
      </c>
      <c r="AF51" s="2"/>
      <c r="AG51" s="27">
        <v>0.163496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3"/>
        <v>0.163496</v>
      </c>
      <c r="BK51" s="2"/>
      <c r="BL51" s="27">
        <v>2.575628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5"/>
        <v>2.575628</v>
      </c>
    </row>
    <row r="52" spans="1:93" ht="12.75" customHeight="1">
      <c r="A52" s="6">
        <v>23</v>
      </c>
      <c r="B52" s="27">
        <v>-133.78370000000001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4"/>
        <v>-133.78370000000001</v>
      </c>
      <c r="AF52" s="2"/>
      <c r="AG52" s="27">
        <v>0.36499019999999999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3"/>
        <v>0.36499019999999999</v>
      </c>
      <c r="BK52" s="2"/>
      <c r="BL52" s="27">
        <v>2.8067150000000001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5"/>
        <v>2.8067150000000001</v>
      </c>
    </row>
    <row r="53" spans="1:93" ht="12.75" customHeight="1">
      <c r="A53" s="6">
        <v>24</v>
      </c>
      <c r="B53" s="27">
        <v>-133.18389999999999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4"/>
        <v>-133.18389999999999</v>
      </c>
      <c r="AF53" s="2"/>
      <c r="AG53" s="27">
        <v>0.54605870000000001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3"/>
        <v>0.54605870000000001</v>
      </c>
      <c r="BK53" s="2"/>
      <c r="BL53" s="27">
        <v>3.0017170000000002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5"/>
        <v>3.0017170000000002</v>
      </c>
    </row>
    <row r="54" spans="1:93" ht="12.75" customHeight="1">
      <c r="A54" s="6">
        <v>25</v>
      </c>
      <c r="B54" s="27">
        <v>-132.47389999999999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4"/>
        <v>-132.47389999999999</v>
      </c>
      <c r="AF54" s="2"/>
      <c r="AG54" s="27">
        <v>0.73398589999999997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3"/>
        <v>0.73398589999999997</v>
      </c>
      <c r="BK54" s="2"/>
      <c r="BL54" s="27">
        <v>3.1882440000000001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5"/>
        <v>3.1882440000000001</v>
      </c>
    </row>
    <row r="55" spans="1:93" ht="12.75" customHeight="1">
      <c r="A55" s="6">
        <v>26</v>
      </c>
      <c r="B55" s="27">
        <v>-131.88220000000001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4"/>
        <v>-131.88220000000001</v>
      </c>
      <c r="AF55" s="2"/>
      <c r="AG55" s="27">
        <v>0.89839360000000001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3"/>
        <v>0.89839360000000001</v>
      </c>
      <c r="BK55" s="2"/>
      <c r="BL55" s="27">
        <v>3.432312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5"/>
        <v>3.432312</v>
      </c>
    </row>
    <row r="56" spans="1:93" ht="12.75" customHeight="1">
      <c r="A56" s="6">
        <v>27</v>
      </c>
      <c r="B56" s="27">
        <v>-131.26910000000001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4"/>
        <v>-131.26910000000001</v>
      </c>
      <c r="AF56" s="2"/>
      <c r="AG56" s="27">
        <v>1.0873010000000001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3"/>
        <v>1.0873010000000001</v>
      </c>
      <c r="BK56" s="2"/>
      <c r="BL56" s="27">
        <v>3.6125639999999999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5"/>
        <v>3.6125639999999999</v>
      </c>
    </row>
    <row r="57" spans="1:93" ht="12.75" customHeight="1">
      <c r="A57" s="6">
        <v>28</v>
      </c>
      <c r="B57" s="27">
        <v>-130.626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4"/>
        <v>-130.626</v>
      </c>
      <c r="AF57" s="2"/>
      <c r="AG57" s="27">
        <v>1.319321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3"/>
        <v>1.319321</v>
      </c>
      <c r="BK57" s="2"/>
      <c r="BL57" s="27">
        <v>3.8040240000000001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5"/>
        <v>3.8040240000000001</v>
      </c>
    </row>
    <row r="58" spans="1:93" ht="12.75" customHeight="1">
      <c r="A58" s="6">
        <v>29</v>
      </c>
      <c r="B58" s="27">
        <v>-129.92099999999999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4"/>
        <v>-129.92099999999999</v>
      </c>
      <c r="AF58" s="2"/>
      <c r="AG58" s="27">
        <v>1.557177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3"/>
        <v>1.557177</v>
      </c>
      <c r="BK58" s="2"/>
      <c r="BL58" s="27">
        <v>3.9888479999999999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5"/>
        <v>3.9888479999999999</v>
      </c>
    </row>
    <row r="59" spans="1:93" ht="12.75" customHeight="1">
      <c r="A59" s="6">
        <v>30</v>
      </c>
      <c r="B59" s="27">
        <v>-129.3682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4"/>
        <v>-129.3682</v>
      </c>
      <c r="AF59" s="2"/>
      <c r="AG59" s="27">
        <v>1.7609630000000001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3"/>
        <v>1.7609630000000001</v>
      </c>
      <c r="BK59" s="2"/>
      <c r="BL59" s="27">
        <v>4.2134150000000004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5"/>
        <v>4.2134150000000004</v>
      </c>
    </row>
    <row r="60" spans="1:93" ht="12.75" customHeight="1">
      <c r="A60" s="6">
        <v>31</v>
      </c>
      <c r="B60" s="27">
        <v>-128.8434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4"/>
        <v>-128.8434</v>
      </c>
      <c r="AF60" s="2"/>
      <c r="AG60" s="27">
        <v>2.0040300000000002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3"/>
        <v>2.0040300000000002</v>
      </c>
      <c r="BK60" s="2"/>
      <c r="BL60" s="27">
        <v>4.4416599999999997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5"/>
        <v>4.4416599999999997</v>
      </c>
    </row>
    <row r="61" spans="1:93">
      <c r="A61" s="6">
        <v>32</v>
      </c>
      <c r="B61" s="27">
        <v>-128.2739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4"/>
        <v>-128.2739</v>
      </c>
      <c r="AF61" s="2"/>
      <c r="AG61" s="27">
        <v>2.2149030000000001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ref="BJ61:BJ92" si="6">AVERAGE(AG61:BI61)</f>
        <v>2.2149030000000001</v>
      </c>
      <c r="BK61" s="2"/>
      <c r="BL61" s="27">
        <v>4.6466060000000002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5"/>
        <v>4.6466060000000002</v>
      </c>
    </row>
    <row r="62" spans="1:93">
      <c r="A62" s="6">
        <v>33</v>
      </c>
      <c r="B62" s="27">
        <v>-127.70740000000001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4"/>
        <v>-127.70740000000001</v>
      </c>
      <c r="AF62" s="2"/>
      <c r="AG62" s="27">
        <v>2.504416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6"/>
        <v>2.504416</v>
      </c>
      <c r="BK62" s="2"/>
      <c r="BL62" s="27">
        <v>4.9048670000000003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5"/>
        <v>4.9048670000000003</v>
      </c>
    </row>
    <row r="63" spans="1:93">
      <c r="A63" s="6">
        <v>34</v>
      </c>
      <c r="B63" s="27">
        <v>-127.0331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4"/>
        <v>-127.0331</v>
      </c>
      <c r="AF63" s="2"/>
      <c r="AG63" s="27">
        <v>2.6891690000000001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6"/>
        <v>2.6891690000000001</v>
      </c>
      <c r="BK63" s="2"/>
      <c r="BL63" s="27">
        <v>5.1079480000000004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5"/>
        <v>5.1079480000000004</v>
      </c>
    </row>
    <row r="64" spans="1:93">
      <c r="A64" s="6">
        <v>35</v>
      </c>
      <c r="B64" s="27">
        <v>-126.3781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4"/>
        <v>-126.3781</v>
      </c>
      <c r="AF64" s="2"/>
      <c r="AG64" s="27">
        <v>2.947044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6"/>
        <v>2.947044</v>
      </c>
      <c r="BK64" s="2"/>
      <c r="BL64" s="27">
        <v>5.3283139999999998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5"/>
        <v>5.3283139999999998</v>
      </c>
    </row>
    <row r="65" spans="1:93">
      <c r="A65" s="6">
        <v>36</v>
      </c>
      <c r="B65" s="27">
        <v>-125.85429999999999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4"/>
        <v>-125.85429999999999</v>
      </c>
      <c r="AF65" s="2"/>
      <c r="AG65" s="27">
        <v>3.1774580000000001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6"/>
        <v>3.1774580000000001</v>
      </c>
      <c r="BK65" s="2"/>
      <c r="BL65" s="27">
        <v>5.539631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5"/>
        <v>5.539631</v>
      </c>
    </row>
    <row r="66" spans="1:93">
      <c r="A66" s="6">
        <v>37</v>
      </c>
      <c r="B66" s="27">
        <v>-125.4148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4"/>
        <v>-125.4148</v>
      </c>
      <c r="AF66" s="2"/>
      <c r="AG66" s="27">
        <v>3.388687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6"/>
        <v>3.388687</v>
      </c>
      <c r="BK66" s="2"/>
      <c r="BL66" s="27">
        <v>5.7459740000000004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5"/>
        <v>5.7459740000000004</v>
      </c>
    </row>
    <row r="67" spans="1:93">
      <c r="A67" s="6">
        <v>38</v>
      </c>
      <c r="B67" s="27">
        <v>-124.8252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4"/>
        <v>-124.8252</v>
      </c>
      <c r="AF67" s="2"/>
      <c r="AG67" s="27">
        <v>3.613092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6"/>
        <v>3.613092</v>
      </c>
      <c r="BK67" s="2"/>
      <c r="BL67" s="27">
        <v>5.9937690000000003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5"/>
        <v>5.9937690000000003</v>
      </c>
    </row>
    <row r="68" spans="1:93">
      <c r="A68" s="6">
        <v>39</v>
      </c>
      <c r="B68" s="27">
        <v>-124.32980000000001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4"/>
        <v>-124.32980000000001</v>
      </c>
      <c r="AF68" s="2"/>
      <c r="AG68" s="27">
        <v>3.841488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6"/>
        <v>3.841488</v>
      </c>
      <c r="BK68" s="2"/>
      <c r="BL68" s="27">
        <v>6.1973710000000004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5"/>
        <v>6.1973710000000004</v>
      </c>
    </row>
    <row r="69" spans="1:93">
      <c r="A69" s="6">
        <v>40</v>
      </c>
      <c r="B69" s="27">
        <v>-123.90219999999999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4"/>
        <v>-123.90219999999999</v>
      </c>
      <c r="AF69" s="2"/>
      <c r="AG69" s="27">
        <v>4.0363119999999997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6"/>
        <v>4.0363119999999997</v>
      </c>
      <c r="BK69" s="2"/>
      <c r="BL69" s="27">
        <v>6.3618129999999997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5"/>
        <v>6.3618129999999997</v>
      </c>
    </row>
    <row r="70" spans="1:93">
      <c r="A70" s="6">
        <v>41</v>
      </c>
      <c r="B70" s="27">
        <v>-123.45699999999999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4"/>
        <v>-123.45699999999999</v>
      </c>
      <c r="AF70" s="2"/>
      <c r="AG70" s="27">
        <v>4.2674050000000001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6"/>
        <v>4.2674050000000001</v>
      </c>
      <c r="BK70" s="2"/>
      <c r="BL70" s="27">
        <v>6.5956729999999997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5"/>
        <v>6.5956729999999997</v>
      </c>
    </row>
    <row r="71" spans="1:93">
      <c r="A71" s="6">
        <v>42</v>
      </c>
      <c r="B71" s="27">
        <v>-122.97920000000001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4"/>
        <v>-122.97920000000001</v>
      </c>
      <c r="AF71" s="2"/>
      <c r="AG71" s="27">
        <v>4.5089550000000003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6"/>
        <v>4.5089550000000003</v>
      </c>
      <c r="BK71" s="2"/>
      <c r="BL71" s="27">
        <v>6.8442040000000004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5"/>
        <v>6.8442040000000004</v>
      </c>
    </row>
    <row r="72" spans="1:93">
      <c r="A72" s="6">
        <v>43</v>
      </c>
      <c r="B72" s="27">
        <v>-122.36539999999999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4"/>
        <v>-122.36539999999999</v>
      </c>
      <c r="AF72" s="2"/>
      <c r="AG72" s="27">
        <v>4.7418670000000001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6"/>
        <v>4.7418670000000001</v>
      </c>
      <c r="BK72" s="2"/>
      <c r="BL72" s="27">
        <v>7.0953390000000001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5"/>
        <v>7.0953390000000001</v>
      </c>
    </row>
    <row r="73" spans="1:93">
      <c r="A73" s="6">
        <v>44</v>
      </c>
      <c r="B73" s="27">
        <v>-121.8278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4"/>
        <v>-121.8278</v>
      </c>
      <c r="AF73" s="2"/>
      <c r="AG73" s="27">
        <v>5.0289919999999997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6"/>
        <v>5.0289919999999997</v>
      </c>
      <c r="BK73" s="2"/>
      <c r="BL73" s="27">
        <v>7.352589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5"/>
        <v>7.352589</v>
      </c>
    </row>
    <row r="74" spans="1:93">
      <c r="A74" s="6">
        <v>45</v>
      </c>
      <c r="B74" s="27">
        <v>-121.1516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4"/>
        <v>-121.1516</v>
      </c>
      <c r="AF74" s="2"/>
      <c r="AG74" s="27">
        <v>5.2240450000000003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6"/>
        <v>5.2240450000000003</v>
      </c>
      <c r="BK74" s="2"/>
      <c r="BL74" s="27">
        <v>7.5811080000000004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5"/>
        <v>7.5811080000000004</v>
      </c>
    </row>
    <row r="75" spans="1:93">
      <c r="A75" s="6">
        <v>46</v>
      </c>
      <c r="B75" s="27">
        <v>-120.5509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4"/>
        <v>-120.5509</v>
      </c>
      <c r="AF75" s="2"/>
      <c r="AG75" s="27">
        <v>5.4775140000000002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6"/>
        <v>5.4775140000000002</v>
      </c>
      <c r="BK75" s="2"/>
      <c r="BL75" s="27">
        <v>7.8178330000000003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5"/>
        <v>7.8178330000000003</v>
      </c>
    </row>
    <row r="76" spans="1:93">
      <c r="A76" s="6">
        <v>47</v>
      </c>
      <c r="B76" s="27">
        <v>-120.07040000000001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4"/>
        <v>-120.07040000000001</v>
      </c>
      <c r="AF76" s="2"/>
      <c r="AG76" s="27">
        <v>5.7625770000000003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6"/>
        <v>5.7625770000000003</v>
      </c>
      <c r="BK76" s="2"/>
      <c r="BL76" s="27">
        <v>8.0373739999999998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5"/>
        <v>8.0373739999999998</v>
      </c>
    </row>
    <row r="77" spans="1:93">
      <c r="A77" s="6">
        <v>48</v>
      </c>
      <c r="B77" s="27">
        <v>-119.5171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4"/>
        <v>-119.5171</v>
      </c>
      <c r="AF77" s="2"/>
      <c r="AG77" s="27">
        <v>6.0558259999999997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6"/>
        <v>6.0558259999999997</v>
      </c>
      <c r="BK77" s="2"/>
      <c r="BL77" s="27">
        <v>8.2951490000000003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5"/>
        <v>8.2951490000000003</v>
      </c>
    </row>
    <row r="78" spans="1:93">
      <c r="A78" s="6">
        <v>49</v>
      </c>
      <c r="B78" s="27">
        <v>-118.9688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4"/>
        <v>-118.9688</v>
      </c>
      <c r="AF78" s="2"/>
      <c r="AG78" s="27">
        <v>6.238861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6"/>
        <v>6.238861</v>
      </c>
      <c r="BK78" s="2"/>
      <c r="BL78" s="27">
        <v>8.5612049999999993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5"/>
        <v>8.5612049999999993</v>
      </c>
    </row>
    <row r="79" spans="1:93">
      <c r="A79" s="6">
        <v>50</v>
      </c>
      <c r="B79" s="27">
        <v>-118.47069999999999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4"/>
        <v>-118.47069999999999</v>
      </c>
      <c r="AF79" s="2"/>
      <c r="AG79" s="27">
        <v>6.4632259999999997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6"/>
        <v>6.4632259999999997</v>
      </c>
      <c r="BK79" s="2"/>
      <c r="BL79" s="27">
        <v>8.7818509999999996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5"/>
        <v>8.7818509999999996</v>
      </c>
    </row>
    <row r="80" spans="1:93">
      <c r="A80" s="6">
        <v>51</v>
      </c>
      <c r="B80" s="27">
        <v>-117.9543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4"/>
        <v>-117.9543</v>
      </c>
      <c r="AF80" s="2"/>
      <c r="AG80" s="27">
        <v>6.7233349999999996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6"/>
        <v>6.7233349999999996</v>
      </c>
      <c r="BK80" s="2"/>
      <c r="BL80" s="27">
        <v>9.0653740000000003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5"/>
        <v>9.0653740000000003</v>
      </c>
    </row>
    <row r="81" spans="1:93">
      <c r="A81" s="6">
        <v>52</v>
      </c>
      <c r="B81" s="27">
        <v>-117.4509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4"/>
        <v>-117.4509</v>
      </c>
      <c r="AF81" s="2"/>
      <c r="AG81" s="27">
        <v>7.0475859999999999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6"/>
        <v>7.0475859999999999</v>
      </c>
      <c r="BK81" s="2"/>
      <c r="BL81" s="27">
        <v>9.3480489999999996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5"/>
        <v>9.3480489999999996</v>
      </c>
    </row>
    <row r="82" spans="1:93">
      <c r="A82" s="6">
        <v>53</v>
      </c>
      <c r="B82" s="27">
        <v>-116.9619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4"/>
        <v>-116.9619</v>
      </c>
      <c r="AF82" s="2"/>
      <c r="AG82" s="27">
        <v>7.2822630000000004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6"/>
        <v>7.2822630000000004</v>
      </c>
      <c r="BK82" s="2"/>
      <c r="BL82" s="27">
        <v>9.6254519999999992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5"/>
        <v>9.6254519999999992</v>
      </c>
    </row>
    <row r="83" spans="1:93">
      <c r="A83" s="6">
        <v>54</v>
      </c>
      <c r="B83" s="27">
        <v>-116.3492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4"/>
        <v>-116.3492</v>
      </c>
      <c r="AF83" s="2"/>
      <c r="AG83" s="27">
        <v>7.520626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6"/>
        <v>7.520626</v>
      </c>
      <c r="BK83" s="2"/>
      <c r="BL83" s="27">
        <v>9.8870179999999994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5"/>
        <v>9.8870179999999994</v>
      </c>
    </row>
    <row r="84" spans="1:93">
      <c r="A84" s="6">
        <v>55</v>
      </c>
      <c r="B84" s="27">
        <v>-115.6537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4"/>
        <v>-115.6537</v>
      </c>
      <c r="AF84" s="2"/>
      <c r="AG84" s="27">
        <v>7.7937320000000003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6"/>
        <v>7.7937320000000003</v>
      </c>
      <c r="BK84" s="2"/>
      <c r="BL84" s="27">
        <v>10.195729999999999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5"/>
        <v>10.195729999999999</v>
      </c>
    </row>
    <row r="85" spans="1:93">
      <c r="A85" s="6">
        <v>56</v>
      </c>
      <c r="B85" s="27">
        <v>-115.17230000000001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4"/>
        <v>-115.17230000000001</v>
      </c>
      <c r="AF85" s="2"/>
      <c r="AG85" s="27">
        <v>8.0732269999999993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6"/>
        <v>8.0732269999999993</v>
      </c>
      <c r="BK85" s="2"/>
      <c r="BL85" s="27">
        <v>10.44238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5"/>
        <v>10.44238</v>
      </c>
    </row>
    <row r="86" spans="1:93">
      <c r="A86" s="6">
        <v>57</v>
      </c>
      <c r="B86" s="27">
        <v>-114.6018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4"/>
        <v>-114.6018</v>
      </c>
      <c r="AF86" s="2"/>
      <c r="AG86" s="27">
        <v>8.3820080000000008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6"/>
        <v>8.3820080000000008</v>
      </c>
      <c r="BK86" s="2"/>
      <c r="BL86" s="27">
        <v>10.69805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5"/>
        <v>10.69805</v>
      </c>
    </row>
    <row r="87" spans="1:93">
      <c r="A87" s="6">
        <v>58</v>
      </c>
      <c r="B87" s="27">
        <v>-114.1277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4"/>
        <v>-114.1277</v>
      </c>
      <c r="AF87" s="2"/>
      <c r="AG87" s="27">
        <v>8.6940980000000003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6"/>
        <v>8.6940980000000003</v>
      </c>
      <c r="BK87" s="2"/>
      <c r="BL87" s="27">
        <v>11.0181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5"/>
        <v>11.0181</v>
      </c>
    </row>
    <row r="88" spans="1:93">
      <c r="A88" s="6">
        <v>59</v>
      </c>
      <c r="B88" s="27">
        <v>-113.6109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4"/>
        <v>-113.6109</v>
      </c>
      <c r="AF88" s="2"/>
      <c r="AG88" s="27">
        <v>8.9918080000000007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6"/>
        <v>8.9918080000000007</v>
      </c>
      <c r="BK88" s="2"/>
      <c r="BL88" s="27">
        <v>11.266450000000001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5"/>
        <v>11.266450000000001</v>
      </c>
    </row>
    <row r="89" spans="1:93">
      <c r="A89" s="6">
        <v>60</v>
      </c>
      <c r="B89" s="27">
        <v>-113.0248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4"/>
        <v>-113.0248</v>
      </c>
      <c r="AF89" s="2"/>
      <c r="AG89" s="27">
        <v>9.2596760000000007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6"/>
        <v>9.2596760000000007</v>
      </c>
      <c r="BK89" s="2"/>
      <c r="BL89" s="27">
        <v>11.57461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5"/>
        <v>11.57461</v>
      </c>
    </row>
    <row r="90" spans="1:93">
      <c r="A90" s="6">
        <v>61</v>
      </c>
      <c r="B90" s="27">
        <v>-112.5985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4"/>
        <v>-112.5985</v>
      </c>
      <c r="AF90" s="2"/>
      <c r="AG90" s="27">
        <v>9.5519079999999992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6"/>
        <v>9.5519079999999992</v>
      </c>
      <c r="BK90" s="2"/>
      <c r="BL90" s="27">
        <v>11.921519999999999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5"/>
        <v>11.921519999999999</v>
      </c>
    </row>
    <row r="91" spans="1:93">
      <c r="A91" s="6">
        <v>62</v>
      </c>
      <c r="B91" s="27">
        <v>-111.9954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4"/>
        <v>-111.9954</v>
      </c>
      <c r="AF91" s="2"/>
      <c r="AG91" s="27">
        <v>9.7743699999999993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6"/>
        <v>9.7743699999999993</v>
      </c>
      <c r="BK91" s="2"/>
      <c r="BL91" s="27">
        <v>12.203279999999999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5"/>
        <v>12.203279999999999</v>
      </c>
    </row>
    <row r="92" spans="1:93">
      <c r="A92" s="6">
        <v>63</v>
      </c>
      <c r="B92" s="27">
        <v>-111.4607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4"/>
        <v>-111.4607</v>
      </c>
      <c r="AF92" s="2"/>
      <c r="AG92" s="27">
        <v>10.10938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6"/>
        <v>10.10938</v>
      </c>
      <c r="BK92" s="2"/>
      <c r="BL92" s="27">
        <v>12.48568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5"/>
        <v>12.48568</v>
      </c>
    </row>
    <row r="93" spans="1:93">
      <c r="A93" s="6">
        <v>64</v>
      </c>
      <c r="B93" s="27">
        <v>-110.9806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4"/>
        <v>-110.9806</v>
      </c>
      <c r="AF93" s="2"/>
      <c r="AG93" s="27">
        <v>10.485860000000001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4" si="7">AVERAGE(AG93:BI93)</f>
        <v>10.485860000000001</v>
      </c>
      <c r="BK93" s="2"/>
      <c r="BL93" s="27">
        <v>12.819940000000001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5"/>
        <v>12.819940000000001</v>
      </c>
    </row>
    <row r="94" spans="1:93">
      <c r="A94" s="6">
        <v>65</v>
      </c>
      <c r="B94" s="27">
        <v>-110.42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8">AVERAGE(B94:AD94)</f>
        <v>-110.42</v>
      </c>
      <c r="AF94" s="2"/>
      <c r="AG94" s="27">
        <v>10.806570000000001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7"/>
        <v>10.806570000000001</v>
      </c>
      <c r="BK94" s="2"/>
      <c r="BL94" s="27">
        <v>13.205170000000001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9">AVERAGE(BL94:CN94)</f>
        <v>13.205170000000001</v>
      </c>
    </row>
    <row r="95" spans="1:93">
      <c r="A95" s="6">
        <v>66</v>
      </c>
      <c r="B95" s="27">
        <v>-109.94799999999999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8"/>
        <v>-109.94799999999999</v>
      </c>
      <c r="AF95" s="2"/>
      <c r="AG95" s="27">
        <v>11.081490000000001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7"/>
        <v>11.081490000000001</v>
      </c>
      <c r="BK95" s="2"/>
      <c r="BL95" s="27">
        <v>13.57568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9"/>
        <v>13.57568</v>
      </c>
    </row>
    <row r="96" spans="1:93">
      <c r="A96" s="6">
        <v>67</v>
      </c>
      <c r="B96" s="27">
        <v>-109.44750000000001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8"/>
        <v>-109.44750000000001</v>
      </c>
      <c r="AF96" s="2"/>
      <c r="AG96" s="27">
        <v>11.38641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7"/>
        <v>11.38641</v>
      </c>
      <c r="BK96" s="2"/>
      <c r="BL96" s="27">
        <v>13.87664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9"/>
        <v>13.87664</v>
      </c>
    </row>
    <row r="97" spans="1:93">
      <c r="A97" s="6">
        <v>68</v>
      </c>
      <c r="B97" s="27">
        <v>-108.90470000000001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8"/>
        <v>-108.90470000000001</v>
      </c>
      <c r="AF97" s="2"/>
      <c r="AG97" s="27">
        <v>11.81026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7"/>
        <v>11.81026</v>
      </c>
      <c r="BK97" s="2"/>
      <c r="BL97" s="27">
        <v>14.21443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9"/>
        <v>14.21443</v>
      </c>
    </row>
    <row r="98" spans="1:93">
      <c r="A98" s="6">
        <v>69</v>
      </c>
      <c r="B98" s="27">
        <v>-108.3877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8"/>
        <v>-108.3877</v>
      </c>
      <c r="AF98" s="2"/>
      <c r="AG98" s="27">
        <v>12.14883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7"/>
        <v>12.14883</v>
      </c>
      <c r="BK98" s="2"/>
      <c r="BL98" s="27">
        <v>14.58065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9"/>
        <v>14.58065</v>
      </c>
    </row>
    <row r="99" spans="1:93">
      <c r="A99" s="6">
        <v>70</v>
      </c>
      <c r="B99" s="27">
        <v>-107.8099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8"/>
        <v>-107.8099</v>
      </c>
      <c r="AF99" s="2"/>
      <c r="AG99" s="27">
        <v>12.504720000000001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7"/>
        <v>12.504720000000001</v>
      </c>
      <c r="BK99" s="2"/>
      <c r="BL99" s="27">
        <v>14.916119999999999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9"/>
        <v>14.916119999999999</v>
      </c>
    </row>
    <row r="100" spans="1:93">
      <c r="A100" s="6">
        <v>71</v>
      </c>
      <c r="B100" s="27">
        <v>-107.2407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8"/>
        <v>-107.2407</v>
      </c>
      <c r="AF100" s="2"/>
      <c r="AG100" s="27">
        <v>12.919090000000001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7"/>
        <v>12.919090000000001</v>
      </c>
      <c r="BK100" s="2"/>
      <c r="BL100" s="27">
        <v>15.25468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9"/>
        <v>15.25468</v>
      </c>
    </row>
    <row r="101" spans="1:93">
      <c r="A101" s="6">
        <v>72</v>
      </c>
      <c r="B101" s="27">
        <v>-106.61499999999999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8"/>
        <v>-106.61499999999999</v>
      </c>
      <c r="AF101" s="2"/>
      <c r="AG101" s="27">
        <v>13.29129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7"/>
        <v>13.29129</v>
      </c>
      <c r="BK101" s="2"/>
      <c r="BL101" s="27">
        <v>15.572800000000001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9"/>
        <v>15.572800000000001</v>
      </c>
    </row>
    <row r="102" spans="1:93">
      <c r="A102" s="6">
        <v>73</v>
      </c>
      <c r="B102" s="27">
        <v>-105.97799999999999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8"/>
        <v>-105.97799999999999</v>
      </c>
      <c r="AF102" s="2"/>
      <c r="AG102" s="27">
        <v>13.6783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7"/>
        <v>13.6783</v>
      </c>
      <c r="BK102" s="2"/>
      <c r="BL102" s="27">
        <v>15.96988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9"/>
        <v>15.96988</v>
      </c>
    </row>
    <row r="103" spans="1:93">
      <c r="A103" s="6">
        <v>74</v>
      </c>
      <c r="B103" s="27">
        <v>-105.3417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8"/>
        <v>-105.3417</v>
      </c>
      <c r="AF103" s="2"/>
      <c r="AG103" s="27">
        <v>14.06846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7"/>
        <v>14.06846</v>
      </c>
      <c r="BK103" s="2"/>
      <c r="BL103" s="27">
        <v>16.430730000000001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9"/>
        <v>16.430730000000001</v>
      </c>
    </row>
    <row r="104" spans="1:93">
      <c r="A104" s="6">
        <v>75</v>
      </c>
      <c r="B104" s="27">
        <v>-104.76179999999999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8"/>
        <v>-104.76179999999999</v>
      </c>
      <c r="AF104" s="2"/>
      <c r="AG104" s="27">
        <v>14.46167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7"/>
        <v>14.46167</v>
      </c>
      <c r="BK104" s="2"/>
      <c r="BL104" s="27">
        <v>16.82122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9"/>
        <v>16.82122</v>
      </c>
    </row>
    <row r="105" spans="1:93">
      <c r="A105" s="6">
        <v>76</v>
      </c>
      <c r="B105" s="27">
        <v>-104.235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8"/>
        <v>-104.235</v>
      </c>
      <c r="AF105" s="2"/>
      <c r="AG105" s="27">
        <v>14.909979999999999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7"/>
        <v>14.909979999999999</v>
      </c>
      <c r="BK105" s="2"/>
      <c r="BL105" s="27">
        <v>17.268280000000001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9"/>
        <v>17.268280000000001</v>
      </c>
    </row>
    <row r="106" spans="1:93">
      <c r="A106" s="6">
        <v>77</v>
      </c>
      <c r="B106" s="27">
        <v>-103.541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8"/>
        <v>-103.541</v>
      </c>
      <c r="AF106" s="2"/>
      <c r="AG106" s="27">
        <v>15.30977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7"/>
        <v>15.30977</v>
      </c>
      <c r="BK106" s="2"/>
      <c r="BL106" s="27">
        <v>17.677479999999999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9"/>
        <v>17.677479999999999</v>
      </c>
    </row>
    <row r="107" spans="1:93">
      <c r="A107" s="6">
        <v>78</v>
      </c>
      <c r="B107" s="27">
        <v>-103.0428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8"/>
        <v>-103.0428</v>
      </c>
      <c r="AF107" s="2"/>
      <c r="AG107" s="27">
        <v>15.716240000000001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7"/>
        <v>15.716240000000001</v>
      </c>
      <c r="BK107" s="2"/>
      <c r="BL107" s="27">
        <v>18.077290000000001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9"/>
        <v>18.077290000000001</v>
      </c>
    </row>
    <row r="108" spans="1:93">
      <c r="A108" s="6">
        <v>79</v>
      </c>
      <c r="B108" s="27">
        <v>-102.31180000000001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8"/>
        <v>-102.31180000000001</v>
      </c>
      <c r="AF108" s="2"/>
      <c r="AG108" s="27">
        <v>16.295449999999999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7"/>
        <v>16.295449999999999</v>
      </c>
      <c r="BK108" s="2"/>
      <c r="BL108" s="27">
        <v>18.432220000000001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9"/>
        <v>18.432220000000001</v>
      </c>
    </row>
    <row r="109" spans="1:93">
      <c r="A109" s="6">
        <v>80</v>
      </c>
      <c r="B109" s="27">
        <v>-101.5826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8"/>
        <v>-101.5826</v>
      </c>
      <c r="AF109" s="2"/>
      <c r="AG109" s="27">
        <v>16.736709999999999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7"/>
        <v>16.736709999999999</v>
      </c>
      <c r="BK109" s="2"/>
      <c r="BL109" s="27">
        <v>18.94782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9"/>
        <v>18.94782</v>
      </c>
    </row>
    <row r="110" spans="1:93">
      <c r="A110" s="6">
        <v>81</v>
      </c>
      <c r="B110" s="27">
        <v>-100.7435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8"/>
        <v>-100.7435</v>
      </c>
      <c r="AF110" s="2"/>
      <c r="AG110" s="27">
        <v>17.27412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7"/>
        <v>17.27412</v>
      </c>
      <c r="BK110" s="2"/>
      <c r="BL110" s="27">
        <v>19.398399999999999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9"/>
        <v>19.398399999999999</v>
      </c>
    </row>
    <row r="111" spans="1:93">
      <c r="A111" s="6">
        <v>82</v>
      </c>
      <c r="B111" s="27">
        <v>-99.999669999999995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8"/>
        <v>-99.999669999999995</v>
      </c>
      <c r="AF111" s="2"/>
      <c r="AG111" s="27">
        <v>17.77599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7"/>
        <v>17.77599</v>
      </c>
      <c r="BK111" s="2"/>
      <c r="BL111" s="27">
        <v>19.914999999999999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9"/>
        <v>19.914999999999999</v>
      </c>
    </row>
    <row r="112" spans="1:93">
      <c r="A112" s="6">
        <v>83</v>
      </c>
      <c r="B112" s="27">
        <v>-99.160799999999995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8"/>
        <v>-99.160799999999995</v>
      </c>
      <c r="AF112" s="2"/>
      <c r="AG112" s="27">
        <v>18.21829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7"/>
        <v>18.21829</v>
      </c>
      <c r="BK112" s="2"/>
      <c r="BL112" s="27">
        <v>20.371849999999998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9"/>
        <v>20.371849999999998</v>
      </c>
    </row>
    <row r="113" spans="1:93">
      <c r="A113" s="6">
        <v>84</v>
      </c>
      <c r="B113" s="27">
        <v>-98.387050000000002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8"/>
        <v>-98.387050000000002</v>
      </c>
      <c r="AF113" s="2"/>
      <c r="AG113" s="27">
        <v>18.775639999999999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7"/>
        <v>18.775639999999999</v>
      </c>
      <c r="BK113" s="2"/>
      <c r="BL113" s="27">
        <v>20.817049999999998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9"/>
        <v>20.817049999999998</v>
      </c>
    </row>
    <row r="114" spans="1:93">
      <c r="A114" s="6">
        <v>85</v>
      </c>
      <c r="B114" s="27">
        <v>-97.544340000000005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8"/>
        <v>-97.544340000000005</v>
      </c>
      <c r="AF114" s="2"/>
      <c r="AG114" s="27">
        <v>19.3079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7"/>
        <v>19.3079</v>
      </c>
      <c r="BK114" s="2"/>
      <c r="BL114" s="27">
        <v>21.257750000000001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9"/>
        <v>21.257750000000001</v>
      </c>
    </row>
    <row r="115" spans="1:93">
      <c r="A115" s="6">
        <v>86</v>
      </c>
      <c r="B115" s="27">
        <v>-96.271979999999999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8"/>
        <v>-96.271979999999999</v>
      </c>
      <c r="AF115" s="2"/>
      <c r="AG115" s="27">
        <v>19.773289999999999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7"/>
        <v>19.773289999999999</v>
      </c>
      <c r="BK115" s="2"/>
      <c r="BL115" s="27">
        <v>21.750029999999999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9"/>
        <v>21.750029999999999</v>
      </c>
    </row>
    <row r="116" spans="1:93">
      <c r="A116" s="6">
        <v>87</v>
      </c>
      <c r="B116" s="27">
        <v>-95.473910000000004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8"/>
        <v>-95.473910000000004</v>
      </c>
      <c r="AF116" s="2"/>
      <c r="AG116" s="27">
        <v>20.305779999999999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7"/>
        <v>20.305779999999999</v>
      </c>
      <c r="BK116" s="2"/>
      <c r="BL116" s="27">
        <v>22.213139999999999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9"/>
        <v>22.213139999999999</v>
      </c>
    </row>
    <row r="117" spans="1:93">
      <c r="A117" s="6">
        <v>88</v>
      </c>
      <c r="B117" s="27">
        <v>-94.486949999999993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8"/>
        <v>-94.486949999999993</v>
      </c>
      <c r="AF117" s="2"/>
      <c r="AG117" s="27">
        <v>20.842780000000001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7"/>
        <v>20.842780000000001</v>
      </c>
      <c r="BK117" s="2"/>
      <c r="BL117" s="27">
        <v>22.635400000000001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9"/>
        <v>22.635400000000001</v>
      </c>
    </row>
    <row r="118" spans="1:93">
      <c r="A118" s="6">
        <v>89</v>
      </c>
      <c r="B118" s="27">
        <v>-93.485690000000005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8"/>
        <v>-93.485690000000005</v>
      </c>
      <c r="AF118" s="2"/>
      <c r="AG118" s="27">
        <v>21.434090000000001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7"/>
        <v>21.434090000000001</v>
      </c>
      <c r="BK118" s="2"/>
      <c r="BL118" s="27">
        <v>23.035589999999999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9"/>
        <v>23.035589999999999</v>
      </c>
    </row>
    <row r="119" spans="1:93">
      <c r="A119" s="6">
        <v>90</v>
      </c>
      <c r="B119" s="27">
        <v>-92.368930000000006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8"/>
        <v>-92.368930000000006</v>
      </c>
      <c r="AF119" s="2"/>
      <c r="AG119" s="27">
        <v>21.990500000000001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7"/>
        <v>21.990500000000001</v>
      </c>
      <c r="BK119" s="2"/>
      <c r="BL119" s="27">
        <v>23.47954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9"/>
        <v>23.47954</v>
      </c>
    </row>
    <row r="120" spans="1:93">
      <c r="A120" s="6">
        <v>91</v>
      </c>
      <c r="B120" s="27">
        <v>-91.17671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8"/>
        <v>-91.17671</v>
      </c>
      <c r="AF120" s="2"/>
      <c r="AG120" s="27">
        <v>22.580349999999999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7"/>
        <v>22.580349999999999</v>
      </c>
      <c r="BK120" s="2"/>
      <c r="BL120" s="27">
        <v>23.920580000000001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9"/>
        <v>23.920580000000001</v>
      </c>
    </row>
    <row r="121" spans="1:93">
      <c r="A121" s="6">
        <v>92</v>
      </c>
      <c r="B121" s="27">
        <v>-90.088570000000004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8"/>
        <v>-90.088570000000004</v>
      </c>
      <c r="AF121" s="2"/>
      <c r="AG121" s="27">
        <v>23.235790000000001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7"/>
        <v>23.235790000000001</v>
      </c>
      <c r="BK121" s="2"/>
      <c r="BL121" s="27">
        <v>24.447510000000001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9"/>
        <v>24.447510000000001</v>
      </c>
    </row>
    <row r="122" spans="1:93">
      <c r="A122" s="6">
        <v>93</v>
      </c>
      <c r="B122" s="27">
        <v>-88.301270000000002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8"/>
        <v>-88.301270000000002</v>
      </c>
      <c r="AF122" s="2"/>
      <c r="AG122" s="27">
        <v>23.77928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7"/>
        <v>23.77928</v>
      </c>
      <c r="BK122" s="2"/>
      <c r="BL122" s="27">
        <v>24.852640000000001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9"/>
        <v>24.852640000000001</v>
      </c>
    </row>
    <row r="123" spans="1:93">
      <c r="A123" s="6">
        <v>94</v>
      </c>
      <c r="B123" s="27">
        <v>-86.389849999999996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8"/>
        <v>-86.389849999999996</v>
      </c>
      <c r="AF123" s="2"/>
      <c r="AG123" s="27">
        <v>24.36787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7"/>
        <v>24.36787</v>
      </c>
      <c r="BK123" s="2"/>
      <c r="BL123" s="27">
        <v>25.341539999999998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9"/>
        <v>25.341539999999998</v>
      </c>
    </row>
    <row r="124" spans="1:93">
      <c r="A124" s="6">
        <v>95</v>
      </c>
      <c r="B124" s="27">
        <v>-84.186480000000003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8"/>
        <v>-84.186480000000003</v>
      </c>
      <c r="AF124" s="2"/>
      <c r="AG124" s="27">
        <v>24.910879999999999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7"/>
        <v>24.910879999999999</v>
      </c>
      <c r="BK124" s="2"/>
      <c r="BL124" s="27">
        <v>25.683150000000001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9"/>
        <v>25.683150000000001</v>
      </c>
    </row>
    <row r="125" spans="1:93">
      <c r="A125" s="6">
        <v>96</v>
      </c>
      <c r="B125" s="27">
        <v>-82.182649999999995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8"/>
        <v>-82.182649999999995</v>
      </c>
      <c r="AF125" s="2"/>
      <c r="AG125" s="27">
        <v>25.437930000000001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ref="BJ125:BJ129" si="10">AVERAGE(AG125:BI125)</f>
        <v>25.437930000000001</v>
      </c>
      <c r="BK125" s="2"/>
      <c r="BL125" s="27">
        <v>25.965409999999999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9"/>
        <v>25.965409999999999</v>
      </c>
    </row>
    <row r="126" spans="1:93">
      <c r="A126" s="6">
        <v>97</v>
      </c>
      <c r="B126" s="27">
        <v>-79.474450000000004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8"/>
        <v>-79.474450000000004</v>
      </c>
      <c r="AF126" s="2"/>
      <c r="AG126" s="27">
        <v>25.799250000000001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10"/>
        <v>25.799250000000001</v>
      </c>
      <c r="BK126" s="2"/>
      <c r="BL126" s="27">
        <v>26.199090000000002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9"/>
        <v>26.199090000000002</v>
      </c>
    </row>
    <row r="127" spans="1:93">
      <c r="A127" s="6">
        <v>98</v>
      </c>
      <c r="B127" s="27">
        <v>-76.702929999999995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8"/>
        <v>-76.702929999999995</v>
      </c>
      <c r="AF127" s="2"/>
      <c r="AG127" s="27">
        <v>26.146889999999999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10"/>
        <v>26.146889999999999</v>
      </c>
      <c r="BK127" s="2"/>
      <c r="BL127" s="27">
        <v>26.367850000000001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9"/>
        <v>26.367850000000001</v>
      </c>
    </row>
    <row r="128" spans="1:93">
      <c r="A128" s="6">
        <v>99</v>
      </c>
      <c r="B128" s="27">
        <v>-73.092230000000001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8"/>
        <v>-73.092230000000001</v>
      </c>
      <c r="AF128" s="2"/>
      <c r="AG128" s="27">
        <v>26.397220000000001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10"/>
        <v>26.397220000000001</v>
      </c>
      <c r="BK128" s="2"/>
      <c r="BL128" s="27">
        <v>26.559699999999999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9"/>
        <v>26.559699999999999</v>
      </c>
    </row>
    <row r="129" spans="1:93">
      <c r="A129" s="6">
        <v>100</v>
      </c>
      <c r="B129" s="27">
        <v>-60.303879999999999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-60.303879999999999</v>
      </c>
      <c r="AF129" s="2"/>
      <c r="AG129" s="27">
        <v>26.915330000000001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10"/>
        <v>26.915330000000001</v>
      </c>
      <c r="BK129" s="2"/>
      <c r="BL129" s="27">
        <v>26.946629999999999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26.946629999999999</v>
      </c>
    </row>
    <row r="130" spans="1:93">
      <c r="G130" s="11"/>
      <c r="I130" s="8"/>
      <c r="O130" s="2"/>
      <c r="AL130" s="11"/>
      <c r="BQ130" s="11"/>
    </row>
    <row r="131" spans="1:93">
      <c r="G131" s="11"/>
      <c r="I131" s="8"/>
      <c r="O131" s="2"/>
      <c r="AL131" s="11"/>
      <c r="BQ131" s="11"/>
    </row>
    <row r="132" spans="1:93">
      <c r="G132" s="11"/>
      <c r="I132" s="8"/>
      <c r="O132" s="2"/>
      <c r="AL132" s="11"/>
      <c r="BQ132" s="11"/>
    </row>
    <row r="133" spans="1:93">
      <c r="G133" s="11"/>
      <c r="I133" s="8"/>
      <c r="O133" s="2"/>
      <c r="AL133" s="11"/>
      <c r="BQ133" s="11"/>
    </row>
    <row r="134" spans="1:93">
      <c r="G134" s="11"/>
      <c r="I134" s="8"/>
      <c r="O134" s="2"/>
      <c r="AL134" s="11"/>
      <c r="BQ134" s="11"/>
    </row>
    <row r="135" spans="1:93">
      <c r="G135" s="11"/>
      <c r="I135" s="8"/>
      <c r="O135" s="2"/>
      <c r="AL135" s="11"/>
      <c r="BQ135" s="11"/>
    </row>
    <row r="136" spans="1:93">
      <c r="G136" s="11"/>
      <c r="I136" s="8"/>
      <c r="O136" s="2"/>
      <c r="AL136" s="11"/>
      <c r="BQ136" s="11"/>
    </row>
    <row r="137" spans="1:93">
      <c r="G137" s="11"/>
      <c r="I137" s="8"/>
      <c r="O137" s="2"/>
      <c r="AL137" s="11"/>
      <c r="BQ137" s="11"/>
    </row>
    <row r="138" spans="1:93">
      <c r="G138" s="11"/>
      <c r="I138" s="8"/>
      <c r="O138" s="2"/>
      <c r="AL138" s="11"/>
      <c r="BQ138" s="11"/>
    </row>
    <row r="139" spans="1:93">
      <c r="G139" s="11"/>
      <c r="I139" s="8"/>
      <c r="O139" s="2"/>
      <c r="AL139" s="11"/>
      <c r="BQ139" s="11"/>
    </row>
    <row r="140" spans="1:93">
      <c r="G140" s="11"/>
      <c r="I140" s="8"/>
      <c r="O140" s="2"/>
      <c r="AL140" s="11"/>
      <c r="BQ140" s="11"/>
    </row>
    <row r="141" spans="1:93">
      <c r="G141" s="11"/>
      <c r="I141" s="8"/>
      <c r="O141" s="2"/>
      <c r="AL141" s="11"/>
      <c r="BQ141" s="11"/>
    </row>
    <row r="142" spans="1:93">
      <c r="G142" s="11"/>
      <c r="I142" s="8"/>
      <c r="O142" s="2"/>
      <c r="AL142" s="11"/>
      <c r="BQ142" s="11"/>
    </row>
    <row r="143" spans="1:93">
      <c r="G143" s="11"/>
      <c r="I143" s="8"/>
      <c r="O143" s="2"/>
      <c r="AL143" s="11"/>
      <c r="BQ143" s="11"/>
    </row>
    <row r="144" spans="1:93">
      <c r="G144" s="11"/>
      <c r="I144" s="8"/>
      <c r="O144" s="2"/>
      <c r="AL144" s="11"/>
      <c r="BQ144" s="11"/>
    </row>
    <row r="145" spans="1:93">
      <c r="G145" s="11"/>
      <c r="I145" s="8"/>
      <c r="O145" s="2"/>
      <c r="AL145" s="11"/>
      <c r="BQ145" s="11"/>
    </row>
    <row r="146" spans="1:93">
      <c r="G146" s="11"/>
      <c r="I146" s="8"/>
      <c r="O146" s="2"/>
      <c r="AL146" s="11"/>
      <c r="BQ146" s="11"/>
    </row>
    <row r="147" spans="1:93">
      <c r="G147" s="11"/>
      <c r="I147" s="8"/>
      <c r="O147" s="2"/>
      <c r="AL147" s="11"/>
      <c r="BQ147" s="11"/>
    </row>
    <row r="148" spans="1:93">
      <c r="G148" s="11"/>
      <c r="I148" s="8"/>
      <c r="O148" s="2"/>
      <c r="AL148" s="11"/>
      <c r="BQ148" s="11"/>
    </row>
    <row r="149" spans="1:93">
      <c r="G149" s="11"/>
      <c r="I149" s="8"/>
      <c r="O149" s="2"/>
      <c r="AL149" s="11"/>
      <c r="BQ149" s="11"/>
    </row>
    <row r="150" spans="1:93">
      <c r="G150" s="11"/>
      <c r="I150" s="8"/>
      <c r="O150" s="2"/>
      <c r="AL150" s="11"/>
      <c r="BQ150" s="11"/>
    </row>
    <row r="151" spans="1:93">
      <c r="G151" s="11"/>
      <c r="I151" s="8"/>
      <c r="O151" s="2"/>
      <c r="AL151" s="11"/>
      <c r="BQ151" s="11"/>
    </row>
    <row r="152" spans="1:93">
      <c r="G152" s="11"/>
      <c r="I152" s="8"/>
      <c r="O152" s="2"/>
      <c r="AL152" s="11"/>
      <c r="BQ152" s="11"/>
    </row>
    <row r="153" spans="1:93">
      <c r="G153" s="11"/>
      <c r="I153" s="8"/>
      <c r="O153" s="2"/>
      <c r="AL153" s="11"/>
      <c r="BQ153" s="11"/>
    </row>
    <row r="154" spans="1:93">
      <c r="G154" s="11"/>
      <c r="I154" s="8"/>
      <c r="O154" s="2"/>
      <c r="AL154" s="11"/>
      <c r="BQ154" s="11"/>
    </row>
    <row r="155" spans="1:93">
      <c r="B155" t="str">
        <f>B25</f>
        <v>ETRI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ETRI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ETRI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>
      <c r="A156">
        <v>1</v>
      </c>
      <c r="B156" s="10">
        <f>B29-$AE29</f>
        <v>0</v>
      </c>
      <c r="C156" s="10">
        <f>C29-$AE29</f>
        <v>173.90790000000001</v>
      </c>
      <c r="D156" s="10">
        <f t="shared" ref="D156:G171" si="14">D29-$AE29</f>
        <v>173.90790000000001</v>
      </c>
      <c r="E156" s="10">
        <f t="shared" si="14"/>
        <v>173.90790000000001</v>
      </c>
      <c r="F156" s="10">
        <f t="shared" si="14"/>
        <v>173.90790000000001</v>
      </c>
      <c r="G156" s="10">
        <f t="shared" si="14"/>
        <v>173.90790000000001</v>
      </c>
      <c r="H156" s="10">
        <f>H29-AE29</f>
        <v>173.90790000000001</v>
      </c>
      <c r="I156" s="9">
        <f t="shared" ref="I156:I219" si="15">I29-AE29</f>
        <v>173.90790000000001</v>
      </c>
      <c r="J156" s="10">
        <f xml:space="preserve"> J29-AE29</f>
        <v>173.90790000000001</v>
      </c>
      <c r="K156" s="10">
        <f xml:space="preserve"> K29-AE29</f>
        <v>173.90790000000001</v>
      </c>
      <c r="L156" s="10">
        <f>L29-$AE29</f>
        <v>173.90790000000001</v>
      </c>
      <c r="M156" s="10">
        <f>M29-AE29</f>
        <v>173.90790000000001</v>
      </c>
      <c r="N156" s="10">
        <f>N29-$AE29</f>
        <v>173.90790000000001</v>
      </c>
      <c r="O156" s="3">
        <f>O29-$AE29</f>
        <v>173.90790000000001</v>
      </c>
      <c r="P156" s="10">
        <f>P29-$AE29</f>
        <v>173.90790000000001</v>
      </c>
      <c r="Q156" s="10">
        <f>Q29-$AE29</f>
        <v>173.90790000000001</v>
      </c>
      <c r="R156" s="10">
        <f>R29-AE29</f>
        <v>173.90790000000001</v>
      </c>
      <c r="S156" s="10">
        <f>S29-$AE29</f>
        <v>173.90790000000001</v>
      </c>
      <c r="T156" s="10">
        <f t="shared" ref="T156:T219" si="16">T29-AE29</f>
        <v>173.90790000000001</v>
      </c>
      <c r="U156" s="10">
        <f>U29-$AE29</f>
        <v>173.90790000000001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-173.90790000000001</v>
      </c>
      <c r="AG156" s="10">
        <f t="shared" ref="AG156:AL165" si="17">AG29-$BJ29</f>
        <v>0</v>
      </c>
      <c r="AH156" s="10">
        <f t="shared" si="17"/>
        <v>32.919530000000002</v>
      </c>
      <c r="AI156" s="10">
        <f t="shared" si="17"/>
        <v>32.919530000000002</v>
      </c>
      <c r="AJ156" s="10">
        <f t="shared" si="17"/>
        <v>32.919530000000002</v>
      </c>
      <c r="AK156" s="10">
        <f t="shared" si="17"/>
        <v>32.919530000000002</v>
      </c>
      <c r="AL156" s="10">
        <f t="shared" si="17"/>
        <v>32.919530000000002</v>
      </c>
      <c r="AM156" s="10">
        <f t="shared" ref="AM156:AM187" si="18">AM29-BJ29</f>
        <v>32.919530000000002</v>
      </c>
      <c r="AN156" s="10">
        <f t="shared" ref="AN156:AN187" si="19">AN29-BJ29</f>
        <v>32.919530000000002</v>
      </c>
      <c r="AO156" s="10">
        <f t="shared" ref="AO156:AO187" si="20" xml:space="preserve"> AO29 - BJ29</f>
        <v>32.919530000000002</v>
      </c>
      <c r="AP156" s="10">
        <f t="shared" ref="AP156:AP187" si="21" xml:space="preserve"> AP29 - BJ29</f>
        <v>32.919530000000002</v>
      </c>
      <c r="AQ156" s="10">
        <f t="shared" ref="AQ156:AQ187" si="22">AQ29-$BJ29</f>
        <v>32.919530000000002</v>
      </c>
      <c r="AR156" s="10">
        <f t="shared" ref="AR156:AR187" si="23">AR29-BJ29</f>
        <v>32.919530000000002</v>
      </c>
      <c r="AS156" s="10">
        <f t="shared" ref="AS156:AV157" si="24">AS29-$BJ29</f>
        <v>32.919530000000002</v>
      </c>
      <c r="AT156" s="10">
        <f t="shared" si="24"/>
        <v>32.919530000000002</v>
      </c>
      <c r="AU156" s="10">
        <f t="shared" si="24"/>
        <v>32.919530000000002</v>
      </c>
      <c r="AV156" s="10">
        <f t="shared" si="24"/>
        <v>32.919530000000002</v>
      </c>
      <c r="AW156" s="10"/>
      <c r="AX156" s="10">
        <f>AX29-$BJ29</f>
        <v>32.919530000000002</v>
      </c>
      <c r="AY156" s="10">
        <f>AY29-BJ29</f>
        <v>32.919530000000002</v>
      </c>
      <c r="AZ156" s="10">
        <f>AZ29-$BJ29</f>
        <v>32.919530000000002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-32.919530000000002</v>
      </c>
      <c r="BL156" s="10">
        <f>BL29-$CO29</f>
        <v>0</v>
      </c>
      <c r="BM156" s="10">
        <f>BM29-$CO29</f>
        <v>5.7200810000000004</v>
      </c>
      <c r="BN156" s="10">
        <f t="shared" ref="BN156:BO156" si="25">BN29-$CO29</f>
        <v>5.7200810000000004</v>
      </c>
      <c r="BO156" s="10">
        <f t="shared" si="25"/>
        <v>5.7200810000000004</v>
      </c>
      <c r="BP156" s="10">
        <f>BP29-$CO29</f>
        <v>5.7200810000000004</v>
      </c>
      <c r="BQ156" s="10">
        <f>BQ29-$CO29</f>
        <v>5.7200810000000004</v>
      </c>
      <c r="BR156" s="10">
        <f>BR29-CO29</f>
        <v>5.7200810000000004</v>
      </c>
      <c r="BS156" s="10">
        <f>BS29-CO29</f>
        <v>5.7200810000000004</v>
      </c>
      <c r="BT156" s="10">
        <f xml:space="preserve"> BT29 - CO29</f>
        <v>5.7200810000000004</v>
      </c>
      <c r="BU156" s="10">
        <f xml:space="preserve"> BU29 - CO29</f>
        <v>5.7200810000000004</v>
      </c>
      <c r="BV156" s="10">
        <f>BV29-$CO29</f>
        <v>5.7200810000000004</v>
      </c>
      <c r="BW156" s="10">
        <f>BW29-CO29</f>
        <v>5.7200810000000004</v>
      </c>
      <c r="BX156" s="10">
        <f>BX29-$CO29</f>
        <v>5.7200810000000004</v>
      </c>
      <c r="BY156" s="10">
        <f>BY29-$CO29</f>
        <v>5.7200810000000004</v>
      </c>
      <c r="BZ156" s="10">
        <f>BZ29-$CO29</f>
        <v>5.7200810000000004</v>
      </c>
      <c r="CA156" s="10">
        <f>CA29-$CO29</f>
        <v>5.7200810000000004</v>
      </c>
      <c r="CB156" s="10">
        <f>CB29-CO29</f>
        <v>5.7200810000000004</v>
      </c>
      <c r="CC156" s="10">
        <f>CC29-$CO29</f>
        <v>5.7200810000000004</v>
      </c>
      <c r="CD156" s="10">
        <f>CD29-CO29</f>
        <v>5.7200810000000004</v>
      </c>
      <c r="CE156" s="10">
        <f>CE29-$CO29</f>
        <v>5.7200810000000004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-5.7200810000000004</v>
      </c>
    </row>
    <row r="157" spans="1:93">
      <c r="A157">
        <v>2</v>
      </c>
      <c r="B157" s="10">
        <f t="shared" ref="B157:G172" si="26">B30-$AE30</f>
        <v>0</v>
      </c>
      <c r="C157" s="10">
        <f t="shared" si="26"/>
        <v>159.11949999999999</v>
      </c>
      <c r="D157" s="10">
        <f t="shared" si="14"/>
        <v>159.11949999999999</v>
      </c>
      <c r="E157" s="10">
        <f t="shared" si="14"/>
        <v>159.11949999999999</v>
      </c>
      <c r="F157" s="10">
        <f t="shared" si="14"/>
        <v>159.11949999999999</v>
      </c>
      <c r="G157" s="10">
        <f t="shared" si="14"/>
        <v>159.11949999999999</v>
      </c>
      <c r="H157" s="10">
        <f t="shared" ref="H157:H220" si="27">H30-AE30</f>
        <v>159.11949999999999</v>
      </c>
      <c r="I157" s="9">
        <f t="shared" si="15"/>
        <v>159.11949999999999</v>
      </c>
      <c r="J157" s="10">
        <f t="shared" ref="J157:J220" si="28" xml:space="preserve"> J30-AE30</f>
        <v>159.11949999999999</v>
      </c>
      <c r="K157" s="10">
        <f t="shared" ref="K157:K220" si="29" xml:space="preserve"> K30-AE30</f>
        <v>159.11949999999999</v>
      </c>
      <c r="L157" s="10">
        <f t="shared" ref="L157:L220" si="30">L30-$AE30</f>
        <v>159.11949999999999</v>
      </c>
      <c r="M157" s="10">
        <f t="shared" ref="M157:M220" si="31">M30-AE30</f>
        <v>159.11949999999999</v>
      </c>
      <c r="N157" s="10">
        <f t="shared" ref="N157:Q172" si="32">N30-$AE30</f>
        <v>159.11949999999999</v>
      </c>
      <c r="O157" s="3">
        <f t="shared" si="32"/>
        <v>159.11949999999999</v>
      </c>
      <c r="P157" s="10">
        <f t="shared" si="32"/>
        <v>159.11949999999999</v>
      </c>
      <c r="Q157" s="10">
        <f t="shared" si="32"/>
        <v>159.11949999999999</v>
      </c>
      <c r="R157" s="10">
        <f t="shared" ref="R157:R220" si="33">R30-AE30</f>
        <v>159.11949999999999</v>
      </c>
      <c r="S157" s="10">
        <f t="shared" ref="S157:S220" si="34">S30-$AE30</f>
        <v>159.11949999999999</v>
      </c>
      <c r="T157" s="10">
        <f t="shared" si="16"/>
        <v>159.11949999999999</v>
      </c>
      <c r="U157" s="10">
        <f t="shared" ref="U157:U220" si="35">U30-$AE30</f>
        <v>159.11949999999999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6">AE30</f>
        <v>-159.11949999999999</v>
      </c>
      <c r="AG157" s="10">
        <f t="shared" si="17"/>
        <v>0</v>
      </c>
      <c r="AH157" s="10">
        <f t="shared" si="17"/>
        <v>18.203469999999999</v>
      </c>
      <c r="AI157" s="10">
        <f t="shared" si="17"/>
        <v>18.203469999999999</v>
      </c>
      <c r="AJ157" s="10">
        <f t="shared" si="17"/>
        <v>18.203469999999999</v>
      </c>
      <c r="AK157" s="10">
        <f t="shared" si="17"/>
        <v>18.203469999999999</v>
      </c>
      <c r="AL157" s="10">
        <f t="shared" si="17"/>
        <v>18.203469999999999</v>
      </c>
      <c r="AM157" s="10">
        <f t="shared" si="18"/>
        <v>18.203469999999999</v>
      </c>
      <c r="AN157" s="10">
        <f t="shared" si="19"/>
        <v>18.203469999999999</v>
      </c>
      <c r="AO157" s="10">
        <f t="shared" si="20"/>
        <v>18.203469999999999</v>
      </c>
      <c r="AP157" s="10">
        <f t="shared" si="21"/>
        <v>18.203469999999999</v>
      </c>
      <c r="AQ157" s="10">
        <f t="shared" si="22"/>
        <v>18.203469999999999</v>
      </c>
      <c r="AR157" s="10">
        <f t="shared" si="23"/>
        <v>18.203469999999999</v>
      </c>
      <c r="AS157" s="10">
        <f t="shared" si="24"/>
        <v>18.203469999999999</v>
      </c>
      <c r="AT157" s="10">
        <f t="shared" si="24"/>
        <v>18.203469999999999</v>
      </c>
      <c r="AU157" s="10">
        <f t="shared" si="24"/>
        <v>18.203469999999999</v>
      </c>
      <c r="AV157" s="10">
        <f t="shared" si="24"/>
        <v>18.203469999999999</v>
      </c>
      <c r="AW157" s="10">
        <f t="shared" ref="AW157:AW220" si="37">AW30-BJ30</f>
        <v>18.203469999999999</v>
      </c>
      <c r="AX157" s="10">
        <f t="shared" ref="AX157:AX220" si="38">AX30-$BJ30</f>
        <v>18.203469999999999</v>
      </c>
      <c r="AY157" s="10">
        <f t="shared" ref="AY157:AY220" si="39">AY30-BJ30</f>
        <v>18.203469999999999</v>
      </c>
      <c r="AZ157" s="10">
        <f t="shared" ref="AZ157:AZ220" si="40">AZ30-$BJ30</f>
        <v>18.203469999999999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41">BJ30</f>
        <v>-18.203469999999999</v>
      </c>
      <c r="BL157" s="10">
        <f t="shared" ref="BL157:BQ172" si="42">BL30-$CO30</f>
        <v>0</v>
      </c>
      <c r="BM157" s="10">
        <f t="shared" si="42"/>
        <v>2.5582940000000001</v>
      </c>
      <c r="BN157" s="10">
        <f t="shared" si="42"/>
        <v>2.5582940000000001</v>
      </c>
      <c r="BO157" s="10">
        <f t="shared" si="42"/>
        <v>2.5582940000000001</v>
      </c>
      <c r="BP157" s="10">
        <f t="shared" si="42"/>
        <v>2.5582940000000001</v>
      </c>
      <c r="BQ157" s="10">
        <f t="shared" si="42"/>
        <v>2.5582940000000001</v>
      </c>
      <c r="BR157" s="10">
        <f t="shared" ref="BR157:BR220" si="43">BR30-CO30</f>
        <v>2.5582940000000001</v>
      </c>
      <c r="BS157" s="10">
        <f t="shared" ref="BS157:BS220" si="44">BS30-CO30</f>
        <v>2.5582940000000001</v>
      </c>
      <c r="BT157" s="10">
        <f t="shared" ref="BT157:BT220" si="45" xml:space="preserve"> BT30 - CO30</f>
        <v>2.5582940000000001</v>
      </c>
      <c r="BU157" s="10">
        <f t="shared" ref="BU157:BU220" si="46" xml:space="preserve"> BU30 - CO30</f>
        <v>2.5582940000000001</v>
      </c>
      <c r="BV157" s="10">
        <f t="shared" ref="BV157:BV220" si="47">BV30-$CO30</f>
        <v>2.5582940000000001</v>
      </c>
      <c r="BW157" s="10">
        <f t="shared" ref="BW157:BW220" si="48">BW30-CO30</f>
        <v>2.5582940000000001</v>
      </c>
      <c r="BX157" s="10">
        <f t="shared" ref="BX157:CA172" si="49">BX30-$CO30</f>
        <v>2.5582940000000001</v>
      </c>
      <c r="BY157" s="10">
        <f t="shared" si="49"/>
        <v>2.5582940000000001</v>
      </c>
      <c r="BZ157" s="10">
        <f t="shared" si="49"/>
        <v>2.5582940000000001</v>
      </c>
      <c r="CA157" s="10">
        <f t="shared" si="49"/>
        <v>2.5582940000000001</v>
      </c>
      <c r="CB157" s="10">
        <f t="shared" ref="CB157:CB220" si="50">CB30-CO30</f>
        <v>2.5582940000000001</v>
      </c>
      <c r="CC157" s="10">
        <f t="shared" ref="CC157:CC220" si="51">CC30-$CO30</f>
        <v>2.5582940000000001</v>
      </c>
      <c r="CD157" s="10">
        <f t="shared" ref="CD157:CD220" si="52">CD30-CO30</f>
        <v>2.5582940000000001</v>
      </c>
      <c r="CE157" s="10">
        <f t="shared" ref="CE157:CE220" si="53">CE30-$CO30</f>
        <v>2.5582940000000001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4">CO30</f>
        <v>-2.5582940000000001</v>
      </c>
    </row>
    <row r="158" spans="1:93">
      <c r="A158">
        <v>3</v>
      </c>
      <c r="B158" s="10">
        <f t="shared" si="26"/>
        <v>0</v>
      </c>
      <c r="C158" s="10">
        <f t="shared" si="26"/>
        <v>155.26310000000001</v>
      </c>
      <c r="D158" s="10">
        <f t="shared" si="14"/>
        <v>155.26310000000001</v>
      </c>
      <c r="E158" s="10">
        <f t="shared" si="14"/>
        <v>155.26310000000001</v>
      </c>
      <c r="F158" s="10">
        <f t="shared" si="14"/>
        <v>155.26310000000001</v>
      </c>
      <c r="G158" s="10">
        <f t="shared" si="14"/>
        <v>155.26310000000001</v>
      </c>
      <c r="H158" s="10">
        <f t="shared" si="27"/>
        <v>155.26310000000001</v>
      </c>
      <c r="I158" s="9">
        <f t="shared" si="15"/>
        <v>155.26310000000001</v>
      </c>
      <c r="J158" s="10">
        <f t="shared" si="28"/>
        <v>155.26310000000001</v>
      </c>
      <c r="K158" s="10">
        <f t="shared" si="29"/>
        <v>155.26310000000001</v>
      </c>
      <c r="L158" s="10">
        <f t="shared" si="30"/>
        <v>155.26310000000001</v>
      </c>
      <c r="M158" s="10">
        <f t="shared" si="31"/>
        <v>155.26310000000001</v>
      </c>
      <c r="N158" s="10">
        <f t="shared" si="32"/>
        <v>155.26310000000001</v>
      </c>
      <c r="O158" s="3">
        <f t="shared" si="32"/>
        <v>155.26310000000001</v>
      </c>
      <c r="P158" s="10">
        <f t="shared" si="32"/>
        <v>155.26310000000001</v>
      </c>
      <c r="Q158" s="10">
        <f t="shared" si="32"/>
        <v>155.26310000000001</v>
      </c>
      <c r="R158" s="10">
        <f t="shared" si="33"/>
        <v>155.26310000000001</v>
      </c>
      <c r="S158" s="10">
        <f t="shared" si="34"/>
        <v>155.26310000000001</v>
      </c>
      <c r="T158" s="10">
        <f t="shared" si="16"/>
        <v>155.26310000000001</v>
      </c>
      <c r="U158" s="10">
        <f t="shared" si="35"/>
        <v>155.26310000000001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6"/>
        <v>-155.26310000000001</v>
      </c>
      <c r="AG158" s="10">
        <f t="shared" si="17"/>
        <v>0</v>
      </c>
      <c r="AH158" s="10">
        <f t="shared" si="17"/>
        <v>14.39059</v>
      </c>
      <c r="AI158" s="10">
        <f t="shared" si="17"/>
        <v>14.39059</v>
      </c>
      <c r="AJ158" s="10">
        <f t="shared" si="17"/>
        <v>14.39059</v>
      </c>
      <c r="AK158" s="10">
        <f t="shared" si="17"/>
        <v>14.39059</v>
      </c>
      <c r="AL158" s="10">
        <f t="shared" si="17"/>
        <v>14.39059</v>
      </c>
      <c r="AM158" s="10">
        <f t="shared" si="18"/>
        <v>14.39059</v>
      </c>
      <c r="AN158" s="10">
        <f t="shared" si="19"/>
        <v>14.39059</v>
      </c>
      <c r="AO158" s="10">
        <f t="shared" si="20"/>
        <v>14.39059</v>
      </c>
      <c r="AP158" s="10">
        <f t="shared" si="21"/>
        <v>14.39059</v>
      </c>
      <c r="AQ158" s="10">
        <f t="shared" si="22"/>
        <v>14.39059</v>
      </c>
      <c r="AR158" s="10">
        <f t="shared" si="23"/>
        <v>14.39059</v>
      </c>
      <c r="AS158" s="10">
        <f t="shared" ref="AS158:AU177" si="55">AS31-$BJ31</f>
        <v>14.39059</v>
      </c>
      <c r="AT158" s="10">
        <f t="shared" si="55"/>
        <v>14.39059</v>
      </c>
      <c r="AU158" s="10">
        <f t="shared" si="55"/>
        <v>14.39059</v>
      </c>
      <c r="AV158" s="10">
        <f t="shared" ref="AV158:AV221" si="56">AV31-$BJ31</f>
        <v>14.39059</v>
      </c>
      <c r="AW158" s="10">
        <f t="shared" si="37"/>
        <v>14.39059</v>
      </c>
      <c r="AX158" s="10">
        <f t="shared" si="38"/>
        <v>14.39059</v>
      </c>
      <c r="AY158" s="10">
        <f t="shared" si="39"/>
        <v>14.39059</v>
      </c>
      <c r="AZ158" s="10">
        <f t="shared" si="40"/>
        <v>14.39059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41"/>
        <v>-14.39059</v>
      </c>
      <c r="BL158" s="10">
        <f t="shared" si="42"/>
        <v>0</v>
      </c>
      <c r="BM158" s="10">
        <f t="shared" si="42"/>
        <v>1.812157</v>
      </c>
      <c r="BN158" s="10">
        <f t="shared" si="42"/>
        <v>1.812157</v>
      </c>
      <c r="BO158" s="10">
        <f t="shared" si="42"/>
        <v>1.812157</v>
      </c>
      <c r="BP158" s="10">
        <f t="shared" si="42"/>
        <v>1.812157</v>
      </c>
      <c r="BQ158" s="10">
        <f t="shared" si="42"/>
        <v>1.812157</v>
      </c>
      <c r="BR158" s="10">
        <f t="shared" si="43"/>
        <v>1.812157</v>
      </c>
      <c r="BS158" s="10">
        <f t="shared" si="44"/>
        <v>1.812157</v>
      </c>
      <c r="BT158" s="10">
        <f t="shared" si="45"/>
        <v>1.812157</v>
      </c>
      <c r="BU158" s="10">
        <f t="shared" si="46"/>
        <v>1.812157</v>
      </c>
      <c r="BV158" s="10">
        <f t="shared" si="47"/>
        <v>1.812157</v>
      </c>
      <c r="BW158" s="10">
        <f t="shared" si="48"/>
        <v>1.812157</v>
      </c>
      <c r="BX158" s="10">
        <f t="shared" si="49"/>
        <v>1.812157</v>
      </c>
      <c r="BY158" s="10">
        <f t="shared" si="49"/>
        <v>1.812157</v>
      </c>
      <c r="BZ158" s="10">
        <f t="shared" si="49"/>
        <v>1.812157</v>
      </c>
      <c r="CA158" s="10">
        <f t="shared" si="49"/>
        <v>1.812157</v>
      </c>
      <c r="CB158" s="10">
        <f t="shared" si="50"/>
        <v>1.812157</v>
      </c>
      <c r="CC158" s="10">
        <f t="shared" si="51"/>
        <v>1.812157</v>
      </c>
      <c r="CD158" s="10">
        <f t="shared" si="52"/>
        <v>1.812157</v>
      </c>
      <c r="CE158" s="10">
        <f t="shared" si="53"/>
        <v>1.812157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4"/>
        <v>-1.812157</v>
      </c>
    </row>
    <row r="159" spans="1:93">
      <c r="A159">
        <v>4</v>
      </c>
      <c r="B159" s="10">
        <f t="shared" si="26"/>
        <v>0</v>
      </c>
      <c r="C159" s="10">
        <f t="shared" si="26"/>
        <v>152.4974</v>
      </c>
      <c r="D159" s="10">
        <f t="shared" si="14"/>
        <v>152.4974</v>
      </c>
      <c r="E159" s="10">
        <f t="shared" si="14"/>
        <v>152.4974</v>
      </c>
      <c r="F159" s="10">
        <f t="shared" si="14"/>
        <v>152.4974</v>
      </c>
      <c r="G159" s="10">
        <f t="shared" si="14"/>
        <v>152.4974</v>
      </c>
      <c r="H159" s="10">
        <f t="shared" si="27"/>
        <v>152.4974</v>
      </c>
      <c r="I159" s="9">
        <f t="shared" si="15"/>
        <v>152.4974</v>
      </c>
      <c r="J159" s="10">
        <f t="shared" si="28"/>
        <v>152.4974</v>
      </c>
      <c r="K159" s="10">
        <f t="shared" si="29"/>
        <v>152.4974</v>
      </c>
      <c r="L159" s="10">
        <f t="shared" si="30"/>
        <v>152.4974</v>
      </c>
      <c r="M159" s="10">
        <f t="shared" si="31"/>
        <v>152.4974</v>
      </c>
      <c r="N159" s="10">
        <f t="shared" si="32"/>
        <v>152.4974</v>
      </c>
      <c r="O159" s="3">
        <f t="shared" si="32"/>
        <v>152.4974</v>
      </c>
      <c r="P159" s="10">
        <f t="shared" si="32"/>
        <v>152.4974</v>
      </c>
      <c r="Q159" s="10">
        <f t="shared" si="32"/>
        <v>152.4974</v>
      </c>
      <c r="R159" s="10">
        <f t="shared" si="33"/>
        <v>152.4974</v>
      </c>
      <c r="S159" s="10">
        <f t="shared" si="34"/>
        <v>152.4974</v>
      </c>
      <c r="T159" s="10">
        <f t="shared" si="16"/>
        <v>152.4974</v>
      </c>
      <c r="U159" s="10">
        <f t="shared" si="35"/>
        <v>152.4974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6"/>
        <v>-152.4974</v>
      </c>
      <c r="AG159" s="10">
        <f t="shared" si="17"/>
        <v>0</v>
      </c>
      <c r="AH159" s="10">
        <f t="shared" si="17"/>
        <v>11.661350000000001</v>
      </c>
      <c r="AI159" s="10">
        <f t="shared" si="17"/>
        <v>11.661350000000001</v>
      </c>
      <c r="AJ159" s="10">
        <f t="shared" si="17"/>
        <v>11.661350000000001</v>
      </c>
      <c r="AK159" s="10">
        <f t="shared" si="17"/>
        <v>11.661350000000001</v>
      </c>
      <c r="AL159" s="10">
        <f t="shared" si="17"/>
        <v>11.661350000000001</v>
      </c>
      <c r="AM159" s="10">
        <f t="shared" si="18"/>
        <v>11.661350000000001</v>
      </c>
      <c r="AN159" s="10">
        <f t="shared" si="19"/>
        <v>11.661350000000001</v>
      </c>
      <c r="AO159" s="10">
        <f t="shared" si="20"/>
        <v>11.661350000000001</v>
      </c>
      <c r="AP159" s="10">
        <f t="shared" si="21"/>
        <v>11.661350000000001</v>
      </c>
      <c r="AQ159" s="10">
        <f t="shared" si="22"/>
        <v>11.661350000000001</v>
      </c>
      <c r="AR159" s="10">
        <f t="shared" si="23"/>
        <v>11.661350000000001</v>
      </c>
      <c r="AS159" s="10">
        <f t="shared" si="55"/>
        <v>11.661350000000001</v>
      </c>
      <c r="AT159" s="10">
        <f t="shared" si="55"/>
        <v>11.661350000000001</v>
      </c>
      <c r="AU159" s="10">
        <f t="shared" si="55"/>
        <v>11.661350000000001</v>
      </c>
      <c r="AV159" s="10">
        <f t="shared" si="56"/>
        <v>11.661350000000001</v>
      </c>
      <c r="AW159" s="10">
        <f t="shared" si="37"/>
        <v>11.661350000000001</v>
      </c>
      <c r="AX159" s="10">
        <f t="shared" si="38"/>
        <v>11.661350000000001</v>
      </c>
      <c r="AY159" s="10">
        <f t="shared" si="39"/>
        <v>11.661350000000001</v>
      </c>
      <c r="AZ159" s="10">
        <f t="shared" si="40"/>
        <v>11.661350000000001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41"/>
        <v>-11.661350000000001</v>
      </c>
      <c r="BL159" s="10">
        <f t="shared" si="42"/>
        <v>0</v>
      </c>
      <c r="BM159" s="10">
        <f t="shared" si="42"/>
        <v>1.368614</v>
      </c>
      <c r="BN159" s="10">
        <f t="shared" si="42"/>
        <v>1.368614</v>
      </c>
      <c r="BO159" s="10">
        <f t="shared" si="42"/>
        <v>1.368614</v>
      </c>
      <c r="BP159" s="10">
        <f t="shared" si="42"/>
        <v>1.368614</v>
      </c>
      <c r="BQ159" s="10">
        <f t="shared" si="42"/>
        <v>1.368614</v>
      </c>
      <c r="BR159" s="10">
        <f t="shared" si="43"/>
        <v>1.368614</v>
      </c>
      <c r="BS159" s="10">
        <f t="shared" si="44"/>
        <v>1.368614</v>
      </c>
      <c r="BT159" s="10">
        <f t="shared" si="45"/>
        <v>1.368614</v>
      </c>
      <c r="BU159" s="10">
        <f t="shared" si="46"/>
        <v>1.368614</v>
      </c>
      <c r="BV159" s="10">
        <f t="shared" si="47"/>
        <v>1.368614</v>
      </c>
      <c r="BW159" s="10">
        <f t="shared" si="48"/>
        <v>1.368614</v>
      </c>
      <c r="BX159" s="10">
        <f t="shared" si="49"/>
        <v>1.368614</v>
      </c>
      <c r="BY159" s="10">
        <f t="shared" si="49"/>
        <v>1.368614</v>
      </c>
      <c r="BZ159" s="10">
        <f t="shared" si="49"/>
        <v>1.368614</v>
      </c>
      <c r="CA159" s="10">
        <f t="shared" si="49"/>
        <v>1.368614</v>
      </c>
      <c r="CB159" s="10">
        <f t="shared" si="50"/>
        <v>1.368614</v>
      </c>
      <c r="CC159" s="10">
        <f t="shared" si="51"/>
        <v>1.368614</v>
      </c>
      <c r="CD159" s="10">
        <f t="shared" si="52"/>
        <v>1.368614</v>
      </c>
      <c r="CE159" s="10">
        <f t="shared" si="53"/>
        <v>1.368614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4"/>
        <v>-1.368614</v>
      </c>
    </row>
    <row r="160" spans="1:93">
      <c r="A160">
        <v>5</v>
      </c>
      <c r="B160" s="10">
        <f t="shared" si="26"/>
        <v>0</v>
      </c>
      <c r="C160" s="10">
        <f t="shared" si="26"/>
        <v>150.8708</v>
      </c>
      <c r="D160" s="10">
        <f t="shared" si="14"/>
        <v>150.8708</v>
      </c>
      <c r="E160" s="10">
        <f t="shared" si="14"/>
        <v>150.8708</v>
      </c>
      <c r="F160" s="10">
        <f t="shared" si="14"/>
        <v>150.8708</v>
      </c>
      <c r="G160" s="10">
        <f t="shared" si="14"/>
        <v>150.8708</v>
      </c>
      <c r="H160" s="10">
        <f t="shared" si="27"/>
        <v>150.8708</v>
      </c>
      <c r="I160" s="9">
        <f t="shared" si="15"/>
        <v>150.8708</v>
      </c>
      <c r="J160" s="10">
        <f t="shared" si="28"/>
        <v>150.8708</v>
      </c>
      <c r="K160" s="10">
        <f t="shared" si="29"/>
        <v>150.8708</v>
      </c>
      <c r="L160" s="10">
        <f t="shared" si="30"/>
        <v>150.8708</v>
      </c>
      <c r="M160" s="10">
        <f t="shared" si="31"/>
        <v>150.8708</v>
      </c>
      <c r="N160" s="10">
        <f t="shared" si="32"/>
        <v>150.8708</v>
      </c>
      <c r="O160" s="3">
        <f t="shared" si="32"/>
        <v>150.8708</v>
      </c>
      <c r="P160" s="10">
        <f t="shared" si="32"/>
        <v>150.8708</v>
      </c>
      <c r="Q160" s="10">
        <f t="shared" si="32"/>
        <v>150.8708</v>
      </c>
      <c r="R160" s="10">
        <f t="shared" si="33"/>
        <v>150.8708</v>
      </c>
      <c r="S160" s="10">
        <f t="shared" si="34"/>
        <v>150.8708</v>
      </c>
      <c r="T160" s="10">
        <f t="shared" si="16"/>
        <v>150.8708</v>
      </c>
      <c r="U160" s="10">
        <f t="shared" si="35"/>
        <v>150.8708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6"/>
        <v>-150.8708</v>
      </c>
      <c r="AG160" s="10">
        <f t="shared" si="17"/>
        <v>0</v>
      </c>
      <c r="AH160" s="10">
        <f t="shared" si="17"/>
        <v>10.20848</v>
      </c>
      <c r="AI160" s="10">
        <f t="shared" si="17"/>
        <v>10.20848</v>
      </c>
      <c r="AJ160" s="10">
        <f t="shared" si="17"/>
        <v>10.20848</v>
      </c>
      <c r="AK160" s="10">
        <f t="shared" si="17"/>
        <v>10.20848</v>
      </c>
      <c r="AL160" s="10">
        <f t="shared" si="17"/>
        <v>10.20848</v>
      </c>
      <c r="AM160" s="10">
        <f t="shared" si="18"/>
        <v>10.20848</v>
      </c>
      <c r="AN160" s="10">
        <f t="shared" si="19"/>
        <v>10.20848</v>
      </c>
      <c r="AO160" s="10">
        <f t="shared" si="20"/>
        <v>10.20848</v>
      </c>
      <c r="AP160" s="10">
        <f t="shared" si="21"/>
        <v>10.20848</v>
      </c>
      <c r="AQ160" s="10">
        <f t="shared" si="22"/>
        <v>10.20848</v>
      </c>
      <c r="AR160" s="10">
        <f t="shared" si="23"/>
        <v>10.20848</v>
      </c>
      <c r="AS160" s="10">
        <f t="shared" si="55"/>
        <v>10.20848</v>
      </c>
      <c r="AT160" s="10">
        <f t="shared" si="55"/>
        <v>10.20848</v>
      </c>
      <c r="AU160" s="10">
        <f t="shared" si="55"/>
        <v>10.20848</v>
      </c>
      <c r="AV160" s="10">
        <f t="shared" si="56"/>
        <v>10.20848</v>
      </c>
      <c r="AW160" s="10">
        <f t="shared" si="37"/>
        <v>10.20848</v>
      </c>
      <c r="AX160" s="10">
        <f t="shared" si="38"/>
        <v>10.20848</v>
      </c>
      <c r="AY160" s="10">
        <f t="shared" si="39"/>
        <v>10.20848</v>
      </c>
      <c r="AZ160" s="10">
        <f t="shared" si="40"/>
        <v>10.20848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41"/>
        <v>-10.20848</v>
      </c>
      <c r="BL160" s="10">
        <f t="shared" si="42"/>
        <v>0</v>
      </c>
      <c r="BM160" s="10">
        <f t="shared" si="42"/>
        <v>1.0220739999999999</v>
      </c>
      <c r="BN160" s="10">
        <f t="shared" si="42"/>
        <v>1.0220739999999999</v>
      </c>
      <c r="BO160" s="10">
        <f t="shared" si="42"/>
        <v>1.0220739999999999</v>
      </c>
      <c r="BP160" s="10">
        <f t="shared" si="42"/>
        <v>1.0220739999999999</v>
      </c>
      <c r="BQ160" s="10">
        <f t="shared" si="42"/>
        <v>1.0220739999999999</v>
      </c>
      <c r="BR160" s="10">
        <f t="shared" si="43"/>
        <v>1.0220739999999999</v>
      </c>
      <c r="BS160" s="10">
        <f t="shared" si="44"/>
        <v>1.0220739999999999</v>
      </c>
      <c r="BT160" s="10">
        <f t="shared" si="45"/>
        <v>1.0220739999999999</v>
      </c>
      <c r="BU160" s="10">
        <f t="shared" si="46"/>
        <v>1.0220739999999999</v>
      </c>
      <c r="BV160" s="10">
        <f t="shared" si="47"/>
        <v>1.0220739999999999</v>
      </c>
      <c r="BW160" s="10">
        <f t="shared" si="48"/>
        <v>1.0220739999999999</v>
      </c>
      <c r="BX160" s="10">
        <f t="shared" si="49"/>
        <v>1.0220739999999999</v>
      </c>
      <c r="BY160" s="10">
        <f t="shared" si="49"/>
        <v>1.0220739999999999</v>
      </c>
      <c r="BZ160" s="10">
        <f t="shared" si="49"/>
        <v>1.0220739999999999</v>
      </c>
      <c r="CA160" s="10">
        <f t="shared" si="49"/>
        <v>1.0220739999999999</v>
      </c>
      <c r="CB160" s="10">
        <f t="shared" si="50"/>
        <v>1.0220739999999999</v>
      </c>
      <c r="CC160" s="10">
        <f t="shared" si="51"/>
        <v>1.0220739999999999</v>
      </c>
      <c r="CD160" s="10">
        <f t="shared" si="52"/>
        <v>1.0220739999999999</v>
      </c>
      <c r="CE160" s="10">
        <f t="shared" si="53"/>
        <v>1.0220739999999999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4"/>
        <v>-1.0220739999999999</v>
      </c>
    </row>
    <row r="161" spans="1:93">
      <c r="A161">
        <v>6</v>
      </c>
      <c r="B161" s="10">
        <f t="shared" si="26"/>
        <v>0</v>
      </c>
      <c r="C161" s="10">
        <f t="shared" si="26"/>
        <v>149.50380000000001</v>
      </c>
      <c r="D161" s="10">
        <f t="shared" si="14"/>
        <v>149.50380000000001</v>
      </c>
      <c r="E161" s="10">
        <f t="shared" si="14"/>
        <v>149.50380000000001</v>
      </c>
      <c r="F161" s="10">
        <f t="shared" si="14"/>
        <v>149.50380000000001</v>
      </c>
      <c r="G161" s="10">
        <f t="shared" si="14"/>
        <v>149.50380000000001</v>
      </c>
      <c r="H161" s="10">
        <f t="shared" si="27"/>
        <v>149.50380000000001</v>
      </c>
      <c r="I161" s="9">
        <f t="shared" si="15"/>
        <v>149.50380000000001</v>
      </c>
      <c r="J161" s="10">
        <f t="shared" si="28"/>
        <v>149.50380000000001</v>
      </c>
      <c r="K161" s="10">
        <f t="shared" si="29"/>
        <v>149.50380000000001</v>
      </c>
      <c r="L161" s="10">
        <f t="shared" si="30"/>
        <v>149.50380000000001</v>
      </c>
      <c r="M161" s="10">
        <f t="shared" si="31"/>
        <v>149.50380000000001</v>
      </c>
      <c r="N161" s="10">
        <f t="shared" si="32"/>
        <v>149.50380000000001</v>
      </c>
      <c r="O161" s="3">
        <f t="shared" si="32"/>
        <v>149.50380000000001</v>
      </c>
      <c r="P161" s="10">
        <f t="shared" si="32"/>
        <v>149.50380000000001</v>
      </c>
      <c r="Q161" s="10">
        <f t="shared" si="32"/>
        <v>149.50380000000001</v>
      </c>
      <c r="R161" s="10">
        <f t="shared" si="33"/>
        <v>149.50380000000001</v>
      </c>
      <c r="S161" s="10">
        <f t="shared" si="34"/>
        <v>149.50380000000001</v>
      </c>
      <c r="T161" s="10">
        <f t="shared" si="16"/>
        <v>149.50380000000001</v>
      </c>
      <c r="U161" s="10">
        <f t="shared" si="35"/>
        <v>149.50380000000001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6"/>
        <v>-149.50380000000001</v>
      </c>
      <c r="AG161" s="10">
        <f t="shared" si="17"/>
        <v>0</v>
      </c>
      <c r="AH161" s="10">
        <f t="shared" si="17"/>
        <v>8.7518290000000007</v>
      </c>
      <c r="AI161" s="10">
        <f t="shared" si="17"/>
        <v>8.7518290000000007</v>
      </c>
      <c r="AJ161" s="10">
        <f t="shared" si="17"/>
        <v>8.7518290000000007</v>
      </c>
      <c r="AK161" s="10">
        <f t="shared" si="17"/>
        <v>8.7518290000000007</v>
      </c>
      <c r="AL161" s="10">
        <f t="shared" si="17"/>
        <v>8.7518290000000007</v>
      </c>
      <c r="AM161" s="10">
        <f t="shared" si="18"/>
        <v>8.7518290000000007</v>
      </c>
      <c r="AN161" s="10">
        <f t="shared" si="19"/>
        <v>8.7518290000000007</v>
      </c>
      <c r="AO161" s="10">
        <f t="shared" si="20"/>
        <v>8.7518290000000007</v>
      </c>
      <c r="AP161" s="10">
        <f t="shared" si="21"/>
        <v>8.7518290000000007</v>
      </c>
      <c r="AQ161" s="10">
        <f t="shared" si="22"/>
        <v>8.7518290000000007</v>
      </c>
      <c r="AR161" s="10">
        <f t="shared" si="23"/>
        <v>8.7518290000000007</v>
      </c>
      <c r="AS161" s="10">
        <f t="shared" si="55"/>
        <v>8.7518290000000007</v>
      </c>
      <c r="AT161" s="10">
        <f t="shared" si="55"/>
        <v>8.7518290000000007</v>
      </c>
      <c r="AU161" s="10">
        <f t="shared" si="55"/>
        <v>8.7518290000000007</v>
      </c>
      <c r="AV161" s="10">
        <f t="shared" si="56"/>
        <v>8.7518290000000007</v>
      </c>
      <c r="AW161" s="10">
        <f t="shared" si="37"/>
        <v>8.7518290000000007</v>
      </c>
      <c r="AX161" s="10">
        <f t="shared" si="38"/>
        <v>8.7518290000000007</v>
      </c>
      <c r="AY161" s="10">
        <f t="shared" si="39"/>
        <v>8.7518290000000007</v>
      </c>
      <c r="AZ161" s="10">
        <f t="shared" si="40"/>
        <v>8.7518290000000007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41"/>
        <v>-8.7518290000000007</v>
      </c>
      <c r="BL161" s="10">
        <f t="shared" si="42"/>
        <v>0</v>
      </c>
      <c r="BM161" s="10">
        <f t="shared" si="42"/>
        <v>0.71218300000000001</v>
      </c>
      <c r="BN161" s="10">
        <f t="shared" si="42"/>
        <v>0.71218300000000001</v>
      </c>
      <c r="BO161" s="10">
        <f t="shared" si="42"/>
        <v>0.71218300000000001</v>
      </c>
      <c r="BP161" s="10">
        <f t="shared" si="42"/>
        <v>0.71218300000000001</v>
      </c>
      <c r="BQ161" s="10">
        <f t="shared" si="42"/>
        <v>0.71218300000000001</v>
      </c>
      <c r="BR161" s="10">
        <f t="shared" si="43"/>
        <v>0.71218300000000001</v>
      </c>
      <c r="BS161" s="10">
        <f t="shared" si="44"/>
        <v>0.71218300000000001</v>
      </c>
      <c r="BT161" s="10">
        <f t="shared" si="45"/>
        <v>0.71218300000000001</v>
      </c>
      <c r="BU161" s="10">
        <f t="shared" si="46"/>
        <v>0.71218300000000001</v>
      </c>
      <c r="BV161" s="10">
        <f t="shared" si="47"/>
        <v>0.71218300000000001</v>
      </c>
      <c r="BW161" s="10">
        <f t="shared" si="48"/>
        <v>0.71218300000000001</v>
      </c>
      <c r="BX161" s="10">
        <f t="shared" si="49"/>
        <v>0.71218300000000001</v>
      </c>
      <c r="BY161" s="10">
        <f t="shared" si="49"/>
        <v>0.71218300000000001</v>
      </c>
      <c r="BZ161" s="10">
        <f t="shared" si="49"/>
        <v>0.71218300000000001</v>
      </c>
      <c r="CA161" s="10">
        <f t="shared" si="49"/>
        <v>0.71218300000000001</v>
      </c>
      <c r="CB161" s="10">
        <f t="shared" si="50"/>
        <v>0.71218300000000001</v>
      </c>
      <c r="CC161" s="10">
        <f t="shared" si="51"/>
        <v>0.71218300000000001</v>
      </c>
      <c r="CD161" s="10">
        <f t="shared" si="52"/>
        <v>0.71218300000000001</v>
      </c>
      <c r="CE161" s="10">
        <f t="shared" si="53"/>
        <v>0.71218300000000001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4"/>
        <v>-0.71218300000000001</v>
      </c>
    </row>
    <row r="162" spans="1:93">
      <c r="A162">
        <v>7</v>
      </c>
      <c r="B162" s="10">
        <f t="shared" si="26"/>
        <v>0</v>
      </c>
      <c r="C162" s="10">
        <f t="shared" si="26"/>
        <v>148.01519999999999</v>
      </c>
      <c r="D162" s="10">
        <f t="shared" si="14"/>
        <v>148.01519999999999</v>
      </c>
      <c r="E162" s="10">
        <f t="shared" si="14"/>
        <v>148.01519999999999</v>
      </c>
      <c r="F162" s="10">
        <f t="shared" si="14"/>
        <v>148.01519999999999</v>
      </c>
      <c r="G162" s="10">
        <f t="shared" si="14"/>
        <v>148.01519999999999</v>
      </c>
      <c r="H162" s="10">
        <f t="shared" si="27"/>
        <v>148.01519999999999</v>
      </c>
      <c r="I162" s="9">
        <f t="shared" si="15"/>
        <v>148.01519999999999</v>
      </c>
      <c r="J162" s="10">
        <f t="shared" si="28"/>
        <v>148.01519999999999</v>
      </c>
      <c r="K162" s="10">
        <f t="shared" si="29"/>
        <v>148.01519999999999</v>
      </c>
      <c r="L162" s="10">
        <f t="shared" si="30"/>
        <v>148.01519999999999</v>
      </c>
      <c r="M162" s="10">
        <f t="shared" si="31"/>
        <v>148.01519999999999</v>
      </c>
      <c r="N162" s="10">
        <f t="shared" si="32"/>
        <v>148.01519999999999</v>
      </c>
      <c r="O162" s="3">
        <f t="shared" si="32"/>
        <v>148.01519999999999</v>
      </c>
      <c r="P162" s="10">
        <f t="shared" si="32"/>
        <v>148.01519999999999</v>
      </c>
      <c r="Q162" s="10">
        <f t="shared" si="32"/>
        <v>148.01519999999999</v>
      </c>
      <c r="R162" s="10">
        <f t="shared" si="33"/>
        <v>148.01519999999999</v>
      </c>
      <c r="S162" s="10">
        <f t="shared" si="34"/>
        <v>148.01519999999999</v>
      </c>
      <c r="T162" s="10">
        <f t="shared" si="16"/>
        <v>148.01519999999999</v>
      </c>
      <c r="U162" s="10">
        <f t="shared" si="35"/>
        <v>148.01519999999999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6"/>
        <v>-148.01519999999999</v>
      </c>
      <c r="AG162" s="10">
        <f t="shared" si="17"/>
        <v>0</v>
      </c>
      <c r="AH162" s="10">
        <f t="shared" si="17"/>
        <v>7.513083</v>
      </c>
      <c r="AI162" s="10">
        <f t="shared" si="17"/>
        <v>7.513083</v>
      </c>
      <c r="AJ162" s="10">
        <f t="shared" si="17"/>
        <v>7.513083</v>
      </c>
      <c r="AK162" s="10">
        <f t="shared" si="17"/>
        <v>7.513083</v>
      </c>
      <c r="AL162" s="10">
        <f t="shared" si="17"/>
        <v>7.513083</v>
      </c>
      <c r="AM162" s="10">
        <f t="shared" si="18"/>
        <v>7.513083</v>
      </c>
      <c r="AN162" s="10">
        <f t="shared" si="19"/>
        <v>7.513083</v>
      </c>
      <c r="AO162" s="10">
        <f t="shared" si="20"/>
        <v>7.513083</v>
      </c>
      <c r="AP162" s="10">
        <f t="shared" si="21"/>
        <v>7.513083</v>
      </c>
      <c r="AQ162" s="10">
        <f t="shared" si="22"/>
        <v>7.513083</v>
      </c>
      <c r="AR162" s="10">
        <f t="shared" si="23"/>
        <v>7.513083</v>
      </c>
      <c r="AS162" s="10">
        <f t="shared" si="55"/>
        <v>7.513083</v>
      </c>
      <c r="AT162" s="10">
        <f t="shared" si="55"/>
        <v>7.513083</v>
      </c>
      <c r="AU162" s="10">
        <f t="shared" si="55"/>
        <v>7.513083</v>
      </c>
      <c r="AV162" s="10">
        <f t="shared" si="56"/>
        <v>7.513083</v>
      </c>
      <c r="AW162" s="10">
        <f t="shared" si="37"/>
        <v>7.513083</v>
      </c>
      <c r="AX162" s="10">
        <f t="shared" si="38"/>
        <v>7.513083</v>
      </c>
      <c r="AY162" s="10">
        <f t="shared" si="39"/>
        <v>7.513083</v>
      </c>
      <c r="AZ162" s="10">
        <f t="shared" si="40"/>
        <v>7.513083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41"/>
        <v>-7.513083</v>
      </c>
      <c r="BL162" s="10">
        <f t="shared" si="42"/>
        <v>0</v>
      </c>
      <c r="BM162" s="10">
        <f t="shared" si="42"/>
        <v>0.42068480000000003</v>
      </c>
      <c r="BN162" s="10">
        <f t="shared" si="42"/>
        <v>0.42068480000000003</v>
      </c>
      <c r="BO162" s="10">
        <f t="shared" si="42"/>
        <v>0.42068480000000003</v>
      </c>
      <c r="BP162" s="10">
        <f t="shared" si="42"/>
        <v>0.42068480000000003</v>
      </c>
      <c r="BQ162" s="10">
        <f t="shared" si="42"/>
        <v>0.42068480000000003</v>
      </c>
      <c r="BR162" s="10">
        <f t="shared" si="43"/>
        <v>0.42068480000000003</v>
      </c>
      <c r="BS162" s="10">
        <f t="shared" si="44"/>
        <v>0.42068480000000003</v>
      </c>
      <c r="BT162" s="10">
        <f t="shared" si="45"/>
        <v>0.42068480000000003</v>
      </c>
      <c r="BU162" s="10">
        <f t="shared" si="46"/>
        <v>0.42068480000000003</v>
      </c>
      <c r="BV162" s="10">
        <f t="shared" si="47"/>
        <v>0.42068480000000003</v>
      </c>
      <c r="BW162" s="10">
        <f t="shared" si="48"/>
        <v>0.42068480000000003</v>
      </c>
      <c r="BX162" s="10">
        <f t="shared" si="49"/>
        <v>0.42068480000000003</v>
      </c>
      <c r="BY162" s="10">
        <f t="shared" si="49"/>
        <v>0.42068480000000003</v>
      </c>
      <c r="BZ162" s="10">
        <f t="shared" si="49"/>
        <v>0.42068480000000003</v>
      </c>
      <c r="CA162" s="10">
        <f t="shared" si="49"/>
        <v>0.42068480000000003</v>
      </c>
      <c r="CB162" s="10">
        <f t="shared" si="50"/>
        <v>0.42068480000000003</v>
      </c>
      <c r="CC162" s="10">
        <f t="shared" si="51"/>
        <v>0.42068480000000003</v>
      </c>
      <c r="CD162" s="10">
        <f t="shared" si="52"/>
        <v>0.42068480000000003</v>
      </c>
      <c r="CE162" s="10">
        <f t="shared" si="53"/>
        <v>0.42068480000000003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4"/>
        <v>-0.42068480000000003</v>
      </c>
    </row>
    <row r="163" spans="1:93">
      <c r="A163">
        <v>8</v>
      </c>
      <c r="B163" s="10">
        <f t="shared" si="26"/>
        <v>0</v>
      </c>
      <c r="C163" s="10">
        <f t="shared" si="26"/>
        <v>146.87690000000001</v>
      </c>
      <c r="D163" s="10">
        <f t="shared" si="14"/>
        <v>146.87690000000001</v>
      </c>
      <c r="E163" s="10">
        <f t="shared" si="14"/>
        <v>146.87690000000001</v>
      </c>
      <c r="F163" s="10">
        <f t="shared" si="14"/>
        <v>146.87690000000001</v>
      </c>
      <c r="G163" s="10">
        <f t="shared" si="14"/>
        <v>146.87690000000001</v>
      </c>
      <c r="H163" s="10">
        <f t="shared" si="27"/>
        <v>146.87690000000001</v>
      </c>
      <c r="I163" s="9">
        <f t="shared" si="15"/>
        <v>146.87690000000001</v>
      </c>
      <c r="J163" s="10">
        <f t="shared" si="28"/>
        <v>146.87690000000001</v>
      </c>
      <c r="K163" s="10">
        <f t="shared" si="29"/>
        <v>146.87690000000001</v>
      </c>
      <c r="L163" s="10">
        <f t="shared" si="30"/>
        <v>146.87690000000001</v>
      </c>
      <c r="M163" s="10">
        <f t="shared" si="31"/>
        <v>146.87690000000001</v>
      </c>
      <c r="N163" s="10">
        <f t="shared" si="32"/>
        <v>146.87690000000001</v>
      </c>
      <c r="O163" s="3">
        <f t="shared" si="32"/>
        <v>146.87690000000001</v>
      </c>
      <c r="P163" s="10">
        <f t="shared" si="32"/>
        <v>146.87690000000001</v>
      </c>
      <c r="Q163" s="10">
        <f t="shared" si="32"/>
        <v>146.87690000000001</v>
      </c>
      <c r="R163" s="10">
        <f t="shared" si="33"/>
        <v>146.87690000000001</v>
      </c>
      <c r="S163" s="10">
        <f t="shared" si="34"/>
        <v>146.87690000000001</v>
      </c>
      <c r="T163" s="10">
        <f t="shared" si="16"/>
        <v>146.87690000000001</v>
      </c>
      <c r="U163" s="10">
        <f t="shared" si="35"/>
        <v>146.87690000000001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6"/>
        <v>-146.87690000000001</v>
      </c>
      <c r="AG163" s="10">
        <f t="shared" si="17"/>
        <v>0</v>
      </c>
      <c r="AH163" s="10">
        <f t="shared" si="17"/>
        <v>6.4375799999999996</v>
      </c>
      <c r="AI163" s="10">
        <f t="shared" si="17"/>
        <v>6.4375799999999996</v>
      </c>
      <c r="AJ163" s="10">
        <f t="shared" si="17"/>
        <v>6.4375799999999996</v>
      </c>
      <c r="AK163" s="10">
        <f t="shared" si="17"/>
        <v>6.4375799999999996</v>
      </c>
      <c r="AL163" s="10">
        <f t="shared" si="17"/>
        <v>6.4375799999999996</v>
      </c>
      <c r="AM163" s="10">
        <f t="shared" si="18"/>
        <v>6.4375799999999996</v>
      </c>
      <c r="AN163" s="10">
        <f t="shared" si="19"/>
        <v>6.4375799999999996</v>
      </c>
      <c r="AO163" s="10">
        <f t="shared" si="20"/>
        <v>6.4375799999999996</v>
      </c>
      <c r="AP163" s="10">
        <f t="shared" si="21"/>
        <v>6.4375799999999996</v>
      </c>
      <c r="AQ163" s="10">
        <f t="shared" si="22"/>
        <v>6.4375799999999996</v>
      </c>
      <c r="AR163" s="10">
        <f t="shared" si="23"/>
        <v>6.4375799999999996</v>
      </c>
      <c r="AS163" s="10">
        <f t="shared" si="55"/>
        <v>6.4375799999999996</v>
      </c>
      <c r="AT163" s="10">
        <f t="shared" si="55"/>
        <v>6.4375799999999996</v>
      </c>
      <c r="AU163" s="10">
        <f t="shared" si="55"/>
        <v>6.4375799999999996</v>
      </c>
      <c r="AV163" s="10">
        <f t="shared" si="56"/>
        <v>6.4375799999999996</v>
      </c>
      <c r="AW163" s="10">
        <f t="shared" si="37"/>
        <v>6.4375799999999996</v>
      </c>
      <c r="AX163" s="10">
        <f t="shared" si="38"/>
        <v>6.4375799999999996</v>
      </c>
      <c r="AY163" s="10">
        <f t="shared" si="39"/>
        <v>6.4375799999999996</v>
      </c>
      <c r="AZ163" s="10">
        <f t="shared" si="40"/>
        <v>6.4375799999999996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41"/>
        <v>-6.4375799999999996</v>
      </c>
      <c r="BL163" s="10">
        <f t="shared" si="42"/>
        <v>0</v>
      </c>
      <c r="BM163" s="10">
        <f t="shared" si="42"/>
        <v>0.21130370000000001</v>
      </c>
      <c r="BN163" s="10">
        <f t="shared" si="42"/>
        <v>0.21130370000000001</v>
      </c>
      <c r="BO163" s="10">
        <f t="shared" si="42"/>
        <v>0.21130370000000001</v>
      </c>
      <c r="BP163" s="10">
        <f t="shared" si="42"/>
        <v>0.21130370000000001</v>
      </c>
      <c r="BQ163" s="10">
        <f t="shared" si="42"/>
        <v>0.21130370000000001</v>
      </c>
      <c r="BR163" s="10">
        <f t="shared" si="43"/>
        <v>0.21130370000000001</v>
      </c>
      <c r="BS163" s="10">
        <f t="shared" si="44"/>
        <v>0.21130370000000001</v>
      </c>
      <c r="BT163" s="10">
        <f t="shared" si="45"/>
        <v>0.21130370000000001</v>
      </c>
      <c r="BU163" s="10">
        <f t="shared" si="46"/>
        <v>0.21130370000000001</v>
      </c>
      <c r="BV163" s="10">
        <f t="shared" si="47"/>
        <v>0.21130370000000001</v>
      </c>
      <c r="BW163" s="10">
        <f t="shared" si="48"/>
        <v>0.21130370000000001</v>
      </c>
      <c r="BX163" s="10">
        <f t="shared" si="49"/>
        <v>0.21130370000000001</v>
      </c>
      <c r="BY163" s="10">
        <f t="shared" si="49"/>
        <v>0.21130370000000001</v>
      </c>
      <c r="BZ163" s="10">
        <f t="shared" si="49"/>
        <v>0.21130370000000001</v>
      </c>
      <c r="CA163" s="10">
        <f t="shared" si="49"/>
        <v>0.21130370000000001</v>
      </c>
      <c r="CB163" s="10">
        <f t="shared" si="50"/>
        <v>0.21130370000000001</v>
      </c>
      <c r="CC163" s="10">
        <f t="shared" si="51"/>
        <v>0.21130370000000001</v>
      </c>
      <c r="CD163" s="10">
        <f t="shared" si="52"/>
        <v>0.21130370000000001</v>
      </c>
      <c r="CE163" s="10">
        <f t="shared" si="53"/>
        <v>0.21130370000000001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4"/>
        <v>-0.21130370000000001</v>
      </c>
    </row>
    <row r="164" spans="1:93">
      <c r="A164">
        <v>9</v>
      </c>
      <c r="B164" s="10">
        <f t="shared" si="26"/>
        <v>0</v>
      </c>
      <c r="C164" s="10">
        <f t="shared" si="26"/>
        <v>145.78440000000001</v>
      </c>
      <c r="D164" s="10">
        <f t="shared" si="14"/>
        <v>145.78440000000001</v>
      </c>
      <c r="E164" s="10">
        <f t="shared" si="14"/>
        <v>145.78440000000001</v>
      </c>
      <c r="F164" s="10">
        <f t="shared" si="14"/>
        <v>145.78440000000001</v>
      </c>
      <c r="G164" s="10">
        <f t="shared" si="14"/>
        <v>145.78440000000001</v>
      </c>
      <c r="H164" s="10">
        <f t="shared" si="27"/>
        <v>145.78440000000001</v>
      </c>
      <c r="I164" s="9">
        <f t="shared" si="15"/>
        <v>145.78440000000001</v>
      </c>
      <c r="J164" s="10">
        <f t="shared" si="28"/>
        <v>145.78440000000001</v>
      </c>
      <c r="K164" s="10">
        <f t="shared" si="29"/>
        <v>145.78440000000001</v>
      </c>
      <c r="L164" s="10">
        <f t="shared" si="30"/>
        <v>145.78440000000001</v>
      </c>
      <c r="M164" s="10">
        <f t="shared" si="31"/>
        <v>145.78440000000001</v>
      </c>
      <c r="N164" s="10">
        <f t="shared" si="32"/>
        <v>145.78440000000001</v>
      </c>
      <c r="O164" s="3">
        <f t="shared" si="32"/>
        <v>145.78440000000001</v>
      </c>
      <c r="P164" s="10">
        <f t="shared" si="32"/>
        <v>145.78440000000001</v>
      </c>
      <c r="Q164" s="10">
        <f t="shared" si="32"/>
        <v>145.78440000000001</v>
      </c>
      <c r="R164" s="10">
        <f t="shared" si="33"/>
        <v>145.78440000000001</v>
      </c>
      <c r="S164" s="10">
        <f t="shared" si="34"/>
        <v>145.78440000000001</v>
      </c>
      <c r="T164" s="10">
        <f t="shared" si="16"/>
        <v>145.78440000000001</v>
      </c>
      <c r="U164" s="10">
        <f t="shared" si="35"/>
        <v>145.78440000000001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6"/>
        <v>-145.78440000000001</v>
      </c>
      <c r="AG164" s="10">
        <f t="shared" si="17"/>
        <v>0</v>
      </c>
      <c r="AH164" s="10">
        <f t="shared" si="17"/>
        <v>5.5322089999999999</v>
      </c>
      <c r="AI164" s="10">
        <f t="shared" si="17"/>
        <v>5.5322089999999999</v>
      </c>
      <c r="AJ164" s="10">
        <f t="shared" si="17"/>
        <v>5.5322089999999999</v>
      </c>
      <c r="AK164" s="10">
        <f t="shared" si="17"/>
        <v>5.5322089999999999</v>
      </c>
      <c r="AL164" s="10">
        <f t="shared" si="17"/>
        <v>5.5322089999999999</v>
      </c>
      <c r="AM164" s="10">
        <f t="shared" si="18"/>
        <v>5.5322089999999999</v>
      </c>
      <c r="AN164" s="10">
        <f t="shared" si="19"/>
        <v>5.5322089999999999</v>
      </c>
      <c r="AO164" s="10">
        <f t="shared" si="20"/>
        <v>5.5322089999999999</v>
      </c>
      <c r="AP164" s="10">
        <f t="shared" si="21"/>
        <v>5.5322089999999999</v>
      </c>
      <c r="AQ164" s="10">
        <f t="shared" si="22"/>
        <v>5.5322089999999999</v>
      </c>
      <c r="AR164" s="10">
        <f t="shared" si="23"/>
        <v>5.5322089999999999</v>
      </c>
      <c r="AS164" s="10">
        <f t="shared" si="55"/>
        <v>5.5322089999999999</v>
      </c>
      <c r="AT164" s="10">
        <f t="shared" si="55"/>
        <v>5.5322089999999999</v>
      </c>
      <c r="AU164" s="10">
        <f t="shared" si="55"/>
        <v>5.5322089999999999</v>
      </c>
      <c r="AV164" s="10">
        <f t="shared" si="56"/>
        <v>5.5322089999999999</v>
      </c>
      <c r="AW164" s="10">
        <f t="shared" si="37"/>
        <v>5.5322089999999999</v>
      </c>
      <c r="AX164" s="10">
        <f t="shared" si="38"/>
        <v>5.5322089999999999</v>
      </c>
      <c r="AY164" s="10">
        <f t="shared" si="39"/>
        <v>5.5322089999999999</v>
      </c>
      <c r="AZ164" s="10">
        <f t="shared" si="40"/>
        <v>5.5322089999999999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41"/>
        <v>-5.5322089999999999</v>
      </c>
      <c r="BL164" s="10">
        <f t="shared" si="42"/>
        <v>0</v>
      </c>
      <c r="BM164" s="10">
        <f t="shared" si="42"/>
        <v>3.5922999999999997E-2</v>
      </c>
      <c r="BN164" s="10">
        <f t="shared" si="42"/>
        <v>3.5922999999999997E-2</v>
      </c>
      <c r="BO164" s="10">
        <f t="shared" si="42"/>
        <v>3.5922999999999997E-2</v>
      </c>
      <c r="BP164" s="10">
        <f t="shared" si="42"/>
        <v>3.5922999999999997E-2</v>
      </c>
      <c r="BQ164" s="10">
        <f t="shared" si="42"/>
        <v>3.5922999999999997E-2</v>
      </c>
      <c r="BR164" s="10">
        <f t="shared" si="43"/>
        <v>3.5922999999999997E-2</v>
      </c>
      <c r="BS164" s="10">
        <f t="shared" si="44"/>
        <v>3.5922999999999997E-2</v>
      </c>
      <c r="BT164" s="10">
        <f t="shared" si="45"/>
        <v>3.5922999999999997E-2</v>
      </c>
      <c r="BU164" s="10">
        <f t="shared" si="46"/>
        <v>3.5922999999999997E-2</v>
      </c>
      <c r="BV164" s="10">
        <f t="shared" si="47"/>
        <v>3.5922999999999997E-2</v>
      </c>
      <c r="BW164" s="10">
        <f t="shared" si="48"/>
        <v>3.5922999999999997E-2</v>
      </c>
      <c r="BX164" s="10">
        <f t="shared" si="49"/>
        <v>3.5922999999999997E-2</v>
      </c>
      <c r="BY164" s="10">
        <f t="shared" si="49"/>
        <v>3.5922999999999997E-2</v>
      </c>
      <c r="BZ164" s="10">
        <f t="shared" si="49"/>
        <v>3.5922999999999997E-2</v>
      </c>
      <c r="CA164" s="10">
        <f t="shared" si="49"/>
        <v>3.5922999999999997E-2</v>
      </c>
      <c r="CB164" s="10">
        <f t="shared" si="50"/>
        <v>3.5922999999999997E-2</v>
      </c>
      <c r="CC164" s="10">
        <f t="shared" si="51"/>
        <v>3.5922999999999997E-2</v>
      </c>
      <c r="CD164" s="10">
        <f t="shared" si="52"/>
        <v>3.5922999999999997E-2</v>
      </c>
      <c r="CE164" s="10">
        <f t="shared" si="53"/>
        <v>3.5922999999999997E-2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4"/>
        <v>-3.5922999999999997E-2</v>
      </c>
    </row>
    <row r="165" spans="1:93">
      <c r="A165">
        <v>10</v>
      </c>
      <c r="B165" s="10">
        <f t="shared" si="26"/>
        <v>0</v>
      </c>
      <c r="C165" s="10">
        <f t="shared" si="26"/>
        <v>144.63550000000001</v>
      </c>
      <c r="D165" s="10">
        <f t="shared" si="14"/>
        <v>144.63550000000001</v>
      </c>
      <c r="E165" s="10">
        <f t="shared" si="14"/>
        <v>144.63550000000001</v>
      </c>
      <c r="F165" s="10">
        <f t="shared" si="14"/>
        <v>144.63550000000001</v>
      </c>
      <c r="G165" s="10">
        <f t="shared" si="14"/>
        <v>144.63550000000001</v>
      </c>
      <c r="H165" s="10">
        <f t="shared" si="27"/>
        <v>144.63550000000001</v>
      </c>
      <c r="I165" s="9">
        <f t="shared" si="15"/>
        <v>144.63550000000001</v>
      </c>
      <c r="J165" s="10">
        <f t="shared" si="28"/>
        <v>144.63550000000001</v>
      </c>
      <c r="K165" s="10">
        <f t="shared" si="29"/>
        <v>144.63550000000001</v>
      </c>
      <c r="L165" s="10">
        <f t="shared" si="30"/>
        <v>144.63550000000001</v>
      </c>
      <c r="M165" s="10">
        <f t="shared" si="31"/>
        <v>144.63550000000001</v>
      </c>
      <c r="N165" s="10">
        <f t="shared" si="32"/>
        <v>144.63550000000001</v>
      </c>
      <c r="O165" s="3">
        <f t="shared" si="32"/>
        <v>144.63550000000001</v>
      </c>
      <c r="P165" s="10">
        <f t="shared" si="32"/>
        <v>144.63550000000001</v>
      </c>
      <c r="Q165" s="10">
        <f t="shared" si="32"/>
        <v>144.63550000000001</v>
      </c>
      <c r="R165" s="10">
        <f t="shared" si="33"/>
        <v>144.63550000000001</v>
      </c>
      <c r="S165" s="10">
        <f t="shared" si="34"/>
        <v>144.63550000000001</v>
      </c>
      <c r="T165" s="10">
        <f t="shared" si="16"/>
        <v>144.63550000000001</v>
      </c>
      <c r="U165" s="10">
        <f t="shared" si="35"/>
        <v>144.63550000000001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6"/>
        <v>-144.63550000000001</v>
      </c>
      <c r="AG165" s="10">
        <f t="shared" si="17"/>
        <v>0</v>
      </c>
      <c r="AH165" s="10">
        <f t="shared" si="17"/>
        <v>4.6902889999999999</v>
      </c>
      <c r="AI165" s="10">
        <f t="shared" si="17"/>
        <v>4.6902889999999999</v>
      </c>
      <c r="AJ165" s="10">
        <f t="shared" si="17"/>
        <v>4.6902889999999999</v>
      </c>
      <c r="AK165" s="10">
        <f t="shared" si="17"/>
        <v>4.6902889999999999</v>
      </c>
      <c r="AL165" s="10">
        <f t="shared" si="17"/>
        <v>4.6902889999999999</v>
      </c>
      <c r="AM165" s="10">
        <f t="shared" si="18"/>
        <v>4.6902889999999999</v>
      </c>
      <c r="AN165" s="10">
        <f t="shared" si="19"/>
        <v>4.6902889999999999</v>
      </c>
      <c r="AO165" s="10">
        <f t="shared" si="20"/>
        <v>4.6902889999999999</v>
      </c>
      <c r="AP165" s="10">
        <f t="shared" si="21"/>
        <v>4.6902889999999999</v>
      </c>
      <c r="AQ165" s="10">
        <f t="shared" si="22"/>
        <v>4.6902889999999999</v>
      </c>
      <c r="AR165" s="10">
        <f t="shared" si="23"/>
        <v>4.6902889999999999</v>
      </c>
      <c r="AS165" s="10">
        <f t="shared" si="55"/>
        <v>4.6902889999999999</v>
      </c>
      <c r="AT165" s="10">
        <f t="shared" si="55"/>
        <v>4.6902889999999999</v>
      </c>
      <c r="AU165" s="10">
        <f t="shared" si="55"/>
        <v>4.6902889999999999</v>
      </c>
      <c r="AV165" s="10">
        <f t="shared" si="56"/>
        <v>4.6902889999999999</v>
      </c>
      <c r="AW165" s="10">
        <f t="shared" si="37"/>
        <v>4.6902889999999999</v>
      </c>
      <c r="AX165" s="10">
        <f t="shared" si="38"/>
        <v>4.6902889999999999</v>
      </c>
      <c r="AY165" s="10">
        <f t="shared" si="39"/>
        <v>4.6902889999999999</v>
      </c>
      <c r="AZ165" s="10">
        <f t="shared" si="40"/>
        <v>4.6902889999999999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41"/>
        <v>-4.6902889999999999</v>
      </c>
      <c r="BL165" s="10">
        <f t="shared" si="42"/>
        <v>0</v>
      </c>
      <c r="BM165" s="10">
        <f t="shared" si="42"/>
        <v>-0.1303463</v>
      </c>
      <c r="BN165" s="10">
        <f t="shared" si="42"/>
        <v>-0.1303463</v>
      </c>
      <c r="BO165" s="10">
        <f t="shared" si="42"/>
        <v>-0.1303463</v>
      </c>
      <c r="BP165" s="10">
        <f t="shared" si="42"/>
        <v>-0.1303463</v>
      </c>
      <c r="BQ165" s="10">
        <f t="shared" si="42"/>
        <v>-0.1303463</v>
      </c>
      <c r="BR165" s="10">
        <f t="shared" si="43"/>
        <v>-0.1303463</v>
      </c>
      <c r="BS165" s="10">
        <f t="shared" si="44"/>
        <v>-0.1303463</v>
      </c>
      <c r="BT165" s="10">
        <f t="shared" si="45"/>
        <v>-0.1303463</v>
      </c>
      <c r="BU165" s="10">
        <f t="shared" si="46"/>
        <v>-0.1303463</v>
      </c>
      <c r="BV165" s="10">
        <f t="shared" si="47"/>
        <v>-0.1303463</v>
      </c>
      <c r="BW165" s="10">
        <f t="shared" si="48"/>
        <v>-0.1303463</v>
      </c>
      <c r="BX165" s="10">
        <f t="shared" si="49"/>
        <v>-0.1303463</v>
      </c>
      <c r="BY165" s="10">
        <f t="shared" si="49"/>
        <v>-0.1303463</v>
      </c>
      <c r="BZ165" s="10">
        <f t="shared" si="49"/>
        <v>-0.1303463</v>
      </c>
      <c r="CA165" s="10">
        <f t="shared" si="49"/>
        <v>-0.1303463</v>
      </c>
      <c r="CB165" s="10">
        <f t="shared" si="50"/>
        <v>-0.1303463</v>
      </c>
      <c r="CC165" s="10">
        <f t="shared" si="51"/>
        <v>-0.1303463</v>
      </c>
      <c r="CD165" s="10">
        <f t="shared" si="52"/>
        <v>-0.1303463</v>
      </c>
      <c r="CE165" s="10">
        <f t="shared" si="53"/>
        <v>-0.1303463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4"/>
        <v>0.1303463</v>
      </c>
    </row>
    <row r="166" spans="1:93">
      <c r="A166">
        <v>11</v>
      </c>
      <c r="B166" s="10">
        <f t="shared" si="26"/>
        <v>0</v>
      </c>
      <c r="C166" s="10">
        <f t="shared" si="26"/>
        <v>143.69280000000001</v>
      </c>
      <c r="D166" s="10">
        <f t="shared" si="14"/>
        <v>143.69280000000001</v>
      </c>
      <c r="E166" s="10">
        <f t="shared" si="14"/>
        <v>143.69280000000001</v>
      </c>
      <c r="F166" s="10">
        <f t="shared" si="14"/>
        <v>143.69280000000001</v>
      </c>
      <c r="G166" s="10">
        <f t="shared" si="14"/>
        <v>143.69280000000001</v>
      </c>
      <c r="H166" s="10">
        <f t="shared" si="27"/>
        <v>143.69280000000001</v>
      </c>
      <c r="I166" s="9">
        <f t="shared" si="15"/>
        <v>143.69280000000001</v>
      </c>
      <c r="J166" s="10">
        <f t="shared" si="28"/>
        <v>143.69280000000001</v>
      </c>
      <c r="K166" s="10">
        <f t="shared" si="29"/>
        <v>143.69280000000001</v>
      </c>
      <c r="L166" s="10">
        <f t="shared" si="30"/>
        <v>143.69280000000001</v>
      </c>
      <c r="M166" s="10">
        <f t="shared" si="31"/>
        <v>143.69280000000001</v>
      </c>
      <c r="N166" s="10">
        <f t="shared" si="32"/>
        <v>143.69280000000001</v>
      </c>
      <c r="O166" s="3">
        <f t="shared" si="32"/>
        <v>143.69280000000001</v>
      </c>
      <c r="P166" s="10">
        <f t="shared" si="32"/>
        <v>143.69280000000001</v>
      </c>
      <c r="Q166" s="10">
        <f t="shared" si="32"/>
        <v>143.69280000000001</v>
      </c>
      <c r="R166" s="10">
        <f t="shared" si="33"/>
        <v>143.69280000000001</v>
      </c>
      <c r="S166" s="10">
        <f t="shared" si="34"/>
        <v>143.69280000000001</v>
      </c>
      <c r="T166" s="10">
        <f t="shared" si="16"/>
        <v>143.69280000000001</v>
      </c>
      <c r="U166" s="10">
        <f t="shared" si="35"/>
        <v>143.69280000000001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6"/>
        <v>-143.69280000000001</v>
      </c>
      <c r="AG166" s="10">
        <f t="shared" ref="AG166:AL175" si="57">AG39-$BJ39</f>
        <v>0</v>
      </c>
      <c r="AH166" s="10">
        <f t="shared" si="57"/>
        <v>3.9640810000000002</v>
      </c>
      <c r="AI166" s="10">
        <f t="shared" si="57"/>
        <v>3.9640810000000002</v>
      </c>
      <c r="AJ166" s="10">
        <f t="shared" si="57"/>
        <v>3.9640810000000002</v>
      </c>
      <c r="AK166" s="10">
        <f t="shared" si="57"/>
        <v>3.9640810000000002</v>
      </c>
      <c r="AL166" s="10">
        <f t="shared" si="57"/>
        <v>3.9640810000000002</v>
      </c>
      <c r="AM166" s="10">
        <f t="shared" si="18"/>
        <v>3.9640810000000002</v>
      </c>
      <c r="AN166" s="10">
        <f t="shared" si="19"/>
        <v>3.9640810000000002</v>
      </c>
      <c r="AO166" s="10">
        <f t="shared" si="20"/>
        <v>3.9640810000000002</v>
      </c>
      <c r="AP166" s="10">
        <f t="shared" si="21"/>
        <v>3.9640810000000002</v>
      </c>
      <c r="AQ166" s="10">
        <f t="shared" si="22"/>
        <v>3.9640810000000002</v>
      </c>
      <c r="AR166" s="10">
        <f t="shared" si="23"/>
        <v>3.9640810000000002</v>
      </c>
      <c r="AS166" s="10">
        <f t="shared" si="55"/>
        <v>3.9640810000000002</v>
      </c>
      <c r="AT166" s="10">
        <f t="shared" si="55"/>
        <v>3.9640810000000002</v>
      </c>
      <c r="AU166" s="10">
        <f t="shared" si="55"/>
        <v>3.9640810000000002</v>
      </c>
      <c r="AV166" s="10">
        <f t="shared" si="56"/>
        <v>3.9640810000000002</v>
      </c>
      <c r="AW166" s="10">
        <f t="shared" si="37"/>
        <v>3.9640810000000002</v>
      </c>
      <c r="AX166" s="10">
        <f t="shared" si="38"/>
        <v>3.9640810000000002</v>
      </c>
      <c r="AY166" s="10">
        <f t="shared" si="39"/>
        <v>3.9640810000000002</v>
      </c>
      <c r="AZ166" s="10">
        <f t="shared" si="40"/>
        <v>3.9640810000000002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41"/>
        <v>-3.9640810000000002</v>
      </c>
      <c r="BL166" s="10">
        <f t="shared" si="42"/>
        <v>0</v>
      </c>
      <c r="BM166" s="10">
        <f t="shared" si="42"/>
        <v>-0.28147319999999998</v>
      </c>
      <c r="BN166" s="10">
        <f t="shared" si="42"/>
        <v>-0.28147319999999998</v>
      </c>
      <c r="BO166" s="10">
        <f t="shared" si="42"/>
        <v>-0.28147319999999998</v>
      </c>
      <c r="BP166" s="10">
        <f t="shared" si="42"/>
        <v>-0.28147319999999998</v>
      </c>
      <c r="BQ166" s="10">
        <f t="shared" si="42"/>
        <v>-0.28147319999999998</v>
      </c>
      <c r="BR166" s="10">
        <f t="shared" si="43"/>
        <v>-0.28147319999999998</v>
      </c>
      <c r="BS166" s="10">
        <f t="shared" si="44"/>
        <v>-0.28147319999999998</v>
      </c>
      <c r="BT166" s="10">
        <f t="shared" si="45"/>
        <v>-0.28147319999999998</v>
      </c>
      <c r="BU166" s="10">
        <f t="shared" si="46"/>
        <v>-0.28147319999999998</v>
      </c>
      <c r="BV166" s="10">
        <f t="shared" si="47"/>
        <v>-0.28147319999999998</v>
      </c>
      <c r="BW166" s="10">
        <f t="shared" si="48"/>
        <v>-0.28147319999999998</v>
      </c>
      <c r="BX166" s="10">
        <f t="shared" si="49"/>
        <v>-0.28147319999999998</v>
      </c>
      <c r="BY166" s="10">
        <f t="shared" si="49"/>
        <v>-0.28147319999999998</v>
      </c>
      <c r="BZ166" s="10">
        <f t="shared" si="49"/>
        <v>-0.28147319999999998</v>
      </c>
      <c r="CA166" s="10">
        <f t="shared" si="49"/>
        <v>-0.28147319999999998</v>
      </c>
      <c r="CB166" s="10">
        <f t="shared" si="50"/>
        <v>-0.28147319999999998</v>
      </c>
      <c r="CC166" s="10">
        <f t="shared" si="51"/>
        <v>-0.28147319999999998</v>
      </c>
      <c r="CD166" s="10">
        <f t="shared" si="52"/>
        <v>-0.28147319999999998</v>
      </c>
      <c r="CE166" s="10">
        <f t="shared" si="53"/>
        <v>-0.28147319999999998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4"/>
        <v>0.28147319999999998</v>
      </c>
    </row>
    <row r="167" spans="1:93">
      <c r="A167">
        <v>12</v>
      </c>
      <c r="B167" s="10">
        <f t="shared" si="26"/>
        <v>0</v>
      </c>
      <c r="C167" s="10">
        <f t="shared" si="26"/>
        <v>142.61019999999999</v>
      </c>
      <c r="D167" s="10">
        <f t="shared" si="14"/>
        <v>142.61019999999999</v>
      </c>
      <c r="E167" s="10">
        <f t="shared" si="14"/>
        <v>142.61019999999999</v>
      </c>
      <c r="F167" s="10">
        <f t="shared" si="14"/>
        <v>142.61019999999999</v>
      </c>
      <c r="G167" s="10">
        <f t="shared" si="14"/>
        <v>142.61019999999999</v>
      </c>
      <c r="H167" s="10">
        <f t="shared" si="27"/>
        <v>142.61019999999999</v>
      </c>
      <c r="I167" s="9">
        <f t="shared" si="15"/>
        <v>142.61019999999999</v>
      </c>
      <c r="J167" s="10">
        <f t="shared" si="28"/>
        <v>142.61019999999999</v>
      </c>
      <c r="K167" s="10">
        <f t="shared" si="29"/>
        <v>142.61019999999999</v>
      </c>
      <c r="L167" s="10">
        <f t="shared" si="30"/>
        <v>142.61019999999999</v>
      </c>
      <c r="M167" s="10">
        <f t="shared" si="31"/>
        <v>142.61019999999999</v>
      </c>
      <c r="N167" s="10">
        <f t="shared" si="32"/>
        <v>142.61019999999999</v>
      </c>
      <c r="O167" s="3">
        <f t="shared" si="32"/>
        <v>142.61019999999999</v>
      </c>
      <c r="P167" s="10">
        <f t="shared" si="32"/>
        <v>142.61019999999999</v>
      </c>
      <c r="Q167" s="10">
        <f t="shared" si="32"/>
        <v>142.61019999999999</v>
      </c>
      <c r="R167" s="10">
        <f t="shared" si="33"/>
        <v>142.61019999999999</v>
      </c>
      <c r="S167" s="10">
        <f t="shared" si="34"/>
        <v>142.61019999999999</v>
      </c>
      <c r="T167" s="10">
        <f t="shared" si="16"/>
        <v>142.61019999999999</v>
      </c>
      <c r="U167" s="10">
        <f t="shared" si="35"/>
        <v>142.61019999999999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6"/>
        <v>-142.61019999999999</v>
      </c>
      <c r="AG167" s="10">
        <f t="shared" si="57"/>
        <v>0</v>
      </c>
      <c r="AH167" s="10">
        <f t="shared" si="57"/>
        <v>3.317812</v>
      </c>
      <c r="AI167" s="10">
        <f t="shared" si="57"/>
        <v>3.317812</v>
      </c>
      <c r="AJ167" s="10">
        <f t="shared" si="57"/>
        <v>3.317812</v>
      </c>
      <c r="AK167" s="10">
        <f t="shared" si="57"/>
        <v>3.317812</v>
      </c>
      <c r="AL167" s="10">
        <f t="shared" si="57"/>
        <v>3.317812</v>
      </c>
      <c r="AM167" s="10">
        <f t="shared" si="18"/>
        <v>3.317812</v>
      </c>
      <c r="AN167" s="10">
        <f t="shared" si="19"/>
        <v>3.317812</v>
      </c>
      <c r="AO167" s="10">
        <f t="shared" si="20"/>
        <v>3.317812</v>
      </c>
      <c r="AP167" s="10">
        <f t="shared" si="21"/>
        <v>3.317812</v>
      </c>
      <c r="AQ167" s="10">
        <f t="shared" si="22"/>
        <v>3.317812</v>
      </c>
      <c r="AR167" s="10">
        <f t="shared" si="23"/>
        <v>3.317812</v>
      </c>
      <c r="AS167" s="10">
        <f t="shared" si="55"/>
        <v>3.317812</v>
      </c>
      <c r="AT167" s="10">
        <f t="shared" si="55"/>
        <v>3.317812</v>
      </c>
      <c r="AU167" s="10">
        <f t="shared" si="55"/>
        <v>3.317812</v>
      </c>
      <c r="AV167" s="10">
        <f t="shared" si="56"/>
        <v>3.317812</v>
      </c>
      <c r="AW167" s="10">
        <f t="shared" si="37"/>
        <v>3.317812</v>
      </c>
      <c r="AX167" s="10">
        <f t="shared" si="38"/>
        <v>3.317812</v>
      </c>
      <c r="AY167" s="10">
        <f t="shared" si="39"/>
        <v>3.317812</v>
      </c>
      <c r="AZ167" s="10">
        <f t="shared" si="40"/>
        <v>3.317812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41"/>
        <v>-3.317812</v>
      </c>
      <c r="BL167" s="10">
        <f t="shared" si="42"/>
        <v>0</v>
      </c>
      <c r="BM167" s="10">
        <f t="shared" si="42"/>
        <v>-0.4708157</v>
      </c>
      <c r="BN167" s="10">
        <f t="shared" si="42"/>
        <v>-0.4708157</v>
      </c>
      <c r="BO167" s="10">
        <f t="shared" si="42"/>
        <v>-0.4708157</v>
      </c>
      <c r="BP167" s="10">
        <f t="shared" si="42"/>
        <v>-0.4708157</v>
      </c>
      <c r="BQ167" s="10">
        <f t="shared" si="42"/>
        <v>-0.4708157</v>
      </c>
      <c r="BR167" s="10">
        <f t="shared" si="43"/>
        <v>-0.4708157</v>
      </c>
      <c r="BS167" s="10">
        <f t="shared" si="44"/>
        <v>-0.4708157</v>
      </c>
      <c r="BT167" s="10">
        <f t="shared" si="45"/>
        <v>-0.4708157</v>
      </c>
      <c r="BU167" s="10">
        <f t="shared" si="46"/>
        <v>-0.4708157</v>
      </c>
      <c r="BV167" s="10">
        <f t="shared" si="47"/>
        <v>-0.4708157</v>
      </c>
      <c r="BW167" s="10">
        <f t="shared" si="48"/>
        <v>-0.4708157</v>
      </c>
      <c r="BX167" s="10">
        <f t="shared" si="49"/>
        <v>-0.4708157</v>
      </c>
      <c r="BY167" s="10">
        <f t="shared" si="49"/>
        <v>-0.4708157</v>
      </c>
      <c r="BZ167" s="10">
        <f t="shared" si="49"/>
        <v>-0.4708157</v>
      </c>
      <c r="CA167" s="10">
        <f t="shared" si="49"/>
        <v>-0.4708157</v>
      </c>
      <c r="CB167" s="10">
        <f t="shared" si="50"/>
        <v>-0.4708157</v>
      </c>
      <c r="CC167" s="10">
        <f t="shared" si="51"/>
        <v>-0.4708157</v>
      </c>
      <c r="CD167" s="10">
        <f t="shared" si="52"/>
        <v>-0.4708157</v>
      </c>
      <c r="CE167" s="10">
        <f t="shared" si="53"/>
        <v>-0.4708157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4"/>
        <v>0.4708157</v>
      </c>
    </row>
    <row r="168" spans="1:93">
      <c r="A168">
        <v>13</v>
      </c>
      <c r="B168" s="10">
        <f t="shared" si="26"/>
        <v>0</v>
      </c>
      <c r="C168" s="10">
        <f t="shared" si="26"/>
        <v>141.7953</v>
      </c>
      <c r="D168" s="10">
        <f t="shared" si="14"/>
        <v>141.7953</v>
      </c>
      <c r="E168" s="10">
        <f t="shared" si="14"/>
        <v>141.7953</v>
      </c>
      <c r="F168" s="10">
        <f t="shared" si="14"/>
        <v>141.7953</v>
      </c>
      <c r="G168" s="10">
        <f t="shared" si="14"/>
        <v>141.7953</v>
      </c>
      <c r="H168" s="10">
        <f t="shared" si="27"/>
        <v>141.7953</v>
      </c>
      <c r="I168" s="9">
        <f t="shared" si="15"/>
        <v>141.7953</v>
      </c>
      <c r="J168" s="10">
        <f t="shared" si="28"/>
        <v>141.7953</v>
      </c>
      <c r="K168" s="10">
        <f t="shared" si="29"/>
        <v>141.7953</v>
      </c>
      <c r="L168" s="10">
        <f t="shared" si="30"/>
        <v>141.7953</v>
      </c>
      <c r="M168" s="10">
        <f t="shared" si="31"/>
        <v>141.7953</v>
      </c>
      <c r="N168" s="10">
        <f t="shared" si="32"/>
        <v>141.7953</v>
      </c>
      <c r="O168" s="3">
        <f t="shared" si="32"/>
        <v>141.7953</v>
      </c>
      <c r="P168" s="10">
        <f t="shared" si="32"/>
        <v>141.7953</v>
      </c>
      <c r="Q168" s="10">
        <f t="shared" si="32"/>
        <v>141.7953</v>
      </c>
      <c r="R168" s="10">
        <f t="shared" si="33"/>
        <v>141.7953</v>
      </c>
      <c r="S168" s="10">
        <f t="shared" si="34"/>
        <v>141.7953</v>
      </c>
      <c r="T168" s="10">
        <f t="shared" si="16"/>
        <v>141.7953</v>
      </c>
      <c r="U168" s="10">
        <f t="shared" si="35"/>
        <v>141.7953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6"/>
        <v>-141.7953</v>
      </c>
      <c r="AG168" s="10">
        <f t="shared" si="57"/>
        <v>0</v>
      </c>
      <c r="AH168" s="10">
        <f t="shared" si="57"/>
        <v>2.829739</v>
      </c>
      <c r="AI168" s="10">
        <f t="shared" si="57"/>
        <v>2.829739</v>
      </c>
      <c r="AJ168" s="10">
        <f t="shared" si="57"/>
        <v>2.829739</v>
      </c>
      <c r="AK168" s="10">
        <f t="shared" si="57"/>
        <v>2.829739</v>
      </c>
      <c r="AL168" s="10">
        <f t="shared" si="57"/>
        <v>2.829739</v>
      </c>
      <c r="AM168" s="10">
        <f t="shared" si="18"/>
        <v>2.829739</v>
      </c>
      <c r="AN168" s="10">
        <f t="shared" si="19"/>
        <v>2.829739</v>
      </c>
      <c r="AO168" s="10">
        <f t="shared" si="20"/>
        <v>2.829739</v>
      </c>
      <c r="AP168" s="10">
        <f t="shared" si="21"/>
        <v>2.829739</v>
      </c>
      <c r="AQ168" s="10">
        <f t="shared" si="22"/>
        <v>2.829739</v>
      </c>
      <c r="AR168" s="10">
        <f t="shared" si="23"/>
        <v>2.829739</v>
      </c>
      <c r="AS168" s="10">
        <f t="shared" si="55"/>
        <v>2.829739</v>
      </c>
      <c r="AT168" s="10">
        <f t="shared" si="55"/>
        <v>2.829739</v>
      </c>
      <c r="AU168" s="10">
        <f t="shared" si="55"/>
        <v>2.829739</v>
      </c>
      <c r="AV168" s="10">
        <f t="shared" si="56"/>
        <v>2.829739</v>
      </c>
      <c r="AW168" s="10">
        <f t="shared" si="37"/>
        <v>2.829739</v>
      </c>
      <c r="AX168" s="10">
        <f t="shared" si="38"/>
        <v>2.829739</v>
      </c>
      <c r="AY168" s="10">
        <f t="shared" si="39"/>
        <v>2.829739</v>
      </c>
      <c r="AZ168" s="10">
        <f t="shared" si="40"/>
        <v>2.829739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41"/>
        <v>-2.829739</v>
      </c>
      <c r="BL168" s="10">
        <f t="shared" si="42"/>
        <v>0</v>
      </c>
      <c r="BM168" s="10">
        <f t="shared" si="42"/>
        <v>-0.64760779999999996</v>
      </c>
      <c r="BN168" s="10">
        <f t="shared" si="42"/>
        <v>-0.64760779999999996</v>
      </c>
      <c r="BO168" s="10">
        <f t="shared" si="42"/>
        <v>-0.64760779999999996</v>
      </c>
      <c r="BP168" s="10">
        <f t="shared" si="42"/>
        <v>-0.64760779999999996</v>
      </c>
      <c r="BQ168" s="10">
        <f t="shared" si="42"/>
        <v>-0.64760779999999996</v>
      </c>
      <c r="BR168" s="10">
        <f t="shared" si="43"/>
        <v>-0.64760779999999996</v>
      </c>
      <c r="BS168" s="10">
        <f t="shared" si="44"/>
        <v>-0.64760779999999996</v>
      </c>
      <c r="BT168" s="10">
        <f t="shared" si="45"/>
        <v>-0.64760779999999996</v>
      </c>
      <c r="BU168" s="10">
        <f t="shared" si="46"/>
        <v>-0.64760779999999996</v>
      </c>
      <c r="BV168" s="10">
        <f t="shared" si="47"/>
        <v>-0.64760779999999996</v>
      </c>
      <c r="BW168" s="10">
        <f t="shared" si="48"/>
        <v>-0.64760779999999996</v>
      </c>
      <c r="BX168" s="10">
        <f t="shared" si="49"/>
        <v>-0.64760779999999996</v>
      </c>
      <c r="BY168" s="10">
        <f t="shared" si="49"/>
        <v>-0.64760779999999996</v>
      </c>
      <c r="BZ168" s="10">
        <f t="shared" si="49"/>
        <v>-0.64760779999999996</v>
      </c>
      <c r="CA168" s="10">
        <f t="shared" si="49"/>
        <v>-0.64760779999999996</v>
      </c>
      <c r="CB168" s="10">
        <f t="shared" si="50"/>
        <v>-0.64760779999999996</v>
      </c>
      <c r="CC168" s="10">
        <f t="shared" si="51"/>
        <v>-0.64760779999999996</v>
      </c>
      <c r="CD168" s="10">
        <f t="shared" si="52"/>
        <v>-0.64760779999999996</v>
      </c>
      <c r="CE168" s="10">
        <f t="shared" si="53"/>
        <v>-0.64760779999999996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4"/>
        <v>0.64760779999999996</v>
      </c>
    </row>
    <row r="169" spans="1:93">
      <c r="A169">
        <v>14</v>
      </c>
      <c r="B169" s="10">
        <f t="shared" si="26"/>
        <v>0</v>
      </c>
      <c r="C169" s="10">
        <f t="shared" si="26"/>
        <v>140.92189999999999</v>
      </c>
      <c r="D169" s="10">
        <f t="shared" si="14"/>
        <v>140.92189999999999</v>
      </c>
      <c r="E169" s="10">
        <f t="shared" si="14"/>
        <v>140.92189999999999</v>
      </c>
      <c r="F169" s="10">
        <f t="shared" si="14"/>
        <v>140.92189999999999</v>
      </c>
      <c r="G169" s="10">
        <f t="shared" si="14"/>
        <v>140.92189999999999</v>
      </c>
      <c r="H169" s="10">
        <f t="shared" si="27"/>
        <v>140.92189999999999</v>
      </c>
      <c r="I169" s="9">
        <f t="shared" si="15"/>
        <v>140.92189999999999</v>
      </c>
      <c r="J169" s="10">
        <f t="shared" si="28"/>
        <v>140.92189999999999</v>
      </c>
      <c r="K169" s="10">
        <f t="shared" si="29"/>
        <v>140.92189999999999</v>
      </c>
      <c r="L169" s="10">
        <f t="shared" si="30"/>
        <v>140.92189999999999</v>
      </c>
      <c r="M169" s="10">
        <f t="shared" si="31"/>
        <v>140.92189999999999</v>
      </c>
      <c r="N169" s="10">
        <f t="shared" si="32"/>
        <v>140.92189999999999</v>
      </c>
      <c r="O169" s="3">
        <f t="shared" si="32"/>
        <v>140.92189999999999</v>
      </c>
      <c r="P169" s="10">
        <f t="shared" si="32"/>
        <v>140.92189999999999</v>
      </c>
      <c r="Q169" s="10">
        <f t="shared" si="32"/>
        <v>140.92189999999999</v>
      </c>
      <c r="R169" s="10">
        <f t="shared" si="33"/>
        <v>140.92189999999999</v>
      </c>
      <c r="S169" s="10">
        <f t="shared" si="34"/>
        <v>140.92189999999999</v>
      </c>
      <c r="T169" s="10">
        <f t="shared" si="16"/>
        <v>140.92189999999999</v>
      </c>
      <c r="U169" s="10">
        <f t="shared" si="35"/>
        <v>140.92189999999999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6"/>
        <v>-140.92189999999999</v>
      </c>
      <c r="AG169" s="10">
        <f t="shared" si="57"/>
        <v>0</v>
      </c>
      <c r="AH169" s="10">
        <f t="shared" si="57"/>
        <v>2.407511</v>
      </c>
      <c r="AI169" s="10">
        <f t="shared" si="57"/>
        <v>2.407511</v>
      </c>
      <c r="AJ169" s="10">
        <f t="shared" si="57"/>
        <v>2.407511</v>
      </c>
      <c r="AK169" s="10">
        <f t="shared" si="57"/>
        <v>2.407511</v>
      </c>
      <c r="AL169" s="10">
        <f t="shared" si="57"/>
        <v>2.407511</v>
      </c>
      <c r="AM169" s="10">
        <f t="shared" si="18"/>
        <v>2.407511</v>
      </c>
      <c r="AN169" s="10">
        <f t="shared" si="19"/>
        <v>2.407511</v>
      </c>
      <c r="AO169" s="10">
        <f t="shared" si="20"/>
        <v>2.407511</v>
      </c>
      <c r="AP169" s="10">
        <f t="shared" si="21"/>
        <v>2.407511</v>
      </c>
      <c r="AQ169" s="10">
        <f t="shared" si="22"/>
        <v>2.407511</v>
      </c>
      <c r="AR169" s="10">
        <f t="shared" si="23"/>
        <v>2.407511</v>
      </c>
      <c r="AS169" s="10">
        <f t="shared" si="55"/>
        <v>2.407511</v>
      </c>
      <c r="AT169" s="10">
        <f t="shared" si="55"/>
        <v>2.407511</v>
      </c>
      <c r="AU169" s="10">
        <f t="shared" si="55"/>
        <v>2.407511</v>
      </c>
      <c r="AV169" s="10">
        <f t="shared" si="56"/>
        <v>2.407511</v>
      </c>
      <c r="AW169" s="10">
        <f t="shared" si="37"/>
        <v>2.407511</v>
      </c>
      <c r="AX169" s="10">
        <f t="shared" si="38"/>
        <v>2.407511</v>
      </c>
      <c r="AY169" s="10">
        <f t="shared" si="39"/>
        <v>2.407511</v>
      </c>
      <c r="AZ169" s="10">
        <f t="shared" si="40"/>
        <v>2.407511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41"/>
        <v>-2.407511</v>
      </c>
      <c r="BL169" s="10">
        <f t="shared" si="42"/>
        <v>0</v>
      </c>
      <c r="BM169" s="10">
        <f t="shared" si="42"/>
        <v>-0.82691760000000003</v>
      </c>
      <c r="BN169" s="10">
        <f t="shared" si="42"/>
        <v>-0.82691760000000003</v>
      </c>
      <c r="BO169" s="10">
        <f t="shared" si="42"/>
        <v>-0.82691760000000003</v>
      </c>
      <c r="BP169" s="10">
        <f t="shared" si="42"/>
        <v>-0.82691760000000003</v>
      </c>
      <c r="BQ169" s="10">
        <f t="shared" si="42"/>
        <v>-0.82691760000000003</v>
      </c>
      <c r="BR169" s="10">
        <f t="shared" si="43"/>
        <v>-0.82691760000000003</v>
      </c>
      <c r="BS169" s="10">
        <f t="shared" si="44"/>
        <v>-0.82691760000000003</v>
      </c>
      <c r="BT169" s="10">
        <f t="shared" si="45"/>
        <v>-0.82691760000000003</v>
      </c>
      <c r="BU169" s="10">
        <f t="shared" si="46"/>
        <v>-0.82691760000000003</v>
      </c>
      <c r="BV169" s="10">
        <f t="shared" si="47"/>
        <v>-0.82691760000000003</v>
      </c>
      <c r="BW169" s="10">
        <f t="shared" si="48"/>
        <v>-0.82691760000000003</v>
      </c>
      <c r="BX169" s="10">
        <f t="shared" si="49"/>
        <v>-0.82691760000000003</v>
      </c>
      <c r="BY169" s="10">
        <f t="shared" si="49"/>
        <v>-0.82691760000000003</v>
      </c>
      <c r="BZ169" s="10">
        <f t="shared" si="49"/>
        <v>-0.82691760000000003</v>
      </c>
      <c r="CA169" s="10">
        <f t="shared" si="49"/>
        <v>-0.82691760000000003</v>
      </c>
      <c r="CB169" s="10">
        <f t="shared" si="50"/>
        <v>-0.82691760000000003</v>
      </c>
      <c r="CC169" s="10">
        <f t="shared" si="51"/>
        <v>-0.82691760000000003</v>
      </c>
      <c r="CD169" s="10">
        <f t="shared" si="52"/>
        <v>-0.82691760000000003</v>
      </c>
      <c r="CE169" s="10">
        <f t="shared" si="53"/>
        <v>-0.82691760000000003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4"/>
        <v>0.82691760000000003</v>
      </c>
    </row>
    <row r="170" spans="1:93">
      <c r="A170">
        <v>15</v>
      </c>
      <c r="B170" s="10">
        <f t="shared" si="26"/>
        <v>0</v>
      </c>
      <c r="C170" s="10">
        <f t="shared" si="26"/>
        <v>140.1139</v>
      </c>
      <c r="D170" s="10">
        <f t="shared" si="14"/>
        <v>140.1139</v>
      </c>
      <c r="E170" s="10">
        <f t="shared" si="14"/>
        <v>140.1139</v>
      </c>
      <c r="F170" s="10">
        <f t="shared" si="14"/>
        <v>140.1139</v>
      </c>
      <c r="G170" s="10">
        <f t="shared" si="14"/>
        <v>140.1139</v>
      </c>
      <c r="H170" s="10">
        <f t="shared" si="27"/>
        <v>140.1139</v>
      </c>
      <c r="I170" s="9">
        <f t="shared" si="15"/>
        <v>140.1139</v>
      </c>
      <c r="J170" s="10">
        <f t="shared" si="28"/>
        <v>140.1139</v>
      </c>
      <c r="K170" s="10">
        <f t="shared" si="29"/>
        <v>140.1139</v>
      </c>
      <c r="L170" s="10">
        <f t="shared" si="30"/>
        <v>140.1139</v>
      </c>
      <c r="M170" s="10">
        <f t="shared" si="31"/>
        <v>140.1139</v>
      </c>
      <c r="N170" s="10">
        <f t="shared" si="32"/>
        <v>140.1139</v>
      </c>
      <c r="O170" s="3">
        <f t="shared" si="32"/>
        <v>140.1139</v>
      </c>
      <c r="P170" s="10">
        <f t="shared" si="32"/>
        <v>140.1139</v>
      </c>
      <c r="Q170" s="10">
        <f t="shared" si="32"/>
        <v>140.1139</v>
      </c>
      <c r="R170" s="10">
        <f t="shared" si="33"/>
        <v>140.1139</v>
      </c>
      <c r="S170" s="10">
        <f t="shared" si="34"/>
        <v>140.1139</v>
      </c>
      <c r="T170" s="10">
        <f t="shared" si="16"/>
        <v>140.1139</v>
      </c>
      <c r="U170" s="10">
        <f t="shared" si="35"/>
        <v>140.1139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6"/>
        <v>-140.1139</v>
      </c>
      <c r="AG170" s="10">
        <f t="shared" si="57"/>
        <v>0</v>
      </c>
      <c r="AH170" s="10">
        <f t="shared" si="57"/>
        <v>1.9686809999999999</v>
      </c>
      <c r="AI170" s="10">
        <f t="shared" si="57"/>
        <v>1.9686809999999999</v>
      </c>
      <c r="AJ170" s="10">
        <f t="shared" si="57"/>
        <v>1.9686809999999999</v>
      </c>
      <c r="AK170" s="10">
        <f t="shared" si="57"/>
        <v>1.9686809999999999</v>
      </c>
      <c r="AL170" s="10">
        <f t="shared" si="57"/>
        <v>1.9686809999999999</v>
      </c>
      <c r="AM170" s="10">
        <f t="shared" si="18"/>
        <v>1.9686809999999999</v>
      </c>
      <c r="AN170" s="10">
        <f t="shared" si="19"/>
        <v>1.9686809999999999</v>
      </c>
      <c r="AO170" s="10">
        <f t="shared" si="20"/>
        <v>1.9686809999999999</v>
      </c>
      <c r="AP170" s="10">
        <f t="shared" si="21"/>
        <v>1.9686809999999999</v>
      </c>
      <c r="AQ170" s="10">
        <f t="shared" si="22"/>
        <v>1.9686809999999999</v>
      </c>
      <c r="AR170" s="10">
        <f t="shared" si="23"/>
        <v>1.9686809999999999</v>
      </c>
      <c r="AS170" s="10">
        <f t="shared" si="55"/>
        <v>1.9686809999999999</v>
      </c>
      <c r="AT170" s="10">
        <f t="shared" si="55"/>
        <v>1.9686809999999999</v>
      </c>
      <c r="AU170" s="10">
        <f t="shared" si="55"/>
        <v>1.9686809999999999</v>
      </c>
      <c r="AV170" s="10">
        <f t="shared" si="56"/>
        <v>1.9686809999999999</v>
      </c>
      <c r="AW170" s="10">
        <f t="shared" si="37"/>
        <v>1.9686809999999999</v>
      </c>
      <c r="AX170" s="10">
        <f t="shared" si="38"/>
        <v>1.9686809999999999</v>
      </c>
      <c r="AY170" s="10">
        <f t="shared" si="39"/>
        <v>1.9686809999999999</v>
      </c>
      <c r="AZ170" s="10">
        <f t="shared" si="40"/>
        <v>1.9686809999999999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41"/>
        <v>-1.9686809999999999</v>
      </c>
      <c r="BL170" s="10">
        <f t="shared" si="42"/>
        <v>0</v>
      </c>
      <c r="BM170" s="10">
        <f t="shared" si="42"/>
        <v>-1.0021800000000001</v>
      </c>
      <c r="BN170" s="10">
        <f t="shared" si="42"/>
        <v>-1.0021800000000001</v>
      </c>
      <c r="BO170" s="10">
        <f t="shared" si="42"/>
        <v>-1.0021800000000001</v>
      </c>
      <c r="BP170" s="10">
        <f t="shared" si="42"/>
        <v>-1.0021800000000001</v>
      </c>
      <c r="BQ170" s="10">
        <f t="shared" si="42"/>
        <v>-1.0021800000000001</v>
      </c>
      <c r="BR170" s="10">
        <f t="shared" si="43"/>
        <v>-1.0021800000000001</v>
      </c>
      <c r="BS170" s="10">
        <f t="shared" si="44"/>
        <v>-1.0021800000000001</v>
      </c>
      <c r="BT170" s="10">
        <f t="shared" si="45"/>
        <v>-1.0021800000000001</v>
      </c>
      <c r="BU170" s="10">
        <f t="shared" si="46"/>
        <v>-1.0021800000000001</v>
      </c>
      <c r="BV170" s="10">
        <f t="shared" si="47"/>
        <v>-1.0021800000000001</v>
      </c>
      <c r="BW170" s="10">
        <f t="shared" si="48"/>
        <v>-1.0021800000000001</v>
      </c>
      <c r="BX170" s="10">
        <f t="shared" si="49"/>
        <v>-1.0021800000000001</v>
      </c>
      <c r="BY170" s="10">
        <f t="shared" si="49"/>
        <v>-1.0021800000000001</v>
      </c>
      <c r="BZ170" s="10">
        <f t="shared" si="49"/>
        <v>-1.0021800000000001</v>
      </c>
      <c r="CA170" s="10">
        <f t="shared" si="49"/>
        <v>-1.0021800000000001</v>
      </c>
      <c r="CB170" s="10">
        <f t="shared" si="50"/>
        <v>-1.0021800000000001</v>
      </c>
      <c r="CC170" s="10">
        <f t="shared" si="51"/>
        <v>-1.0021800000000001</v>
      </c>
      <c r="CD170" s="10">
        <f t="shared" si="52"/>
        <v>-1.0021800000000001</v>
      </c>
      <c r="CE170" s="10">
        <f t="shared" si="53"/>
        <v>-1.0021800000000001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4"/>
        <v>1.0021800000000001</v>
      </c>
    </row>
    <row r="171" spans="1:93">
      <c r="A171">
        <v>16</v>
      </c>
      <c r="B171" s="10">
        <f t="shared" si="26"/>
        <v>0</v>
      </c>
      <c r="C171" s="10">
        <f t="shared" si="26"/>
        <v>139.24850000000001</v>
      </c>
      <c r="D171" s="10">
        <f t="shared" si="14"/>
        <v>139.24850000000001</v>
      </c>
      <c r="E171" s="10">
        <f t="shared" si="14"/>
        <v>139.24850000000001</v>
      </c>
      <c r="F171" s="10">
        <f t="shared" si="14"/>
        <v>139.24850000000001</v>
      </c>
      <c r="G171" s="10">
        <f t="shared" si="14"/>
        <v>139.24850000000001</v>
      </c>
      <c r="H171" s="10">
        <f t="shared" si="27"/>
        <v>139.24850000000001</v>
      </c>
      <c r="I171" s="9">
        <f t="shared" si="15"/>
        <v>139.24850000000001</v>
      </c>
      <c r="J171" s="10">
        <f t="shared" si="28"/>
        <v>139.24850000000001</v>
      </c>
      <c r="K171" s="10">
        <f t="shared" si="29"/>
        <v>139.24850000000001</v>
      </c>
      <c r="L171" s="10">
        <f t="shared" si="30"/>
        <v>139.24850000000001</v>
      </c>
      <c r="M171" s="10">
        <f t="shared" si="31"/>
        <v>139.24850000000001</v>
      </c>
      <c r="N171" s="10">
        <f t="shared" si="32"/>
        <v>139.24850000000001</v>
      </c>
      <c r="O171" s="3">
        <f t="shared" si="32"/>
        <v>139.24850000000001</v>
      </c>
      <c r="P171" s="10">
        <f t="shared" si="32"/>
        <v>139.24850000000001</v>
      </c>
      <c r="Q171" s="10">
        <f t="shared" si="32"/>
        <v>139.24850000000001</v>
      </c>
      <c r="R171" s="10">
        <f t="shared" si="33"/>
        <v>139.24850000000001</v>
      </c>
      <c r="S171" s="10">
        <f t="shared" si="34"/>
        <v>139.24850000000001</v>
      </c>
      <c r="T171" s="10">
        <f t="shared" si="16"/>
        <v>139.24850000000001</v>
      </c>
      <c r="U171" s="10">
        <f t="shared" si="35"/>
        <v>139.24850000000001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6"/>
        <v>-139.24850000000001</v>
      </c>
      <c r="AG171" s="10">
        <f t="shared" si="57"/>
        <v>0</v>
      </c>
      <c r="AH171" s="10">
        <f t="shared" si="57"/>
        <v>1.632547</v>
      </c>
      <c r="AI171" s="10">
        <f t="shared" si="57"/>
        <v>1.632547</v>
      </c>
      <c r="AJ171" s="10">
        <f t="shared" si="57"/>
        <v>1.632547</v>
      </c>
      <c r="AK171" s="10">
        <f t="shared" si="57"/>
        <v>1.632547</v>
      </c>
      <c r="AL171" s="10">
        <f t="shared" si="57"/>
        <v>1.632547</v>
      </c>
      <c r="AM171" s="10">
        <f t="shared" si="18"/>
        <v>1.632547</v>
      </c>
      <c r="AN171" s="10">
        <f t="shared" si="19"/>
        <v>1.632547</v>
      </c>
      <c r="AO171" s="10">
        <f t="shared" si="20"/>
        <v>1.632547</v>
      </c>
      <c r="AP171" s="10">
        <f t="shared" si="21"/>
        <v>1.632547</v>
      </c>
      <c r="AQ171" s="10">
        <f t="shared" si="22"/>
        <v>1.632547</v>
      </c>
      <c r="AR171" s="10">
        <f t="shared" si="23"/>
        <v>1.632547</v>
      </c>
      <c r="AS171" s="10">
        <f t="shared" si="55"/>
        <v>1.632547</v>
      </c>
      <c r="AT171" s="10">
        <f t="shared" si="55"/>
        <v>1.632547</v>
      </c>
      <c r="AU171" s="10">
        <f t="shared" si="55"/>
        <v>1.632547</v>
      </c>
      <c r="AV171" s="10">
        <f t="shared" si="56"/>
        <v>1.632547</v>
      </c>
      <c r="AW171" s="10">
        <f t="shared" si="37"/>
        <v>1.632547</v>
      </c>
      <c r="AX171" s="10">
        <f t="shared" si="38"/>
        <v>1.632547</v>
      </c>
      <c r="AY171" s="10">
        <f t="shared" si="39"/>
        <v>1.632547</v>
      </c>
      <c r="AZ171" s="10">
        <f t="shared" si="40"/>
        <v>1.632547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41"/>
        <v>-1.632547</v>
      </c>
      <c r="BL171" s="10">
        <f t="shared" si="42"/>
        <v>0</v>
      </c>
      <c r="BM171" s="10">
        <f t="shared" si="42"/>
        <v>-1.176382</v>
      </c>
      <c r="BN171" s="10">
        <f t="shared" si="42"/>
        <v>-1.176382</v>
      </c>
      <c r="BO171" s="10">
        <f t="shared" si="42"/>
        <v>-1.176382</v>
      </c>
      <c r="BP171" s="10">
        <f t="shared" si="42"/>
        <v>-1.176382</v>
      </c>
      <c r="BQ171" s="10">
        <f t="shared" si="42"/>
        <v>-1.176382</v>
      </c>
      <c r="BR171" s="10">
        <f t="shared" si="43"/>
        <v>-1.176382</v>
      </c>
      <c r="BS171" s="10">
        <f t="shared" si="44"/>
        <v>-1.176382</v>
      </c>
      <c r="BT171" s="10">
        <f t="shared" si="45"/>
        <v>-1.176382</v>
      </c>
      <c r="BU171" s="10">
        <f t="shared" si="46"/>
        <v>-1.176382</v>
      </c>
      <c r="BV171" s="10">
        <f t="shared" si="47"/>
        <v>-1.176382</v>
      </c>
      <c r="BW171" s="10">
        <f t="shared" si="48"/>
        <v>-1.176382</v>
      </c>
      <c r="BX171" s="10">
        <f t="shared" si="49"/>
        <v>-1.176382</v>
      </c>
      <c r="BY171" s="10">
        <f t="shared" si="49"/>
        <v>-1.176382</v>
      </c>
      <c r="BZ171" s="10">
        <f t="shared" si="49"/>
        <v>-1.176382</v>
      </c>
      <c r="CA171" s="10">
        <f t="shared" si="49"/>
        <v>-1.176382</v>
      </c>
      <c r="CB171" s="10">
        <f t="shared" si="50"/>
        <v>-1.176382</v>
      </c>
      <c r="CC171" s="10">
        <f t="shared" si="51"/>
        <v>-1.176382</v>
      </c>
      <c r="CD171" s="10">
        <f t="shared" si="52"/>
        <v>-1.176382</v>
      </c>
      <c r="CE171" s="10">
        <f t="shared" si="53"/>
        <v>-1.176382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4"/>
        <v>1.176382</v>
      </c>
    </row>
    <row r="172" spans="1:93">
      <c r="A172">
        <v>17</v>
      </c>
      <c r="B172" s="10">
        <f t="shared" si="26"/>
        <v>0</v>
      </c>
      <c r="C172" s="10">
        <f t="shared" si="26"/>
        <v>138.4222</v>
      </c>
      <c r="D172" s="10">
        <f t="shared" si="26"/>
        <v>138.4222</v>
      </c>
      <c r="E172" s="10">
        <f t="shared" si="26"/>
        <v>138.4222</v>
      </c>
      <c r="F172" s="10">
        <f t="shared" si="26"/>
        <v>138.4222</v>
      </c>
      <c r="G172" s="10">
        <f t="shared" si="26"/>
        <v>138.4222</v>
      </c>
      <c r="H172" s="10">
        <f t="shared" si="27"/>
        <v>138.4222</v>
      </c>
      <c r="I172" s="9">
        <f t="shared" si="15"/>
        <v>138.4222</v>
      </c>
      <c r="J172" s="10">
        <f t="shared" si="28"/>
        <v>138.4222</v>
      </c>
      <c r="K172" s="10">
        <f t="shared" si="29"/>
        <v>138.4222</v>
      </c>
      <c r="L172" s="10">
        <f t="shared" si="30"/>
        <v>138.4222</v>
      </c>
      <c r="M172" s="10">
        <f t="shared" si="31"/>
        <v>138.4222</v>
      </c>
      <c r="N172" s="10">
        <f t="shared" si="32"/>
        <v>138.4222</v>
      </c>
      <c r="O172" s="3">
        <f t="shared" si="32"/>
        <v>138.4222</v>
      </c>
      <c r="P172" s="10">
        <f t="shared" si="32"/>
        <v>138.4222</v>
      </c>
      <c r="Q172" s="10">
        <f t="shared" si="32"/>
        <v>138.4222</v>
      </c>
      <c r="R172" s="10">
        <f t="shared" si="33"/>
        <v>138.4222</v>
      </c>
      <c r="S172" s="10">
        <f t="shared" si="34"/>
        <v>138.4222</v>
      </c>
      <c r="T172" s="10">
        <f t="shared" si="16"/>
        <v>138.4222</v>
      </c>
      <c r="U172" s="10">
        <f t="shared" si="35"/>
        <v>138.4222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6"/>
        <v>-138.4222</v>
      </c>
      <c r="AG172" s="10">
        <f t="shared" si="57"/>
        <v>0</v>
      </c>
      <c r="AH172" s="10">
        <f t="shared" si="57"/>
        <v>1.30505</v>
      </c>
      <c r="AI172" s="10">
        <f t="shared" si="57"/>
        <v>1.30505</v>
      </c>
      <c r="AJ172" s="10">
        <f t="shared" si="57"/>
        <v>1.30505</v>
      </c>
      <c r="AK172" s="10">
        <f t="shared" si="57"/>
        <v>1.30505</v>
      </c>
      <c r="AL172" s="10">
        <f t="shared" si="57"/>
        <v>1.30505</v>
      </c>
      <c r="AM172" s="10">
        <f t="shared" si="18"/>
        <v>1.30505</v>
      </c>
      <c r="AN172" s="10">
        <f t="shared" si="19"/>
        <v>1.30505</v>
      </c>
      <c r="AO172" s="10">
        <f t="shared" si="20"/>
        <v>1.30505</v>
      </c>
      <c r="AP172" s="10">
        <f t="shared" si="21"/>
        <v>1.30505</v>
      </c>
      <c r="AQ172" s="10">
        <f t="shared" si="22"/>
        <v>1.30505</v>
      </c>
      <c r="AR172" s="10">
        <f t="shared" si="23"/>
        <v>1.30505</v>
      </c>
      <c r="AS172" s="10">
        <f t="shared" si="55"/>
        <v>1.30505</v>
      </c>
      <c r="AT172" s="10">
        <f t="shared" si="55"/>
        <v>1.30505</v>
      </c>
      <c r="AU172" s="10">
        <f t="shared" si="55"/>
        <v>1.30505</v>
      </c>
      <c r="AV172" s="10">
        <f t="shared" si="56"/>
        <v>1.30505</v>
      </c>
      <c r="AW172" s="10">
        <f t="shared" si="37"/>
        <v>1.30505</v>
      </c>
      <c r="AX172" s="10">
        <f t="shared" si="38"/>
        <v>1.30505</v>
      </c>
      <c r="AY172" s="10">
        <f t="shared" si="39"/>
        <v>1.30505</v>
      </c>
      <c r="AZ172" s="10">
        <f t="shared" si="40"/>
        <v>1.30505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41"/>
        <v>-1.30505</v>
      </c>
      <c r="BL172" s="10">
        <f t="shared" si="42"/>
        <v>0</v>
      </c>
      <c r="BM172" s="10">
        <f t="shared" si="42"/>
        <v>-1.360214</v>
      </c>
      <c r="BN172" s="10">
        <f t="shared" si="42"/>
        <v>-1.360214</v>
      </c>
      <c r="BO172" s="10">
        <f t="shared" si="42"/>
        <v>-1.360214</v>
      </c>
      <c r="BP172" s="10">
        <f t="shared" si="42"/>
        <v>-1.360214</v>
      </c>
      <c r="BQ172" s="10">
        <f t="shared" si="42"/>
        <v>-1.360214</v>
      </c>
      <c r="BR172" s="10">
        <f t="shared" si="43"/>
        <v>-1.360214</v>
      </c>
      <c r="BS172" s="10">
        <f t="shared" si="44"/>
        <v>-1.360214</v>
      </c>
      <c r="BT172" s="10">
        <f t="shared" si="45"/>
        <v>-1.360214</v>
      </c>
      <c r="BU172" s="10">
        <f t="shared" si="46"/>
        <v>-1.360214</v>
      </c>
      <c r="BV172" s="10">
        <f t="shared" si="47"/>
        <v>-1.360214</v>
      </c>
      <c r="BW172" s="10">
        <f t="shared" si="48"/>
        <v>-1.360214</v>
      </c>
      <c r="BX172" s="10">
        <f t="shared" si="49"/>
        <v>-1.360214</v>
      </c>
      <c r="BY172" s="10">
        <f t="shared" si="49"/>
        <v>-1.360214</v>
      </c>
      <c r="BZ172" s="10">
        <f t="shared" si="49"/>
        <v>-1.360214</v>
      </c>
      <c r="CA172" s="10">
        <f t="shared" si="49"/>
        <v>-1.360214</v>
      </c>
      <c r="CB172" s="10">
        <f t="shared" si="50"/>
        <v>-1.360214</v>
      </c>
      <c r="CC172" s="10">
        <f t="shared" si="51"/>
        <v>-1.360214</v>
      </c>
      <c r="CD172" s="10">
        <f t="shared" si="52"/>
        <v>-1.360214</v>
      </c>
      <c r="CE172" s="10">
        <f t="shared" si="53"/>
        <v>-1.360214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4"/>
        <v>1.360214</v>
      </c>
    </row>
    <row r="173" spans="1:93">
      <c r="A173">
        <v>18</v>
      </c>
      <c r="B173" s="10">
        <f t="shared" ref="B173:G188" si="58">B46-$AE46</f>
        <v>0</v>
      </c>
      <c r="C173" s="10">
        <f t="shared" si="58"/>
        <v>137.7021</v>
      </c>
      <c r="D173" s="10">
        <f t="shared" si="58"/>
        <v>137.7021</v>
      </c>
      <c r="E173" s="10">
        <f t="shared" si="58"/>
        <v>137.7021</v>
      </c>
      <c r="F173" s="10">
        <f t="shared" si="58"/>
        <v>137.7021</v>
      </c>
      <c r="G173" s="10">
        <f t="shared" si="58"/>
        <v>137.7021</v>
      </c>
      <c r="H173" s="10">
        <f t="shared" si="27"/>
        <v>137.7021</v>
      </c>
      <c r="I173" s="9">
        <f t="shared" si="15"/>
        <v>137.7021</v>
      </c>
      <c r="J173" s="10">
        <f t="shared" si="28"/>
        <v>137.7021</v>
      </c>
      <c r="K173" s="10">
        <f t="shared" si="29"/>
        <v>137.7021</v>
      </c>
      <c r="L173" s="10">
        <f t="shared" si="30"/>
        <v>137.7021</v>
      </c>
      <c r="M173" s="10">
        <f t="shared" si="31"/>
        <v>137.7021</v>
      </c>
      <c r="N173" s="10">
        <f t="shared" ref="N173:Q188" si="59">N46-$AE46</f>
        <v>137.7021</v>
      </c>
      <c r="O173" s="3">
        <f t="shared" si="59"/>
        <v>137.7021</v>
      </c>
      <c r="P173" s="10">
        <f t="shared" si="59"/>
        <v>137.7021</v>
      </c>
      <c r="Q173" s="10">
        <f t="shared" si="59"/>
        <v>137.7021</v>
      </c>
      <c r="R173" s="10">
        <f t="shared" si="33"/>
        <v>137.7021</v>
      </c>
      <c r="S173" s="10">
        <f t="shared" si="34"/>
        <v>137.7021</v>
      </c>
      <c r="T173" s="10">
        <f t="shared" si="16"/>
        <v>137.7021</v>
      </c>
      <c r="U173" s="10">
        <f t="shared" si="35"/>
        <v>137.7021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6"/>
        <v>-137.7021</v>
      </c>
      <c r="AG173" s="10">
        <f t="shared" si="57"/>
        <v>0</v>
      </c>
      <c r="AH173" s="10">
        <f t="shared" si="57"/>
        <v>1.0087699999999999</v>
      </c>
      <c r="AI173" s="10">
        <f t="shared" si="57"/>
        <v>1.0087699999999999</v>
      </c>
      <c r="AJ173" s="10">
        <f t="shared" si="57"/>
        <v>1.0087699999999999</v>
      </c>
      <c r="AK173" s="10">
        <f t="shared" si="57"/>
        <v>1.0087699999999999</v>
      </c>
      <c r="AL173" s="10">
        <f t="shared" si="57"/>
        <v>1.0087699999999999</v>
      </c>
      <c r="AM173" s="10">
        <f t="shared" si="18"/>
        <v>1.0087699999999999</v>
      </c>
      <c r="AN173" s="10">
        <f t="shared" si="19"/>
        <v>1.0087699999999999</v>
      </c>
      <c r="AO173" s="10">
        <f t="shared" si="20"/>
        <v>1.0087699999999999</v>
      </c>
      <c r="AP173" s="10">
        <f t="shared" si="21"/>
        <v>1.0087699999999999</v>
      </c>
      <c r="AQ173" s="10">
        <f t="shared" si="22"/>
        <v>1.0087699999999999</v>
      </c>
      <c r="AR173" s="10">
        <f t="shared" si="23"/>
        <v>1.0087699999999999</v>
      </c>
      <c r="AS173" s="10">
        <f t="shared" si="55"/>
        <v>1.0087699999999999</v>
      </c>
      <c r="AT173" s="10">
        <f t="shared" si="55"/>
        <v>1.0087699999999999</v>
      </c>
      <c r="AU173" s="10">
        <f t="shared" si="55"/>
        <v>1.0087699999999999</v>
      </c>
      <c r="AV173" s="10">
        <f t="shared" si="56"/>
        <v>1.0087699999999999</v>
      </c>
      <c r="AW173" s="10">
        <f t="shared" si="37"/>
        <v>1.0087699999999999</v>
      </c>
      <c r="AX173" s="10">
        <f t="shared" si="38"/>
        <v>1.0087699999999999</v>
      </c>
      <c r="AY173" s="10">
        <f t="shared" si="39"/>
        <v>1.0087699999999999</v>
      </c>
      <c r="AZ173" s="10">
        <f t="shared" si="40"/>
        <v>1.0087699999999999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41"/>
        <v>-1.0087699999999999</v>
      </c>
      <c r="BL173" s="10">
        <f t="shared" ref="BL173:BQ188" si="60">BL46-$CO46</f>
        <v>0</v>
      </c>
      <c r="BM173" s="10">
        <f t="shared" si="60"/>
        <v>-1.594376</v>
      </c>
      <c r="BN173" s="10">
        <f t="shared" si="60"/>
        <v>-1.594376</v>
      </c>
      <c r="BO173" s="10">
        <f t="shared" si="60"/>
        <v>-1.594376</v>
      </c>
      <c r="BP173" s="10">
        <f t="shared" si="60"/>
        <v>-1.594376</v>
      </c>
      <c r="BQ173" s="10">
        <f t="shared" si="60"/>
        <v>-1.594376</v>
      </c>
      <c r="BR173" s="10">
        <f t="shared" si="43"/>
        <v>-1.594376</v>
      </c>
      <c r="BS173" s="10">
        <f t="shared" si="44"/>
        <v>-1.594376</v>
      </c>
      <c r="BT173" s="10">
        <f t="shared" si="45"/>
        <v>-1.594376</v>
      </c>
      <c r="BU173" s="10">
        <f t="shared" si="46"/>
        <v>-1.594376</v>
      </c>
      <c r="BV173" s="10">
        <f t="shared" si="47"/>
        <v>-1.594376</v>
      </c>
      <c r="BW173" s="10">
        <f t="shared" si="48"/>
        <v>-1.594376</v>
      </c>
      <c r="BX173" s="10">
        <f t="shared" ref="BX173:CA188" si="61">BX46-$CO46</f>
        <v>-1.594376</v>
      </c>
      <c r="BY173" s="10">
        <f t="shared" si="61"/>
        <v>-1.594376</v>
      </c>
      <c r="BZ173" s="10">
        <f t="shared" si="61"/>
        <v>-1.594376</v>
      </c>
      <c r="CA173" s="10">
        <f t="shared" si="61"/>
        <v>-1.594376</v>
      </c>
      <c r="CB173" s="10">
        <f t="shared" si="50"/>
        <v>-1.594376</v>
      </c>
      <c r="CC173" s="10">
        <f t="shared" si="51"/>
        <v>-1.594376</v>
      </c>
      <c r="CD173" s="10">
        <f t="shared" si="52"/>
        <v>-1.594376</v>
      </c>
      <c r="CE173" s="10">
        <f t="shared" si="53"/>
        <v>-1.594376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4"/>
        <v>1.594376</v>
      </c>
    </row>
    <row r="174" spans="1:93">
      <c r="A174">
        <v>19</v>
      </c>
      <c r="B174" s="10">
        <f t="shared" si="58"/>
        <v>0</v>
      </c>
      <c r="C174" s="10">
        <f t="shared" si="58"/>
        <v>137.02529999999999</v>
      </c>
      <c r="D174" s="10">
        <f t="shared" si="58"/>
        <v>137.02529999999999</v>
      </c>
      <c r="E174" s="10">
        <f t="shared" si="58"/>
        <v>137.02529999999999</v>
      </c>
      <c r="F174" s="10">
        <f t="shared" si="58"/>
        <v>137.02529999999999</v>
      </c>
      <c r="G174" s="10">
        <f t="shared" si="58"/>
        <v>137.02529999999999</v>
      </c>
      <c r="H174" s="10">
        <f t="shared" si="27"/>
        <v>137.02529999999999</v>
      </c>
      <c r="I174" s="9">
        <f t="shared" si="15"/>
        <v>137.02529999999999</v>
      </c>
      <c r="J174" s="10">
        <f t="shared" si="28"/>
        <v>137.02529999999999</v>
      </c>
      <c r="K174" s="10">
        <f t="shared" si="29"/>
        <v>137.02529999999999</v>
      </c>
      <c r="L174" s="10">
        <f t="shared" si="30"/>
        <v>137.02529999999999</v>
      </c>
      <c r="M174" s="10">
        <f t="shared" si="31"/>
        <v>137.02529999999999</v>
      </c>
      <c r="N174" s="10">
        <f t="shared" si="59"/>
        <v>137.02529999999999</v>
      </c>
      <c r="O174" s="3">
        <f t="shared" si="59"/>
        <v>137.02529999999999</v>
      </c>
      <c r="P174" s="10">
        <f t="shared" si="59"/>
        <v>137.02529999999999</v>
      </c>
      <c r="Q174" s="10">
        <f t="shared" si="59"/>
        <v>137.02529999999999</v>
      </c>
      <c r="R174" s="10">
        <f t="shared" si="33"/>
        <v>137.02529999999999</v>
      </c>
      <c r="S174" s="10">
        <f t="shared" si="34"/>
        <v>137.02529999999999</v>
      </c>
      <c r="T174" s="10">
        <f t="shared" si="16"/>
        <v>137.02529999999999</v>
      </c>
      <c r="U174" s="10">
        <f t="shared" si="35"/>
        <v>137.02529999999999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6"/>
        <v>-137.02529999999999</v>
      </c>
      <c r="AG174" s="10">
        <f t="shared" si="57"/>
        <v>0</v>
      </c>
      <c r="AH174" s="10">
        <f t="shared" si="57"/>
        <v>0.72151569999999998</v>
      </c>
      <c r="AI174" s="10">
        <f t="shared" si="57"/>
        <v>0.72151569999999998</v>
      </c>
      <c r="AJ174" s="10">
        <f t="shared" si="57"/>
        <v>0.72151569999999998</v>
      </c>
      <c r="AK174" s="10">
        <f t="shared" si="57"/>
        <v>0.72151569999999998</v>
      </c>
      <c r="AL174" s="10">
        <f t="shared" si="57"/>
        <v>0.72151569999999998</v>
      </c>
      <c r="AM174" s="10">
        <f t="shared" si="18"/>
        <v>0.72151569999999998</v>
      </c>
      <c r="AN174" s="10">
        <f t="shared" si="19"/>
        <v>0.72151569999999998</v>
      </c>
      <c r="AO174" s="10">
        <f t="shared" si="20"/>
        <v>0.72151569999999998</v>
      </c>
      <c r="AP174" s="10">
        <f t="shared" si="21"/>
        <v>0.72151569999999998</v>
      </c>
      <c r="AQ174" s="10">
        <f t="shared" si="22"/>
        <v>0.72151569999999998</v>
      </c>
      <c r="AR174" s="10">
        <f t="shared" si="23"/>
        <v>0.72151569999999998</v>
      </c>
      <c r="AS174" s="10">
        <f t="shared" si="55"/>
        <v>0.72151569999999998</v>
      </c>
      <c r="AT174" s="10">
        <f t="shared" si="55"/>
        <v>0.72151569999999998</v>
      </c>
      <c r="AU174" s="10">
        <f t="shared" si="55"/>
        <v>0.72151569999999998</v>
      </c>
      <c r="AV174" s="10">
        <f t="shared" si="56"/>
        <v>0.72151569999999998</v>
      </c>
      <c r="AW174" s="10">
        <f t="shared" si="37"/>
        <v>0.72151569999999998</v>
      </c>
      <c r="AX174" s="10">
        <f t="shared" si="38"/>
        <v>0.72151569999999998</v>
      </c>
      <c r="AY174" s="10">
        <f t="shared" si="39"/>
        <v>0.72151569999999998</v>
      </c>
      <c r="AZ174" s="10">
        <f t="shared" si="40"/>
        <v>0.72151569999999998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41"/>
        <v>-0.72151569999999998</v>
      </c>
      <c r="BL174" s="10">
        <f t="shared" si="60"/>
        <v>0</v>
      </c>
      <c r="BM174" s="10">
        <f t="shared" si="60"/>
        <v>-1.770777</v>
      </c>
      <c r="BN174" s="10">
        <f t="shared" si="60"/>
        <v>-1.770777</v>
      </c>
      <c r="BO174" s="10">
        <f t="shared" si="60"/>
        <v>-1.770777</v>
      </c>
      <c r="BP174" s="10">
        <f t="shared" si="60"/>
        <v>-1.770777</v>
      </c>
      <c r="BQ174" s="10">
        <f t="shared" si="60"/>
        <v>-1.770777</v>
      </c>
      <c r="BR174" s="10">
        <f t="shared" si="43"/>
        <v>-1.770777</v>
      </c>
      <c r="BS174" s="10">
        <f t="shared" si="44"/>
        <v>-1.770777</v>
      </c>
      <c r="BT174" s="10">
        <f t="shared" si="45"/>
        <v>-1.770777</v>
      </c>
      <c r="BU174" s="10">
        <f t="shared" si="46"/>
        <v>-1.770777</v>
      </c>
      <c r="BV174" s="10">
        <f t="shared" si="47"/>
        <v>-1.770777</v>
      </c>
      <c r="BW174" s="10">
        <f t="shared" si="48"/>
        <v>-1.770777</v>
      </c>
      <c r="BX174" s="10">
        <f t="shared" si="61"/>
        <v>-1.770777</v>
      </c>
      <c r="BY174" s="10">
        <f t="shared" si="61"/>
        <v>-1.770777</v>
      </c>
      <c r="BZ174" s="10">
        <f t="shared" si="61"/>
        <v>-1.770777</v>
      </c>
      <c r="CA174" s="10">
        <f t="shared" si="61"/>
        <v>-1.770777</v>
      </c>
      <c r="CB174" s="10">
        <f t="shared" si="50"/>
        <v>-1.770777</v>
      </c>
      <c r="CC174" s="10">
        <f t="shared" si="51"/>
        <v>-1.770777</v>
      </c>
      <c r="CD174" s="10">
        <f t="shared" si="52"/>
        <v>-1.770777</v>
      </c>
      <c r="CE174" s="10">
        <f t="shared" si="53"/>
        <v>-1.770777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4"/>
        <v>1.770777</v>
      </c>
    </row>
    <row r="175" spans="1:93">
      <c r="A175">
        <v>20</v>
      </c>
      <c r="B175" s="10">
        <f t="shared" si="58"/>
        <v>0</v>
      </c>
      <c r="C175" s="10">
        <f t="shared" si="58"/>
        <v>136.18279999999999</v>
      </c>
      <c r="D175" s="10">
        <f t="shared" si="58"/>
        <v>136.18279999999999</v>
      </c>
      <c r="E175" s="10">
        <f t="shared" si="58"/>
        <v>136.18279999999999</v>
      </c>
      <c r="F175" s="10">
        <f t="shared" si="58"/>
        <v>136.18279999999999</v>
      </c>
      <c r="G175" s="10">
        <f t="shared" si="58"/>
        <v>136.18279999999999</v>
      </c>
      <c r="H175" s="10">
        <f t="shared" si="27"/>
        <v>136.18279999999999</v>
      </c>
      <c r="I175" s="9">
        <f t="shared" si="15"/>
        <v>136.18279999999999</v>
      </c>
      <c r="J175" s="10">
        <f t="shared" si="28"/>
        <v>136.18279999999999</v>
      </c>
      <c r="K175" s="10">
        <f t="shared" si="29"/>
        <v>136.18279999999999</v>
      </c>
      <c r="L175" s="10">
        <f t="shared" si="30"/>
        <v>136.18279999999999</v>
      </c>
      <c r="M175" s="10">
        <f t="shared" si="31"/>
        <v>136.18279999999999</v>
      </c>
      <c r="N175" s="10">
        <f t="shared" si="59"/>
        <v>136.18279999999999</v>
      </c>
      <c r="O175" s="3">
        <f t="shared" si="59"/>
        <v>136.18279999999999</v>
      </c>
      <c r="P175" s="10">
        <f t="shared" si="59"/>
        <v>136.18279999999999</v>
      </c>
      <c r="Q175" s="10">
        <f t="shared" si="59"/>
        <v>136.18279999999999</v>
      </c>
      <c r="R175" s="10">
        <f t="shared" si="33"/>
        <v>136.18279999999999</v>
      </c>
      <c r="S175" s="10">
        <f t="shared" si="34"/>
        <v>136.18279999999999</v>
      </c>
      <c r="T175" s="10">
        <f t="shared" si="16"/>
        <v>136.18279999999999</v>
      </c>
      <c r="U175" s="10">
        <f t="shared" si="35"/>
        <v>136.18279999999999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6"/>
        <v>-136.18279999999999</v>
      </c>
      <c r="AG175" s="10">
        <f t="shared" si="57"/>
        <v>0</v>
      </c>
      <c r="AH175" s="10">
        <f t="shared" si="57"/>
        <v>0.4477196</v>
      </c>
      <c r="AI175" s="10">
        <f t="shared" si="57"/>
        <v>0.4477196</v>
      </c>
      <c r="AJ175" s="10">
        <f t="shared" si="57"/>
        <v>0.4477196</v>
      </c>
      <c r="AK175" s="10">
        <f t="shared" si="57"/>
        <v>0.4477196</v>
      </c>
      <c r="AL175" s="10">
        <f t="shared" si="57"/>
        <v>0.4477196</v>
      </c>
      <c r="AM175" s="10">
        <f t="shared" si="18"/>
        <v>0.4477196</v>
      </c>
      <c r="AN175" s="10">
        <f t="shared" si="19"/>
        <v>0.4477196</v>
      </c>
      <c r="AO175" s="10">
        <f t="shared" si="20"/>
        <v>0.4477196</v>
      </c>
      <c r="AP175" s="10">
        <f t="shared" si="21"/>
        <v>0.4477196</v>
      </c>
      <c r="AQ175" s="10">
        <f t="shared" si="22"/>
        <v>0.4477196</v>
      </c>
      <c r="AR175" s="10">
        <f t="shared" si="23"/>
        <v>0.4477196</v>
      </c>
      <c r="AS175" s="10">
        <f t="shared" si="55"/>
        <v>0.4477196</v>
      </c>
      <c r="AT175" s="10">
        <f t="shared" si="55"/>
        <v>0.4477196</v>
      </c>
      <c r="AU175" s="10">
        <f t="shared" si="55"/>
        <v>0.4477196</v>
      </c>
      <c r="AV175" s="10">
        <f t="shared" si="56"/>
        <v>0.4477196</v>
      </c>
      <c r="AW175" s="10">
        <f t="shared" si="37"/>
        <v>0.4477196</v>
      </c>
      <c r="AX175" s="10">
        <f t="shared" si="38"/>
        <v>0.4477196</v>
      </c>
      <c r="AY175" s="10">
        <f t="shared" si="39"/>
        <v>0.4477196</v>
      </c>
      <c r="AZ175" s="10">
        <f t="shared" si="40"/>
        <v>0.4477196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41"/>
        <v>-0.4477196</v>
      </c>
      <c r="BL175" s="10">
        <f t="shared" si="60"/>
        <v>0</v>
      </c>
      <c r="BM175" s="10">
        <f t="shared" si="60"/>
        <v>-1.959049</v>
      </c>
      <c r="BN175" s="10">
        <f t="shared" si="60"/>
        <v>-1.959049</v>
      </c>
      <c r="BO175" s="10">
        <f t="shared" si="60"/>
        <v>-1.959049</v>
      </c>
      <c r="BP175" s="10">
        <f t="shared" si="60"/>
        <v>-1.959049</v>
      </c>
      <c r="BQ175" s="10">
        <f t="shared" si="60"/>
        <v>-1.959049</v>
      </c>
      <c r="BR175" s="10">
        <f t="shared" si="43"/>
        <v>-1.959049</v>
      </c>
      <c r="BS175" s="10">
        <f t="shared" si="44"/>
        <v>-1.959049</v>
      </c>
      <c r="BT175" s="10">
        <f t="shared" si="45"/>
        <v>-1.959049</v>
      </c>
      <c r="BU175" s="10">
        <f t="shared" si="46"/>
        <v>-1.959049</v>
      </c>
      <c r="BV175" s="10">
        <f t="shared" si="47"/>
        <v>-1.959049</v>
      </c>
      <c r="BW175" s="10">
        <f t="shared" si="48"/>
        <v>-1.959049</v>
      </c>
      <c r="BX175" s="10">
        <f t="shared" si="61"/>
        <v>-1.959049</v>
      </c>
      <c r="BY175" s="10">
        <f t="shared" si="61"/>
        <v>-1.959049</v>
      </c>
      <c r="BZ175" s="10">
        <f t="shared" si="61"/>
        <v>-1.959049</v>
      </c>
      <c r="CA175" s="10">
        <f t="shared" si="61"/>
        <v>-1.959049</v>
      </c>
      <c r="CB175" s="10">
        <f t="shared" si="50"/>
        <v>-1.959049</v>
      </c>
      <c r="CC175" s="10">
        <f t="shared" si="51"/>
        <v>-1.959049</v>
      </c>
      <c r="CD175" s="10">
        <f t="shared" si="52"/>
        <v>-1.959049</v>
      </c>
      <c r="CE175" s="10">
        <f t="shared" si="53"/>
        <v>-1.959049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4"/>
        <v>1.959049</v>
      </c>
    </row>
    <row r="176" spans="1:93">
      <c r="A176">
        <v>21</v>
      </c>
      <c r="B176" s="10">
        <f t="shared" si="58"/>
        <v>0</v>
      </c>
      <c r="C176" s="10">
        <f t="shared" si="58"/>
        <v>135.57220000000001</v>
      </c>
      <c r="D176" s="10">
        <f t="shared" si="58"/>
        <v>135.57220000000001</v>
      </c>
      <c r="E176" s="10">
        <f t="shared" si="58"/>
        <v>135.57220000000001</v>
      </c>
      <c r="F176" s="10">
        <f t="shared" si="58"/>
        <v>135.57220000000001</v>
      </c>
      <c r="G176" s="10">
        <f t="shared" si="58"/>
        <v>135.57220000000001</v>
      </c>
      <c r="H176" s="10">
        <f t="shared" si="27"/>
        <v>135.57220000000001</v>
      </c>
      <c r="I176" s="9">
        <f t="shared" si="15"/>
        <v>135.57220000000001</v>
      </c>
      <c r="J176" s="10">
        <f t="shared" si="28"/>
        <v>135.57220000000001</v>
      </c>
      <c r="K176" s="10">
        <f t="shared" si="29"/>
        <v>135.57220000000001</v>
      </c>
      <c r="L176" s="10">
        <f t="shared" si="30"/>
        <v>135.57220000000001</v>
      </c>
      <c r="M176" s="10">
        <f t="shared" si="31"/>
        <v>135.57220000000001</v>
      </c>
      <c r="N176" s="10">
        <f t="shared" si="59"/>
        <v>135.57220000000001</v>
      </c>
      <c r="O176" s="3">
        <f t="shared" si="59"/>
        <v>135.57220000000001</v>
      </c>
      <c r="P176" s="10">
        <f t="shared" si="59"/>
        <v>135.57220000000001</v>
      </c>
      <c r="Q176" s="10">
        <f t="shared" si="59"/>
        <v>135.57220000000001</v>
      </c>
      <c r="R176" s="10">
        <f t="shared" si="33"/>
        <v>135.57220000000001</v>
      </c>
      <c r="S176" s="10">
        <f t="shared" si="34"/>
        <v>135.57220000000001</v>
      </c>
      <c r="T176" s="10">
        <f t="shared" si="16"/>
        <v>135.57220000000001</v>
      </c>
      <c r="U176" s="10">
        <f t="shared" si="35"/>
        <v>135.57220000000001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6"/>
        <v>-135.57220000000001</v>
      </c>
      <c r="AG176" s="10">
        <f t="shared" ref="AG176:AL185" si="62">AG49-$BJ49</f>
        <v>0</v>
      </c>
      <c r="AH176" s="10">
        <f t="shared" si="62"/>
        <v>0.22363659999999999</v>
      </c>
      <c r="AI176" s="10">
        <f t="shared" si="62"/>
        <v>0.22363659999999999</v>
      </c>
      <c r="AJ176" s="10">
        <f t="shared" si="62"/>
        <v>0.22363659999999999</v>
      </c>
      <c r="AK176" s="10">
        <f t="shared" si="62"/>
        <v>0.22363659999999999</v>
      </c>
      <c r="AL176" s="10">
        <f t="shared" si="62"/>
        <v>0.22363659999999999</v>
      </c>
      <c r="AM176" s="10">
        <f t="shared" si="18"/>
        <v>0.22363659999999999</v>
      </c>
      <c r="AN176" s="10">
        <f t="shared" si="19"/>
        <v>0.22363659999999999</v>
      </c>
      <c r="AO176" s="10">
        <f t="shared" si="20"/>
        <v>0.22363659999999999</v>
      </c>
      <c r="AP176" s="10">
        <f t="shared" si="21"/>
        <v>0.22363659999999999</v>
      </c>
      <c r="AQ176" s="10">
        <f t="shared" si="22"/>
        <v>0.22363659999999999</v>
      </c>
      <c r="AR176" s="10">
        <f t="shared" si="23"/>
        <v>0.22363659999999999</v>
      </c>
      <c r="AS176" s="10">
        <f t="shared" si="55"/>
        <v>0.22363659999999999</v>
      </c>
      <c r="AT176" s="10">
        <f t="shared" si="55"/>
        <v>0.22363659999999999</v>
      </c>
      <c r="AU176" s="10">
        <f t="shared" si="55"/>
        <v>0.22363659999999999</v>
      </c>
      <c r="AV176" s="10">
        <f t="shared" si="56"/>
        <v>0.22363659999999999</v>
      </c>
      <c r="AW176" s="10">
        <f t="shared" si="37"/>
        <v>0.22363659999999999</v>
      </c>
      <c r="AX176" s="10">
        <f t="shared" si="38"/>
        <v>0.22363659999999999</v>
      </c>
      <c r="AY176" s="10">
        <f t="shared" si="39"/>
        <v>0.22363659999999999</v>
      </c>
      <c r="AZ176" s="10">
        <f t="shared" si="40"/>
        <v>0.22363659999999999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41"/>
        <v>-0.22363659999999999</v>
      </c>
      <c r="BL176" s="10">
        <f t="shared" si="60"/>
        <v>0</v>
      </c>
      <c r="BM176" s="10">
        <f t="shared" si="60"/>
        <v>-2.132835</v>
      </c>
      <c r="BN176" s="10">
        <f t="shared" si="60"/>
        <v>-2.132835</v>
      </c>
      <c r="BO176" s="10">
        <f t="shared" si="60"/>
        <v>-2.132835</v>
      </c>
      <c r="BP176" s="10">
        <f t="shared" si="60"/>
        <v>-2.132835</v>
      </c>
      <c r="BQ176" s="10">
        <f t="shared" si="60"/>
        <v>-2.132835</v>
      </c>
      <c r="BR176" s="10">
        <f t="shared" si="43"/>
        <v>-2.132835</v>
      </c>
      <c r="BS176" s="10">
        <f t="shared" si="44"/>
        <v>-2.132835</v>
      </c>
      <c r="BT176" s="10">
        <f t="shared" si="45"/>
        <v>-2.132835</v>
      </c>
      <c r="BU176" s="10">
        <f t="shared" si="46"/>
        <v>-2.132835</v>
      </c>
      <c r="BV176" s="10">
        <f t="shared" si="47"/>
        <v>-2.132835</v>
      </c>
      <c r="BW176" s="10">
        <f t="shared" si="48"/>
        <v>-2.132835</v>
      </c>
      <c r="BX176" s="10">
        <f t="shared" si="61"/>
        <v>-2.132835</v>
      </c>
      <c r="BY176" s="10">
        <f t="shared" si="61"/>
        <v>-2.132835</v>
      </c>
      <c r="BZ176" s="10">
        <f t="shared" si="61"/>
        <v>-2.132835</v>
      </c>
      <c r="CA176" s="10">
        <f t="shared" si="61"/>
        <v>-2.132835</v>
      </c>
      <c r="CB176" s="10">
        <f t="shared" si="50"/>
        <v>-2.132835</v>
      </c>
      <c r="CC176" s="10">
        <f t="shared" si="51"/>
        <v>-2.132835</v>
      </c>
      <c r="CD176" s="10">
        <f t="shared" si="52"/>
        <v>-2.132835</v>
      </c>
      <c r="CE176" s="10">
        <f t="shared" si="53"/>
        <v>-2.132835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4"/>
        <v>2.132835</v>
      </c>
    </row>
    <row r="177" spans="1:93">
      <c r="A177">
        <v>22</v>
      </c>
      <c r="B177" s="10">
        <f t="shared" si="58"/>
        <v>0</v>
      </c>
      <c r="C177" s="10">
        <f t="shared" si="58"/>
        <v>135.05629999999999</v>
      </c>
      <c r="D177" s="10">
        <f t="shared" si="58"/>
        <v>135.05629999999999</v>
      </c>
      <c r="E177" s="10">
        <f t="shared" si="58"/>
        <v>135.05629999999999</v>
      </c>
      <c r="F177" s="10">
        <f t="shared" si="58"/>
        <v>135.05629999999999</v>
      </c>
      <c r="G177" s="10">
        <f t="shared" si="58"/>
        <v>135.05629999999999</v>
      </c>
      <c r="H177" s="10">
        <f t="shared" si="27"/>
        <v>135.05629999999999</v>
      </c>
      <c r="I177" s="9">
        <f t="shared" si="15"/>
        <v>135.05629999999999</v>
      </c>
      <c r="J177" s="10">
        <f t="shared" si="28"/>
        <v>135.05629999999999</v>
      </c>
      <c r="K177" s="10">
        <f t="shared" si="29"/>
        <v>135.05629999999999</v>
      </c>
      <c r="L177" s="10">
        <f t="shared" si="30"/>
        <v>135.05629999999999</v>
      </c>
      <c r="M177" s="10">
        <f t="shared" si="31"/>
        <v>135.05629999999999</v>
      </c>
      <c r="N177" s="10">
        <f t="shared" si="59"/>
        <v>135.05629999999999</v>
      </c>
      <c r="O177" s="3">
        <f t="shared" si="59"/>
        <v>135.05629999999999</v>
      </c>
      <c r="P177" s="10">
        <f t="shared" si="59"/>
        <v>135.05629999999999</v>
      </c>
      <c r="Q177" s="10">
        <f t="shared" si="59"/>
        <v>135.05629999999999</v>
      </c>
      <c r="R177" s="10">
        <f t="shared" si="33"/>
        <v>135.05629999999999</v>
      </c>
      <c r="S177" s="10">
        <f t="shared" si="34"/>
        <v>135.05629999999999</v>
      </c>
      <c r="T177" s="10">
        <f t="shared" si="16"/>
        <v>135.05629999999999</v>
      </c>
      <c r="U177" s="10">
        <f t="shared" si="35"/>
        <v>135.05629999999999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6"/>
        <v>-135.05629999999999</v>
      </c>
      <c r="AG177" s="10">
        <f t="shared" si="62"/>
        <v>0</v>
      </c>
      <c r="AH177" s="10">
        <f t="shared" si="62"/>
        <v>2.7294160000000001E-3</v>
      </c>
      <c r="AI177" s="10">
        <f t="shared" si="62"/>
        <v>2.7294160000000001E-3</v>
      </c>
      <c r="AJ177" s="10">
        <f t="shared" si="62"/>
        <v>2.7294160000000001E-3</v>
      </c>
      <c r="AK177" s="10">
        <f t="shared" si="62"/>
        <v>2.7294160000000001E-3</v>
      </c>
      <c r="AL177" s="10">
        <f t="shared" si="62"/>
        <v>2.7294160000000001E-3</v>
      </c>
      <c r="AM177" s="10">
        <f t="shared" si="18"/>
        <v>2.7294160000000001E-3</v>
      </c>
      <c r="AN177" s="10">
        <f t="shared" si="19"/>
        <v>2.7294160000000001E-3</v>
      </c>
      <c r="AO177" s="10">
        <f t="shared" si="20"/>
        <v>2.7294160000000001E-3</v>
      </c>
      <c r="AP177" s="10">
        <f t="shared" si="21"/>
        <v>2.7294160000000001E-3</v>
      </c>
      <c r="AQ177" s="10">
        <f t="shared" si="22"/>
        <v>2.7294160000000001E-3</v>
      </c>
      <c r="AR177" s="10">
        <f t="shared" si="23"/>
        <v>2.7294160000000001E-3</v>
      </c>
      <c r="AS177" s="10">
        <f t="shared" si="55"/>
        <v>2.7294160000000001E-3</v>
      </c>
      <c r="AT177" s="10">
        <f t="shared" si="55"/>
        <v>2.7294160000000001E-3</v>
      </c>
      <c r="AU177" s="10">
        <f t="shared" si="55"/>
        <v>2.7294160000000001E-3</v>
      </c>
      <c r="AV177" s="10">
        <f t="shared" si="56"/>
        <v>2.7294160000000001E-3</v>
      </c>
      <c r="AW177" s="10">
        <f t="shared" si="37"/>
        <v>2.7294160000000001E-3</v>
      </c>
      <c r="AX177" s="10">
        <f t="shared" si="38"/>
        <v>2.7294160000000001E-3</v>
      </c>
      <c r="AY177" s="10">
        <f t="shared" si="39"/>
        <v>2.7294160000000001E-3</v>
      </c>
      <c r="AZ177" s="10">
        <f t="shared" si="40"/>
        <v>2.7294160000000001E-3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41"/>
        <v>-2.7294160000000001E-3</v>
      </c>
      <c r="BL177" s="10">
        <f t="shared" si="60"/>
        <v>0</v>
      </c>
      <c r="BM177" s="10">
        <f t="shared" si="60"/>
        <v>-2.3551690000000001</v>
      </c>
      <c r="BN177" s="10">
        <f t="shared" si="60"/>
        <v>-2.3551690000000001</v>
      </c>
      <c r="BO177" s="10">
        <f t="shared" si="60"/>
        <v>-2.3551690000000001</v>
      </c>
      <c r="BP177" s="10">
        <f t="shared" si="60"/>
        <v>-2.3551690000000001</v>
      </c>
      <c r="BQ177" s="10">
        <f t="shared" si="60"/>
        <v>-2.3551690000000001</v>
      </c>
      <c r="BR177" s="10">
        <f t="shared" si="43"/>
        <v>-2.3551690000000001</v>
      </c>
      <c r="BS177" s="10">
        <f t="shared" si="44"/>
        <v>-2.3551690000000001</v>
      </c>
      <c r="BT177" s="10">
        <f t="shared" si="45"/>
        <v>-2.3551690000000001</v>
      </c>
      <c r="BU177" s="10">
        <f t="shared" si="46"/>
        <v>-2.3551690000000001</v>
      </c>
      <c r="BV177" s="10">
        <f t="shared" si="47"/>
        <v>-2.3551690000000001</v>
      </c>
      <c r="BW177" s="10">
        <f t="shared" si="48"/>
        <v>-2.3551690000000001</v>
      </c>
      <c r="BX177" s="10">
        <f t="shared" si="61"/>
        <v>-2.3551690000000001</v>
      </c>
      <c r="BY177" s="10">
        <f t="shared" si="61"/>
        <v>-2.3551690000000001</v>
      </c>
      <c r="BZ177" s="10">
        <f t="shared" si="61"/>
        <v>-2.3551690000000001</v>
      </c>
      <c r="CA177" s="10">
        <f t="shared" si="61"/>
        <v>-2.3551690000000001</v>
      </c>
      <c r="CB177" s="10">
        <f t="shared" si="50"/>
        <v>-2.3551690000000001</v>
      </c>
      <c r="CC177" s="10">
        <f t="shared" si="51"/>
        <v>-2.3551690000000001</v>
      </c>
      <c r="CD177" s="10">
        <f t="shared" si="52"/>
        <v>-2.3551690000000001</v>
      </c>
      <c r="CE177" s="10">
        <f t="shared" si="53"/>
        <v>-2.3551690000000001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4"/>
        <v>2.3551690000000001</v>
      </c>
    </row>
    <row r="178" spans="1:93">
      <c r="A178">
        <v>23</v>
      </c>
      <c r="B178" s="10">
        <f t="shared" si="58"/>
        <v>0</v>
      </c>
      <c r="C178" s="10">
        <f t="shared" si="58"/>
        <v>134.39779999999999</v>
      </c>
      <c r="D178" s="10">
        <f t="shared" si="58"/>
        <v>134.39779999999999</v>
      </c>
      <c r="E178" s="10">
        <f t="shared" si="58"/>
        <v>134.39779999999999</v>
      </c>
      <c r="F178" s="10">
        <f t="shared" si="58"/>
        <v>134.39779999999999</v>
      </c>
      <c r="G178" s="10">
        <f t="shared" si="58"/>
        <v>134.39779999999999</v>
      </c>
      <c r="H178" s="10">
        <f t="shared" si="27"/>
        <v>134.39779999999999</v>
      </c>
      <c r="I178" s="9">
        <f t="shared" si="15"/>
        <v>134.39779999999999</v>
      </c>
      <c r="J178" s="10">
        <f t="shared" si="28"/>
        <v>134.39779999999999</v>
      </c>
      <c r="K178" s="10">
        <f t="shared" si="29"/>
        <v>134.39779999999999</v>
      </c>
      <c r="L178" s="10">
        <f t="shared" si="30"/>
        <v>134.39779999999999</v>
      </c>
      <c r="M178" s="10">
        <f t="shared" si="31"/>
        <v>134.39779999999999</v>
      </c>
      <c r="N178" s="10">
        <f t="shared" si="59"/>
        <v>134.39779999999999</v>
      </c>
      <c r="O178" s="3">
        <f t="shared" si="59"/>
        <v>134.39779999999999</v>
      </c>
      <c r="P178" s="10">
        <f t="shared" si="59"/>
        <v>134.39779999999999</v>
      </c>
      <c r="Q178" s="10">
        <f t="shared" si="59"/>
        <v>134.39779999999999</v>
      </c>
      <c r="R178" s="10">
        <f t="shared" si="33"/>
        <v>134.39779999999999</v>
      </c>
      <c r="S178" s="10">
        <f t="shared" si="34"/>
        <v>134.39779999999999</v>
      </c>
      <c r="T178" s="10">
        <f t="shared" si="16"/>
        <v>134.39779999999999</v>
      </c>
      <c r="U178" s="10">
        <f t="shared" si="35"/>
        <v>134.39779999999999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6"/>
        <v>-134.39779999999999</v>
      </c>
      <c r="AG178" s="10">
        <f t="shared" si="62"/>
        <v>0</v>
      </c>
      <c r="AH178" s="10">
        <f t="shared" si="62"/>
        <v>-0.163496</v>
      </c>
      <c r="AI178" s="10">
        <f t="shared" si="62"/>
        <v>-0.163496</v>
      </c>
      <c r="AJ178" s="10">
        <f t="shared" si="62"/>
        <v>-0.163496</v>
      </c>
      <c r="AK178" s="10">
        <f t="shared" si="62"/>
        <v>-0.163496</v>
      </c>
      <c r="AL178" s="10">
        <f t="shared" si="62"/>
        <v>-0.163496</v>
      </c>
      <c r="AM178" s="10">
        <f t="shared" si="18"/>
        <v>-0.163496</v>
      </c>
      <c r="AN178" s="10">
        <f t="shared" si="19"/>
        <v>-0.163496</v>
      </c>
      <c r="AO178" s="10">
        <f t="shared" si="20"/>
        <v>-0.163496</v>
      </c>
      <c r="AP178" s="10">
        <f t="shared" si="21"/>
        <v>-0.163496</v>
      </c>
      <c r="AQ178" s="10">
        <f t="shared" si="22"/>
        <v>-0.163496</v>
      </c>
      <c r="AR178" s="10">
        <f t="shared" si="23"/>
        <v>-0.163496</v>
      </c>
      <c r="AS178" s="10">
        <f t="shared" ref="AS178:AU197" si="63">AS51-$BJ51</f>
        <v>-0.163496</v>
      </c>
      <c r="AT178" s="10">
        <f t="shared" si="63"/>
        <v>-0.163496</v>
      </c>
      <c r="AU178" s="10">
        <f t="shared" si="63"/>
        <v>-0.163496</v>
      </c>
      <c r="AV178" s="10">
        <f t="shared" si="56"/>
        <v>-0.163496</v>
      </c>
      <c r="AW178" s="10">
        <f t="shared" si="37"/>
        <v>-0.163496</v>
      </c>
      <c r="AX178" s="10">
        <f t="shared" si="38"/>
        <v>-0.163496</v>
      </c>
      <c r="AY178" s="10">
        <f t="shared" si="39"/>
        <v>-0.163496</v>
      </c>
      <c r="AZ178" s="10">
        <f t="shared" si="40"/>
        <v>-0.163496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41"/>
        <v>0.163496</v>
      </c>
      <c r="BL178" s="10">
        <f t="shared" si="60"/>
        <v>0</v>
      </c>
      <c r="BM178" s="10">
        <f t="shared" si="60"/>
        <v>-2.575628</v>
      </c>
      <c r="BN178" s="10">
        <f t="shared" si="60"/>
        <v>-2.575628</v>
      </c>
      <c r="BO178" s="10">
        <f t="shared" si="60"/>
        <v>-2.575628</v>
      </c>
      <c r="BP178" s="10">
        <f t="shared" si="60"/>
        <v>-2.575628</v>
      </c>
      <c r="BQ178" s="10">
        <f t="shared" si="60"/>
        <v>-2.575628</v>
      </c>
      <c r="BR178" s="10">
        <f t="shared" si="43"/>
        <v>-2.575628</v>
      </c>
      <c r="BS178" s="10">
        <f t="shared" si="44"/>
        <v>-2.575628</v>
      </c>
      <c r="BT178" s="10">
        <f t="shared" si="45"/>
        <v>-2.575628</v>
      </c>
      <c r="BU178" s="10">
        <f t="shared" si="46"/>
        <v>-2.575628</v>
      </c>
      <c r="BV178" s="10">
        <f t="shared" si="47"/>
        <v>-2.575628</v>
      </c>
      <c r="BW178" s="10">
        <f t="shared" si="48"/>
        <v>-2.575628</v>
      </c>
      <c r="BX178" s="10">
        <f t="shared" si="61"/>
        <v>-2.575628</v>
      </c>
      <c r="BY178" s="10">
        <f t="shared" si="61"/>
        <v>-2.575628</v>
      </c>
      <c r="BZ178" s="10">
        <f t="shared" si="61"/>
        <v>-2.575628</v>
      </c>
      <c r="CA178" s="10">
        <f t="shared" si="61"/>
        <v>-2.575628</v>
      </c>
      <c r="CB178" s="10">
        <f t="shared" si="50"/>
        <v>-2.575628</v>
      </c>
      <c r="CC178" s="10">
        <f t="shared" si="51"/>
        <v>-2.575628</v>
      </c>
      <c r="CD178" s="10">
        <f t="shared" si="52"/>
        <v>-2.575628</v>
      </c>
      <c r="CE178" s="10">
        <f t="shared" si="53"/>
        <v>-2.575628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4"/>
        <v>2.575628</v>
      </c>
    </row>
    <row r="179" spans="1:93">
      <c r="A179">
        <v>24</v>
      </c>
      <c r="B179" s="10">
        <f t="shared" si="58"/>
        <v>0</v>
      </c>
      <c r="C179" s="10">
        <f t="shared" si="58"/>
        <v>133.78370000000001</v>
      </c>
      <c r="D179" s="10">
        <f t="shared" si="58"/>
        <v>133.78370000000001</v>
      </c>
      <c r="E179" s="10">
        <f t="shared" si="58"/>
        <v>133.78370000000001</v>
      </c>
      <c r="F179" s="10">
        <f t="shared" si="58"/>
        <v>133.78370000000001</v>
      </c>
      <c r="G179" s="10">
        <f t="shared" si="58"/>
        <v>133.78370000000001</v>
      </c>
      <c r="H179" s="10">
        <f t="shared" si="27"/>
        <v>133.78370000000001</v>
      </c>
      <c r="I179" s="9">
        <f t="shared" si="15"/>
        <v>133.78370000000001</v>
      </c>
      <c r="J179" s="10">
        <f t="shared" si="28"/>
        <v>133.78370000000001</v>
      </c>
      <c r="K179" s="10">
        <f t="shared" si="29"/>
        <v>133.78370000000001</v>
      </c>
      <c r="L179" s="10">
        <f t="shared" si="30"/>
        <v>133.78370000000001</v>
      </c>
      <c r="M179" s="10">
        <f t="shared" si="31"/>
        <v>133.78370000000001</v>
      </c>
      <c r="N179" s="10">
        <f t="shared" si="59"/>
        <v>133.78370000000001</v>
      </c>
      <c r="O179" s="3">
        <f t="shared" si="59"/>
        <v>133.78370000000001</v>
      </c>
      <c r="P179" s="10">
        <f t="shared" si="59"/>
        <v>133.78370000000001</v>
      </c>
      <c r="Q179" s="10">
        <f t="shared" si="59"/>
        <v>133.78370000000001</v>
      </c>
      <c r="R179" s="10">
        <f t="shared" si="33"/>
        <v>133.78370000000001</v>
      </c>
      <c r="S179" s="10">
        <f t="shared" si="34"/>
        <v>133.78370000000001</v>
      </c>
      <c r="T179" s="10">
        <f t="shared" si="16"/>
        <v>133.78370000000001</v>
      </c>
      <c r="U179" s="10">
        <f t="shared" si="35"/>
        <v>133.78370000000001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6"/>
        <v>-133.78370000000001</v>
      </c>
      <c r="AG179" s="10">
        <f t="shared" si="62"/>
        <v>0</v>
      </c>
      <c r="AH179" s="10">
        <f t="shared" si="62"/>
        <v>-0.36499019999999999</v>
      </c>
      <c r="AI179" s="10">
        <f t="shared" si="62"/>
        <v>-0.36499019999999999</v>
      </c>
      <c r="AJ179" s="10">
        <f t="shared" si="62"/>
        <v>-0.36499019999999999</v>
      </c>
      <c r="AK179" s="10">
        <f t="shared" si="62"/>
        <v>-0.36499019999999999</v>
      </c>
      <c r="AL179" s="10">
        <f t="shared" si="62"/>
        <v>-0.36499019999999999</v>
      </c>
      <c r="AM179" s="10">
        <f t="shared" si="18"/>
        <v>-0.36499019999999999</v>
      </c>
      <c r="AN179" s="10">
        <f t="shared" si="19"/>
        <v>-0.36499019999999999</v>
      </c>
      <c r="AO179" s="10">
        <f t="shared" si="20"/>
        <v>-0.36499019999999999</v>
      </c>
      <c r="AP179" s="10">
        <f t="shared" si="21"/>
        <v>-0.36499019999999999</v>
      </c>
      <c r="AQ179" s="10">
        <f t="shared" si="22"/>
        <v>-0.36499019999999999</v>
      </c>
      <c r="AR179" s="10">
        <f t="shared" si="23"/>
        <v>-0.36499019999999999</v>
      </c>
      <c r="AS179" s="10">
        <f t="shared" si="63"/>
        <v>-0.36499019999999999</v>
      </c>
      <c r="AT179" s="10">
        <f t="shared" si="63"/>
        <v>-0.36499019999999999</v>
      </c>
      <c r="AU179" s="10">
        <f t="shared" si="63"/>
        <v>-0.36499019999999999</v>
      </c>
      <c r="AV179" s="10">
        <f t="shared" si="56"/>
        <v>-0.36499019999999999</v>
      </c>
      <c r="AW179" s="10">
        <f t="shared" si="37"/>
        <v>-0.36499019999999999</v>
      </c>
      <c r="AX179" s="10">
        <f t="shared" si="38"/>
        <v>-0.36499019999999999</v>
      </c>
      <c r="AY179" s="10">
        <f t="shared" si="39"/>
        <v>-0.36499019999999999</v>
      </c>
      <c r="AZ179" s="10">
        <f t="shared" si="40"/>
        <v>-0.36499019999999999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41"/>
        <v>0.36499019999999999</v>
      </c>
      <c r="BL179" s="10">
        <f t="shared" si="60"/>
        <v>0</v>
      </c>
      <c r="BM179" s="10">
        <f t="shared" si="60"/>
        <v>-2.8067150000000001</v>
      </c>
      <c r="BN179" s="10">
        <f t="shared" si="60"/>
        <v>-2.8067150000000001</v>
      </c>
      <c r="BO179" s="10">
        <f t="shared" si="60"/>
        <v>-2.8067150000000001</v>
      </c>
      <c r="BP179" s="10">
        <f t="shared" si="60"/>
        <v>-2.8067150000000001</v>
      </c>
      <c r="BQ179" s="10">
        <f t="shared" si="60"/>
        <v>-2.8067150000000001</v>
      </c>
      <c r="BR179" s="10">
        <f t="shared" si="43"/>
        <v>-2.8067150000000001</v>
      </c>
      <c r="BS179" s="10">
        <f t="shared" si="44"/>
        <v>-2.8067150000000001</v>
      </c>
      <c r="BT179" s="10">
        <f t="shared" si="45"/>
        <v>-2.8067150000000001</v>
      </c>
      <c r="BU179" s="10">
        <f t="shared" si="46"/>
        <v>-2.8067150000000001</v>
      </c>
      <c r="BV179" s="10">
        <f t="shared" si="47"/>
        <v>-2.8067150000000001</v>
      </c>
      <c r="BW179" s="10">
        <f t="shared" si="48"/>
        <v>-2.8067150000000001</v>
      </c>
      <c r="BX179" s="10">
        <f t="shared" si="61"/>
        <v>-2.8067150000000001</v>
      </c>
      <c r="BY179" s="10">
        <f t="shared" si="61"/>
        <v>-2.8067150000000001</v>
      </c>
      <c r="BZ179" s="10">
        <f t="shared" si="61"/>
        <v>-2.8067150000000001</v>
      </c>
      <c r="CA179" s="10">
        <f t="shared" si="61"/>
        <v>-2.8067150000000001</v>
      </c>
      <c r="CB179" s="10">
        <f t="shared" si="50"/>
        <v>-2.8067150000000001</v>
      </c>
      <c r="CC179" s="10">
        <f t="shared" si="51"/>
        <v>-2.8067150000000001</v>
      </c>
      <c r="CD179" s="10">
        <f t="shared" si="52"/>
        <v>-2.8067150000000001</v>
      </c>
      <c r="CE179" s="10">
        <f t="shared" si="53"/>
        <v>-2.8067150000000001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4"/>
        <v>2.8067150000000001</v>
      </c>
    </row>
    <row r="180" spans="1:93">
      <c r="A180">
        <v>25</v>
      </c>
      <c r="B180" s="10">
        <f t="shared" si="58"/>
        <v>0</v>
      </c>
      <c r="C180" s="10">
        <f t="shared" si="58"/>
        <v>133.18389999999999</v>
      </c>
      <c r="D180" s="10">
        <f t="shared" si="58"/>
        <v>133.18389999999999</v>
      </c>
      <c r="E180" s="10">
        <f t="shared" si="58"/>
        <v>133.18389999999999</v>
      </c>
      <c r="F180" s="10">
        <f t="shared" si="58"/>
        <v>133.18389999999999</v>
      </c>
      <c r="G180" s="10">
        <f t="shared" si="58"/>
        <v>133.18389999999999</v>
      </c>
      <c r="H180" s="10">
        <f t="shared" si="27"/>
        <v>133.18389999999999</v>
      </c>
      <c r="I180" s="9">
        <f t="shared" si="15"/>
        <v>133.18389999999999</v>
      </c>
      <c r="J180" s="10">
        <f t="shared" si="28"/>
        <v>133.18389999999999</v>
      </c>
      <c r="K180" s="10">
        <f t="shared" si="29"/>
        <v>133.18389999999999</v>
      </c>
      <c r="L180" s="10">
        <f t="shared" si="30"/>
        <v>133.18389999999999</v>
      </c>
      <c r="M180" s="10">
        <f t="shared" si="31"/>
        <v>133.18389999999999</v>
      </c>
      <c r="N180" s="10">
        <f t="shared" si="59"/>
        <v>133.18389999999999</v>
      </c>
      <c r="O180" s="3">
        <f t="shared" si="59"/>
        <v>133.18389999999999</v>
      </c>
      <c r="P180" s="10">
        <f t="shared" si="59"/>
        <v>133.18389999999999</v>
      </c>
      <c r="Q180" s="10">
        <f t="shared" si="59"/>
        <v>133.18389999999999</v>
      </c>
      <c r="R180" s="10">
        <f t="shared" si="33"/>
        <v>133.18389999999999</v>
      </c>
      <c r="S180" s="10">
        <f t="shared" si="34"/>
        <v>133.18389999999999</v>
      </c>
      <c r="T180" s="10">
        <f t="shared" si="16"/>
        <v>133.18389999999999</v>
      </c>
      <c r="U180" s="10">
        <f t="shared" si="35"/>
        <v>133.18389999999999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6"/>
        <v>-133.18389999999999</v>
      </c>
      <c r="AG180" s="10">
        <f t="shared" si="62"/>
        <v>0</v>
      </c>
      <c r="AH180" s="10">
        <f t="shared" si="62"/>
        <v>-0.54605870000000001</v>
      </c>
      <c r="AI180" s="10">
        <f t="shared" si="62"/>
        <v>-0.54605870000000001</v>
      </c>
      <c r="AJ180" s="10">
        <f t="shared" si="62"/>
        <v>-0.54605870000000001</v>
      </c>
      <c r="AK180" s="10">
        <f t="shared" si="62"/>
        <v>-0.54605870000000001</v>
      </c>
      <c r="AL180" s="10">
        <f t="shared" si="62"/>
        <v>-0.54605870000000001</v>
      </c>
      <c r="AM180" s="10">
        <f t="shared" si="18"/>
        <v>-0.54605870000000001</v>
      </c>
      <c r="AN180" s="10">
        <f t="shared" si="19"/>
        <v>-0.54605870000000001</v>
      </c>
      <c r="AO180" s="10">
        <f t="shared" si="20"/>
        <v>-0.54605870000000001</v>
      </c>
      <c r="AP180" s="10">
        <f t="shared" si="21"/>
        <v>-0.54605870000000001</v>
      </c>
      <c r="AQ180" s="10">
        <f t="shared" si="22"/>
        <v>-0.54605870000000001</v>
      </c>
      <c r="AR180" s="10">
        <f t="shared" si="23"/>
        <v>-0.54605870000000001</v>
      </c>
      <c r="AS180" s="10">
        <f t="shared" si="63"/>
        <v>-0.54605870000000001</v>
      </c>
      <c r="AT180" s="10">
        <f t="shared" si="63"/>
        <v>-0.54605870000000001</v>
      </c>
      <c r="AU180" s="10">
        <f t="shared" si="63"/>
        <v>-0.54605870000000001</v>
      </c>
      <c r="AV180" s="10">
        <f t="shared" si="56"/>
        <v>-0.54605870000000001</v>
      </c>
      <c r="AW180" s="10">
        <f t="shared" si="37"/>
        <v>-0.54605870000000001</v>
      </c>
      <c r="AX180" s="10">
        <f t="shared" si="38"/>
        <v>-0.54605870000000001</v>
      </c>
      <c r="AY180" s="10">
        <f t="shared" si="39"/>
        <v>-0.54605870000000001</v>
      </c>
      <c r="AZ180" s="10">
        <f t="shared" si="40"/>
        <v>-0.54605870000000001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41"/>
        <v>0.54605870000000001</v>
      </c>
      <c r="BL180" s="10">
        <f t="shared" si="60"/>
        <v>0</v>
      </c>
      <c r="BM180" s="10">
        <f t="shared" si="60"/>
        <v>-3.0017170000000002</v>
      </c>
      <c r="BN180" s="10">
        <f t="shared" si="60"/>
        <v>-3.0017170000000002</v>
      </c>
      <c r="BO180" s="10">
        <f t="shared" si="60"/>
        <v>-3.0017170000000002</v>
      </c>
      <c r="BP180" s="10">
        <f t="shared" si="60"/>
        <v>-3.0017170000000002</v>
      </c>
      <c r="BQ180" s="10">
        <f t="shared" si="60"/>
        <v>-3.0017170000000002</v>
      </c>
      <c r="BR180" s="10">
        <f t="shared" si="43"/>
        <v>-3.0017170000000002</v>
      </c>
      <c r="BS180" s="10">
        <f t="shared" si="44"/>
        <v>-3.0017170000000002</v>
      </c>
      <c r="BT180" s="10">
        <f t="shared" si="45"/>
        <v>-3.0017170000000002</v>
      </c>
      <c r="BU180" s="10">
        <f t="shared" si="46"/>
        <v>-3.0017170000000002</v>
      </c>
      <c r="BV180" s="10">
        <f t="shared" si="47"/>
        <v>-3.0017170000000002</v>
      </c>
      <c r="BW180" s="10">
        <f t="shared" si="48"/>
        <v>-3.0017170000000002</v>
      </c>
      <c r="BX180" s="10">
        <f t="shared" si="61"/>
        <v>-3.0017170000000002</v>
      </c>
      <c r="BY180" s="10">
        <f t="shared" si="61"/>
        <v>-3.0017170000000002</v>
      </c>
      <c r="BZ180" s="10">
        <f t="shared" si="61"/>
        <v>-3.0017170000000002</v>
      </c>
      <c r="CA180" s="10">
        <f t="shared" si="61"/>
        <v>-3.0017170000000002</v>
      </c>
      <c r="CB180" s="10">
        <f t="shared" si="50"/>
        <v>-3.0017170000000002</v>
      </c>
      <c r="CC180" s="10">
        <f t="shared" si="51"/>
        <v>-3.0017170000000002</v>
      </c>
      <c r="CD180" s="10">
        <f t="shared" si="52"/>
        <v>-3.0017170000000002</v>
      </c>
      <c r="CE180" s="10">
        <f t="shared" si="53"/>
        <v>-3.0017170000000002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4"/>
        <v>3.0017170000000002</v>
      </c>
    </row>
    <row r="181" spans="1:93">
      <c r="A181">
        <v>26</v>
      </c>
      <c r="B181" s="10">
        <f t="shared" si="58"/>
        <v>0</v>
      </c>
      <c r="C181" s="10">
        <f t="shared" si="58"/>
        <v>132.47389999999999</v>
      </c>
      <c r="D181" s="10">
        <f t="shared" si="58"/>
        <v>132.47389999999999</v>
      </c>
      <c r="E181" s="10">
        <f t="shared" si="58"/>
        <v>132.47389999999999</v>
      </c>
      <c r="F181" s="10">
        <f t="shared" si="58"/>
        <v>132.47389999999999</v>
      </c>
      <c r="G181" s="10">
        <f t="shared" si="58"/>
        <v>132.47389999999999</v>
      </c>
      <c r="H181" s="10">
        <f t="shared" si="27"/>
        <v>132.47389999999999</v>
      </c>
      <c r="I181" s="9">
        <f t="shared" si="15"/>
        <v>132.47389999999999</v>
      </c>
      <c r="J181" s="10">
        <f t="shared" si="28"/>
        <v>132.47389999999999</v>
      </c>
      <c r="K181" s="10">
        <f t="shared" si="29"/>
        <v>132.47389999999999</v>
      </c>
      <c r="L181" s="10">
        <f t="shared" si="30"/>
        <v>132.47389999999999</v>
      </c>
      <c r="M181" s="10">
        <f t="shared" si="31"/>
        <v>132.47389999999999</v>
      </c>
      <c r="N181" s="10">
        <f t="shared" si="59"/>
        <v>132.47389999999999</v>
      </c>
      <c r="O181" s="3">
        <f t="shared" si="59"/>
        <v>132.47389999999999</v>
      </c>
      <c r="P181" s="10">
        <f t="shared" si="59"/>
        <v>132.47389999999999</v>
      </c>
      <c r="Q181" s="10">
        <f t="shared" si="59"/>
        <v>132.47389999999999</v>
      </c>
      <c r="R181" s="10">
        <f t="shared" si="33"/>
        <v>132.47389999999999</v>
      </c>
      <c r="S181" s="10">
        <f t="shared" si="34"/>
        <v>132.47389999999999</v>
      </c>
      <c r="T181" s="10">
        <f t="shared" si="16"/>
        <v>132.47389999999999</v>
      </c>
      <c r="U181" s="10">
        <f t="shared" si="35"/>
        <v>132.47389999999999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6"/>
        <v>-132.47389999999999</v>
      </c>
      <c r="AG181" s="10">
        <f t="shared" si="62"/>
        <v>0</v>
      </c>
      <c r="AH181" s="10">
        <f t="shared" si="62"/>
        <v>-0.73398589999999997</v>
      </c>
      <c r="AI181" s="10">
        <f t="shared" si="62"/>
        <v>-0.73398589999999997</v>
      </c>
      <c r="AJ181" s="10">
        <f t="shared" si="62"/>
        <v>-0.73398589999999997</v>
      </c>
      <c r="AK181" s="10">
        <f t="shared" si="62"/>
        <v>-0.73398589999999997</v>
      </c>
      <c r="AL181" s="10">
        <f t="shared" si="62"/>
        <v>-0.73398589999999997</v>
      </c>
      <c r="AM181" s="10">
        <f t="shared" si="18"/>
        <v>-0.73398589999999997</v>
      </c>
      <c r="AN181" s="10">
        <f t="shared" si="19"/>
        <v>-0.73398589999999997</v>
      </c>
      <c r="AO181" s="10">
        <f t="shared" si="20"/>
        <v>-0.73398589999999997</v>
      </c>
      <c r="AP181" s="10">
        <f t="shared" si="21"/>
        <v>-0.73398589999999997</v>
      </c>
      <c r="AQ181" s="10">
        <f t="shared" si="22"/>
        <v>-0.73398589999999997</v>
      </c>
      <c r="AR181" s="10">
        <f t="shared" si="23"/>
        <v>-0.73398589999999997</v>
      </c>
      <c r="AS181" s="10">
        <f t="shared" si="63"/>
        <v>-0.73398589999999997</v>
      </c>
      <c r="AT181" s="10">
        <f t="shared" si="63"/>
        <v>-0.73398589999999997</v>
      </c>
      <c r="AU181" s="10">
        <f t="shared" si="63"/>
        <v>-0.73398589999999997</v>
      </c>
      <c r="AV181" s="10">
        <f t="shared" si="56"/>
        <v>-0.73398589999999997</v>
      </c>
      <c r="AW181" s="10">
        <f t="shared" si="37"/>
        <v>-0.73398589999999997</v>
      </c>
      <c r="AX181" s="10">
        <f t="shared" si="38"/>
        <v>-0.73398589999999997</v>
      </c>
      <c r="AY181" s="10">
        <f t="shared" si="39"/>
        <v>-0.73398589999999997</v>
      </c>
      <c r="AZ181" s="10">
        <f t="shared" si="40"/>
        <v>-0.73398589999999997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41"/>
        <v>0.73398589999999997</v>
      </c>
      <c r="BL181" s="10">
        <f t="shared" si="60"/>
        <v>0</v>
      </c>
      <c r="BM181" s="10">
        <f t="shared" si="60"/>
        <v>-3.1882440000000001</v>
      </c>
      <c r="BN181" s="10">
        <f t="shared" si="60"/>
        <v>-3.1882440000000001</v>
      </c>
      <c r="BO181" s="10">
        <f t="shared" si="60"/>
        <v>-3.1882440000000001</v>
      </c>
      <c r="BP181" s="10">
        <f t="shared" si="60"/>
        <v>-3.1882440000000001</v>
      </c>
      <c r="BQ181" s="10">
        <f t="shared" si="60"/>
        <v>-3.1882440000000001</v>
      </c>
      <c r="BR181" s="10">
        <f t="shared" si="43"/>
        <v>-3.1882440000000001</v>
      </c>
      <c r="BS181" s="10">
        <f t="shared" si="44"/>
        <v>-3.1882440000000001</v>
      </c>
      <c r="BT181" s="10">
        <f t="shared" si="45"/>
        <v>-3.1882440000000001</v>
      </c>
      <c r="BU181" s="10">
        <f t="shared" si="46"/>
        <v>-3.1882440000000001</v>
      </c>
      <c r="BV181" s="10">
        <f t="shared" si="47"/>
        <v>-3.1882440000000001</v>
      </c>
      <c r="BW181" s="10">
        <f t="shared" si="48"/>
        <v>-3.1882440000000001</v>
      </c>
      <c r="BX181" s="10">
        <f t="shared" si="61"/>
        <v>-3.1882440000000001</v>
      </c>
      <c r="BY181" s="10">
        <f t="shared" si="61"/>
        <v>-3.1882440000000001</v>
      </c>
      <c r="BZ181" s="10">
        <f t="shared" si="61"/>
        <v>-3.1882440000000001</v>
      </c>
      <c r="CA181" s="10">
        <f t="shared" si="61"/>
        <v>-3.1882440000000001</v>
      </c>
      <c r="CB181" s="10">
        <f t="shared" si="50"/>
        <v>-3.1882440000000001</v>
      </c>
      <c r="CC181" s="10">
        <f t="shared" si="51"/>
        <v>-3.1882440000000001</v>
      </c>
      <c r="CD181" s="10">
        <f t="shared" si="52"/>
        <v>-3.1882440000000001</v>
      </c>
      <c r="CE181" s="10">
        <f t="shared" si="53"/>
        <v>-3.1882440000000001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4"/>
        <v>3.1882440000000001</v>
      </c>
    </row>
    <row r="182" spans="1:93">
      <c r="A182">
        <v>27</v>
      </c>
      <c r="B182" s="10">
        <f t="shared" si="58"/>
        <v>0</v>
      </c>
      <c r="C182" s="10">
        <f t="shared" si="58"/>
        <v>131.88220000000001</v>
      </c>
      <c r="D182" s="10">
        <f t="shared" si="58"/>
        <v>131.88220000000001</v>
      </c>
      <c r="E182" s="10">
        <f t="shared" si="58"/>
        <v>131.88220000000001</v>
      </c>
      <c r="F182" s="10">
        <f t="shared" si="58"/>
        <v>131.88220000000001</v>
      </c>
      <c r="G182" s="10">
        <f t="shared" si="58"/>
        <v>131.88220000000001</v>
      </c>
      <c r="H182" s="10">
        <f t="shared" si="27"/>
        <v>131.88220000000001</v>
      </c>
      <c r="I182" s="9">
        <f t="shared" si="15"/>
        <v>131.88220000000001</v>
      </c>
      <c r="J182" s="10">
        <f t="shared" si="28"/>
        <v>131.88220000000001</v>
      </c>
      <c r="K182" s="10">
        <f t="shared" si="29"/>
        <v>131.88220000000001</v>
      </c>
      <c r="L182" s="10">
        <f t="shared" si="30"/>
        <v>131.88220000000001</v>
      </c>
      <c r="M182" s="10">
        <f t="shared" si="31"/>
        <v>131.88220000000001</v>
      </c>
      <c r="N182" s="10">
        <f t="shared" si="59"/>
        <v>131.88220000000001</v>
      </c>
      <c r="O182" s="3">
        <f t="shared" si="59"/>
        <v>131.88220000000001</v>
      </c>
      <c r="P182" s="10">
        <f t="shared" si="59"/>
        <v>131.88220000000001</v>
      </c>
      <c r="Q182" s="10">
        <f t="shared" si="59"/>
        <v>131.88220000000001</v>
      </c>
      <c r="R182" s="10">
        <f t="shared" si="33"/>
        <v>131.88220000000001</v>
      </c>
      <c r="S182" s="10">
        <f t="shared" si="34"/>
        <v>131.88220000000001</v>
      </c>
      <c r="T182" s="10">
        <f t="shared" si="16"/>
        <v>131.88220000000001</v>
      </c>
      <c r="U182" s="10">
        <f t="shared" si="35"/>
        <v>131.88220000000001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6"/>
        <v>-131.88220000000001</v>
      </c>
      <c r="AG182" s="10">
        <f t="shared" si="62"/>
        <v>0</v>
      </c>
      <c r="AH182" s="10">
        <f t="shared" si="62"/>
        <v>-0.89839360000000001</v>
      </c>
      <c r="AI182" s="10">
        <f t="shared" si="62"/>
        <v>-0.89839360000000001</v>
      </c>
      <c r="AJ182" s="10">
        <f t="shared" si="62"/>
        <v>-0.89839360000000001</v>
      </c>
      <c r="AK182" s="10">
        <f t="shared" si="62"/>
        <v>-0.89839360000000001</v>
      </c>
      <c r="AL182" s="10">
        <f t="shared" si="62"/>
        <v>-0.89839360000000001</v>
      </c>
      <c r="AM182" s="10">
        <f t="shared" si="18"/>
        <v>-0.89839360000000001</v>
      </c>
      <c r="AN182" s="10">
        <f t="shared" si="19"/>
        <v>-0.89839360000000001</v>
      </c>
      <c r="AO182" s="10">
        <f t="shared" si="20"/>
        <v>-0.89839360000000001</v>
      </c>
      <c r="AP182" s="10">
        <f t="shared" si="21"/>
        <v>-0.89839360000000001</v>
      </c>
      <c r="AQ182" s="10">
        <f t="shared" si="22"/>
        <v>-0.89839360000000001</v>
      </c>
      <c r="AR182" s="10">
        <f t="shared" si="23"/>
        <v>-0.89839360000000001</v>
      </c>
      <c r="AS182" s="10">
        <f t="shared" si="63"/>
        <v>-0.89839360000000001</v>
      </c>
      <c r="AT182" s="10">
        <f t="shared" si="63"/>
        <v>-0.89839360000000001</v>
      </c>
      <c r="AU182" s="10">
        <f t="shared" si="63"/>
        <v>-0.89839360000000001</v>
      </c>
      <c r="AV182" s="10">
        <f t="shared" si="56"/>
        <v>-0.89839360000000001</v>
      </c>
      <c r="AW182" s="10">
        <f t="shared" si="37"/>
        <v>-0.89839360000000001</v>
      </c>
      <c r="AX182" s="10">
        <f t="shared" si="38"/>
        <v>-0.89839360000000001</v>
      </c>
      <c r="AY182" s="10">
        <f t="shared" si="39"/>
        <v>-0.89839360000000001</v>
      </c>
      <c r="AZ182" s="10">
        <f t="shared" si="40"/>
        <v>-0.89839360000000001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41"/>
        <v>0.89839360000000001</v>
      </c>
      <c r="BL182" s="10">
        <f t="shared" si="60"/>
        <v>0</v>
      </c>
      <c r="BM182" s="10">
        <f t="shared" si="60"/>
        <v>-3.432312</v>
      </c>
      <c r="BN182" s="10">
        <f t="shared" si="60"/>
        <v>-3.432312</v>
      </c>
      <c r="BO182" s="10">
        <f t="shared" si="60"/>
        <v>-3.432312</v>
      </c>
      <c r="BP182" s="10">
        <f t="shared" si="60"/>
        <v>-3.432312</v>
      </c>
      <c r="BQ182" s="10">
        <f t="shared" si="60"/>
        <v>-3.432312</v>
      </c>
      <c r="BR182" s="10">
        <f t="shared" si="43"/>
        <v>-3.432312</v>
      </c>
      <c r="BS182" s="10">
        <f t="shared" si="44"/>
        <v>-3.432312</v>
      </c>
      <c r="BT182" s="10">
        <f t="shared" si="45"/>
        <v>-3.432312</v>
      </c>
      <c r="BU182" s="10">
        <f t="shared" si="46"/>
        <v>-3.432312</v>
      </c>
      <c r="BV182" s="10">
        <f t="shared" si="47"/>
        <v>-3.432312</v>
      </c>
      <c r="BW182" s="10">
        <f t="shared" si="48"/>
        <v>-3.432312</v>
      </c>
      <c r="BX182" s="10">
        <f t="shared" si="61"/>
        <v>-3.432312</v>
      </c>
      <c r="BY182" s="10">
        <f t="shared" si="61"/>
        <v>-3.432312</v>
      </c>
      <c r="BZ182" s="10">
        <f t="shared" si="61"/>
        <v>-3.432312</v>
      </c>
      <c r="CA182" s="10">
        <f t="shared" si="61"/>
        <v>-3.432312</v>
      </c>
      <c r="CB182" s="10">
        <f t="shared" si="50"/>
        <v>-3.432312</v>
      </c>
      <c r="CC182" s="10">
        <f t="shared" si="51"/>
        <v>-3.432312</v>
      </c>
      <c r="CD182" s="10">
        <f t="shared" si="52"/>
        <v>-3.432312</v>
      </c>
      <c r="CE182" s="10">
        <f t="shared" si="53"/>
        <v>-3.432312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4"/>
        <v>3.432312</v>
      </c>
    </row>
    <row r="183" spans="1:93">
      <c r="A183">
        <v>28</v>
      </c>
      <c r="B183" s="10">
        <f t="shared" si="58"/>
        <v>0</v>
      </c>
      <c r="C183" s="10">
        <f t="shared" si="58"/>
        <v>131.26910000000001</v>
      </c>
      <c r="D183" s="10">
        <f t="shared" si="58"/>
        <v>131.26910000000001</v>
      </c>
      <c r="E183" s="10">
        <f t="shared" si="58"/>
        <v>131.26910000000001</v>
      </c>
      <c r="F183" s="10">
        <f t="shared" si="58"/>
        <v>131.26910000000001</v>
      </c>
      <c r="G183" s="10">
        <f t="shared" si="58"/>
        <v>131.26910000000001</v>
      </c>
      <c r="H183" s="10">
        <f t="shared" si="27"/>
        <v>131.26910000000001</v>
      </c>
      <c r="I183" s="9">
        <f t="shared" si="15"/>
        <v>131.26910000000001</v>
      </c>
      <c r="J183" s="10">
        <f t="shared" si="28"/>
        <v>131.26910000000001</v>
      </c>
      <c r="K183" s="10">
        <f t="shared" si="29"/>
        <v>131.26910000000001</v>
      </c>
      <c r="L183" s="10">
        <f t="shared" si="30"/>
        <v>131.26910000000001</v>
      </c>
      <c r="M183" s="10">
        <f t="shared" si="31"/>
        <v>131.26910000000001</v>
      </c>
      <c r="N183" s="10">
        <f t="shared" si="59"/>
        <v>131.26910000000001</v>
      </c>
      <c r="O183" s="3">
        <f t="shared" si="59"/>
        <v>131.26910000000001</v>
      </c>
      <c r="P183" s="10">
        <f t="shared" si="59"/>
        <v>131.26910000000001</v>
      </c>
      <c r="Q183" s="10">
        <f t="shared" si="59"/>
        <v>131.26910000000001</v>
      </c>
      <c r="R183" s="10">
        <f t="shared" si="33"/>
        <v>131.26910000000001</v>
      </c>
      <c r="S183" s="10">
        <f t="shared" si="34"/>
        <v>131.26910000000001</v>
      </c>
      <c r="T183" s="10">
        <f t="shared" si="16"/>
        <v>131.26910000000001</v>
      </c>
      <c r="U183" s="10">
        <f t="shared" si="35"/>
        <v>131.26910000000001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6"/>
        <v>-131.26910000000001</v>
      </c>
      <c r="AG183" s="10">
        <f t="shared" si="62"/>
        <v>0</v>
      </c>
      <c r="AH183" s="10">
        <f t="shared" si="62"/>
        <v>-1.0873010000000001</v>
      </c>
      <c r="AI183" s="10">
        <f t="shared" si="62"/>
        <v>-1.0873010000000001</v>
      </c>
      <c r="AJ183" s="10">
        <f t="shared" si="62"/>
        <v>-1.0873010000000001</v>
      </c>
      <c r="AK183" s="10">
        <f t="shared" si="62"/>
        <v>-1.0873010000000001</v>
      </c>
      <c r="AL183" s="10">
        <f t="shared" si="62"/>
        <v>-1.0873010000000001</v>
      </c>
      <c r="AM183" s="10">
        <f t="shared" si="18"/>
        <v>-1.0873010000000001</v>
      </c>
      <c r="AN183" s="10">
        <f t="shared" si="19"/>
        <v>-1.0873010000000001</v>
      </c>
      <c r="AO183" s="10">
        <f t="shared" si="20"/>
        <v>-1.0873010000000001</v>
      </c>
      <c r="AP183" s="10">
        <f t="shared" si="21"/>
        <v>-1.0873010000000001</v>
      </c>
      <c r="AQ183" s="10">
        <f t="shared" si="22"/>
        <v>-1.0873010000000001</v>
      </c>
      <c r="AR183" s="10">
        <f t="shared" si="23"/>
        <v>-1.0873010000000001</v>
      </c>
      <c r="AS183" s="10">
        <f t="shared" si="63"/>
        <v>-1.0873010000000001</v>
      </c>
      <c r="AT183" s="10">
        <f t="shared" si="63"/>
        <v>-1.0873010000000001</v>
      </c>
      <c r="AU183" s="10">
        <f t="shared" si="63"/>
        <v>-1.0873010000000001</v>
      </c>
      <c r="AV183" s="10">
        <f t="shared" si="56"/>
        <v>-1.0873010000000001</v>
      </c>
      <c r="AW183" s="10">
        <f t="shared" si="37"/>
        <v>-1.0873010000000001</v>
      </c>
      <c r="AX183" s="10">
        <f t="shared" si="38"/>
        <v>-1.0873010000000001</v>
      </c>
      <c r="AY183" s="10">
        <f t="shared" si="39"/>
        <v>-1.0873010000000001</v>
      </c>
      <c r="AZ183" s="10">
        <f t="shared" si="40"/>
        <v>-1.0873010000000001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41"/>
        <v>1.0873010000000001</v>
      </c>
      <c r="BL183" s="10">
        <f t="shared" si="60"/>
        <v>0</v>
      </c>
      <c r="BM183" s="10">
        <f t="shared" si="60"/>
        <v>-3.6125639999999999</v>
      </c>
      <c r="BN183" s="10">
        <f t="shared" si="60"/>
        <v>-3.6125639999999999</v>
      </c>
      <c r="BO183" s="10">
        <f t="shared" si="60"/>
        <v>-3.6125639999999999</v>
      </c>
      <c r="BP183" s="10">
        <f t="shared" si="60"/>
        <v>-3.6125639999999999</v>
      </c>
      <c r="BQ183" s="10">
        <f t="shared" si="60"/>
        <v>-3.6125639999999999</v>
      </c>
      <c r="BR183" s="10">
        <f t="shared" si="43"/>
        <v>-3.6125639999999999</v>
      </c>
      <c r="BS183" s="10">
        <f t="shared" si="44"/>
        <v>-3.6125639999999999</v>
      </c>
      <c r="BT183" s="10">
        <f t="shared" si="45"/>
        <v>-3.6125639999999999</v>
      </c>
      <c r="BU183" s="10">
        <f t="shared" si="46"/>
        <v>-3.6125639999999999</v>
      </c>
      <c r="BV183" s="10">
        <f t="shared" si="47"/>
        <v>-3.6125639999999999</v>
      </c>
      <c r="BW183" s="10">
        <f t="shared" si="48"/>
        <v>-3.6125639999999999</v>
      </c>
      <c r="BX183" s="10">
        <f t="shared" si="61"/>
        <v>-3.6125639999999999</v>
      </c>
      <c r="BY183" s="10">
        <f t="shared" si="61"/>
        <v>-3.6125639999999999</v>
      </c>
      <c r="BZ183" s="10">
        <f t="shared" si="61"/>
        <v>-3.6125639999999999</v>
      </c>
      <c r="CA183" s="10">
        <f t="shared" si="61"/>
        <v>-3.6125639999999999</v>
      </c>
      <c r="CB183" s="10">
        <f t="shared" si="50"/>
        <v>-3.6125639999999999</v>
      </c>
      <c r="CC183" s="10">
        <f t="shared" si="51"/>
        <v>-3.6125639999999999</v>
      </c>
      <c r="CD183" s="10">
        <f t="shared" si="52"/>
        <v>-3.6125639999999999</v>
      </c>
      <c r="CE183" s="10">
        <f t="shared" si="53"/>
        <v>-3.6125639999999999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4"/>
        <v>3.6125639999999999</v>
      </c>
    </row>
    <row r="184" spans="1:93">
      <c r="A184">
        <v>29</v>
      </c>
      <c r="B184" s="10">
        <f t="shared" si="58"/>
        <v>0</v>
      </c>
      <c r="C184" s="10">
        <f t="shared" si="58"/>
        <v>130.626</v>
      </c>
      <c r="D184" s="10">
        <f t="shared" si="58"/>
        <v>130.626</v>
      </c>
      <c r="E184" s="10">
        <f t="shared" si="58"/>
        <v>130.626</v>
      </c>
      <c r="F184" s="10">
        <f t="shared" si="58"/>
        <v>130.626</v>
      </c>
      <c r="G184" s="10">
        <f t="shared" si="58"/>
        <v>130.626</v>
      </c>
      <c r="H184" s="10">
        <f t="shared" si="27"/>
        <v>130.626</v>
      </c>
      <c r="I184" s="9">
        <f t="shared" si="15"/>
        <v>130.626</v>
      </c>
      <c r="J184" s="10">
        <f t="shared" si="28"/>
        <v>130.626</v>
      </c>
      <c r="K184" s="10">
        <f t="shared" si="29"/>
        <v>130.626</v>
      </c>
      <c r="L184" s="10">
        <f t="shared" si="30"/>
        <v>130.626</v>
      </c>
      <c r="M184" s="10">
        <f t="shared" si="31"/>
        <v>130.626</v>
      </c>
      <c r="N184" s="10">
        <f t="shared" si="59"/>
        <v>130.626</v>
      </c>
      <c r="O184" s="3">
        <f t="shared" si="59"/>
        <v>130.626</v>
      </c>
      <c r="P184" s="10">
        <f t="shared" si="59"/>
        <v>130.626</v>
      </c>
      <c r="Q184" s="10">
        <f t="shared" si="59"/>
        <v>130.626</v>
      </c>
      <c r="R184" s="10">
        <f t="shared" si="33"/>
        <v>130.626</v>
      </c>
      <c r="S184" s="10">
        <f t="shared" si="34"/>
        <v>130.626</v>
      </c>
      <c r="T184" s="10">
        <f t="shared" si="16"/>
        <v>130.626</v>
      </c>
      <c r="U184" s="10">
        <f t="shared" si="35"/>
        <v>130.626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6"/>
        <v>-130.626</v>
      </c>
      <c r="AG184" s="10">
        <f t="shared" si="62"/>
        <v>0</v>
      </c>
      <c r="AH184" s="10">
        <f t="shared" si="62"/>
        <v>-1.319321</v>
      </c>
      <c r="AI184" s="10">
        <f t="shared" si="62"/>
        <v>-1.319321</v>
      </c>
      <c r="AJ184" s="10">
        <f t="shared" si="62"/>
        <v>-1.319321</v>
      </c>
      <c r="AK184" s="10">
        <f t="shared" si="62"/>
        <v>-1.319321</v>
      </c>
      <c r="AL184" s="10">
        <f t="shared" si="62"/>
        <v>-1.319321</v>
      </c>
      <c r="AM184" s="10">
        <f t="shared" si="18"/>
        <v>-1.319321</v>
      </c>
      <c r="AN184" s="10">
        <f t="shared" si="19"/>
        <v>-1.319321</v>
      </c>
      <c r="AO184" s="10">
        <f t="shared" si="20"/>
        <v>-1.319321</v>
      </c>
      <c r="AP184" s="10">
        <f t="shared" si="21"/>
        <v>-1.319321</v>
      </c>
      <c r="AQ184" s="10">
        <f t="shared" si="22"/>
        <v>-1.319321</v>
      </c>
      <c r="AR184" s="10">
        <f t="shared" si="23"/>
        <v>-1.319321</v>
      </c>
      <c r="AS184" s="10">
        <f t="shared" si="63"/>
        <v>-1.319321</v>
      </c>
      <c r="AT184" s="10">
        <f t="shared" si="63"/>
        <v>-1.319321</v>
      </c>
      <c r="AU184" s="10">
        <f t="shared" si="63"/>
        <v>-1.319321</v>
      </c>
      <c r="AV184" s="10">
        <f t="shared" si="56"/>
        <v>-1.319321</v>
      </c>
      <c r="AW184" s="10">
        <f t="shared" si="37"/>
        <v>-1.319321</v>
      </c>
      <c r="AX184" s="10">
        <f t="shared" si="38"/>
        <v>-1.319321</v>
      </c>
      <c r="AY184" s="10">
        <f t="shared" si="39"/>
        <v>-1.319321</v>
      </c>
      <c r="AZ184" s="10">
        <f t="shared" si="40"/>
        <v>-1.319321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41"/>
        <v>1.319321</v>
      </c>
      <c r="BL184" s="10">
        <f t="shared" si="60"/>
        <v>0</v>
      </c>
      <c r="BM184" s="10">
        <f t="shared" si="60"/>
        <v>-3.8040240000000001</v>
      </c>
      <c r="BN184" s="10">
        <f t="shared" si="60"/>
        <v>-3.8040240000000001</v>
      </c>
      <c r="BO184" s="10">
        <f t="shared" si="60"/>
        <v>-3.8040240000000001</v>
      </c>
      <c r="BP184" s="10">
        <f t="shared" si="60"/>
        <v>-3.8040240000000001</v>
      </c>
      <c r="BQ184" s="10">
        <f t="shared" si="60"/>
        <v>-3.8040240000000001</v>
      </c>
      <c r="BR184" s="10">
        <f t="shared" si="43"/>
        <v>-3.8040240000000001</v>
      </c>
      <c r="BS184" s="10">
        <f t="shared" si="44"/>
        <v>-3.8040240000000001</v>
      </c>
      <c r="BT184" s="10">
        <f t="shared" si="45"/>
        <v>-3.8040240000000001</v>
      </c>
      <c r="BU184" s="10">
        <f t="shared" si="46"/>
        <v>-3.8040240000000001</v>
      </c>
      <c r="BV184" s="10">
        <f t="shared" si="47"/>
        <v>-3.8040240000000001</v>
      </c>
      <c r="BW184" s="10">
        <f t="shared" si="48"/>
        <v>-3.8040240000000001</v>
      </c>
      <c r="BX184" s="10">
        <f t="shared" si="61"/>
        <v>-3.8040240000000001</v>
      </c>
      <c r="BY184" s="10">
        <f t="shared" si="61"/>
        <v>-3.8040240000000001</v>
      </c>
      <c r="BZ184" s="10">
        <f t="shared" si="61"/>
        <v>-3.8040240000000001</v>
      </c>
      <c r="CA184" s="10">
        <f t="shared" si="61"/>
        <v>-3.8040240000000001</v>
      </c>
      <c r="CB184" s="10">
        <f t="shared" si="50"/>
        <v>-3.8040240000000001</v>
      </c>
      <c r="CC184" s="10">
        <f t="shared" si="51"/>
        <v>-3.8040240000000001</v>
      </c>
      <c r="CD184" s="10">
        <f t="shared" si="52"/>
        <v>-3.8040240000000001</v>
      </c>
      <c r="CE184" s="10">
        <f t="shared" si="53"/>
        <v>-3.8040240000000001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4"/>
        <v>3.8040240000000001</v>
      </c>
    </row>
    <row r="185" spans="1:93">
      <c r="A185">
        <v>30</v>
      </c>
      <c r="B185" s="10">
        <f t="shared" si="58"/>
        <v>0</v>
      </c>
      <c r="C185" s="10">
        <f t="shared" si="58"/>
        <v>129.92099999999999</v>
      </c>
      <c r="D185" s="10">
        <f t="shared" si="58"/>
        <v>129.92099999999999</v>
      </c>
      <c r="E185" s="10">
        <f t="shared" si="58"/>
        <v>129.92099999999999</v>
      </c>
      <c r="F185" s="10">
        <f t="shared" si="58"/>
        <v>129.92099999999999</v>
      </c>
      <c r="G185" s="10">
        <f t="shared" si="58"/>
        <v>129.92099999999999</v>
      </c>
      <c r="H185" s="10">
        <f t="shared" si="27"/>
        <v>129.92099999999999</v>
      </c>
      <c r="I185" s="9">
        <f t="shared" si="15"/>
        <v>129.92099999999999</v>
      </c>
      <c r="J185" s="10">
        <f t="shared" si="28"/>
        <v>129.92099999999999</v>
      </c>
      <c r="K185" s="10">
        <f t="shared" si="29"/>
        <v>129.92099999999999</v>
      </c>
      <c r="L185" s="10">
        <f t="shared" si="30"/>
        <v>129.92099999999999</v>
      </c>
      <c r="M185" s="10">
        <f t="shared" si="31"/>
        <v>129.92099999999999</v>
      </c>
      <c r="N185" s="10">
        <f t="shared" si="59"/>
        <v>129.92099999999999</v>
      </c>
      <c r="O185" s="3">
        <f t="shared" si="59"/>
        <v>129.92099999999999</v>
      </c>
      <c r="P185" s="10">
        <f t="shared" si="59"/>
        <v>129.92099999999999</v>
      </c>
      <c r="Q185" s="10">
        <f t="shared" si="59"/>
        <v>129.92099999999999</v>
      </c>
      <c r="R185" s="10">
        <f t="shared" si="33"/>
        <v>129.92099999999999</v>
      </c>
      <c r="S185" s="10">
        <f t="shared" si="34"/>
        <v>129.92099999999999</v>
      </c>
      <c r="T185" s="10">
        <f t="shared" si="16"/>
        <v>129.92099999999999</v>
      </c>
      <c r="U185" s="10">
        <f t="shared" si="35"/>
        <v>129.92099999999999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6"/>
        <v>-129.92099999999999</v>
      </c>
      <c r="AG185" s="10">
        <f t="shared" si="62"/>
        <v>0</v>
      </c>
      <c r="AH185" s="10">
        <f t="shared" si="62"/>
        <v>-1.557177</v>
      </c>
      <c r="AI185" s="10">
        <f t="shared" si="62"/>
        <v>-1.557177</v>
      </c>
      <c r="AJ185" s="10">
        <f t="shared" si="62"/>
        <v>-1.557177</v>
      </c>
      <c r="AK185" s="10">
        <f t="shared" si="62"/>
        <v>-1.557177</v>
      </c>
      <c r="AL185" s="10">
        <f t="shared" si="62"/>
        <v>-1.557177</v>
      </c>
      <c r="AM185" s="10">
        <f t="shared" si="18"/>
        <v>-1.557177</v>
      </c>
      <c r="AN185" s="10">
        <f t="shared" si="19"/>
        <v>-1.557177</v>
      </c>
      <c r="AO185" s="10">
        <f t="shared" si="20"/>
        <v>-1.557177</v>
      </c>
      <c r="AP185" s="10">
        <f t="shared" si="21"/>
        <v>-1.557177</v>
      </c>
      <c r="AQ185" s="10">
        <f t="shared" si="22"/>
        <v>-1.557177</v>
      </c>
      <c r="AR185" s="10">
        <f t="shared" si="23"/>
        <v>-1.557177</v>
      </c>
      <c r="AS185" s="10">
        <f t="shared" si="63"/>
        <v>-1.557177</v>
      </c>
      <c r="AT185" s="10">
        <f t="shared" si="63"/>
        <v>-1.557177</v>
      </c>
      <c r="AU185" s="10">
        <f t="shared" si="63"/>
        <v>-1.557177</v>
      </c>
      <c r="AV185" s="10">
        <f t="shared" si="56"/>
        <v>-1.557177</v>
      </c>
      <c r="AW185" s="10">
        <f t="shared" si="37"/>
        <v>-1.557177</v>
      </c>
      <c r="AX185" s="10">
        <f t="shared" si="38"/>
        <v>-1.557177</v>
      </c>
      <c r="AY185" s="10">
        <f t="shared" si="39"/>
        <v>-1.557177</v>
      </c>
      <c r="AZ185" s="10">
        <f t="shared" si="40"/>
        <v>-1.557177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41"/>
        <v>1.557177</v>
      </c>
      <c r="BL185" s="10">
        <f t="shared" si="60"/>
        <v>0</v>
      </c>
      <c r="BM185" s="10">
        <f t="shared" si="60"/>
        <v>-3.9888479999999999</v>
      </c>
      <c r="BN185" s="10">
        <f t="shared" si="60"/>
        <v>-3.9888479999999999</v>
      </c>
      <c r="BO185" s="10">
        <f t="shared" si="60"/>
        <v>-3.9888479999999999</v>
      </c>
      <c r="BP185" s="10">
        <f t="shared" si="60"/>
        <v>-3.9888479999999999</v>
      </c>
      <c r="BQ185" s="10">
        <f t="shared" si="60"/>
        <v>-3.9888479999999999</v>
      </c>
      <c r="BR185" s="10">
        <f t="shared" si="43"/>
        <v>-3.9888479999999999</v>
      </c>
      <c r="BS185" s="10">
        <f t="shared" si="44"/>
        <v>-3.9888479999999999</v>
      </c>
      <c r="BT185" s="10">
        <f t="shared" si="45"/>
        <v>-3.9888479999999999</v>
      </c>
      <c r="BU185" s="10">
        <f t="shared" si="46"/>
        <v>-3.9888479999999999</v>
      </c>
      <c r="BV185" s="10">
        <f t="shared" si="47"/>
        <v>-3.9888479999999999</v>
      </c>
      <c r="BW185" s="10">
        <f t="shared" si="48"/>
        <v>-3.9888479999999999</v>
      </c>
      <c r="BX185" s="10">
        <f t="shared" si="61"/>
        <v>-3.9888479999999999</v>
      </c>
      <c r="BY185" s="10">
        <f t="shared" si="61"/>
        <v>-3.9888479999999999</v>
      </c>
      <c r="BZ185" s="10">
        <f t="shared" si="61"/>
        <v>-3.9888479999999999</v>
      </c>
      <c r="CA185" s="10">
        <f t="shared" si="61"/>
        <v>-3.9888479999999999</v>
      </c>
      <c r="CB185" s="10">
        <f t="shared" si="50"/>
        <v>-3.9888479999999999</v>
      </c>
      <c r="CC185" s="10">
        <f t="shared" si="51"/>
        <v>-3.9888479999999999</v>
      </c>
      <c r="CD185" s="10">
        <f t="shared" si="52"/>
        <v>-3.9888479999999999</v>
      </c>
      <c r="CE185" s="10">
        <f t="shared" si="53"/>
        <v>-3.9888479999999999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4"/>
        <v>3.9888479999999999</v>
      </c>
    </row>
    <row r="186" spans="1:93">
      <c r="A186">
        <v>31</v>
      </c>
      <c r="B186" s="10">
        <f t="shared" si="58"/>
        <v>0</v>
      </c>
      <c r="C186" s="10">
        <f t="shared" si="58"/>
        <v>129.3682</v>
      </c>
      <c r="D186" s="10">
        <f t="shared" si="58"/>
        <v>129.3682</v>
      </c>
      <c r="E186" s="10">
        <f t="shared" si="58"/>
        <v>129.3682</v>
      </c>
      <c r="F186" s="10">
        <f t="shared" si="58"/>
        <v>129.3682</v>
      </c>
      <c r="G186" s="10">
        <f t="shared" si="58"/>
        <v>129.3682</v>
      </c>
      <c r="H186" s="10">
        <f t="shared" si="27"/>
        <v>129.3682</v>
      </c>
      <c r="I186" s="9">
        <f t="shared" si="15"/>
        <v>129.3682</v>
      </c>
      <c r="J186" s="10">
        <f t="shared" si="28"/>
        <v>129.3682</v>
      </c>
      <c r="K186" s="10">
        <f t="shared" si="29"/>
        <v>129.3682</v>
      </c>
      <c r="L186" s="10">
        <f t="shared" si="30"/>
        <v>129.3682</v>
      </c>
      <c r="M186" s="10">
        <f t="shared" si="31"/>
        <v>129.3682</v>
      </c>
      <c r="N186" s="10">
        <f t="shared" si="59"/>
        <v>129.3682</v>
      </c>
      <c r="O186" s="3">
        <f t="shared" si="59"/>
        <v>129.3682</v>
      </c>
      <c r="P186" s="10">
        <f t="shared" si="59"/>
        <v>129.3682</v>
      </c>
      <c r="Q186" s="10">
        <f t="shared" si="59"/>
        <v>129.3682</v>
      </c>
      <c r="R186" s="10">
        <f t="shared" si="33"/>
        <v>129.3682</v>
      </c>
      <c r="S186" s="10">
        <f t="shared" si="34"/>
        <v>129.3682</v>
      </c>
      <c r="T186" s="10">
        <f t="shared" si="16"/>
        <v>129.3682</v>
      </c>
      <c r="U186" s="10">
        <f t="shared" si="35"/>
        <v>129.3682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6"/>
        <v>-129.3682</v>
      </c>
      <c r="AG186" s="10">
        <f t="shared" ref="AG186:AL195" si="64">AG59-$BJ59</f>
        <v>0</v>
      </c>
      <c r="AH186" s="10">
        <f t="shared" si="64"/>
        <v>-1.7609630000000001</v>
      </c>
      <c r="AI186" s="10">
        <f t="shared" si="64"/>
        <v>-1.7609630000000001</v>
      </c>
      <c r="AJ186" s="10">
        <f t="shared" si="64"/>
        <v>-1.7609630000000001</v>
      </c>
      <c r="AK186" s="10">
        <f t="shared" si="64"/>
        <v>-1.7609630000000001</v>
      </c>
      <c r="AL186" s="10">
        <f t="shared" si="64"/>
        <v>-1.7609630000000001</v>
      </c>
      <c r="AM186" s="10">
        <f t="shared" si="18"/>
        <v>-1.7609630000000001</v>
      </c>
      <c r="AN186" s="10">
        <f t="shared" si="19"/>
        <v>-1.7609630000000001</v>
      </c>
      <c r="AO186" s="10">
        <f t="shared" si="20"/>
        <v>-1.7609630000000001</v>
      </c>
      <c r="AP186" s="10">
        <f t="shared" si="21"/>
        <v>-1.7609630000000001</v>
      </c>
      <c r="AQ186" s="10">
        <f t="shared" si="22"/>
        <v>-1.7609630000000001</v>
      </c>
      <c r="AR186" s="10">
        <f t="shared" si="23"/>
        <v>-1.7609630000000001</v>
      </c>
      <c r="AS186" s="10">
        <f t="shared" si="63"/>
        <v>-1.7609630000000001</v>
      </c>
      <c r="AT186" s="10">
        <f t="shared" si="63"/>
        <v>-1.7609630000000001</v>
      </c>
      <c r="AU186" s="10">
        <f t="shared" si="63"/>
        <v>-1.7609630000000001</v>
      </c>
      <c r="AV186" s="10">
        <f t="shared" si="56"/>
        <v>-1.7609630000000001</v>
      </c>
      <c r="AW186" s="10">
        <f t="shared" si="37"/>
        <v>-1.7609630000000001</v>
      </c>
      <c r="AX186" s="10">
        <f t="shared" si="38"/>
        <v>-1.7609630000000001</v>
      </c>
      <c r="AY186" s="10">
        <f t="shared" si="39"/>
        <v>-1.7609630000000001</v>
      </c>
      <c r="AZ186" s="10">
        <f t="shared" si="40"/>
        <v>-1.7609630000000001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41"/>
        <v>1.7609630000000001</v>
      </c>
      <c r="BL186" s="10">
        <f t="shared" si="60"/>
        <v>0</v>
      </c>
      <c r="BM186" s="10">
        <f t="shared" si="60"/>
        <v>-4.2134150000000004</v>
      </c>
      <c r="BN186" s="10">
        <f t="shared" si="60"/>
        <v>-4.2134150000000004</v>
      </c>
      <c r="BO186" s="10">
        <f t="shared" si="60"/>
        <v>-4.2134150000000004</v>
      </c>
      <c r="BP186" s="10">
        <f t="shared" si="60"/>
        <v>-4.2134150000000004</v>
      </c>
      <c r="BQ186" s="10">
        <f t="shared" si="60"/>
        <v>-4.2134150000000004</v>
      </c>
      <c r="BR186" s="10">
        <f t="shared" si="43"/>
        <v>-4.2134150000000004</v>
      </c>
      <c r="BS186" s="10">
        <f t="shared" si="44"/>
        <v>-4.2134150000000004</v>
      </c>
      <c r="BT186" s="10">
        <f t="shared" si="45"/>
        <v>-4.2134150000000004</v>
      </c>
      <c r="BU186" s="10">
        <f t="shared" si="46"/>
        <v>-4.2134150000000004</v>
      </c>
      <c r="BV186" s="10">
        <f t="shared" si="47"/>
        <v>-4.2134150000000004</v>
      </c>
      <c r="BW186" s="10">
        <f t="shared" si="48"/>
        <v>-4.2134150000000004</v>
      </c>
      <c r="BX186" s="10">
        <f t="shared" si="61"/>
        <v>-4.2134150000000004</v>
      </c>
      <c r="BY186" s="10">
        <f t="shared" si="61"/>
        <v>-4.2134150000000004</v>
      </c>
      <c r="BZ186" s="10">
        <f t="shared" si="61"/>
        <v>-4.2134150000000004</v>
      </c>
      <c r="CA186" s="10">
        <f t="shared" si="61"/>
        <v>-4.2134150000000004</v>
      </c>
      <c r="CB186" s="10">
        <f t="shared" si="50"/>
        <v>-4.2134150000000004</v>
      </c>
      <c r="CC186" s="10">
        <f t="shared" si="51"/>
        <v>-4.2134150000000004</v>
      </c>
      <c r="CD186" s="10">
        <f t="shared" si="52"/>
        <v>-4.2134150000000004</v>
      </c>
      <c r="CE186" s="10">
        <f t="shared" si="53"/>
        <v>-4.2134150000000004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4"/>
        <v>4.2134150000000004</v>
      </c>
    </row>
    <row r="187" spans="1:93">
      <c r="A187">
        <v>32</v>
      </c>
      <c r="B187" s="10">
        <f t="shared" si="58"/>
        <v>0</v>
      </c>
      <c r="C187" s="10">
        <f t="shared" si="58"/>
        <v>128.8434</v>
      </c>
      <c r="D187" s="10">
        <f t="shared" si="58"/>
        <v>128.8434</v>
      </c>
      <c r="E187" s="10">
        <f t="shared" si="58"/>
        <v>128.8434</v>
      </c>
      <c r="F187" s="10">
        <f t="shared" si="58"/>
        <v>128.8434</v>
      </c>
      <c r="G187" s="10">
        <f t="shared" si="58"/>
        <v>128.8434</v>
      </c>
      <c r="H187" s="10">
        <f t="shared" si="27"/>
        <v>128.8434</v>
      </c>
      <c r="I187" s="9">
        <f t="shared" si="15"/>
        <v>128.8434</v>
      </c>
      <c r="J187" s="10">
        <f t="shared" si="28"/>
        <v>128.8434</v>
      </c>
      <c r="K187" s="10">
        <f t="shared" si="29"/>
        <v>128.8434</v>
      </c>
      <c r="L187" s="10">
        <f t="shared" si="30"/>
        <v>128.8434</v>
      </c>
      <c r="M187" s="10">
        <f t="shared" si="31"/>
        <v>128.8434</v>
      </c>
      <c r="N187" s="10">
        <f t="shared" si="59"/>
        <v>128.8434</v>
      </c>
      <c r="O187" s="3">
        <f t="shared" si="59"/>
        <v>128.8434</v>
      </c>
      <c r="P187" s="10">
        <f t="shared" si="59"/>
        <v>128.8434</v>
      </c>
      <c r="Q187" s="10">
        <f t="shared" si="59"/>
        <v>128.8434</v>
      </c>
      <c r="R187" s="10">
        <f t="shared" si="33"/>
        <v>128.8434</v>
      </c>
      <c r="S187" s="10">
        <f t="shared" si="34"/>
        <v>128.8434</v>
      </c>
      <c r="T187" s="10">
        <f t="shared" si="16"/>
        <v>128.8434</v>
      </c>
      <c r="U187" s="10">
        <f t="shared" si="35"/>
        <v>128.8434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6"/>
        <v>-128.8434</v>
      </c>
      <c r="AG187" s="10">
        <f t="shared" si="64"/>
        <v>0</v>
      </c>
      <c r="AH187" s="10">
        <f t="shared" si="64"/>
        <v>-2.0040300000000002</v>
      </c>
      <c r="AI187" s="10">
        <f t="shared" si="64"/>
        <v>-2.0040300000000002</v>
      </c>
      <c r="AJ187" s="10">
        <f t="shared" si="64"/>
        <v>-2.0040300000000002</v>
      </c>
      <c r="AK187" s="10">
        <f t="shared" si="64"/>
        <v>-2.0040300000000002</v>
      </c>
      <c r="AL187" s="10">
        <f t="shared" si="64"/>
        <v>-2.0040300000000002</v>
      </c>
      <c r="AM187" s="10">
        <f t="shared" si="18"/>
        <v>-2.0040300000000002</v>
      </c>
      <c r="AN187" s="10">
        <f t="shared" si="19"/>
        <v>-2.0040300000000002</v>
      </c>
      <c r="AO187" s="10">
        <f t="shared" si="20"/>
        <v>-2.0040300000000002</v>
      </c>
      <c r="AP187" s="10">
        <f t="shared" si="21"/>
        <v>-2.0040300000000002</v>
      </c>
      <c r="AQ187" s="10">
        <f t="shared" si="22"/>
        <v>-2.0040300000000002</v>
      </c>
      <c r="AR187" s="10">
        <f t="shared" si="23"/>
        <v>-2.0040300000000002</v>
      </c>
      <c r="AS187" s="10">
        <f t="shared" si="63"/>
        <v>-2.0040300000000002</v>
      </c>
      <c r="AT187" s="10">
        <f t="shared" si="63"/>
        <v>-2.0040300000000002</v>
      </c>
      <c r="AU187" s="10">
        <f t="shared" si="63"/>
        <v>-2.0040300000000002</v>
      </c>
      <c r="AV187" s="10">
        <f t="shared" si="56"/>
        <v>-2.0040300000000002</v>
      </c>
      <c r="AW187" s="10">
        <f t="shared" si="37"/>
        <v>-2.0040300000000002</v>
      </c>
      <c r="AX187" s="10">
        <f t="shared" si="38"/>
        <v>-2.0040300000000002</v>
      </c>
      <c r="AY187" s="10">
        <f t="shared" si="39"/>
        <v>-2.0040300000000002</v>
      </c>
      <c r="AZ187" s="10">
        <f t="shared" si="40"/>
        <v>-2.0040300000000002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41"/>
        <v>2.0040300000000002</v>
      </c>
      <c r="BL187" s="10">
        <f t="shared" si="60"/>
        <v>0</v>
      </c>
      <c r="BM187" s="10">
        <f t="shared" si="60"/>
        <v>-4.4416599999999997</v>
      </c>
      <c r="BN187" s="10">
        <f t="shared" si="60"/>
        <v>-4.4416599999999997</v>
      </c>
      <c r="BO187" s="10">
        <f t="shared" si="60"/>
        <v>-4.4416599999999997</v>
      </c>
      <c r="BP187" s="10">
        <f t="shared" si="60"/>
        <v>-4.4416599999999997</v>
      </c>
      <c r="BQ187" s="10">
        <f t="shared" si="60"/>
        <v>-4.4416599999999997</v>
      </c>
      <c r="BR187" s="10">
        <f t="shared" si="43"/>
        <v>-4.4416599999999997</v>
      </c>
      <c r="BS187" s="10">
        <f t="shared" si="44"/>
        <v>-4.4416599999999997</v>
      </c>
      <c r="BT187" s="10">
        <f t="shared" si="45"/>
        <v>-4.4416599999999997</v>
      </c>
      <c r="BU187" s="10">
        <f t="shared" si="46"/>
        <v>-4.4416599999999997</v>
      </c>
      <c r="BV187" s="10">
        <f t="shared" si="47"/>
        <v>-4.4416599999999997</v>
      </c>
      <c r="BW187" s="10">
        <f t="shared" si="48"/>
        <v>-4.4416599999999997</v>
      </c>
      <c r="BX187" s="10">
        <f t="shared" si="61"/>
        <v>-4.4416599999999997</v>
      </c>
      <c r="BY187" s="10">
        <f t="shared" si="61"/>
        <v>-4.4416599999999997</v>
      </c>
      <c r="BZ187" s="10">
        <f t="shared" si="61"/>
        <v>-4.4416599999999997</v>
      </c>
      <c r="CA187" s="10">
        <f t="shared" si="61"/>
        <v>-4.4416599999999997</v>
      </c>
      <c r="CB187" s="10">
        <f t="shared" si="50"/>
        <v>-4.4416599999999997</v>
      </c>
      <c r="CC187" s="10">
        <f t="shared" si="51"/>
        <v>-4.4416599999999997</v>
      </c>
      <c r="CD187" s="10">
        <f t="shared" si="52"/>
        <v>-4.4416599999999997</v>
      </c>
      <c r="CE187" s="10">
        <f t="shared" si="53"/>
        <v>-4.4416599999999997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4"/>
        <v>4.4416599999999997</v>
      </c>
    </row>
    <row r="188" spans="1:93">
      <c r="A188">
        <v>33</v>
      </c>
      <c r="B188" s="10">
        <f t="shared" si="58"/>
        <v>0</v>
      </c>
      <c r="C188" s="10">
        <f t="shared" si="58"/>
        <v>128.2739</v>
      </c>
      <c r="D188" s="10">
        <f t="shared" si="58"/>
        <v>128.2739</v>
      </c>
      <c r="E188" s="10">
        <f t="shared" si="58"/>
        <v>128.2739</v>
      </c>
      <c r="F188" s="10">
        <f t="shared" si="58"/>
        <v>128.2739</v>
      </c>
      <c r="G188" s="10">
        <f t="shared" si="58"/>
        <v>128.2739</v>
      </c>
      <c r="H188" s="10">
        <f t="shared" si="27"/>
        <v>128.2739</v>
      </c>
      <c r="I188" s="9">
        <f t="shared" si="15"/>
        <v>128.2739</v>
      </c>
      <c r="J188" s="10">
        <f t="shared" si="28"/>
        <v>128.2739</v>
      </c>
      <c r="K188" s="10">
        <f t="shared" si="29"/>
        <v>128.2739</v>
      </c>
      <c r="L188" s="10">
        <f t="shared" si="30"/>
        <v>128.2739</v>
      </c>
      <c r="M188" s="10">
        <f t="shared" si="31"/>
        <v>128.2739</v>
      </c>
      <c r="N188" s="10">
        <f t="shared" si="59"/>
        <v>128.2739</v>
      </c>
      <c r="O188" s="3">
        <f t="shared" si="59"/>
        <v>128.2739</v>
      </c>
      <c r="P188" s="10">
        <f t="shared" si="59"/>
        <v>128.2739</v>
      </c>
      <c r="Q188" s="10">
        <f t="shared" si="59"/>
        <v>128.2739</v>
      </c>
      <c r="R188" s="10">
        <f t="shared" si="33"/>
        <v>128.2739</v>
      </c>
      <c r="S188" s="10">
        <f t="shared" si="34"/>
        <v>128.2739</v>
      </c>
      <c r="T188" s="10">
        <f t="shared" si="16"/>
        <v>128.2739</v>
      </c>
      <c r="U188" s="10">
        <f t="shared" si="35"/>
        <v>128.2739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6"/>
        <v>-128.2739</v>
      </c>
      <c r="AG188" s="10">
        <f t="shared" si="64"/>
        <v>0</v>
      </c>
      <c r="AH188" s="10">
        <f t="shared" si="64"/>
        <v>-2.2149030000000001</v>
      </c>
      <c r="AI188" s="10">
        <f t="shared" si="64"/>
        <v>-2.2149030000000001</v>
      </c>
      <c r="AJ188" s="10">
        <f t="shared" si="64"/>
        <v>-2.2149030000000001</v>
      </c>
      <c r="AK188" s="10">
        <f t="shared" si="64"/>
        <v>-2.2149030000000001</v>
      </c>
      <c r="AL188" s="10">
        <f t="shared" si="64"/>
        <v>-2.2149030000000001</v>
      </c>
      <c r="AM188" s="10">
        <f t="shared" ref="AM188:AM219" si="65">AM61-BJ61</f>
        <v>-2.2149030000000001</v>
      </c>
      <c r="AN188" s="10">
        <f t="shared" ref="AN188:AN219" si="66">AN61-BJ61</f>
        <v>-2.2149030000000001</v>
      </c>
      <c r="AO188" s="10">
        <f t="shared" ref="AO188:AO219" si="67" xml:space="preserve"> AO61 - BJ61</f>
        <v>-2.2149030000000001</v>
      </c>
      <c r="AP188" s="10">
        <f t="shared" ref="AP188:AP219" si="68" xml:space="preserve"> AP61 - BJ61</f>
        <v>-2.2149030000000001</v>
      </c>
      <c r="AQ188" s="10">
        <f t="shared" ref="AQ188:AQ219" si="69">AQ61-$BJ61</f>
        <v>-2.2149030000000001</v>
      </c>
      <c r="AR188" s="10">
        <f t="shared" ref="AR188:AR219" si="70">AR61-BJ61</f>
        <v>-2.2149030000000001</v>
      </c>
      <c r="AS188" s="10">
        <f t="shared" si="63"/>
        <v>-2.2149030000000001</v>
      </c>
      <c r="AT188" s="10">
        <f t="shared" si="63"/>
        <v>-2.2149030000000001</v>
      </c>
      <c r="AU188" s="10">
        <f t="shared" si="63"/>
        <v>-2.2149030000000001</v>
      </c>
      <c r="AV188" s="10">
        <f t="shared" si="56"/>
        <v>-2.2149030000000001</v>
      </c>
      <c r="AW188" s="10">
        <f t="shared" si="37"/>
        <v>-2.2149030000000001</v>
      </c>
      <c r="AX188" s="10">
        <f t="shared" si="38"/>
        <v>-2.2149030000000001</v>
      </c>
      <c r="AY188" s="10">
        <f t="shared" si="39"/>
        <v>-2.2149030000000001</v>
      </c>
      <c r="AZ188" s="10">
        <f t="shared" si="40"/>
        <v>-2.2149030000000001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41"/>
        <v>2.2149030000000001</v>
      </c>
      <c r="BL188" s="10">
        <f t="shared" si="60"/>
        <v>0</v>
      </c>
      <c r="BM188" s="10">
        <f t="shared" si="60"/>
        <v>-4.6466060000000002</v>
      </c>
      <c r="BN188" s="10">
        <f t="shared" si="60"/>
        <v>-4.6466060000000002</v>
      </c>
      <c r="BO188" s="10">
        <f t="shared" si="60"/>
        <v>-4.6466060000000002</v>
      </c>
      <c r="BP188" s="10">
        <f t="shared" si="60"/>
        <v>-4.6466060000000002</v>
      </c>
      <c r="BQ188" s="10">
        <f t="shared" si="60"/>
        <v>-4.6466060000000002</v>
      </c>
      <c r="BR188" s="10">
        <f t="shared" si="43"/>
        <v>-4.6466060000000002</v>
      </c>
      <c r="BS188" s="10">
        <f t="shared" si="44"/>
        <v>-4.6466060000000002</v>
      </c>
      <c r="BT188" s="10">
        <f t="shared" si="45"/>
        <v>-4.6466060000000002</v>
      </c>
      <c r="BU188" s="10">
        <f t="shared" si="46"/>
        <v>-4.6466060000000002</v>
      </c>
      <c r="BV188" s="10">
        <f t="shared" si="47"/>
        <v>-4.6466060000000002</v>
      </c>
      <c r="BW188" s="10">
        <f t="shared" si="48"/>
        <v>-4.6466060000000002</v>
      </c>
      <c r="BX188" s="10">
        <f t="shared" si="61"/>
        <v>-4.6466060000000002</v>
      </c>
      <c r="BY188" s="10">
        <f t="shared" si="61"/>
        <v>-4.6466060000000002</v>
      </c>
      <c r="BZ188" s="10">
        <f t="shared" si="61"/>
        <v>-4.6466060000000002</v>
      </c>
      <c r="CA188" s="10">
        <f t="shared" si="61"/>
        <v>-4.6466060000000002</v>
      </c>
      <c r="CB188" s="10">
        <f t="shared" si="50"/>
        <v>-4.6466060000000002</v>
      </c>
      <c r="CC188" s="10">
        <f t="shared" si="51"/>
        <v>-4.6466060000000002</v>
      </c>
      <c r="CD188" s="10">
        <f t="shared" si="52"/>
        <v>-4.6466060000000002</v>
      </c>
      <c r="CE188" s="10">
        <f t="shared" si="53"/>
        <v>-4.6466060000000002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4"/>
        <v>4.6466060000000002</v>
      </c>
    </row>
    <row r="189" spans="1:93">
      <c r="A189">
        <v>34</v>
      </c>
      <c r="B189" s="10">
        <f t="shared" ref="B189:G204" si="71">B62-$AE62</f>
        <v>0</v>
      </c>
      <c r="C189" s="10">
        <f t="shared" si="71"/>
        <v>127.70740000000001</v>
      </c>
      <c r="D189" s="10">
        <f t="shared" si="71"/>
        <v>127.70740000000001</v>
      </c>
      <c r="E189" s="10">
        <f t="shared" si="71"/>
        <v>127.70740000000001</v>
      </c>
      <c r="F189" s="10">
        <f t="shared" si="71"/>
        <v>127.70740000000001</v>
      </c>
      <c r="G189" s="10">
        <f t="shared" si="71"/>
        <v>127.70740000000001</v>
      </c>
      <c r="H189" s="10">
        <f t="shared" si="27"/>
        <v>127.70740000000001</v>
      </c>
      <c r="I189" s="9">
        <f t="shared" si="15"/>
        <v>127.70740000000001</v>
      </c>
      <c r="J189" s="10">
        <f t="shared" si="28"/>
        <v>127.70740000000001</v>
      </c>
      <c r="K189" s="10">
        <f t="shared" si="29"/>
        <v>127.70740000000001</v>
      </c>
      <c r="L189" s="10">
        <f t="shared" si="30"/>
        <v>127.70740000000001</v>
      </c>
      <c r="M189" s="10">
        <f t="shared" si="31"/>
        <v>127.70740000000001</v>
      </c>
      <c r="N189" s="10">
        <f t="shared" ref="N189:Q204" si="72">N62-$AE62</f>
        <v>127.70740000000001</v>
      </c>
      <c r="O189" s="3">
        <f t="shared" si="72"/>
        <v>127.70740000000001</v>
      </c>
      <c r="P189" s="10">
        <f t="shared" si="72"/>
        <v>127.70740000000001</v>
      </c>
      <c r="Q189" s="10">
        <f t="shared" si="72"/>
        <v>127.70740000000001</v>
      </c>
      <c r="R189" s="10">
        <f t="shared" si="33"/>
        <v>127.70740000000001</v>
      </c>
      <c r="S189" s="10">
        <f t="shared" si="34"/>
        <v>127.70740000000001</v>
      </c>
      <c r="T189" s="10">
        <f t="shared" si="16"/>
        <v>127.70740000000001</v>
      </c>
      <c r="U189" s="10">
        <f t="shared" si="35"/>
        <v>127.70740000000001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6"/>
        <v>-127.70740000000001</v>
      </c>
      <c r="AG189" s="10">
        <f t="shared" si="64"/>
        <v>0</v>
      </c>
      <c r="AH189" s="10">
        <f t="shared" si="64"/>
        <v>-2.504416</v>
      </c>
      <c r="AI189" s="10">
        <f t="shared" si="64"/>
        <v>-2.504416</v>
      </c>
      <c r="AJ189" s="10">
        <f t="shared" si="64"/>
        <v>-2.504416</v>
      </c>
      <c r="AK189" s="10">
        <f t="shared" si="64"/>
        <v>-2.504416</v>
      </c>
      <c r="AL189" s="10">
        <f t="shared" si="64"/>
        <v>-2.504416</v>
      </c>
      <c r="AM189" s="10">
        <f t="shared" si="65"/>
        <v>-2.504416</v>
      </c>
      <c r="AN189" s="10">
        <f t="shared" si="66"/>
        <v>-2.504416</v>
      </c>
      <c r="AO189" s="10">
        <f t="shared" si="67"/>
        <v>-2.504416</v>
      </c>
      <c r="AP189" s="10">
        <f t="shared" si="68"/>
        <v>-2.504416</v>
      </c>
      <c r="AQ189" s="10">
        <f t="shared" si="69"/>
        <v>-2.504416</v>
      </c>
      <c r="AR189" s="10">
        <f t="shared" si="70"/>
        <v>-2.504416</v>
      </c>
      <c r="AS189" s="10">
        <f t="shared" si="63"/>
        <v>-2.504416</v>
      </c>
      <c r="AT189" s="10">
        <f t="shared" si="63"/>
        <v>-2.504416</v>
      </c>
      <c r="AU189" s="10">
        <f t="shared" si="63"/>
        <v>-2.504416</v>
      </c>
      <c r="AV189" s="10">
        <f t="shared" si="56"/>
        <v>-2.504416</v>
      </c>
      <c r="AW189" s="10">
        <f t="shared" si="37"/>
        <v>-2.504416</v>
      </c>
      <c r="AX189" s="10">
        <f t="shared" si="38"/>
        <v>-2.504416</v>
      </c>
      <c r="AY189" s="10">
        <f t="shared" si="39"/>
        <v>-2.504416</v>
      </c>
      <c r="AZ189" s="10">
        <f t="shared" si="40"/>
        <v>-2.504416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41"/>
        <v>2.504416</v>
      </c>
      <c r="BL189" s="10">
        <f t="shared" ref="BL189:BQ204" si="73">BL62-$CO62</f>
        <v>0</v>
      </c>
      <c r="BM189" s="10">
        <f t="shared" si="73"/>
        <v>-4.9048670000000003</v>
      </c>
      <c r="BN189" s="10">
        <f t="shared" si="73"/>
        <v>-4.9048670000000003</v>
      </c>
      <c r="BO189" s="10">
        <f t="shared" si="73"/>
        <v>-4.9048670000000003</v>
      </c>
      <c r="BP189" s="10">
        <f t="shared" si="73"/>
        <v>-4.9048670000000003</v>
      </c>
      <c r="BQ189" s="10">
        <f t="shared" si="73"/>
        <v>-4.9048670000000003</v>
      </c>
      <c r="BR189" s="10">
        <f t="shared" si="43"/>
        <v>-4.9048670000000003</v>
      </c>
      <c r="BS189" s="10">
        <f t="shared" si="44"/>
        <v>-4.9048670000000003</v>
      </c>
      <c r="BT189" s="10">
        <f t="shared" si="45"/>
        <v>-4.9048670000000003</v>
      </c>
      <c r="BU189" s="10">
        <f t="shared" si="46"/>
        <v>-4.9048670000000003</v>
      </c>
      <c r="BV189" s="10">
        <f t="shared" si="47"/>
        <v>-4.9048670000000003</v>
      </c>
      <c r="BW189" s="10">
        <f t="shared" si="48"/>
        <v>-4.9048670000000003</v>
      </c>
      <c r="BX189" s="10">
        <f t="shared" ref="BX189:CA204" si="74">BX62-$CO62</f>
        <v>-4.9048670000000003</v>
      </c>
      <c r="BY189" s="10">
        <f t="shared" si="74"/>
        <v>-4.9048670000000003</v>
      </c>
      <c r="BZ189" s="10">
        <f t="shared" si="74"/>
        <v>-4.9048670000000003</v>
      </c>
      <c r="CA189" s="10">
        <f t="shared" si="74"/>
        <v>-4.9048670000000003</v>
      </c>
      <c r="CB189" s="10">
        <f t="shared" si="50"/>
        <v>-4.9048670000000003</v>
      </c>
      <c r="CC189" s="10">
        <f t="shared" si="51"/>
        <v>-4.9048670000000003</v>
      </c>
      <c r="CD189" s="10">
        <f t="shared" si="52"/>
        <v>-4.9048670000000003</v>
      </c>
      <c r="CE189" s="10">
        <f t="shared" si="53"/>
        <v>-4.9048670000000003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4"/>
        <v>4.9048670000000003</v>
      </c>
    </row>
    <row r="190" spans="1:93">
      <c r="A190">
        <v>35</v>
      </c>
      <c r="B190" s="10">
        <f t="shared" si="71"/>
        <v>0</v>
      </c>
      <c r="C190" s="10">
        <f t="shared" si="71"/>
        <v>127.0331</v>
      </c>
      <c r="D190" s="10">
        <f t="shared" si="71"/>
        <v>127.0331</v>
      </c>
      <c r="E190" s="10">
        <f t="shared" si="71"/>
        <v>127.0331</v>
      </c>
      <c r="F190" s="10">
        <f t="shared" si="71"/>
        <v>127.0331</v>
      </c>
      <c r="G190" s="10">
        <f t="shared" si="71"/>
        <v>127.0331</v>
      </c>
      <c r="H190" s="10">
        <f t="shared" si="27"/>
        <v>127.0331</v>
      </c>
      <c r="I190" s="9">
        <f t="shared" si="15"/>
        <v>127.0331</v>
      </c>
      <c r="J190" s="10">
        <f t="shared" si="28"/>
        <v>127.0331</v>
      </c>
      <c r="K190" s="10">
        <f t="shared" si="29"/>
        <v>127.0331</v>
      </c>
      <c r="L190" s="10">
        <f t="shared" si="30"/>
        <v>127.0331</v>
      </c>
      <c r="M190" s="10">
        <f t="shared" si="31"/>
        <v>127.0331</v>
      </c>
      <c r="N190" s="10">
        <f t="shared" si="72"/>
        <v>127.0331</v>
      </c>
      <c r="O190" s="3">
        <f t="shared" si="72"/>
        <v>127.0331</v>
      </c>
      <c r="P190" s="10">
        <f t="shared" si="72"/>
        <v>127.0331</v>
      </c>
      <c r="Q190" s="10">
        <f t="shared" si="72"/>
        <v>127.0331</v>
      </c>
      <c r="R190" s="10">
        <f t="shared" si="33"/>
        <v>127.0331</v>
      </c>
      <c r="S190" s="10">
        <f t="shared" si="34"/>
        <v>127.0331</v>
      </c>
      <c r="T190" s="10">
        <f t="shared" si="16"/>
        <v>127.0331</v>
      </c>
      <c r="U190" s="10">
        <f t="shared" si="35"/>
        <v>127.0331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6"/>
        <v>-127.0331</v>
      </c>
      <c r="AG190" s="10">
        <f t="shared" si="64"/>
        <v>0</v>
      </c>
      <c r="AH190" s="10">
        <f t="shared" si="64"/>
        <v>-2.6891690000000001</v>
      </c>
      <c r="AI190" s="10">
        <f t="shared" si="64"/>
        <v>-2.6891690000000001</v>
      </c>
      <c r="AJ190" s="10">
        <f t="shared" si="64"/>
        <v>-2.6891690000000001</v>
      </c>
      <c r="AK190" s="10">
        <f t="shared" si="64"/>
        <v>-2.6891690000000001</v>
      </c>
      <c r="AL190" s="10">
        <f t="shared" si="64"/>
        <v>-2.6891690000000001</v>
      </c>
      <c r="AM190" s="10">
        <f t="shared" si="65"/>
        <v>-2.6891690000000001</v>
      </c>
      <c r="AN190" s="10">
        <f t="shared" si="66"/>
        <v>-2.6891690000000001</v>
      </c>
      <c r="AO190" s="10">
        <f t="shared" si="67"/>
        <v>-2.6891690000000001</v>
      </c>
      <c r="AP190" s="10">
        <f t="shared" si="68"/>
        <v>-2.6891690000000001</v>
      </c>
      <c r="AQ190" s="10">
        <f t="shared" si="69"/>
        <v>-2.6891690000000001</v>
      </c>
      <c r="AR190" s="10">
        <f t="shared" si="70"/>
        <v>-2.6891690000000001</v>
      </c>
      <c r="AS190" s="10">
        <f t="shared" si="63"/>
        <v>-2.6891690000000001</v>
      </c>
      <c r="AT190" s="10">
        <f t="shared" si="63"/>
        <v>-2.6891690000000001</v>
      </c>
      <c r="AU190" s="10">
        <f t="shared" si="63"/>
        <v>-2.6891690000000001</v>
      </c>
      <c r="AV190" s="10">
        <f t="shared" si="56"/>
        <v>-2.6891690000000001</v>
      </c>
      <c r="AW190" s="10">
        <f t="shared" si="37"/>
        <v>-2.6891690000000001</v>
      </c>
      <c r="AX190" s="10">
        <f t="shared" si="38"/>
        <v>-2.6891690000000001</v>
      </c>
      <c r="AY190" s="10">
        <f t="shared" si="39"/>
        <v>-2.6891690000000001</v>
      </c>
      <c r="AZ190" s="10">
        <f t="shared" si="40"/>
        <v>-2.6891690000000001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41"/>
        <v>2.6891690000000001</v>
      </c>
      <c r="BL190" s="10">
        <f t="shared" si="73"/>
        <v>0</v>
      </c>
      <c r="BM190" s="10">
        <f t="shared" si="73"/>
        <v>-5.1079480000000004</v>
      </c>
      <c r="BN190" s="10">
        <f t="shared" si="73"/>
        <v>-5.1079480000000004</v>
      </c>
      <c r="BO190" s="10">
        <f t="shared" si="73"/>
        <v>-5.1079480000000004</v>
      </c>
      <c r="BP190" s="10">
        <f t="shared" si="73"/>
        <v>-5.1079480000000004</v>
      </c>
      <c r="BQ190" s="10">
        <f t="shared" si="73"/>
        <v>-5.1079480000000004</v>
      </c>
      <c r="BR190" s="10">
        <f t="shared" si="43"/>
        <v>-5.1079480000000004</v>
      </c>
      <c r="BS190" s="10">
        <f t="shared" si="44"/>
        <v>-5.1079480000000004</v>
      </c>
      <c r="BT190" s="10">
        <f t="shared" si="45"/>
        <v>-5.1079480000000004</v>
      </c>
      <c r="BU190" s="10">
        <f t="shared" si="46"/>
        <v>-5.1079480000000004</v>
      </c>
      <c r="BV190" s="10">
        <f t="shared" si="47"/>
        <v>-5.1079480000000004</v>
      </c>
      <c r="BW190" s="10">
        <f t="shared" si="48"/>
        <v>-5.1079480000000004</v>
      </c>
      <c r="BX190" s="10">
        <f t="shared" si="74"/>
        <v>-5.1079480000000004</v>
      </c>
      <c r="BY190" s="10">
        <f t="shared" si="74"/>
        <v>-5.1079480000000004</v>
      </c>
      <c r="BZ190" s="10">
        <f t="shared" si="74"/>
        <v>-5.1079480000000004</v>
      </c>
      <c r="CA190" s="10">
        <f t="shared" si="74"/>
        <v>-5.1079480000000004</v>
      </c>
      <c r="CB190" s="10">
        <f t="shared" si="50"/>
        <v>-5.1079480000000004</v>
      </c>
      <c r="CC190" s="10">
        <f t="shared" si="51"/>
        <v>-5.1079480000000004</v>
      </c>
      <c r="CD190" s="10">
        <f t="shared" si="52"/>
        <v>-5.1079480000000004</v>
      </c>
      <c r="CE190" s="10">
        <f t="shared" si="53"/>
        <v>-5.1079480000000004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4"/>
        <v>5.1079480000000004</v>
      </c>
    </row>
    <row r="191" spans="1:93">
      <c r="A191">
        <v>36</v>
      </c>
      <c r="B191" s="10">
        <f t="shared" si="71"/>
        <v>0</v>
      </c>
      <c r="C191" s="10">
        <f t="shared" si="71"/>
        <v>126.3781</v>
      </c>
      <c r="D191" s="10">
        <f t="shared" si="71"/>
        <v>126.3781</v>
      </c>
      <c r="E191" s="10">
        <f t="shared" si="71"/>
        <v>126.3781</v>
      </c>
      <c r="F191" s="10">
        <f t="shared" si="71"/>
        <v>126.3781</v>
      </c>
      <c r="G191" s="10">
        <f t="shared" si="71"/>
        <v>126.3781</v>
      </c>
      <c r="H191" s="10">
        <f t="shared" si="27"/>
        <v>126.3781</v>
      </c>
      <c r="I191" s="9">
        <f t="shared" si="15"/>
        <v>126.3781</v>
      </c>
      <c r="J191" s="10">
        <f t="shared" si="28"/>
        <v>126.3781</v>
      </c>
      <c r="K191" s="10">
        <f t="shared" si="29"/>
        <v>126.3781</v>
      </c>
      <c r="L191" s="10">
        <f t="shared" si="30"/>
        <v>126.3781</v>
      </c>
      <c r="M191" s="10">
        <f t="shared" si="31"/>
        <v>126.3781</v>
      </c>
      <c r="N191" s="10">
        <f t="shared" si="72"/>
        <v>126.3781</v>
      </c>
      <c r="O191" s="3">
        <f t="shared" si="72"/>
        <v>126.3781</v>
      </c>
      <c r="P191" s="10">
        <f t="shared" si="72"/>
        <v>126.3781</v>
      </c>
      <c r="Q191" s="10">
        <f t="shared" si="72"/>
        <v>126.3781</v>
      </c>
      <c r="R191" s="10">
        <f t="shared" si="33"/>
        <v>126.3781</v>
      </c>
      <c r="S191" s="10">
        <f t="shared" si="34"/>
        <v>126.3781</v>
      </c>
      <c r="T191" s="10">
        <f t="shared" si="16"/>
        <v>126.3781</v>
      </c>
      <c r="U191" s="10">
        <f t="shared" si="35"/>
        <v>126.3781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6"/>
        <v>-126.3781</v>
      </c>
      <c r="AG191" s="10">
        <f t="shared" si="64"/>
        <v>0</v>
      </c>
      <c r="AH191" s="10">
        <f t="shared" si="64"/>
        <v>-2.947044</v>
      </c>
      <c r="AI191" s="10">
        <f t="shared" si="64"/>
        <v>-2.947044</v>
      </c>
      <c r="AJ191" s="10">
        <f t="shared" si="64"/>
        <v>-2.947044</v>
      </c>
      <c r="AK191" s="10">
        <f t="shared" si="64"/>
        <v>-2.947044</v>
      </c>
      <c r="AL191" s="10">
        <f t="shared" si="64"/>
        <v>-2.947044</v>
      </c>
      <c r="AM191" s="10">
        <f t="shared" si="65"/>
        <v>-2.947044</v>
      </c>
      <c r="AN191" s="10">
        <f t="shared" si="66"/>
        <v>-2.947044</v>
      </c>
      <c r="AO191" s="10">
        <f t="shared" si="67"/>
        <v>-2.947044</v>
      </c>
      <c r="AP191" s="10">
        <f t="shared" si="68"/>
        <v>-2.947044</v>
      </c>
      <c r="AQ191" s="10">
        <f t="shared" si="69"/>
        <v>-2.947044</v>
      </c>
      <c r="AR191" s="10">
        <f t="shared" si="70"/>
        <v>-2.947044</v>
      </c>
      <c r="AS191" s="10">
        <f t="shared" si="63"/>
        <v>-2.947044</v>
      </c>
      <c r="AT191" s="10">
        <f t="shared" si="63"/>
        <v>-2.947044</v>
      </c>
      <c r="AU191" s="10">
        <f t="shared" si="63"/>
        <v>-2.947044</v>
      </c>
      <c r="AV191" s="10">
        <f t="shared" si="56"/>
        <v>-2.947044</v>
      </c>
      <c r="AW191" s="10">
        <f t="shared" si="37"/>
        <v>-2.947044</v>
      </c>
      <c r="AX191" s="10">
        <f t="shared" si="38"/>
        <v>-2.947044</v>
      </c>
      <c r="AY191" s="10">
        <f t="shared" si="39"/>
        <v>-2.947044</v>
      </c>
      <c r="AZ191" s="10">
        <f t="shared" si="40"/>
        <v>-2.947044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41"/>
        <v>2.947044</v>
      </c>
      <c r="BL191" s="10">
        <f t="shared" si="73"/>
        <v>0</v>
      </c>
      <c r="BM191" s="10">
        <f t="shared" si="73"/>
        <v>-5.3283139999999998</v>
      </c>
      <c r="BN191" s="10">
        <f t="shared" si="73"/>
        <v>-5.3283139999999998</v>
      </c>
      <c r="BO191" s="10">
        <f t="shared" si="73"/>
        <v>-5.3283139999999998</v>
      </c>
      <c r="BP191" s="10">
        <f t="shared" si="73"/>
        <v>-5.3283139999999998</v>
      </c>
      <c r="BQ191" s="10">
        <f t="shared" si="73"/>
        <v>-5.3283139999999998</v>
      </c>
      <c r="BR191" s="10">
        <f t="shared" si="43"/>
        <v>-5.3283139999999998</v>
      </c>
      <c r="BS191" s="10">
        <f t="shared" si="44"/>
        <v>-5.3283139999999998</v>
      </c>
      <c r="BT191" s="10">
        <f t="shared" si="45"/>
        <v>-5.3283139999999998</v>
      </c>
      <c r="BU191" s="10">
        <f t="shared" si="46"/>
        <v>-5.3283139999999998</v>
      </c>
      <c r="BV191" s="10">
        <f t="shared" si="47"/>
        <v>-5.3283139999999998</v>
      </c>
      <c r="BW191" s="10">
        <f t="shared" si="48"/>
        <v>-5.3283139999999998</v>
      </c>
      <c r="BX191" s="10">
        <f t="shared" si="74"/>
        <v>-5.3283139999999998</v>
      </c>
      <c r="BY191" s="10">
        <f t="shared" si="74"/>
        <v>-5.3283139999999998</v>
      </c>
      <c r="BZ191" s="10">
        <f t="shared" si="74"/>
        <v>-5.3283139999999998</v>
      </c>
      <c r="CA191" s="10">
        <f t="shared" si="74"/>
        <v>-5.3283139999999998</v>
      </c>
      <c r="CB191" s="10">
        <f t="shared" si="50"/>
        <v>-5.3283139999999998</v>
      </c>
      <c r="CC191" s="10">
        <f t="shared" si="51"/>
        <v>-5.3283139999999998</v>
      </c>
      <c r="CD191" s="10">
        <f t="shared" si="52"/>
        <v>-5.3283139999999998</v>
      </c>
      <c r="CE191" s="10">
        <f t="shared" si="53"/>
        <v>-5.3283139999999998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4"/>
        <v>5.3283139999999998</v>
      </c>
    </row>
    <row r="192" spans="1:93">
      <c r="A192">
        <v>37</v>
      </c>
      <c r="B192" s="10">
        <f t="shared" si="71"/>
        <v>0</v>
      </c>
      <c r="C192" s="10">
        <f t="shared" si="71"/>
        <v>125.85429999999999</v>
      </c>
      <c r="D192" s="10">
        <f t="shared" si="71"/>
        <v>125.85429999999999</v>
      </c>
      <c r="E192" s="10">
        <f t="shared" si="71"/>
        <v>125.85429999999999</v>
      </c>
      <c r="F192" s="10">
        <f t="shared" si="71"/>
        <v>125.85429999999999</v>
      </c>
      <c r="G192" s="10">
        <f t="shared" si="71"/>
        <v>125.85429999999999</v>
      </c>
      <c r="H192" s="10">
        <f t="shared" si="27"/>
        <v>125.85429999999999</v>
      </c>
      <c r="I192" s="9">
        <f t="shared" si="15"/>
        <v>125.85429999999999</v>
      </c>
      <c r="J192" s="10">
        <f t="shared" si="28"/>
        <v>125.85429999999999</v>
      </c>
      <c r="K192" s="10">
        <f t="shared" si="29"/>
        <v>125.85429999999999</v>
      </c>
      <c r="L192" s="10">
        <f t="shared" si="30"/>
        <v>125.85429999999999</v>
      </c>
      <c r="M192" s="10">
        <f t="shared" si="31"/>
        <v>125.85429999999999</v>
      </c>
      <c r="N192" s="10">
        <f t="shared" si="72"/>
        <v>125.85429999999999</v>
      </c>
      <c r="O192" s="3">
        <f t="shared" si="72"/>
        <v>125.85429999999999</v>
      </c>
      <c r="P192" s="10">
        <f t="shared" si="72"/>
        <v>125.85429999999999</v>
      </c>
      <c r="Q192" s="10">
        <f t="shared" si="72"/>
        <v>125.85429999999999</v>
      </c>
      <c r="R192" s="10">
        <f t="shared" si="33"/>
        <v>125.85429999999999</v>
      </c>
      <c r="S192" s="10">
        <f t="shared" si="34"/>
        <v>125.85429999999999</v>
      </c>
      <c r="T192" s="10">
        <f t="shared" si="16"/>
        <v>125.85429999999999</v>
      </c>
      <c r="U192" s="10">
        <f t="shared" si="35"/>
        <v>125.85429999999999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6"/>
        <v>-125.85429999999999</v>
      </c>
      <c r="AG192" s="10">
        <f t="shared" si="64"/>
        <v>0</v>
      </c>
      <c r="AH192" s="10">
        <f t="shared" si="64"/>
        <v>-3.1774580000000001</v>
      </c>
      <c r="AI192" s="10">
        <f t="shared" si="64"/>
        <v>-3.1774580000000001</v>
      </c>
      <c r="AJ192" s="10">
        <f t="shared" si="64"/>
        <v>-3.1774580000000001</v>
      </c>
      <c r="AK192" s="10">
        <f t="shared" si="64"/>
        <v>-3.1774580000000001</v>
      </c>
      <c r="AL192" s="10">
        <f t="shared" si="64"/>
        <v>-3.1774580000000001</v>
      </c>
      <c r="AM192" s="10">
        <f t="shared" si="65"/>
        <v>-3.1774580000000001</v>
      </c>
      <c r="AN192" s="10">
        <f t="shared" si="66"/>
        <v>-3.1774580000000001</v>
      </c>
      <c r="AO192" s="10">
        <f t="shared" si="67"/>
        <v>-3.1774580000000001</v>
      </c>
      <c r="AP192" s="10">
        <f t="shared" si="68"/>
        <v>-3.1774580000000001</v>
      </c>
      <c r="AQ192" s="10">
        <f t="shared" si="69"/>
        <v>-3.1774580000000001</v>
      </c>
      <c r="AR192" s="10">
        <f t="shared" si="70"/>
        <v>-3.1774580000000001</v>
      </c>
      <c r="AS192" s="10">
        <f t="shared" si="63"/>
        <v>-3.1774580000000001</v>
      </c>
      <c r="AT192" s="10">
        <f t="shared" si="63"/>
        <v>-3.1774580000000001</v>
      </c>
      <c r="AU192" s="10">
        <f t="shared" si="63"/>
        <v>-3.1774580000000001</v>
      </c>
      <c r="AV192" s="10">
        <f t="shared" si="56"/>
        <v>-3.1774580000000001</v>
      </c>
      <c r="AW192" s="10">
        <f t="shared" si="37"/>
        <v>-3.1774580000000001</v>
      </c>
      <c r="AX192" s="10">
        <f t="shared" si="38"/>
        <v>-3.1774580000000001</v>
      </c>
      <c r="AY192" s="10">
        <f t="shared" si="39"/>
        <v>-3.1774580000000001</v>
      </c>
      <c r="AZ192" s="10">
        <f t="shared" si="40"/>
        <v>-3.1774580000000001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41"/>
        <v>3.1774580000000001</v>
      </c>
      <c r="BL192" s="10">
        <f t="shared" si="73"/>
        <v>0</v>
      </c>
      <c r="BM192" s="10">
        <f t="shared" si="73"/>
        <v>-5.539631</v>
      </c>
      <c r="BN192" s="10">
        <f t="shared" si="73"/>
        <v>-5.539631</v>
      </c>
      <c r="BO192" s="10">
        <f t="shared" si="73"/>
        <v>-5.539631</v>
      </c>
      <c r="BP192" s="10">
        <f t="shared" si="73"/>
        <v>-5.539631</v>
      </c>
      <c r="BQ192" s="10">
        <f t="shared" si="73"/>
        <v>-5.539631</v>
      </c>
      <c r="BR192" s="10">
        <f t="shared" si="43"/>
        <v>-5.539631</v>
      </c>
      <c r="BS192" s="10">
        <f t="shared" si="44"/>
        <v>-5.539631</v>
      </c>
      <c r="BT192" s="10">
        <f t="shared" si="45"/>
        <v>-5.539631</v>
      </c>
      <c r="BU192" s="10">
        <f t="shared" si="46"/>
        <v>-5.539631</v>
      </c>
      <c r="BV192" s="10">
        <f t="shared" si="47"/>
        <v>-5.539631</v>
      </c>
      <c r="BW192" s="10">
        <f t="shared" si="48"/>
        <v>-5.539631</v>
      </c>
      <c r="BX192" s="10">
        <f t="shared" si="74"/>
        <v>-5.539631</v>
      </c>
      <c r="BY192" s="10">
        <f t="shared" si="74"/>
        <v>-5.539631</v>
      </c>
      <c r="BZ192" s="10">
        <f t="shared" si="74"/>
        <v>-5.539631</v>
      </c>
      <c r="CA192" s="10">
        <f t="shared" si="74"/>
        <v>-5.539631</v>
      </c>
      <c r="CB192" s="10">
        <f t="shared" si="50"/>
        <v>-5.539631</v>
      </c>
      <c r="CC192" s="10">
        <f t="shared" si="51"/>
        <v>-5.539631</v>
      </c>
      <c r="CD192" s="10">
        <f t="shared" si="52"/>
        <v>-5.539631</v>
      </c>
      <c r="CE192" s="10">
        <f t="shared" si="53"/>
        <v>-5.539631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4"/>
        <v>5.539631</v>
      </c>
    </row>
    <row r="193" spans="1:93">
      <c r="A193">
        <v>38</v>
      </c>
      <c r="B193" s="10">
        <f t="shared" si="71"/>
        <v>0</v>
      </c>
      <c r="C193" s="10">
        <f t="shared" si="71"/>
        <v>125.4148</v>
      </c>
      <c r="D193" s="10">
        <f t="shared" si="71"/>
        <v>125.4148</v>
      </c>
      <c r="E193" s="10">
        <f t="shared" si="71"/>
        <v>125.4148</v>
      </c>
      <c r="F193" s="10">
        <f t="shared" si="71"/>
        <v>125.4148</v>
      </c>
      <c r="G193" s="10">
        <f t="shared" si="71"/>
        <v>125.4148</v>
      </c>
      <c r="H193" s="10">
        <f t="shared" si="27"/>
        <v>125.4148</v>
      </c>
      <c r="I193" s="9">
        <f t="shared" si="15"/>
        <v>125.4148</v>
      </c>
      <c r="J193" s="10">
        <f t="shared" si="28"/>
        <v>125.4148</v>
      </c>
      <c r="K193" s="10">
        <f t="shared" si="29"/>
        <v>125.4148</v>
      </c>
      <c r="L193" s="10">
        <f t="shared" si="30"/>
        <v>125.4148</v>
      </c>
      <c r="M193" s="10">
        <f t="shared" si="31"/>
        <v>125.4148</v>
      </c>
      <c r="N193" s="10">
        <f t="shared" si="72"/>
        <v>125.4148</v>
      </c>
      <c r="O193" s="3">
        <f t="shared" si="72"/>
        <v>125.4148</v>
      </c>
      <c r="P193" s="10">
        <f t="shared" si="72"/>
        <v>125.4148</v>
      </c>
      <c r="Q193" s="10">
        <f t="shared" si="72"/>
        <v>125.4148</v>
      </c>
      <c r="R193" s="10">
        <f t="shared" si="33"/>
        <v>125.4148</v>
      </c>
      <c r="S193" s="10">
        <f t="shared" si="34"/>
        <v>125.4148</v>
      </c>
      <c r="T193" s="10">
        <f t="shared" si="16"/>
        <v>125.4148</v>
      </c>
      <c r="U193" s="10">
        <f t="shared" si="35"/>
        <v>125.4148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6"/>
        <v>-125.4148</v>
      </c>
      <c r="AG193" s="10">
        <f t="shared" si="64"/>
        <v>0</v>
      </c>
      <c r="AH193" s="10">
        <f t="shared" si="64"/>
        <v>-3.388687</v>
      </c>
      <c r="AI193" s="10">
        <f t="shared" si="64"/>
        <v>-3.388687</v>
      </c>
      <c r="AJ193" s="10">
        <f t="shared" si="64"/>
        <v>-3.388687</v>
      </c>
      <c r="AK193" s="10">
        <f t="shared" si="64"/>
        <v>-3.388687</v>
      </c>
      <c r="AL193" s="10">
        <f t="shared" si="64"/>
        <v>-3.388687</v>
      </c>
      <c r="AM193" s="10">
        <f t="shared" si="65"/>
        <v>-3.388687</v>
      </c>
      <c r="AN193" s="10">
        <f t="shared" si="66"/>
        <v>-3.388687</v>
      </c>
      <c r="AO193" s="10">
        <f t="shared" si="67"/>
        <v>-3.388687</v>
      </c>
      <c r="AP193" s="10">
        <f t="shared" si="68"/>
        <v>-3.388687</v>
      </c>
      <c r="AQ193" s="10">
        <f t="shared" si="69"/>
        <v>-3.388687</v>
      </c>
      <c r="AR193" s="10">
        <f t="shared" si="70"/>
        <v>-3.388687</v>
      </c>
      <c r="AS193" s="10">
        <f t="shared" si="63"/>
        <v>-3.388687</v>
      </c>
      <c r="AT193" s="10">
        <f t="shared" si="63"/>
        <v>-3.388687</v>
      </c>
      <c r="AU193" s="10">
        <f t="shared" si="63"/>
        <v>-3.388687</v>
      </c>
      <c r="AV193" s="10">
        <f t="shared" si="56"/>
        <v>-3.388687</v>
      </c>
      <c r="AW193" s="10">
        <f t="shared" si="37"/>
        <v>-3.388687</v>
      </c>
      <c r="AX193" s="10">
        <f t="shared" si="38"/>
        <v>-3.388687</v>
      </c>
      <c r="AY193" s="10">
        <f t="shared" si="39"/>
        <v>-3.388687</v>
      </c>
      <c r="AZ193" s="10">
        <f t="shared" si="40"/>
        <v>-3.388687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41"/>
        <v>3.388687</v>
      </c>
      <c r="BL193" s="10">
        <f t="shared" si="73"/>
        <v>0</v>
      </c>
      <c r="BM193" s="10">
        <f t="shared" si="73"/>
        <v>-5.7459740000000004</v>
      </c>
      <c r="BN193" s="10">
        <f t="shared" si="73"/>
        <v>-5.7459740000000004</v>
      </c>
      <c r="BO193" s="10">
        <f t="shared" si="73"/>
        <v>-5.7459740000000004</v>
      </c>
      <c r="BP193" s="10">
        <f t="shared" si="73"/>
        <v>-5.7459740000000004</v>
      </c>
      <c r="BQ193" s="10">
        <f t="shared" si="73"/>
        <v>-5.7459740000000004</v>
      </c>
      <c r="BR193" s="10">
        <f t="shared" si="43"/>
        <v>-5.7459740000000004</v>
      </c>
      <c r="BS193" s="10">
        <f t="shared" si="44"/>
        <v>-5.7459740000000004</v>
      </c>
      <c r="BT193" s="10">
        <f t="shared" si="45"/>
        <v>-5.7459740000000004</v>
      </c>
      <c r="BU193" s="10">
        <f t="shared" si="46"/>
        <v>-5.7459740000000004</v>
      </c>
      <c r="BV193" s="10">
        <f t="shared" si="47"/>
        <v>-5.7459740000000004</v>
      </c>
      <c r="BW193" s="10">
        <f t="shared" si="48"/>
        <v>-5.7459740000000004</v>
      </c>
      <c r="BX193" s="10">
        <f t="shared" si="74"/>
        <v>-5.7459740000000004</v>
      </c>
      <c r="BY193" s="10">
        <f t="shared" si="74"/>
        <v>-5.7459740000000004</v>
      </c>
      <c r="BZ193" s="10">
        <f t="shared" si="74"/>
        <v>-5.7459740000000004</v>
      </c>
      <c r="CA193" s="10">
        <f t="shared" si="74"/>
        <v>-5.7459740000000004</v>
      </c>
      <c r="CB193" s="10">
        <f t="shared" si="50"/>
        <v>-5.7459740000000004</v>
      </c>
      <c r="CC193" s="10">
        <f t="shared" si="51"/>
        <v>-5.7459740000000004</v>
      </c>
      <c r="CD193" s="10">
        <f t="shared" si="52"/>
        <v>-5.7459740000000004</v>
      </c>
      <c r="CE193" s="10">
        <f t="shared" si="53"/>
        <v>-5.7459740000000004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4"/>
        <v>5.7459740000000004</v>
      </c>
    </row>
    <row r="194" spans="1:93">
      <c r="A194">
        <v>39</v>
      </c>
      <c r="B194" s="10">
        <f t="shared" si="71"/>
        <v>0</v>
      </c>
      <c r="C194" s="10">
        <f t="shared" si="71"/>
        <v>124.8252</v>
      </c>
      <c r="D194" s="10">
        <f t="shared" si="71"/>
        <v>124.8252</v>
      </c>
      <c r="E194" s="10">
        <f t="shared" si="71"/>
        <v>124.8252</v>
      </c>
      <c r="F194" s="10">
        <f t="shared" si="71"/>
        <v>124.8252</v>
      </c>
      <c r="G194" s="10">
        <f t="shared" si="71"/>
        <v>124.8252</v>
      </c>
      <c r="H194" s="10">
        <f t="shared" si="27"/>
        <v>124.8252</v>
      </c>
      <c r="I194" s="9">
        <f t="shared" si="15"/>
        <v>124.8252</v>
      </c>
      <c r="J194" s="10">
        <f t="shared" si="28"/>
        <v>124.8252</v>
      </c>
      <c r="K194" s="10">
        <f t="shared" si="29"/>
        <v>124.8252</v>
      </c>
      <c r="L194" s="10">
        <f t="shared" si="30"/>
        <v>124.8252</v>
      </c>
      <c r="M194" s="10">
        <f t="shared" si="31"/>
        <v>124.8252</v>
      </c>
      <c r="N194" s="10">
        <f t="shared" si="72"/>
        <v>124.8252</v>
      </c>
      <c r="O194" s="3">
        <f t="shared" si="72"/>
        <v>124.8252</v>
      </c>
      <c r="P194" s="10">
        <f t="shared" si="72"/>
        <v>124.8252</v>
      </c>
      <c r="Q194" s="10">
        <f t="shared" si="72"/>
        <v>124.8252</v>
      </c>
      <c r="R194" s="10">
        <f t="shared" si="33"/>
        <v>124.8252</v>
      </c>
      <c r="S194" s="10">
        <f t="shared" si="34"/>
        <v>124.8252</v>
      </c>
      <c r="T194" s="10">
        <f t="shared" si="16"/>
        <v>124.8252</v>
      </c>
      <c r="U194" s="10">
        <f t="shared" si="35"/>
        <v>124.8252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6"/>
        <v>-124.8252</v>
      </c>
      <c r="AG194" s="10">
        <f t="shared" si="64"/>
        <v>0</v>
      </c>
      <c r="AH194" s="10">
        <f t="shared" si="64"/>
        <v>-3.613092</v>
      </c>
      <c r="AI194" s="10">
        <f t="shared" si="64"/>
        <v>-3.613092</v>
      </c>
      <c r="AJ194" s="10">
        <f t="shared" si="64"/>
        <v>-3.613092</v>
      </c>
      <c r="AK194" s="10">
        <f t="shared" si="64"/>
        <v>-3.613092</v>
      </c>
      <c r="AL194" s="10">
        <f t="shared" si="64"/>
        <v>-3.613092</v>
      </c>
      <c r="AM194" s="10">
        <f t="shared" si="65"/>
        <v>-3.613092</v>
      </c>
      <c r="AN194" s="10">
        <f t="shared" si="66"/>
        <v>-3.613092</v>
      </c>
      <c r="AO194" s="10">
        <f t="shared" si="67"/>
        <v>-3.613092</v>
      </c>
      <c r="AP194" s="10">
        <f t="shared" si="68"/>
        <v>-3.613092</v>
      </c>
      <c r="AQ194" s="10">
        <f t="shared" si="69"/>
        <v>-3.613092</v>
      </c>
      <c r="AR194" s="10">
        <f t="shared" si="70"/>
        <v>-3.613092</v>
      </c>
      <c r="AS194" s="10">
        <f t="shared" si="63"/>
        <v>-3.613092</v>
      </c>
      <c r="AT194" s="10">
        <f t="shared" si="63"/>
        <v>-3.613092</v>
      </c>
      <c r="AU194" s="10">
        <f t="shared" si="63"/>
        <v>-3.613092</v>
      </c>
      <c r="AV194" s="10">
        <f t="shared" si="56"/>
        <v>-3.613092</v>
      </c>
      <c r="AW194" s="10">
        <f t="shared" si="37"/>
        <v>-3.613092</v>
      </c>
      <c r="AX194" s="10">
        <f t="shared" si="38"/>
        <v>-3.613092</v>
      </c>
      <c r="AY194" s="10">
        <f t="shared" si="39"/>
        <v>-3.613092</v>
      </c>
      <c r="AZ194" s="10">
        <f t="shared" si="40"/>
        <v>-3.613092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41"/>
        <v>3.613092</v>
      </c>
      <c r="BL194" s="10">
        <f t="shared" si="73"/>
        <v>0</v>
      </c>
      <c r="BM194" s="10">
        <f t="shared" si="73"/>
        <v>-5.9937690000000003</v>
      </c>
      <c r="BN194" s="10">
        <f t="shared" si="73"/>
        <v>-5.9937690000000003</v>
      </c>
      <c r="BO194" s="10">
        <f t="shared" si="73"/>
        <v>-5.9937690000000003</v>
      </c>
      <c r="BP194" s="10">
        <f t="shared" si="73"/>
        <v>-5.9937690000000003</v>
      </c>
      <c r="BQ194" s="10">
        <f t="shared" si="73"/>
        <v>-5.9937690000000003</v>
      </c>
      <c r="BR194" s="10">
        <f t="shared" si="43"/>
        <v>-5.9937690000000003</v>
      </c>
      <c r="BS194" s="10">
        <f t="shared" si="44"/>
        <v>-5.9937690000000003</v>
      </c>
      <c r="BT194" s="10">
        <f t="shared" si="45"/>
        <v>-5.9937690000000003</v>
      </c>
      <c r="BU194" s="10">
        <f t="shared" si="46"/>
        <v>-5.9937690000000003</v>
      </c>
      <c r="BV194" s="10">
        <f t="shared" si="47"/>
        <v>-5.9937690000000003</v>
      </c>
      <c r="BW194" s="10">
        <f t="shared" si="48"/>
        <v>-5.9937690000000003</v>
      </c>
      <c r="BX194" s="10">
        <f t="shared" si="74"/>
        <v>-5.9937690000000003</v>
      </c>
      <c r="BY194" s="10">
        <f t="shared" si="74"/>
        <v>-5.9937690000000003</v>
      </c>
      <c r="BZ194" s="10">
        <f t="shared" si="74"/>
        <v>-5.9937690000000003</v>
      </c>
      <c r="CA194" s="10">
        <f t="shared" si="74"/>
        <v>-5.9937690000000003</v>
      </c>
      <c r="CB194" s="10">
        <f t="shared" si="50"/>
        <v>-5.9937690000000003</v>
      </c>
      <c r="CC194" s="10">
        <f t="shared" si="51"/>
        <v>-5.9937690000000003</v>
      </c>
      <c r="CD194" s="10">
        <f t="shared" si="52"/>
        <v>-5.9937690000000003</v>
      </c>
      <c r="CE194" s="10">
        <f t="shared" si="53"/>
        <v>-5.9937690000000003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4"/>
        <v>5.9937690000000003</v>
      </c>
    </row>
    <row r="195" spans="1:93">
      <c r="A195">
        <v>40</v>
      </c>
      <c r="B195" s="10">
        <f t="shared" si="71"/>
        <v>0</v>
      </c>
      <c r="C195" s="10">
        <f t="shared" si="71"/>
        <v>124.32980000000001</v>
      </c>
      <c r="D195" s="10">
        <f t="shared" si="71"/>
        <v>124.32980000000001</v>
      </c>
      <c r="E195" s="10">
        <f t="shared" si="71"/>
        <v>124.32980000000001</v>
      </c>
      <c r="F195" s="10">
        <f t="shared" si="71"/>
        <v>124.32980000000001</v>
      </c>
      <c r="G195" s="10">
        <f t="shared" si="71"/>
        <v>124.32980000000001</v>
      </c>
      <c r="H195" s="10">
        <f t="shared" si="27"/>
        <v>124.32980000000001</v>
      </c>
      <c r="I195" s="9">
        <f t="shared" si="15"/>
        <v>124.32980000000001</v>
      </c>
      <c r="J195" s="10">
        <f t="shared" si="28"/>
        <v>124.32980000000001</v>
      </c>
      <c r="K195" s="10">
        <f t="shared" si="29"/>
        <v>124.32980000000001</v>
      </c>
      <c r="L195" s="10">
        <f t="shared" si="30"/>
        <v>124.32980000000001</v>
      </c>
      <c r="M195" s="10">
        <f t="shared" si="31"/>
        <v>124.32980000000001</v>
      </c>
      <c r="N195" s="10">
        <f t="shared" si="72"/>
        <v>124.32980000000001</v>
      </c>
      <c r="O195" s="3">
        <f t="shared" si="72"/>
        <v>124.32980000000001</v>
      </c>
      <c r="P195" s="10">
        <f t="shared" si="72"/>
        <v>124.32980000000001</v>
      </c>
      <c r="Q195" s="10">
        <f t="shared" si="72"/>
        <v>124.32980000000001</v>
      </c>
      <c r="R195" s="10">
        <f t="shared" si="33"/>
        <v>124.32980000000001</v>
      </c>
      <c r="S195" s="10">
        <f t="shared" si="34"/>
        <v>124.32980000000001</v>
      </c>
      <c r="T195" s="10">
        <f t="shared" si="16"/>
        <v>124.32980000000001</v>
      </c>
      <c r="U195" s="10">
        <f t="shared" si="35"/>
        <v>124.32980000000001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6"/>
        <v>-124.32980000000001</v>
      </c>
      <c r="AG195" s="10">
        <f t="shared" si="64"/>
        <v>0</v>
      </c>
      <c r="AH195" s="10">
        <f t="shared" si="64"/>
        <v>-3.841488</v>
      </c>
      <c r="AI195" s="10">
        <f t="shared" si="64"/>
        <v>-3.841488</v>
      </c>
      <c r="AJ195" s="10">
        <f t="shared" si="64"/>
        <v>-3.841488</v>
      </c>
      <c r="AK195" s="10">
        <f t="shared" si="64"/>
        <v>-3.841488</v>
      </c>
      <c r="AL195" s="10">
        <f t="shared" si="64"/>
        <v>-3.841488</v>
      </c>
      <c r="AM195" s="10">
        <f t="shared" si="65"/>
        <v>-3.841488</v>
      </c>
      <c r="AN195" s="10">
        <f t="shared" si="66"/>
        <v>-3.841488</v>
      </c>
      <c r="AO195" s="10">
        <f t="shared" si="67"/>
        <v>-3.841488</v>
      </c>
      <c r="AP195" s="10">
        <f t="shared" si="68"/>
        <v>-3.841488</v>
      </c>
      <c r="AQ195" s="10">
        <f t="shared" si="69"/>
        <v>-3.841488</v>
      </c>
      <c r="AR195" s="10">
        <f t="shared" si="70"/>
        <v>-3.841488</v>
      </c>
      <c r="AS195" s="10">
        <f t="shared" si="63"/>
        <v>-3.841488</v>
      </c>
      <c r="AT195" s="10">
        <f t="shared" si="63"/>
        <v>-3.841488</v>
      </c>
      <c r="AU195" s="10">
        <f t="shared" si="63"/>
        <v>-3.841488</v>
      </c>
      <c r="AV195" s="10">
        <f t="shared" si="56"/>
        <v>-3.841488</v>
      </c>
      <c r="AW195" s="10">
        <f t="shared" si="37"/>
        <v>-3.841488</v>
      </c>
      <c r="AX195" s="10">
        <f t="shared" si="38"/>
        <v>-3.841488</v>
      </c>
      <c r="AY195" s="10">
        <f t="shared" si="39"/>
        <v>-3.841488</v>
      </c>
      <c r="AZ195" s="10">
        <f t="shared" si="40"/>
        <v>-3.841488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41"/>
        <v>3.841488</v>
      </c>
      <c r="BL195" s="10">
        <f t="shared" si="73"/>
        <v>0</v>
      </c>
      <c r="BM195" s="10">
        <f t="shared" si="73"/>
        <v>-6.1973710000000004</v>
      </c>
      <c r="BN195" s="10">
        <f t="shared" si="73"/>
        <v>-6.1973710000000004</v>
      </c>
      <c r="BO195" s="10">
        <f t="shared" si="73"/>
        <v>-6.1973710000000004</v>
      </c>
      <c r="BP195" s="10">
        <f t="shared" si="73"/>
        <v>-6.1973710000000004</v>
      </c>
      <c r="BQ195" s="10">
        <f t="shared" si="73"/>
        <v>-6.1973710000000004</v>
      </c>
      <c r="BR195" s="10">
        <f t="shared" si="43"/>
        <v>-6.1973710000000004</v>
      </c>
      <c r="BS195" s="10">
        <f t="shared" si="44"/>
        <v>-6.1973710000000004</v>
      </c>
      <c r="BT195" s="10">
        <f t="shared" si="45"/>
        <v>-6.1973710000000004</v>
      </c>
      <c r="BU195" s="10">
        <f t="shared" si="46"/>
        <v>-6.1973710000000004</v>
      </c>
      <c r="BV195" s="10">
        <f t="shared" si="47"/>
        <v>-6.1973710000000004</v>
      </c>
      <c r="BW195" s="10">
        <f t="shared" si="48"/>
        <v>-6.1973710000000004</v>
      </c>
      <c r="BX195" s="10">
        <f t="shared" si="74"/>
        <v>-6.1973710000000004</v>
      </c>
      <c r="BY195" s="10">
        <f t="shared" si="74"/>
        <v>-6.1973710000000004</v>
      </c>
      <c r="BZ195" s="10">
        <f t="shared" si="74"/>
        <v>-6.1973710000000004</v>
      </c>
      <c r="CA195" s="10">
        <f t="shared" si="74"/>
        <v>-6.1973710000000004</v>
      </c>
      <c r="CB195" s="10">
        <f t="shared" si="50"/>
        <v>-6.1973710000000004</v>
      </c>
      <c r="CC195" s="10">
        <f t="shared" si="51"/>
        <v>-6.1973710000000004</v>
      </c>
      <c r="CD195" s="10">
        <f t="shared" si="52"/>
        <v>-6.1973710000000004</v>
      </c>
      <c r="CE195" s="10">
        <f t="shared" si="53"/>
        <v>-6.1973710000000004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4"/>
        <v>6.1973710000000004</v>
      </c>
    </row>
    <row r="196" spans="1:93">
      <c r="A196">
        <v>41</v>
      </c>
      <c r="B196" s="10">
        <f t="shared" si="71"/>
        <v>0</v>
      </c>
      <c r="C196" s="10">
        <f t="shared" si="71"/>
        <v>123.90219999999999</v>
      </c>
      <c r="D196" s="10">
        <f t="shared" si="71"/>
        <v>123.90219999999999</v>
      </c>
      <c r="E196" s="10">
        <f t="shared" si="71"/>
        <v>123.90219999999999</v>
      </c>
      <c r="F196" s="10">
        <f t="shared" si="71"/>
        <v>123.90219999999999</v>
      </c>
      <c r="G196" s="10">
        <f t="shared" si="71"/>
        <v>123.90219999999999</v>
      </c>
      <c r="H196" s="10">
        <f t="shared" si="27"/>
        <v>123.90219999999999</v>
      </c>
      <c r="I196" s="9">
        <f t="shared" si="15"/>
        <v>123.90219999999999</v>
      </c>
      <c r="J196" s="10">
        <f t="shared" si="28"/>
        <v>123.90219999999999</v>
      </c>
      <c r="K196" s="10">
        <f t="shared" si="29"/>
        <v>123.90219999999999</v>
      </c>
      <c r="L196" s="10">
        <f t="shared" si="30"/>
        <v>123.90219999999999</v>
      </c>
      <c r="M196" s="10">
        <f t="shared" si="31"/>
        <v>123.90219999999999</v>
      </c>
      <c r="N196" s="10">
        <f t="shared" si="72"/>
        <v>123.90219999999999</v>
      </c>
      <c r="O196" s="3">
        <f t="shared" si="72"/>
        <v>123.90219999999999</v>
      </c>
      <c r="P196" s="10">
        <f t="shared" si="72"/>
        <v>123.90219999999999</v>
      </c>
      <c r="Q196" s="10">
        <f t="shared" si="72"/>
        <v>123.90219999999999</v>
      </c>
      <c r="R196" s="10">
        <f t="shared" si="33"/>
        <v>123.90219999999999</v>
      </c>
      <c r="S196" s="10">
        <f t="shared" si="34"/>
        <v>123.90219999999999</v>
      </c>
      <c r="T196" s="10">
        <f t="shared" si="16"/>
        <v>123.90219999999999</v>
      </c>
      <c r="U196" s="10">
        <f t="shared" si="35"/>
        <v>123.90219999999999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6"/>
        <v>-123.90219999999999</v>
      </c>
      <c r="AG196" s="10">
        <f t="shared" ref="AG196:AL205" si="75">AG69-$BJ69</f>
        <v>0</v>
      </c>
      <c r="AH196" s="10">
        <f t="shared" si="75"/>
        <v>-4.0363119999999997</v>
      </c>
      <c r="AI196" s="10">
        <f t="shared" si="75"/>
        <v>-4.0363119999999997</v>
      </c>
      <c r="AJ196" s="10">
        <f t="shared" si="75"/>
        <v>-4.0363119999999997</v>
      </c>
      <c r="AK196" s="10">
        <f t="shared" si="75"/>
        <v>-4.0363119999999997</v>
      </c>
      <c r="AL196" s="10">
        <f t="shared" si="75"/>
        <v>-4.0363119999999997</v>
      </c>
      <c r="AM196" s="10">
        <f t="shared" si="65"/>
        <v>-4.0363119999999997</v>
      </c>
      <c r="AN196" s="10">
        <f t="shared" si="66"/>
        <v>-4.0363119999999997</v>
      </c>
      <c r="AO196" s="10">
        <f t="shared" si="67"/>
        <v>-4.0363119999999997</v>
      </c>
      <c r="AP196" s="10">
        <f t="shared" si="68"/>
        <v>-4.0363119999999997</v>
      </c>
      <c r="AQ196" s="10">
        <f t="shared" si="69"/>
        <v>-4.0363119999999997</v>
      </c>
      <c r="AR196" s="10">
        <f t="shared" si="70"/>
        <v>-4.0363119999999997</v>
      </c>
      <c r="AS196" s="10">
        <f t="shared" si="63"/>
        <v>-4.0363119999999997</v>
      </c>
      <c r="AT196" s="10">
        <f t="shared" si="63"/>
        <v>-4.0363119999999997</v>
      </c>
      <c r="AU196" s="10">
        <f t="shared" si="63"/>
        <v>-4.0363119999999997</v>
      </c>
      <c r="AV196" s="10">
        <f t="shared" si="56"/>
        <v>-4.0363119999999997</v>
      </c>
      <c r="AW196" s="10">
        <f t="shared" si="37"/>
        <v>-4.0363119999999997</v>
      </c>
      <c r="AX196" s="10">
        <f t="shared" si="38"/>
        <v>-4.0363119999999997</v>
      </c>
      <c r="AY196" s="10">
        <f t="shared" si="39"/>
        <v>-4.0363119999999997</v>
      </c>
      <c r="AZ196" s="10">
        <f t="shared" si="40"/>
        <v>-4.0363119999999997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41"/>
        <v>4.0363119999999997</v>
      </c>
      <c r="BL196" s="10">
        <f t="shared" si="73"/>
        <v>0</v>
      </c>
      <c r="BM196" s="10">
        <f t="shared" si="73"/>
        <v>-6.3618129999999997</v>
      </c>
      <c r="BN196" s="10">
        <f t="shared" si="73"/>
        <v>-6.3618129999999997</v>
      </c>
      <c r="BO196" s="10">
        <f t="shared" si="73"/>
        <v>-6.3618129999999997</v>
      </c>
      <c r="BP196" s="10">
        <f t="shared" si="73"/>
        <v>-6.3618129999999997</v>
      </c>
      <c r="BQ196" s="10">
        <f t="shared" si="73"/>
        <v>-6.3618129999999997</v>
      </c>
      <c r="BR196" s="10">
        <f t="shared" si="43"/>
        <v>-6.3618129999999997</v>
      </c>
      <c r="BS196" s="10">
        <f t="shared" si="44"/>
        <v>-6.3618129999999997</v>
      </c>
      <c r="BT196" s="10">
        <f t="shared" si="45"/>
        <v>-6.3618129999999997</v>
      </c>
      <c r="BU196" s="10">
        <f t="shared" si="46"/>
        <v>-6.3618129999999997</v>
      </c>
      <c r="BV196" s="10">
        <f t="shared" si="47"/>
        <v>-6.3618129999999997</v>
      </c>
      <c r="BW196" s="10">
        <f t="shared" si="48"/>
        <v>-6.3618129999999997</v>
      </c>
      <c r="BX196" s="10">
        <f t="shared" si="74"/>
        <v>-6.3618129999999997</v>
      </c>
      <c r="BY196" s="10">
        <f t="shared" si="74"/>
        <v>-6.3618129999999997</v>
      </c>
      <c r="BZ196" s="10">
        <f t="shared" si="74"/>
        <v>-6.3618129999999997</v>
      </c>
      <c r="CA196" s="10">
        <f t="shared" si="74"/>
        <v>-6.3618129999999997</v>
      </c>
      <c r="CB196" s="10">
        <f t="shared" si="50"/>
        <v>-6.3618129999999997</v>
      </c>
      <c r="CC196" s="10">
        <f t="shared" si="51"/>
        <v>-6.3618129999999997</v>
      </c>
      <c r="CD196" s="10">
        <f t="shared" si="52"/>
        <v>-6.3618129999999997</v>
      </c>
      <c r="CE196" s="10">
        <f t="shared" si="53"/>
        <v>-6.3618129999999997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4"/>
        <v>6.3618129999999997</v>
      </c>
    </row>
    <row r="197" spans="1:93">
      <c r="A197">
        <v>42</v>
      </c>
      <c r="B197" s="10">
        <f t="shared" si="71"/>
        <v>0</v>
      </c>
      <c r="C197" s="10">
        <f t="shared" si="71"/>
        <v>123.45699999999999</v>
      </c>
      <c r="D197" s="10">
        <f t="shared" si="71"/>
        <v>123.45699999999999</v>
      </c>
      <c r="E197" s="10">
        <f t="shared" si="71"/>
        <v>123.45699999999999</v>
      </c>
      <c r="F197" s="10">
        <f t="shared" si="71"/>
        <v>123.45699999999999</v>
      </c>
      <c r="G197" s="10">
        <f t="shared" si="71"/>
        <v>123.45699999999999</v>
      </c>
      <c r="H197" s="10">
        <f t="shared" si="27"/>
        <v>123.45699999999999</v>
      </c>
      <c r="I197" s="9">
        <f t="shared" si="15"/>
        <v>123.45699999999999</v>
      </c>
      <c r="J197" s="10">
        <f t="shared" si="28"/>
        <v>123.45699999999999</v>
      </c>
      <c r="K197" s="10">
        <f t="shared" si="29"/>
        <v>123.45699999999999</v>
      </c>
      <c r="L197" s="10">
        <f t="shared" si="30"/>
        <v>123.45699999999999</v>
      </c>
      <c r="M197" s="10">
        <f t="shared" si="31"/>
        <v>123.45699999999999</v>
      </c>
      <c r="N197" s="10">
        <f t="shared" si="72"/>
        <v>123.45699999999999</v>
      </c>
      <c r="O197" s="3">
        <f t="shared" si="72"/>
        <v>123.45699999999999</v>
      </c>
      <c r="P197" s="10">
        <f t="shared" si="72"/>
        <v>123.45699999999999</v>
      </c>
      <c r="Q197" s="10">
        <f t="shared" si="72"/>
        <v>123.45699999999999</v>
      </c>
      <c r="R197" s="10">
        <f t="shared" si="33"/>
        <v>123.45699999999999</v>
      </c>
      <c r="S197" s="10">
        <f t="shared" si="34"/>
        <v>123.45699999999999</v>
      </c>
      <c r="T197" s="10">
        <f t="shared" si="16"/>
        <v>123.45699999999999</v>
      </c>
      <c r="U197" s="10">
        <f t="shared" si="35"/>
        <v>123.45699999999999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6"/>
        <v>-123.45699999999999</v>
      </c>
      <c r="AG197" s="10">
        <f t="shared" si="75"/>
        <v>0</v>
      </c>
      <c r="AH197" s="10">
        <f t="shared" si="75"/>
        <v>-4.2674050000000001</v>
      </c>
      <c r="AI197" s="10">
        <f t="shared" si="75"/>
        <v>-4.2674050000000001</v>
      </c>
      <c r="AJ197" s="10">
        <f t="shared" si="75"/>
        <v>-4.2674050000000001</v>
      </c>
      <c r="AK197" s="10">
        <f t="shared" si="75"/>
        <v>-4.2674050000000001</v>
      </c>
      <c r="AL197" s="10">
        <f t="shared" si="75"/>
        <v>-4.2674050000000001</v>
      </c>
      <c r="AM197" s="10">
        <f t="shared" si="65"/>
        <v>-4.2674050000000001</v>
      </c>
      <c r="AN197" s="10">
        <f t="shared" si="66"/>
        <v>-4.2674050000000001</v>
      </c>
      <c r="AO197" s="10">
        <f t="shared" si="67"/>
        <v>-4.2674050000000001</v>
      </c>
      <c r="AP197" s="10">
        <f t="shared" si="68"/>
        <v>-4.2674050000000001</v>
      </c>
      <c r="AQ197" s="10">
        <f t="shared" si="69"/>
        <v>-4.2674050000000001</v>
      </c>
      <c r="AR197" s="10">
        <f t="shared" si="70"/>
        <v>-4.2674050000000001</v>
      </c>
      <c r="AS197" s="10">
        <f t="shared" si="63"/>
        <v>-4.2674050000000001</v>
      </c>
      <c r="AT197" s="10">
        <f t="shared" si="63"/>
        <v>-4.2674050000000001</v>
      </c>
      <c r="AU197" s="10">
        <f t="shared" si="63"/>
        <v>-4.2674050000000001</v>
      </c>
      <c r="AV197" s="10">
        <f t="shared" si="56"/>
        <v>-4.2674050000000001</v>
      </c>
      <c r="AW197" s="10">
        <f t="shared" si="37"/>
        <v>-4.2674050000000001</v>
      </c>
      <c r="AX197" s="10">
        <f t="shared" si="38"/>
        <v>-4.2674050000000001</v>
      </c>
      <c r="AY197" s="10">
        <f t="shared" si="39"/>
        <v>-4.2674050000000001</v>
      </c>
      <c r="AZ197" s="10">
        <f t="shared" si="40"/>
        <v>-4.2674050000000001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41"/>
        <v>4.2674050000000001</v>
      </c>
      <c r="BL197" s="10">
        <f t="shared" si="73"/>
        <v>0</v>
      </c>
      <c r="BM197" s="10">
        <f t="shared" si="73"/>
        <v>-6.5956729999999997</v>
      </c>
      <c r="BN197" s="10">
        <f t="shared" si="73"/>
        <v>-6.5956729999999997</v>
      </c>
      <c r="BO197" s="10">
        <f t="shared" si="73"/>
        <v>-6.5956729999999997</v>
      </c>
      <c r="BP197" s="10">
        <f t="shared" si="73"/>
        <v>-6.5956729999999997</v>
      </c>
      <c r="BQ197" s="10">
        <f t="shared" si="73"/>
        <v>-6.5956729999999997</v>
      </c>
      <c r="BR197" s="10">
        <f t="shared" si="43"/>
        <v>-6.5956729999999997</v>
      </c>
      <c r="BS197" s="10">
        <f t="shared" si="44"/>
        <v>-6.5956729999999997</v>
      </c>
      <c r="BT197" s="10">
        <f t="shared" si="45"/>
        <v>-6.5956729999999997</v>
      </c>
      <c r="BU197" s="10">
        <f t="shared" si="46"/>
        <v>-6.5956729999999997</v>
      </c>
      <c r="BV197" s="10">
        <f t="shared" si="47"/>
        <v>-6.5956729999999997</v>
      </c>
      <c r="BW197" s="10">
        <f t="shared" si="48"/>
        <v>-6.5956729999999997</v>
      </c>
      <c r="BX197" s="10">
        <f t="shared" si="74"/>
        <v>-6.5956729999999997</v>
      </c>
      <c r="BY197" s="10">
        <f t="shared" si="74"/>
        <v>-6.5956729999999997</v>
      </c>
      <c r="BZ197" s="10">
        <f t="shared" si="74"/>
        <v>-6.5956729999999997</v>
      </c>
      <c r="CA197" s="10">
        <f t="shared" si="74"/>
        <v>-6.5956729999999997</v>
      </c>
      <c r="CB197" s="10">
        <f t="shared" si="50"/>
        <v>-6.5956729999999997</v>
      </c>
      <c r="CC197" s="10">
        <f t="shared" si="51"/>
        <v>-6.5956729999999997</v>
      </c>
      <c r="CD197" s="10">
        <f t="shared" si="52"/>
        <v>-6.5956729999999997</v>
      </c>
      <c r="CE197" s="10">
        <f t="shared" si="53"/>
        <v>-6.5956729999999997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4"/>
        <v>6.5956729999999997</v>
      </c>
    </row>
    <row r="198" spans="1:93">
      <c r="A198">
        <v>43</v>
      </c>
      <c r="B198" s="10">
        <f t="shared" si="71"/>
        <v>0</v>
      </c>
      <c r="C198" s="10">
        <f t="shared" si="71"/>
        <v>122.97920000000001</v>
      </c>
      <c r="D198" s="10">
        <f t="shared" si="71"/>
        <v>122.97920000000001</v>
      </c>
      <c r="E198" s="10">
        <f t="shared" si="71"/>
        <v>122.97920000000001</v>
      </c>
      <c r="F198" s="10">
        <f t="shared" si="71"/>
        <v>122.97920000000001</v>
      </c>
      <c r="G198" s="10">
        <f t="shared" si="71"/>
        <v>122.97920000000001</v>
      </c>
      <c r="H198" s="10">
        <f t="shared" si="27"/>
        <v>122.97920000000001</v>
      </c>
      <c r="I198" s="9">
        <f t="shared" si="15"/>
        <v>122.97920000000001</v>
      </c>
      <c r="J198" s="10">
        <f t="shared" si="28"/>
        <v>122.97920000000001</v>
      </c>
      <c r="K198" s="10">
        <f t="shared" si="29"/>
        <v>122.97920000000001</v>
      </c>
      <c r="L198" s="10">
        <f t="shared" si="30"/>
        <v>122.97920000000001</v>
      </c>
      <c r="M198" s="10">
        <f t="shared" si="31"/>
        <v>122.97920000000001</v>
      </c>
      <c r="N198" s="10">
        <f t="shared" si="72"/>
        <v>122.97920000000001</v>
      </c>
      <c r="O198" s="3">
        <f t="shared" si="72"/>
        <v>122.97920000000001</v>
      </c>
      <c r="P198" s="10">
        <f t="shared" si="72"/>
        <v>122.97920000000001</v>
      </c>
      <c r="Q198" s="10">
        <f t="shared" si="72"/>
        <v>122.97920000000001</v>
      </c>
      <c r="R198" s="10">
        <f t="shared" si="33"/>
        <v>122.97920000000001</v>
      </c>
      <c r="S198" s="10">
        <f t="shared" si="34"/>
        <v>122.97920000000001</v>
      </c>
      <c r="T198" s="10">
        <f t="shared" si="16"/>
        <v>122.97920000000001</v>
      </c>
      <c r="U198" s="10">
        <f t="shared" si="35"/>
        <v>122.97920000000001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6"/>
        <v>-122.97920000000001</v>
      </c>
      <c r="AG198" s="10">
        <f t="shared" si="75"/>
        <v>0</v>
      </c>
      <c r="AH198" s="10">
        <f t="shared" si="75"/>
        <v>-4.5089550000000003</v>
      </c>
      <c r="AI198" s="10">
        <f t="shared" si="75"/>
        <v>-4.5089550000000003</v>
      </c>
      <c r="AJ198" s="10">
        <f t="shared" si="75"/>
        <v>-4.5089550000000003</v>
      </c>
      <c r="AK198" s="10">
        <f t="shared" si="75"/>
        <v>-4.5089550000000003</v>
      </c>
      <c r="AL198" s="10">
        <f t="shared" si="75"/>
        <v>-4.5089550000000003</v>
      </c>
      <c r="AM198" s="10">
        <f t="shared" si="65"/>
        <v>-4.5089550000000003</v>
      </c>
      <c r="AN198" s="10">
        <f t="shared" si="66"/>
        <v>-4.5089550000000003</v>
      </c>
      <c r="AO198" s="10">
        <f t="shared" si="67"/>
        <v>-4.5089550000000003</v>
      </c>
      <c r="AP198" s="10">
        <f t="shared" si="68"/>
        <v>-4.5089550000000003</v>
      </c>
      <c r="AQ198" s="10">
        <f t="shared" si="69"/>
        <v>-4.5089550000000003</v>
      </c>
      <c r="AR198" s="10">
        <f t="shared" si="70"/>
        <v>-4.5089550000000003</v>
      </c>
      <c r="AS198" s="10">
        <f t="shared" ref="AS198:AU217" si="76">AS71-$BJ71</f>
        <v>-4.5089550000000003</v>
      </c>
      <c r="AT198" s="10">
        <f t="shared" si="76"/>
        <v>-4.5089550000000003</v>
      </c>
      <c r="AU198" s="10">
        <f t="shared" si="76"/>
        <v>-4.5089550000000003</v>
      </c>
      <c r="AV198" s="10">
        <f t="shared" si="56"/>
        <v>-4.5089550000000003</v>
      </c>
      <c r="AW198" s="10">
        <f t="shared" si="37"/>
        <v>-4.5089550000000003</v>
      </c>
      <c r="AX198" s="10">
        <f t="shared" si="38"/>
        <v>-4.5089550000000003</v>
      </c>
      <c r="AY198" s="10">
        <f t="shared" si="39"/>
        <v>-4.5089550000000003</v>
      </c>
      <c r="AZ198" s="10">
        <f t="shared" si="40"/>
        <v>-4.5089550000000003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41"/>
        <v>4.5089550000000003</v>
      </c>
      <c r="BL198" s="10">
        <f t="shared" si="73"/>
        <v>0</v>
      </c>
      <c r="BM198" s="10">
        <f t="shared" si="73"/>
        <v>-6.8442040000000004</v>
      </c>
      <c r="BN198" s="10">
        <f t="shared" si="73"/>
        <v>-6.8442040000000004</v>
      </c>
      <c r="BO198" s="10">
        <f t="shared" si="73"/>
        <v>-6.8442040000000004</v>
      </c>
      <c r="BP198" s="10">
        <f t="shared" si="73"/>
        <v>-6.8442040000000004</v>
      </c>
      <c r="BQ198" s="10">
        <f t="shared" si="73"/>
        <v>-6.8442040000000004</v>
      </c>
      <c r="BR198" s="10">
        <f t="shared" si="43"/>
        <v>-6.8442040000000004</v>
      </c>
      <c r="BS198" s="10">
        <f t="shared" si="44"/>
        <v>-6.8442040000000004</v>
      </c>
      <c r="BT198" s="10">
        <f t="shared" si="45"/>
        <v>-6.8442040000000004</v>
      </c>
      <c r="BU198" s="10">
        <f t="shared" si="46"/>
        <v>-6.8442040000000004</v>
      </c>
      <c r="BV198" s="10">
        <f t="shared" si="47"/>
        <v>-6.8442040000000004</v>
      </c>
      <c r="BW198" s="10">
        <f t="shared" si="48"/>
        <v>-6.8442040000000004</v>
      </c>
      <c r="BX198" s="10">
        <f t="shared" si="74"/>
        <v>-6.8442040000000004</v>
      </c>
      <c r="BY198" s="10">
        <f t="shared" si="74"/>
        <v>-6.8442040000000004</v>
      </c>
      <c r="BZ198" s="10">
        <f t="shared" si="74"/>
        <v>-6.8442040000000004</v>
      </c>
      <c r="CA198" s="10">
        <f t="shared" si="74"/>
        <v>-6.8442040000000004</v>
      </c>
      <c r="CB198" s="10">
        <f t="shared" si="50"/>
        <v>-6.8442040000000004</v>
      </c>
      <c r="CC198" s="10">
        <f t="shared" si="51"/>
        <v>-6.8442040000000004</v>
      </c>
      <c r="CD198" s="10">
        <f t="shared" si="52"/>
        <v>-6.8442040000000004</v>
      </c>
      <c r="CE198" s="10">
        <f t="shared" si="53"/>
        <v>-6.8442040000000004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4"/>
        <v>6.8442040000000004</v>
      </c>
    </row>
    <row r="199" spans="1:93">
      <c r="A199">
        <v>44</v>
      </c>
      <c r="B199" s="10">
        <f t="shared" si="71"/>
        <v>0</v>
      </c>
      <c r="C199" s="10">
        <f t="shared" si="71"/>
        <v>122.36539999999999</v>
      </c>
      <c r="D199" s="10">
        <f t="shared" si="71"/>
        <v>122.36539999999999</v>
      </c>
      <c r="E199" s="10">
        <f t="shared" si="71"/>
        <v>122.36539999999999</v>
      </c>
      <c r="F199" s="10">
        <f t="shared" si="71"/>
        <v>122.36539999999999</v>
      </c>
      <c r="G199" s="10">
        <f t="shared" si="71"/>
        <v>122.36539999999999</v>
      </c>
      <c r="H199" s="10">
        <f t="shared" si="27"/>
        <v>122.36539999999999</v>
      </c>
      <c r="I199" s="9">
        <f t="shared" si="15"/>
        <v>122.36539999999999</v>
      </c>
      <c r="J199" s="10">
        <f t="shared" si="28"/>
        <v>122.36539999999999</v>
      </c>
      <c r="K199" s="10">
        <f t="shared" si="29"/>
        <v>122.36539999999999</v>
      </c>
      <c r="L199" s="10">
        <f t="shared" si="30"/>
        <v>122.36539999999999</v>
      </c>
      <c r="M199" s="10">
        <f t="shared" si="31"/>
        <v>122.36539999999999</v>
      </c>
      <c r="N199" s="10">
        <f t="shared" si="72"/>
        <v>122.36539999999999</v>
      </c>
      <c r="O199" s="3">
        <f t="shared" si="72"/>
        <v>122.36539999999999</v>
      </c>
      <c r="P199" s="10">
        <f t="shared" si="72"/>
        <v>122.36539999999999</v>
      </c>
      <c r="Q199" s="10">
        <f t="shared" si="72"/>
        <v>122.36539999999999</v>
      </c>
      <c r="R199" s="10">
        <f t="shared" si="33"/>
        <v>122.36539999999999</v>
      </c>
      <c r="S199" s="10">
        <f t="shared" si="34"/>
        <v>122.36539999999999</v>
      </c>
      <c r="T199" s="10">
        <f t="shared" si="16"/>
        <v>122.36539999999999</v>
      </c>
      <c r="U199" s="10">
        <f t="shared" si="35"/>
        <v>122.36539999999999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6"/>
        <v>-122.36539999999999</v>
      </c>
      <c r="AG199" s="10">
        <f t="shared" si="75"/>
        <v>0</v>
      </c>
      <c r="AH199" s="10">
        <f t="shared" si="75"/>
        <v>-4.7418670000000001</v>
      </c>
      <c r="AI199" s="10">
        <f t="shared" si="75"/>
        <v>-4.7418670000000001</v>
      </c>
      <c r="AJ199" s="10">
        <f t="shared" si="75"/>
        <v>-4.7418670000000001</v>
      </c>
      <c r="AK199" s="10">
        <f t="shared" si="75"/>
        <v>-4.7418670000000001</v>
      </c>
      <c r="AL199" s="10">
        <f t="shared" si="75"/>
        <v>-4.7418670000000001</v>
      </c>
      <c r="AM199" s="10">
        <f t="shared" si="65"/>
        <v>-4.7418670000000001</v>
      </c>
      <c r="AN199" s="10">
        <f t="shared" si="66"/>
        <v>-4.7418670000000001</v>
      </c>
      <c r="AO199" s="10">
        <f t="shared" si="67"/>
        <v>-4.7418670000000001</v>
      </c>
      <c r="AP199" s="10">
        <f t="shared" si="68"/>
        <v>-4.7418670000000001</v>
      </c>
      <c r="AQ199" s="10">
        <f t="shared" si="69"/>
        <v>-4.7418670000000001</v>
      </c>
      <c r="AR199" s="10">
        <f t="shared" si="70"/>
        <v>-4.7418670000000001</v>
      </c>
      <c r="AS199" s="10">
        <f t="shared" si="76"/>
        <v>-4.7418670000000001</v>
      </c>
      <c r="AT199" s="10">
        <f t="shared" si="76"/>
        <v>-4.7418670000000001</v>
      </c>
      <c r="AU199" s="10">
        <f t="shared" si="76"/>
        <v>-4.7418670000000001</v>
      </c>
      <c r="AV199" s="10">
        <f t="shared" si="56"/>
        <v>-4.7418670000000001</v>
      </c>
      <c r="AW199" s="10">
        <f t="shared" si="37"/>
        <v>-4.7418670000000001</v>
      </c>
      <c r="AX199" s="10">
        <f t="shared" si="38"/>
        <v>-4.7418670000000001</v>
      </c>
      <c r="AY199" s="10">
        <f t="shared" si="39"/>
        <v>-4.7418670000000001</v>
      </c>
      <c r="AZ199" s="10">
        <f t="shared" si="40"/>
        <v>-4.7418670000000001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41"/>
        <v>4.7418670000000001</v>
      </c>
      <c r="BL199" s="10">
        <f t="shared" si="73"/>
        <v>0</v>
      </c>
      <c r="BM199" s="10">
        <f t="shared" si="73"/>
        <v>-7.0953390000000001</v>
      </c>
      <c r="BN199" s="10">
        <f t="shared" si="73"/>
        <v>-7.0953390000000001</v>
      </c>
      <c r="BO199" s="10">
        <f t="shared" si="73"/>
        <v>-7.0953390000000001</v>
      </c>
      <c r="BP199" s="10">
        <f t="shared" si="73"/>
        <v>-7.0953390000000001</v>
      </c>
      <c r="BQ199" s="10">
        <f t="shared" si="73"/>
        <v>-7.0953390000000001</v>
      </c>
      <c r="BR199" s="10">
        <f t="shared" si="43"/>
        <v>-7.0953390000000001</v>
      </c>
      <c r="BS199" s="10">
        <f t="shared" si="44"/>
        <v>-7.0953390000000001</v>
      </c>
      <c r="BT199" s="10">
        <f t="shared" si="45"/>
        <v>-7.0953390000000001</v>
      </c>
      <c r="BU199" s="10">
        <f t="shared" si="46"/>
        <v>-7.0953390000000001</v>
      </c>
      <c r="BV199" s="10">
        <f t="shared" si="47"/>
        <v>-7.0953390000000001</v>
      </c>
      <c r="BW199" s="10">
        <f t="shared" si="48"/>
        <v>-7.0953390000000001</v>
      </c>
      <c r="BX199" s="10">
        <f t="shared" si="74"/>
        <v>-7.0953390000000001</v>
      </c>
      <c r="BY199" s="10">
        <f t="shared" si="74"/>
        <v>-7.0953390000000001</v>
      </c>
      <c r="BZ199" s="10">
        <f t="shared" si="74"/>
        <v>-7.0953390000000001</v>
      </c>
      <c r="CA199" s="10">
        <f t="shared" si="74"/>
        <v>-7.0953390000000001</v>
      </c>
      <c r="CB199" s="10">
        <f t="shared" si="50"/>
        <v>-7.0953390000000001</v>
      </c>
      <c r="CC199" s="10">
        <f t="shared" si="51"/>
        <v>-7.0953390000000001</v>
      </c>
      <c r="CD199" s="10">
        <f t="shared" si="52"/>
        <v>-7.0953390000000001</v>
      </c>
      <c r="CE199" s="10">
        <f t="shared" si="53"/>
        <v>-7.0953390000000001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4"/>
        <v>7.0953390000000001</v>
      </c>
    </row>
    <row r="200" spans="1:93">
      <c r="A200">
        <v>45</v>
      </c>
      <c r="B200" s="10">
        <f t="shared" si="71"/>
        <v>0</v>
      </c>
      <c r="C200" s="10">
        <f t="shared" si="71"/>
        <v>121.8278</v>
      </c>
      <c r="D200" s="10">
        <f t="shared" si="71"/>
        <v>121.8278</v>
      </c>
      <c r="E200" s="10">
        <f t="shared" si="71"/>
        <v>121.8278</v>
      </c>
      <c r="F200" s="10">
        <f t="shared" si="71"/>
        <v>121.8278</v>
      </c>
      <c r="G200" s="10">
        <f t="shared" si="71"/>
        <v>121.8278</v>
      </c>
      <c r="H200" s="10">
        <f t="shared" si="27"/>
        <v>121.8278</v>
      </c>
      <c r="I200" s="9">
        <f t="shared" si="15"/>
        <v>121.8278</v>
      </c>
      <c r="J200" s="10">
        <f t="shared" si="28"/>
        <v>121.8278</v>
      </c>
      <c r="K200" s="10">
        <f t="shared" si="29"/>
        <v>121.8278</v>
      </c>
      <c r="L200" s="10">
        <f t="shared" si="30"/>
        <v>121.8278</v>
      </c>
      <c r="M200" s="10">
        <f t="shared" si="31"/>
        <v>121.8278</v>
      </c>
      <c r="N200" s="10">
        <f t="shared" si="72"/>
        <v>121.8278</v>
      </c>
      <c r="O200" s="3">
        <f t="shared" si="72"/>
        <v>121.8278</v>
      </c>
      <c r="P200" s="10">
        <f t="shared" si="72"/>
        <v>121.8278</v>
      </c>
      <c r="Q200" s="10">
        <f t="shared" si="72"/>
        <v>121.8278</v>
      </c>
      <c r="R200" s="10">
        <f t="shared" si="33"/>
        <v>121.8278</v>
      </c>
      <c r="S200" s="10">
        <f t="shared" si="34"/>
        <v>121.8278</v>
      </c>
      <c r="T200" s="10">
        <f t="shared" si="16"/>
        <v>121.8278</v>
      </c>
      <c r="U200" s="10">
        <f t="shared" si="35"/>
        <v>121.8278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6"/>
        <v>-121.8278</v>
      </c>
      <c r="AG200" s="10">
        <f t="shared" si="75"/>
        <v>0</v>
      </c>
      <c r="AH200" s="10">
        <f t="shared" si="75"/>
        <v>-5.0289919999999997</v>
      </c>
      <c r="AI200" s="10">
        <f t="shared" si="75"/>
        <v>-5.0289919999999997</v>
      </c>
      <c r="AJ200" s="10">
        <f t="shared" si="75"/>
        <v>-5.0289919999999997</v>
      </c>
      <c r="AK200" s="10">
        <f t="shared" si="75"/>
        <v>-5.0289919999999997</v>
      </c>
      <c r="AL200" s="10">
        <f t="shared" si="75"/>
        <v>-5.0289919999999997</v>
      </c>
      <c r="AM200" s="10">
        <f t="shared" si="65"/>
        <v>-5.0289919999999997</v>
      </c>
      <c r="AN200" s="10">
        <f t="shared" si="66"/>
        <v>-5.0289919999999997</v>
      </c>
      <c r="AO200" s="10">
        <f t="shared" si="67"/>
        <v>-5.0289919999999997</v>
      </c>
      <c r="AP200" s="10">
        <f t="shared" si="68"/>
        <v>-5.0289919999999997</v>
      </c>
      <c r="AQ200" s="10">
        <f t="shared" si="69"/>
        <v>-5.0289919999999997</v>
      </c>
      <c r="AR200" s="10">
        <f t="shared" si="70"/>
        <v>-5.0289919999999997</v>
      </c>
      <c r="AS200" s="10">
        <f t="shared" si="76"/>
        <v>-5.0289919999999997</v>
      </c>
      <c r="AT200" s="10">
        <f t="shared" si="76"/>
        <v>-5.0289919999999997</v>
      </c>
      <c r="AU200" s="10">
        <f t="shared" si="76"/>
        <v>-5.0289919999999997</v>
      </c>
      <c r="AV200" s="10">
        <f t="shared" si="56"/>
        <v>-5.0289919999999997</v>
      </c>
      <c r="AW200" s="10">
        <f t="shared" si="37"/>
        <v>-5.0289919999999997</v>
      </c>
      <c r="AX200" s="10">
        <f t="shared" si="38"/>
        <v>-5.0289919999999997</v>
      </c>
      <c r="AY200" s="10">
        <f t="shared" si="39"/>
        <v>-5.0289919999999997</v>
      </c>
      <c r="AZ200" s="10">
        <f t="shared" si="40"/>
        <v>-5.0289919999999997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41"/>
        <v>5.0289919999999997</v>
      </c>
      <c r="BL200" s="10">
        <f t="shared" si="73"/>
        <v>0</v>
      </c>
      <c r="BM200" s="10">
        <f t="shared" si="73"/>
        <v>-7.352589</v>
      </c>
      <c r="BN200" s="10">
        <f t="shared" si="73"/>
        <v>-7.352589</v>
      </c>
      <c r="BO200" s="10">
        <f t="shared" si="73"/>
        <v>-7.352589</v>
      </c>
      <c r="BP200" s="10">
        <f t="shared" si="73"/>
        <v>-7.352589</v>
      </c>
      <c r="BQ200" s="10">
        <f t="shared" si="73"/>
        <v>-7.352589</v>
      </c>
      <c r="BR200" s="10">
        <f t="shared" si="43"/>
        <v>-7.352589</v>
      </c>
      <c r="BS200" s="10">
        <f t="shared" si="44"/>
        <v>-7.352589</v>
      </c>
      <c r="BT200" s="10">
        <f t="shared" si="45"/>
        <v>-7.352589</v>
      </c>
      <c r="BU200" s="10">
        <f t="shared" si="46"/>
        <v>-7.352589</v>
      </c>
      <c r="BV200" s="10">
        <f t="shared" si="47"/>
        <v>-7.352589</v>
      </c>
      <c r="BW200" s="10">
        <f t="shared" si="48"/>
        <v>-7.352589</v>
      </c>
      <c r="BX200" s="10">
        <f t="shared" si="74"/>
        <v>-7.352589</v>
      </c>
      <c r="BY200" s="10">
        <f t="shared" si="74"/>
        <v>-7.352589</v>
      </c>
      <c r="BZ200" s="10">
        <f t="shared" si="74"/>
        <v>-7.352589</v>
      </c>
      <c r="CA200" s="10">
        <f t="shared" si="74"/>
        <v>-7.352589</v>
      </c>
      <c r="CB200" s="10">
        <f t="shared" si="50"/>
        <v>-7.352589</v>
      </c>
      <c r="CC200" s="10">
        <f t="shared" si="51"/>
        <v>-7.352589</v>
      </c>
      <c r="CD200" s="10">
        <f t="shared" si="52"/>
        <v>-7.352589</v>
      </c>
      <c r="CE200" s="10">
        <f t="shared" si="53"/>
        <v>-7.352589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4"/>
        <v>7.352589</v>
      </c>
    </row>
    <row r="201" spans="1:93">
      <c r="A201">
        <v>46</v>
      </c>
      <c r="B201" s="10">
        <f t="shared" si="71"/>
        <v>0</v>
      </c>
      <c r="C201" s="10">
        <f t="shared" si="71"/>
        <v>121.1516</v>
      </c>
      <c r="D201" s="10">
        <f t="shared" si="71"/>
        <v>121.1516</v>
      </c>
      <c r="E201" s="10">
        <f t="shared" si="71"/>
        <v>121.1516</v>
      </c>
      <c r="F201" s="10">
        <f t="shared" si="71"/>
        <v>121.1516</v>
      </c>
      <c r="G201" s="10">
        <f t="shared" si="71"/>
        <v>121.1516</v>
      </c>
      <c r="H201" s="10">
        <f t="shared" si="27"/>
        <v>121.1516</v>
      </c>
      <c r="I201" s="9">
        <f t="shared" si="15"/>
        <v>121.1516</v>
      </c>
      <c r="J201" s="10">
        <f t="shared" si="28"/>
        <v>121.1516</v>
      </c>
      <c r="K201" s="10">
        <f t="shared" si="29"/>
        <v>121.1516</v>
      </c>
      <c r="L201" s="10">
        <f t="shared" si="30"/>
        <v>121.1516</v>
      </c>
      <c r="M201" s="10">
        <f t="shared" si="31"/>
        <v>121.1516</v>
      </c>
      <c r="N201" s="10">
        <f t="shared" si="72"/>
        <v>121.1516</v>
      </c>
      <c r="O201" s="3">
        <f t="shared" si="72"/>
        <v>121.1516</v>
      </c>
      <c r="P201" s="10">
        <f t="shared" si="72"/>
        <v>121.1516</v>
      </c>
      <c r="Q201" s="10">
        <f t="shared" si="72"/>
        <v>121.1516</v>
      </c>
      <c r="R201" s="10">
        <f t="shared" si="33"/>
        <v>121.1516</v>
      </c>
      <c r="S201" s="10">
        <f t="shared" si="34"/>
        <v>121.1516</v>
      </c>
      <c r="T201" s="10">
        <f t="shared" si="16"/>
        <v>121.1516</v>
      </c>
      <c r="U201" s="10">
        <f t="shared" si="35"/>
        <v>121.1516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6"/>
        <v>-121.1516</v>
      </c>
      <c r="AG201" s="10">
        <f t="shared" si="75"/>
        <v>0</v>
      </c>
      <c r="AH201" s="10">
        <f t="shared" si="75"/>
        <v>-5.2240450000000003</v>
      </c>
      <c r="AI201" s="10">
        <f t="shared" si="75"/>
        <v>-5.2240450000000003</v>
      </c>
      <c r="AJ201" s="10">
        <f t="shared" si="75"/>
        <v>-5.2240450000000003</v>
      </c>
      <c r="AK201" s="10">
        <f t="shared" si="75"/>
        <v>-5.2240450000000003</v>
      </c>
      <c r="AL201" s="10">
        <f t="shared" si="75"/>
        <v>-5.2240450000000003</v>
      </c>
      <c r="AM201" s="10">
        <f t="shared" si="65"/>
        <v>-5.2240450000000003</v>
      </c>
      <c r="AN201" s="10">
        <f t="shared" si="66"/>
        <v>-5.2240450000000003</v>
      </c>
      <c r="AO201" s="10">
        <f t="shared" si="67"/>
        <v>-5.2240450000000003</v>
      </c>
      <c r="AP201" s="10">
        <f t="shared" si="68"/>
        <v>-5.2240450000000003</v>
      </c>
      <c r="AQ201" s="10">
        <f t="shared" si="69"/>
        <v>-5.2240450000000003</v>
      </c>
      <c r="AR201" s="10">
        <f t="shared" si="70"/>
        <v>-5.2240450000000003</v>
      </c>
      <c r="AS201" s="10">
        <f t="shared" si="76"/>
        <v>-5.2240450000000003</v>
      </c>
      <c r="AT201" s="10">
        <f t="shared" si="76"/>
        <v>-5.2240450000000003</v>
      </c>
      <c r="AU201" s="10">
        <f t="shared" si="76"/>
        <v>-5.2240450000000003</v>
      </c>
      <c r="AV201" s="10">
        <f t="shared" si="56"/>
        <v>-5.2240450000000003</v>
      </c>
      <c r="AW201" s="10">
        <f t="shared" si="37"/>
        <v>-5.2240450000000003</v>
      </c>
      <c r="AX201" s="10">
        <f t="shared" si="38"/>
        <v>-5.2240450000000003</v>
      </c>
      <c r="AY201" s="10">
        <f t="shared" si="39"/>
        <v>-5.2240450000000003</v>
      </c>
      <c r="AZ201" s="10">
        <f t="shared" si="40"/>
        <v>-5.2240450000000003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41"/>
        <v>5.2240450000000003</v>
      </c>
      <c r="BL201" s="10">
        <f t="shared" si="73"/>
        <v>0</v>
      </c>
      <c r="BM201" s="10">
        <f t="shared" si="73"/>
        <v>-7.5811080000000004</v>
      </c>
      <c r="BN201" s="10">
        <f t="shared" si="73"/>
        <v>-7.5811080000000004</v>
      </c>
      <c r="BO201" s="10">
        <f t="shared" si="73"/>
        <v>-7.5811080000000004</v>
      </c>
      <c r="BP201" s="10">
        <f t="shared" si="73"/>
        <v>-7.5811080000000004</v>
      </c>
      <c r="BQ201" s="10">
        <f t="shared" si="73"/>
        <v>-7.5811080000000004</v>
      </c>
      <c r="BR201" s="10">
        <f t="shared" si="43"/>
        <v>-7.5811080000000004</v>
      </c>
      <c r="BS201" s="10">
        <f t="shared" si="44"/>
        <v>-7.5811080000000004</v>
      </c>
      <c r="BT201" s="10">
        <f t="shared" si="45"/>
        <v>-7.5811080000000004</v>
      </c>
      <c r="BU201" s="10">
        <f t="shared" si="46"/>
        <v>-7.5811080000000004</v>
      </c>
      <c r="BV201" s="10">
        <f t="shared" si="47"/>
        <v>-7.5811080000000004</v>
      </c>
      <c r="BW201" s="10">
        <f t="shared" si="48"/>
        <v>-7.5811080000000004</v>
      </c>
      <c r="BX201" s="10">
        <f t="shared" si="74"/>
        <v>-7.5811080000000004</v>
      </c>
      <c r="BY201" s="10">
        <f t="shared" si="74"/>
        <v>-7.5811080000000004</v>
      </c>
      <c r="BZ201" s="10">
        <f t="shared" si="74"/>
        <v>-7.5811080000000004</v>
      </c>
      <c r="CA201" s="10">
        <f t="shared" si="74"/>
        <v>-7.5811080000000004</v>
      </c>
      <c r="CB201" s="10">
        <f t="shared" si="50"/>
        <v>-7.5811080000000004</v>
      </c>
      <c r="CC201" s="10">
        <f t="shared" si="51"/>
        <v>-7.5811080000000004</v>
      </c>
      <c r="CD201" s="10">
        <f t="shared" si="52"/>
        <v>-7.5811080000000004</v>
      </c>
      <c r="CE201" s="10">
        <f t="shared" si="53"/>
        <v>-7.5811080000000004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4"/>
        <v>7.5811080000000004</v>
      </c>
    </row>
    <row r="202" spans="1:93">
      <c r="A202">
        <v>47</v>
      </c>
      <c r="B202" s="10">
        <f t="shared" si="71"/>
        <v>0</v>
      </c>
      <c r="C202" s="10">
        <f t="shared" si="71"/>
        <v>120.5509</v>
      </c>
      <c r="D202" s="10">
        <f t="shared" si="71"/>
        <v>120.5509</v>
      </c>
      <c r="E202" s="10">
        <f t="shared" si="71"/>
        <v>120.5509</v>
      </c>
      <c r="F202" s="10">
        <f t="shared" si="71"/>
        <v>120.5509</v>
      </c>
      <c r="G202" s="10">
        <f t="shared" si="71"/>
        <v>120.5509</v>
      </c>
      <c r="H202" s="10">
        <f t="shared" si="27"/>
        <v>120.5509</v>
      </c>
      <c r="I202" s="9">
        <f t="shared" si="15"/>
        <v>120.5509</v>
      </c>
      <c r="J202" s="10">
        <f t="shared" si="28"/>
        <v>120.5509</v>
      </c>
      <c r="K202" s="10">
        <f t="shared" si="29"/>
        <v>120.5509</v>
      </c>
      <c r="L202" s="10">
        <f t="shared" si="30"/>
        <v>120.5509</v>
      </c>
      <c r="M202" s="10">
        <f t="shared" si="31"/>
        <v>120.5509</v>
      </c>
      <c r="N202" s="10">
        <f t="shared" si="72"/>
        <v>120.5509</v>
      </c>
      <c r="O202" s="3">
        <f t="shared" si="72"/>
        <v>120.5509</v>
      </c>
      <c r="P202" s="10">
        <f t="shared" si="72"/>
        <v>120.5509</v>
      </c>
      <c r="Q202" s="10">
        <f t="shared" si="72"/>
        <v>120.5509</v>
      </c>
      <c r="R202" s="10">
        <f t="shared" si="33"/>
        <v>120.5509</v>
      </c>
      <c r="S202" s="10">
        <f t="shared" si="34"/>
        <v>120.5509</v>
      </c>
      <c r="T202" s="10">
        <f t="shared" si="16"/>
        <v>120.5509</v>
      </c>
      <c r="U202" s="10">
        <f t="shared" si="35"/>
        <v>120.5509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6"/>
        <v>-120.5509</v>
      </c>
      <c r="AG202" s="10">
        <f t="shared" si="75"/>
        <v>0</v>
      </c>
      <c r="AH202" s="10">
        <f t="shared" si="75"/>
        <v>-5.4775140000000002</v>
      </c>
      <c r="AI202" s="10">
        <f t="shared" si="75"/>
        <v>-5.4775140000000002</v>
      </c>
      <c r="AJ202" s="10">
        <f t="shared" si="75"/>
        <v>-5.4775140000000002</v>
      </c>
      <c r="AK202" s="10">
        <f t="shared" si="75"/>
        <v>-5.4775140000000002</v>
      </c>
      <c r="AL202" s="10">
        <f t="shared" si="75"/>
        <v>-5.4775140000000002</v>
      </c>
      <c r="AM202" s="10">
        <f t="shared" si="65"/>
        <v>-5.4775140000000002</v>
      </c>
      <c r="AN202" s="10">
        <f t="shared" si="66"/>
        <v>-5.4775140000000002</v>
      </c>
      <c r="AO202" s="10">
        <f t="shared" si="67"/>
        <v>-5.4775140000000002</v>
      </c>
      <c r="AP202" s="10">
        <f t="shared" si="68"/>
        <v>-5.4775140000000002</v>
      </c>
      <c r="AQ202" s="10">
        <f t="shared" si="69"/>
        <v>-5.4775140000000002</v>
      </c>
      <c r="AR202" s="10">
        <f t="shared" si="70"/>
        <v>-5.4775140000000002</v>
      </c>
      <c r="AS202" s="10">
        <f t="shared" si="76"/>
        <v>-5.4775140000000002</v>
      </c>
      <c r="AT202" s="10">
        <f t="shared" si="76"/>
        <v>-5.4775140000000002</v>
      </c>
      <c r="AU202" s="10">
        <f t="shared" si="76"/>
        <v>-5.4775140000000002</v>
      </c>
      <c r="AV202" s="10">
        <f t="shared" si="56"/>
        <v>-5.4775140000000002</v>
      </c>
      <c r="AW202" s="10">
        <f t="shared" si="37"/>
        <v>-5.4775140000000002</v>
      </c>
      <c r="AX202" s="10">
        <f t="shared" si="38"/>
        <v>-5.4775140000000002</v>
      </c>
      <c r="AY202" s="10">
        <f t="shared" si="39"/>
        <v>-5.4775140000000002</v>
      </c>
      <c r="AZ202" s="10">
        <f t="shared" si="40"/>
        <v>-5.4775140000000002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41"/>
        <v>5.4775140000000002</v>
      </c>
      <c r="BL202" s="10">
        <f t="shared" si="73"/>
        <v>0</v>
      </c>
      <c r="BM202" s="10">
        <f t="shared" si="73"/>
        <v>-7.8178330000000003</v>
      </c>
      <c r="BN202" s="10">
        <f t="shared" si="73"/>
        <v>-7.8178330000000003</v>
      </c>
      <c r="BO202" s="10">
        <f t="shared" si="73"/>
        <v>-7.8178330000000003</v>
      </c>
      <c r="BP202" s="10">
        <f t="shared" si="73"/>
        <v>-7.8178330000000003</v>
      </c>
      <c r="BQ202" s="10">
        <f t="shared" si="73"/>
        <v>-7.8178330000000003</v>
      </c>
      <c r="BR202" s="10">
        <f t="shared" si="43"/>
        <v>-7.8178330000000003</v>
      </c>
      <c r="BS202" s="10">
        <f t="shared" si="44"/>
        <v>-7.8178330000000003</v>
      </c>
      <c r="BT202" s="10">
        <f t="shared" si="45"/>
        <v>-7.8178330000000003</v>
      </c>
      <c r="BU202" s="10">
        <f t="shared" si="46"/>
        <v>-7.8178330000000003</v>
      </c>
      <c r="BV202" s="10">
        <f t="shared" si="47"/>
        <v>-7.8178330000000003</v>
      </c>
      <c r="BW202" s="10">
        <f t="shared" si="48"/>
        <v>-7.8178330000000003</v>
      </c>
      <c r="BX202" s="10">
        <f t="shared" si="74"/>
        <v>-7.8178330000000003</v>
      </c>
      <c r="BY202" s="10">
        <f t="shared" si="74"/>
        <v>-7.8178330000000003</v>
      </c>
      <c r="BZ202" s="10">
        <f t="shared" si="74"/>
        <v>-7.8178330000000003</v>
      </c>
      <c r="CA202" s="10">
        <f t="shared" si="74"/>
        <v>-7.8178330000000003</v>
      </c>
      <c r="CB202" s="10">
        <f t="shared" si="50"/>
        <v>-7.8178330000000003</v>
      </c>
      <c r="CC202" s="10">
        <f t="shared" si="51"/>
        <v>-7.8178330000000003</v>
      </c>
      <c r="CD202" s="10">
        <f t="shared" si="52"/>
        <v>-7.8178330000000003</v>
      </c>
      <c r="CE202" s="10">
        <f t="shared" si="53"/>
        <v>-7.8178330000000003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4"/>
        <v>7.8178330000000003</v>
      </c>
    </row>
    <row r="203" spans="1:93">
      <c r="A203">
        <v>48</v>
      </c>
      <c r="B203" s="10">
        <f t="shared" si="71"/>
        <v>0</v>
      </c>
      <c r="C203" s="10">
        <f t="shared" si="71"/>
        <v>120.07040000000001</v>
      </c>
      <c r="D203" s="10">
        <f t="shared" si="71"/>
        <v>120.07040000000001</v>
      </c>
      <c r="E203" s="10">
        <f t="shared" si="71"/>
        <v>120.07040000000001</v>
      </c>
      <c r="F203" s="10">
        <f t="shared" si="71"/>
        <v>120.07040000000001</v>
      </c>
      <c r="G203" s="10">
        <f t="shared" si="71"/>
        <v>120.07040000000001</v>
      </c>
      <c r="H203" s="10">
        <f t="shared" si="27"/>
        <v>120.07040000000001</v>
      </c>
      <c r="I203" s="9">
        <f t="shared" si="15"/>
        <v>120.07040000000001</v>
      </c>
      <c r="J203" s="10">
        <f t="shared" si="28"/>
        <v>120.07040000000001</v>
      </c>
      <c r="K203" s="10">
        <f t="shared" si="29"/>
        <v>120.07040000000001</v>
      </c>
      <c r="L203" s="10">
        <f t="shared" si="30"/>
        <v>120.07040000000001</v>
      </c>
      <c r="M203" s="10">
        <f t="shared" si="31"/>
        <v>120.07040000000001</v>
      </c>
      <c r="N203" s="10">
        <f t="shared" si="72"/>
        <v>120.07040000000001</v>
      </c>
      <c r="O203" s="3">
        <f t="shared" si="72"/>
        <v>120.07040000000001</v>
      </c>
      <c r="P203" s="10">
        <f t="shared" si="72"/>
        <v>120.07040000000001</v>
      </c>
      <c r="Q203" s="10">
        <f t="shared" si="72"/>
        <v>120.07040000000001</v>
      </c>
      <c r="R203" s="10">
        <f t="shared" si="33"/>
        <v>120.07040000000001</v>
      </c>
      <c r="S203" s="10">
        <f t="shared" si="34"/>
        <v>120.07040000000001</v>
      </c>
      <c r="T203" s="10">
        <f t="shared" si="16"/>
        <v>120.07040000000001</v>
      </c>
      <c r="U203" s="10">
        <f t="shared" si="35"/>
        <v>120.07040000000001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6"/>
        <v>-120.07040000000001</v>
      </c>
      <c r="AG203" s="10">
        <f t="shared" si="75"/>
        <v>0</v>
      </c>
      <c r="AH203" s="10">
        <f t="shared" si="75"/>
        <v>-5.7625770000000003</v>
      </c>
      <c r="AI203" s="10">
        <f t="shared" si="75"/>
        <v>-5.7625770000000003</v>
      </c>
      <c r="AJ203" s="10">
        <f t="shared" si="75"/>
        <v>-5.7625770000000003</v>
      </c>
      <c r="AK203" s="10">
        <f t="shared" si="75"/>
        <v>-5.7625770000000003</v>
      </c>
      <c r="AL203" s="10">
        <f t="shared" si="75"/>
        <v>-5.7625770000000003</v>
      </c>
      <c r="AM203" s="10">
        <f t="shared" si="65"/>
        <v>-5.7625770000000003</v>
      </c>
      <c r="AN203" s="10">
        <f t="shared" si="66"/>
        <v>-5.7625770000000003</v>
      </c>
      <c r="AO203" s="10">
        <f t="shared" si="67"/>
        <v>-5.7625770000000003</v>
      </c>
      <c r="AP203" s="10">
        <f t="shared" si="68"/>
        <v>-5.7625770000000003</v>
      </c>
      <c r="AQ203" s="10">
        <f t="shared" si="69"/>
        <v>-5.7625770000000003</v>
      </c>
      <c r="AR203" s="10">
        <f t="shared" si="70"/>
        <v>-5.7625770000000003</v>
      </c>
      <c r="AS203" s="10">
        <f t="shared" si="76"/>
        <v>-5.7625770000000003</v>
      </c>
      <c r="AT203" s="10">
        <f t="shared" si="76"/>
        <v>-5.7625770000000003</v>
      </c>
      <c r="AU203" s="10">
        <f t="shared" si="76"/>
        <v>-5.7625770000000003</v>
      </c>
      <c r="AV203" s="10">
        <f t="shared" si="56"/>
        <v>-5.7625770000000003</v>
      </c>
      <c r="AW203" s="10">
        <f t="shared" si="37"/>
        <v>-5.7625770000000003</v>
      </c>
      <c r="AX203" s="10">
        <f t="shared" si="38"/>
        <v>-5.7625770000000003</v>
      </c>
      <c r="AY203" s="10">
        <f t="shared" si="39"/>
        <v>-5.7625770000000003</v>
      </c>
      <c r="AZ203" s="10">
        <f t="shared" si="40"/>
        <v>-5.7625770000000003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41"/>
        <v>5.7625770000000003</v>
      </c>
      <c r="BL203" s="10">
        <f t="shared" si="73"/>
        <v>0</v>
      </c>
      <c r="BM203" s="10">
        <f t="shared" si="73"/>
        <v>-8.0373739999999998</v>
      </c>
      <c r="BN203" s="10">
        <f t="shared" si="73"/>
        <v>-8.0373739999999998</v>
      </c>
      <c r="BO203" s="10">
        <f t="shared" si="73"/>
        <v>-8.0373739999999998</v>
      </c>
      <c r="BP203" s="10">
        <f t="shared" si="73"/>
        <v>-8.0373739999999998</v>
      </c>
      <c r="BQ203" s="10">
        <f t="shared" si="73"/>
        <v>-8.0373739999999998</v>
      </c>
      <c r="BR203" s="10">
        <f t="shared" si="43"/>
        <v>-8.0373739999999998</v>
      </c>
      <c r="BS203" s="10">
        <f t="shared" si="44"/>
        <v>-8.0373739999999998</v>
      </c>
      <c r="BT203" s="10">
        <f t="shared" si="45"/>
        <v>-8.0373739999999998</v>
      </c>
      <c r="BU203" s="10">
        <f t="shared" si="46"/>
        <v>-8.0373739999999998</v>
      </c>
      <c r="BV203" s="10">
        <f t="shared" si="47"/>
        <v>-8.0373739999999998</v>
      </c>
      <c r="BW203" s="10">
        <f t="shared" si="48"/>
        <v>-8.0373739999999998</v>
      </c>
      <c r="BX203" s="10">
        <f t="shared" si="74"/>
        <v>-8.0373739999999998</v>
      </c>
      <c r="BY203" s="10">
        <f t="shared" si="74"/>
        <v>-8.0373739999999998</v>
      </c>
      <c r="BZ203" s="10">
        <f t="shared" si="74"/>
        <v>-8.0373739999999998</v>
      </c>
      <c r="CA203" s="10">
        <f t="shared" si="74"/>
        <v>-8.0373739999999998</v>
      </c>
      <c r="CB203" s="10">
        <f t="shared" si="50"/>
        <v>-8.0373739999999998</v>
      </c>
      <c r="CC203" s="10">
        <f t="shared" si="51"/>
        <v>-8.0373739999999998</v>
      </c>
      <c r="CD203" s="10">
        <f t="shared" si="52"/>
        <v>-8.0373739999999998</v>
      </c>
      <c r="CE203" s="10">
        <f t="shared" si="53"/>
        <v>-8.0373739999999998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4"/>
        <v>8.0373739999999998</v>
      </c>
    </row>
    <row r="204" spans="1:93">
      <c r="A204">
        <v>49</v>
      </c>
      <c r="B204" s="10">
        <f t="shared" si="71"/>
        <v>0</v>
      </c>
      <c r="C204" s="10">
        <f t="shared" si="71"/>
        <v>119.5171</v>
      </c>
      <c r="D204" s="10">
        <f t="shared" si="71"/>
        <v>119.5171</v>
      </c>
      <c r="E204" s="10">
        <f t="shared" si="71"/>
        <v>119.5171</v>
      </c>
      <c r="F204" s="10">
        <f t="shared" si="71"/>
        <v>119.5171</v>
      </c>
      <c r="G204" s="10">
        <f t="shared" si="71"/>
        <v>119.5171</v>
      </c>
      <c r="H204" s="10">
        <f t="shared" si="27"/>
        <v>119.5171</v>
      </c>
      <c r="I204" s="9">
        <f t="shared" si="15"/>
        <v>119.5171</v>
      </c>
      <c r="J204" s="10">
        <f t="shared" si="28"/>
        <v>119.5171</v>
      </c>
      <c r="K204" s="10">
        <f t="shared" si="29"/>
        <v>119.5171</v>
      </c>
      <c r="L204" s="10">
        <f t="shared" si="30"/>
        <v>119.5171</v>
      </c>
      <c r="M204" s="10">
        <f t="shared" si="31"/>
        <v>119.5171</v>
      </c>
      <c r="N204" s="10">
        <f t="shared" si="72"/>
        <v>119.5171</v>
      </c>
      <c r="O204" s="3">
        <f t="shared" si="72"/>
        <v>119.5171</v>
      </c>
      <c r="P204" s="10">
        <f t="shared" si="72"/>
        <v>119.5171</v>
      </c>
      <c r="Q204" s="10">
        <f t="shared" si="72"/>
        <v>119.5171</v>
      </c>
      <c r="R204" s="10">
        <f t="shared" si="33"/>
        <v>119.5171</v>
      </c>
      <c r="S204" s="10">
        <f t="shared" si="34"/>
        <v>119.5171</v>
      </c>
      <c r="T204" s="10">
        <f t="shared" si="16"/>
        <v>119.5171</v>
      </c>
      <c r="U204" s="10">
        <f t="shared" si="35"/>
        <v>119.5171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6"/>
        <v>-119.5171</v>
      </c>
      <c r="AG204" s="10">
        <f t="shared" si="75"/>
        <v>0</v>
      </c>
      <c r="AH204" s="10">
        <f t="shared" si="75"/>
        <v>-6.0558259999999997</v>
      </c>
      <c r="AI204" s="10">
        <f t="shared" si="75"/>
        <v>-6.0558259999999997</v>
      </c>
      <c r="AJ204" s="10">
        <f t="shared" si="75"/>
        <v>-6.0558259999999997</v>
      </c>
      <c r="AK204" s="10">
        <f t="shared" si="75"/>
        <v>-6.0558259999999997</v>
      </c>
      <c r="AL204" s="10">
        <f t="shared" si="75"/>
        <v>-6.0558259999999997</v>
      </c>
      <c r="AM204" s="10">
        <f t="shared" si="65"/>
        <v>-6.0558259999999997</v>
      </c>
      <c r="AN204" s="10">
        <f t="shared" si="66"/>
        <v>-6.0558259999999997</v>
      </c>
      <c r="AO204" s="10">
        <f t="shared" si="67"/>
        <v>-6.0558259999999997</v>
      </c>
      <c r="AP204" s="10">
        <f t="shared" si="68"/>
        <v>-6.0558259999999997</v>
      </c>
      <c r="AQ204" s="10">
        <f t="shared" si="69"/>
        <v>-6.0558259999999997</v>
      </c>
      <c r="AR204" s="10">
        <f t="shared" si="70"/>
        <v>-6.0558259999999997</v>
      </c>
      <c r="AS204" s="10">
        <f t="shared" si="76"/>
        <v>-6.0558259999999997</v>
      </c>
      <c r="AT204" s="10">
        <f t="shared" si="76"/>
        <v>-6.0558259999999997</v>
      </c>
      <c r="AU204" s="10">
        <f t="shared" si="76"/>
        <v>-6.0558259999999997</v>
      </c>
      <c r="AV204" s="10">
        <f t="shared" si="56"/>
        <v>-6.0558259999999997</v>
      </c>
      <c r="AW204" s="10">
        <f t="shared" si="37"/>
        <v>-6.0558259999999997</v>
      </c>
      <c r="AX204" s="10">
        <f t="shared" si="38"/>
        <v>-6.0558259999999997</v>
      </c>
      <c r="AY204" s="10">
        <f t="shared" si="39"/>
        <v>-6.0558259999999997</v>
      </c>
      <c r="AZ204" s="10">
        <f t="shared" si="40"/>
        <v>-6.0558259999999997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41"/>
        <v>6.0558259999999997</v>
      </c>
      <c r="BL204" s="10">
        <f t="shared" si="73"/>
        <v>0</v>
      </c>
      <c r="BM204" s="10">
        <f t="shared" si="73"/>
        <v>-8.2951490000000003</v>
      </c>
      <c r="BN204" s="10">
        <f t="shared" si="73"/>
        <v>-8.2951490000000003</v>
      </c>
      <c r="BO204" s="10">
        <f t="shared" si="73"/>
        <v>-8.2951490000000003</v>
      </c>
      <c r="BP204" s="10">
        <f t="shared" si="73"/>
        <v>-8.2951490000000003</v>
      </c>
      <c r="BQ204" s="10">
        <f t="shared" si="73"/>
        <v>-8.2951490000000003</v>
      </c>
      <c r="BR204" s="10">
        <f t="shared" si="43"/>
        <v>-8.2951490000000003</v>
      </c>
      <c r="BS204" s="10">
        <f t="shared" si="44"/>
        <v>-8.2951490000000003</v>
      </c>
      <c r="BT204" s="10">
        <f t="shared" si="45"/>
        <v>-8.2951490000000003</v>
      </c>
      <c r="BU204" s="10">
        <f t="shared" si="46"/>
        <v>-8.2951490000000003</v>
      </c>
      <c r="BV204" s="10">
        <f t="shared" si="47"/>
        <v>-8.2951490000000003</v>
      </c>
      <c r="BW204" s="10">
        <f t="shared" si="48"/>
        <v>-8.2951490000000003</v>
      </c>
      <c r="BX204" s="10">
        <f t="shared" si="74"/>
        <v>-8.2951490000000003</v>
      </c>
      <c r="BY204" s="10">
        <f t="shared" si="74"/>
        <v>-8.2951490000000003</v>
      </c>
      <c r="BZ204" s="10">
        <f t="shared" si="74"/>
        <v>-8.2951490000000003</v>
      </c>
      <c r="CA204" s="10">
        <f t="shared" si="74"/>
        <v>-8.2951490000000003</v>
      </c>
      <c r="CB204" s="10">
        <f t="shared" si="50"/>
        <v>-8.2951490000000003</v>
      </c>
      <c r="CC204" s="10">
        <f t="shared" si="51"/>
        <v>-8.2951490000000003</v>
      </c>
      <c r="CD204" s="10">
        <f t="shared" si="52"/>
        <v>-8.2951490000000003</v>
      </c>
      <c r="CE204" s="10">
        <f t="shared" si="53"/>
        <v>-8.2951490000000003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4"/>
        <v>8.2951490000000003</v>
      </c>
    </row>
    <row r="205" spans="1:93">
      <c r="A205">
        <v>50</v>
      </c>
      <c r="B205" s="10">
        <f t="shared" ref="B205:G220" si="77">B78-$AE78</f>
        <v>0</v>
      </c>
      <c r="C205" s="10">
        <f t="shared" si="77"/>
        <v>118.9688</v>
      </c>
      <c r="D205" s="10">
        <f t="shared" si="77"/>
        <v>118.9688</v>
      </c>
      <c r="E205" s="10">
        <f t="shared" si="77"/>
        <v>118.9688</v>
      </c>
      <c r="F205" s="10">
        <f t="shared" si="77"/>
        <v>118.9688</v>
      </c>
      <c r="G205" s="10">
        <f t="shared" si="77"/>
        <v>118.9688</v>
      </c>
      <c r="H205" s="10">
        <f t="shared" si="27"/>
        <v>118.9688</v>
      </c>
      <c r="I205" s="9">
        <f t="shared" si="15"/>
        <v>118.9688</v>
      </c>
      <c r="J205" s="10">
        <f t="shared" si="28"/>
        <v>118.9688</v>
      </c>
      <c r="K205" s="10">
        <f t="shared" si="29"/>
        <v>118.9688</v>
      </c>
      <c r="L205" s="10">
        <f t="shared" si="30"/>
        <v>118.9688</v>
      </c>
      <c r="M205" s="10">
        <f t="shared" si="31"/>
        <v>118.9688</v>
      </c>
      <c r="N205" s="10">
        <f t="shared" ref="N205:Q220" si="78">N78-$AE78</f>
        <v>118.9688</v>
      </c>
      <c r="O205" s="3">
        <f t="shared" si="78"/>
        <v>118.9688</v>
      </c>
      <c r="P205" s="10">
        <f t="shared" si="78"/>
        <v>118.9688</v>
      </c>
      <c r="Q205" s="10">
        <f t="shared" si="78"/>
        <v>118.9688</v>
      </c>
      <c r="R205" s="10">
        <f t="shared" si="33"/>
        <v>118.9688</v>
      </c>
      <c r="S205" s="10">
        <f t="shared" si="34"/>
        <v>118.9688</v>
      </c>
      <c r="T205" s="10">
        <f t="shared" si="16"/>
        <v>118.9688</v>
      </c>
      <c r="U205" s="10">
        <f t="shared" si="35"/>
        <v>118.9688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6"/>
        <v>-118.9688</v>
      </c>
      <c r="AG205" s="10">
        <f t="shared" si="75"/>
        <v>0</v>
      </c>
      <c r="AH205" s="10">
        <f t="shared" si="75"/>
        <v>-6.238861</v>
      </c>
      <c r="AI205" s="10">
        <f t="shared" si="75"/>
        <v>-6.238861</v>
      </c>
      <c r="AJ205" s="10">
        <f t="shared" si="75"/>
        <v>-6.238861</v>
      </c>
      <c r="AK205" s="10">
        <f t="shared" si="75"/>
        <v>-6.238861</v>
      </c>
      <c r="AL205" s="10">
        <f t="shared" si="75"/>
        <v>-6.238861</v>
      </c>
      <c r="AM205" s="10">
        <f t="shared" si="65"/>
        <v>-6.238861</v>
      </c>
      <c r="AN205" s="10">
        <f t="shared" si="66"/>
        <v>-6.238861</v>
      </c>
      <c r="AO205" s="10">
        <f t="shared" si="67"/>
        <v>-6.238861</v>
      </c>
      <c r="AP205" s="10">
        <f t="shared" si="68"/>
        <v>-6.238861</v>
      </c>
      <c r="AQ205" s="10">
        <f t="shared" si="69"/>
        <v>-6.238861</v>
      </c>
      <c r="AR205" s="10">
        <f t="shared" si="70"/>
        <v>-6.238861</v>
      </c>
      <c r="AS205" s="10">
        <f t="shared" si="76"/>
        <v>-6.238861</v>
      </c>
      <c r="AT205" s="10">
        <f t="shared" si="76"/>
        <v>-6.238861</v>
      </c>
      <c r="AU205" s="10">
        <f t="shared" si="76"/>
        <v>-6.238861</v>
      </c>
      <c r="AV205" s="10">
        <f t="shared" si="56"/>
        <v>-6.238861</v>
      </c>
      <c r="AW205" s="10">
        <f t="shared" si="37"/>
        <v>-6.238861</v>
      </c>
      <c r="AX205" s="10">
        <f t="shared" si="38"/>
        <v>-6.238861</v>
      </c>
      <c r="AY205" s="10">
        <f t="shared" si="39"/>
        <v>-6.238861</v>
      </c>
      <c r="AZ205" s="10">
        <f t="shared" si="40"/>
        <v>-6.238861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41"/>
        <v>6.238861</v>
      </c>
      <c r="BL205" s="10">
        <f t="shared" ref="BL205:BQ220" si="79">BL78-$CO78</f>
        <v>0</v>
      </c>
      <c r="BM205" s="10">
        <f t="shared" si="79"/>
        <v>-8.5612049999999993</v>
      </c>
      <c r="BN205" s="10">
        <f t="shared" si="79"/>
        <v>-8.5612049999999993</v>
      </c>
      <c r="BO205" s="10">
        <f t="shared" si="79"/>
        <v>-8.5612049999999993</v>
      </c>
      <c r="BP205" s="10">
        <f t="shared" si="79"/>
        <v>-8.5612049999999993</v>
      </c>
      <c r="BQ205" s="10">
        <f t="shared" si="79"/>
        <v>-8.5612049999999993</v>
      </c>
      <c r="BR205" s="10">
        <f t="shared" si="43"/>
        <v>-8.5612049999999993</v>
      </c>
      <c r="BS205" s="10">
        <f t="shared" si="44"/>
        <v>-8.5612049999999993</v>
      </c>
      <c r="BT205" s="10">
        <f t="shared" si="45"/>
        <v>-8.5612049999999993</v>
      </c>
      <c r="BU205" s="10">
        <f t="shared" si="46"/>
        <v>-8.5612049999999993</v>
      </c>
      <c r="BV205" s="10">
        <f t="shared" si="47"/>
        <v>-8.5612049999999993</v>
      </c>
      <c r="BW205" s="10">
        <f t="shared" si="48"/>
        <v>-8.5612049999999993</v>
      </c>
      <c r="BX205" s="10">
        <f t="shared" ref="BX205:CA220" si="80">BX78-$CO78</f>
        <v>-8.5612049999999993</v>
      </c>
      <c r="BY205" s="10">
        <f t="shared" si="80"/>
        <v>-8.5612049999999993</v>
      </c>
      <c r="BZ205" s="10">
        <f t="shared" si="80"/>
        <v>-8.5612049999999993</v>
      </c>
      <c r="CA205" s="10">
        <f t="shared" si="80"/>
        <v>-8.5612049999999993</v>
      </c>
      <c r="CB205" s="10">
        <f t="shared" si="50"/>
        <v>-8.5612049999999993</v>
      </c>
      <c r="CC205" s="10">
        <f t="shared" si="51"/>
        <v>-8.5612049999999993</v>
      </c>
      <c r="CD205" s="10">
        <f t="shared" si="52"/>
        <v>-8.5612049999999993</v>
      </c>
      <c r="CE205" s="10">
        <f t="shared" si="53"/>
        <v>-8.5612049999999993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4"/>
        <v>8.5612049999999993</v>
      </c>
    </row>
    <row r="206" spans="1:93">
      <c r="A206">
        <v>51</v>
      </c>
      <c r="B206" s="10">
        <f t="shared" si="77"/>
        <v>0</v>
      </c>
      <c r="C206" s="10">
        <f t="shared" si="77"/>
        <v>118.47069999999999</v>
      </c>
      <c r="D206" s="10">
        <f t="shared" si="77"/>
        <v>118.47069999999999</v>
      </c>
      <c r="E206" s="10">
        <f t="shared" si="77"/>
        <v>118.47069999999999</v>
      </c>
      <c r="F206" s="10">
        <f t="shared" si="77"/>
        <v>118.47069999999999</v>
      </c>
      <c r="G206" s="10">
        <f t="shared" si="77"/>
        <v>118.47069999999999</v>
      </c>
      <c r="H206" s="10">
        <f t="shared" si="27"/>
        <v>118.47069999999999</v>
      </c>
      <c r="I206" s="9">
        <f t="shared" si="15"/>
        <v>118.47069999999999</v>
      </c>
      <c r="J206" s="10">
        <f t="shared" si="28"/>
        <v>118.47069999999999</v>
      </c>
      <c r="K206" s="10">
        <f t="shared" si="29"/>
        <v>118.47069999999999</v>
      </c>
      <c r="L206" s="10">
        <f t="shared" si="30"/>
        <v>118.47069999999999</v>
      </c>
      <c r="M206" s="10">
        <f t="shared" si="31"/>
        <v>118.47069999999999</v>
      </c>
      <c r="N206" s="10">
        <f t="shared" si="78"/>
        <v>118.47069999999999</v>
      </c>
      <c r="O206" s="3">
        <f t="shared" si="78"/>
        <v>118.47069999999999</v>
      </c>
      <c r="P206" s="10">
        <f t="shared" si="78"/>
        <v>118.47069999999999</v>
      </c>
      <c r="Q206" s="10">
        <f t="shared" si="78"/>
        <v>118.47069999999999</v>
      </c>
      <c r="R206" s="10">
        <f t="shared" si="33"/>
        <v>118.47069999999999</v>
      </c>
      <c r="S206" s="10">
        <f t="shared" si="34"/>
        <v>118.47069999999999</v>
      </c>
      <c r="T206" s="10">
        <f t="shared" si="16"/>
        <v>118.47069999999999</v>
      </c>
      <c r="U206" s="10">
        <f t="shared" si="35"/>
        <v>118.47069999999999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6"/>
        <v>-118.47069999999999</v>
      </c>
      <c r="AG206" s="10">
        <f t="shared" ref="AG206:AL215" si="81">AG79-$BJ79</f>
        <v>0</v>
      </c>
      <c r="AH206" s="10">
        <f t="shared" si="81"/>
        <v>-6.4632259999999997</v>
      </c>
      <c r="AI206" s="10">
        <f t="shared" si="81"/>
        <v>-6.4632259999999997</v>
      </c>
      <c r="AJ206" s="10">
        <f t="shared" si="81"/>
        <v>-6.4632259999999997</v>
      </c>
      <c r="AK206" s="10">
        <f t="shared" si="81"/>
        <v>-6.4632259999999997</v>
      </c>
      <c r="AL206" s="10">
        <f t="shared" si="81"/>
        <v>-6.4632259999999997</v>
      </c>
      <c r="AM206" s="10">
        <f t="shared" si="65"/>
        <v>-6.4632259999999997</v>
      </c>
      <c r="AN206" s="10">
        <f t="shared" si="66"/>
        <v>-6.4632259999999997</v>
      </c>
      <c r="AO206" s="10">
        <f t="shared" si="67"/>
        <v>-6.4632259999999997</v>
      </c>
      <c r="AP206" s="10">
        <f t="shared" si="68"/>
        <v>-6.4632259999999997</v>
      </c>
      <c r="AQ206" s="10">
        <f t="shared" si="69"/>
        <v>-6.4632259999999997</v>
      </c>
      <c r="AR206" s="10">
        <f t="shared" si="70"/>
        <v>-6.4632259999999997</v>
      </c>
      <c r="AS206" s="10">
        <f t="shared" si="76"/>
        <v>-6.4632259999999997</v>
      </c>
      <c r="AT206" s="10">
        <f t="shared" si="76"/>
        <v>-6.4632259999999997</v>
      </c>
      <c r="AU206" s="10">
        <f t="shared" si="76"/>
        <v>-6.4632259999999997</v>
      </c>
      <c r="AV206" s="10">
        <f t="shared" si="56"/>
        <v>-6.4632259999999997</v>
      </c>
      <c r="AW206" s="10">
        <f t="shared" si="37"/>
        <v>-6.4632259999999997</v>
      </c>
      <c r="AX206" s="10">
        <f t="shared" si="38"/>
        <v>-6.4632259999999997</v>
      </c>
      <c r="AY206" s="10">
        <f t="shared" si="39"/>
        <v>-6.4632259999999997</v>
      </c>
      <c r="AZ206" s="10">
        <f t="shared" si="40"/>
        <v>-6.4632259999999997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41"/>
        <v>6.4632259999999997</v>
      </c>
      <c r="BL206" s="10">
        <f t="shared" si="79"/>
        <v>0</v>
      </c>
      <c r="BM206" s="10">
        <f t="shared" si="79"/>
        <v>-8.7818509999999996</v>
      </c>
      <c r="BN206" s="10">
        <f t="shared" si="79"/>
        <v>-8.7818509999999996</v>
      </c>
      <c r="BO206" s="10">
        <f t="shared" si="79"/>
        <v>-8.7818509999999996</v>
      </c>
      <c r="BP206" s="10">
        <f t="shared" si="79"/>
        <v>-8.7818509999999996</v>
      </c>
      <c r="BQ206" s="10">
        <f t="shared" si="79"/>
        <v>-8.7818509999999996</v>
      </c>
      <c r="BR206" s="10">
        <f t="shared" si="43"/>
        <v>-8.7818509999999996</v>
      </c>
      <c r="BS206" s="10">
        <f t="shared" si="44"/>
        <v>-8.7818509999999996</v>
      </c>
      <c r="BT206" s="10">
        <f t="shared" si="45"/>
        <v>-8.7818509999999996</v>
      </c>
      <c r="BU206" s="10">
        <f t="shared" si="46"/>
        <v>-8.7818509999999996</v>
      </c>
      <c r="BV206" s="10">
        <f t="shared" si="47"/>
        <v>-8.7818509999999996</v>
      </c>
      <c r="BW206" s="10">
        <f t="shared" si="48"/>
        <v>-8.7818509999999996</v>
      </c>
      <c r="BX206" s="10">
        <f t="shared" si="80"/>
        <v>-8.7818509999999996</v>
      </c>
      <c r="BY206" s="10">
        <f t="shared" si="80"/>
        <v>-8.7818509999999996</v>
      </c>
      <c r="BZ206" s="10">
        <f t="shared" si="80"/>
        <v>-8.7818509999999996</v>
      </c>
      <c r="CA206" s="10">
        <f t="shared" si="80"/>
        <v>-8.7818509999999996</v>
      </c>
      <c r="CB206" s="10">
        <f t="shared" si="50"/>
        <v>-8.7818509999999996</v>
      </c>
      <c r="CC206" s="10">
        <f t="shared" si="51"/>
        <v>-8.7818509999999996</v>
      </c>
      <c r="CD206" s="10">
        <f t="shared" si="52"/>
        <v>-8.7818509999999996</v>
      </c>
      <c r="CE206" s="10">
        <f t="shared" si="53"/>
        <v>-8.7818509999999996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4"/>
        <v>8.7818509999999996</v>
      </c>
    </row>
    <row r="207" spans="1:93">
      <c r="A207">
        <v>52</v>
      </c>
      <c r="B207" s="10">
        <f t="shared" si="77"/>
        <v>0</v>
      </c>
      <c r="C207" s="10">
        <f t="shared" si="77"/>
        <v>117.9543</v>
      </c>
      <c r="D207" s="10">
        <f t="shared" si="77"/>
        <v>117.9543</v>
      </c>
      <c r="E207" s="10">
        <f t="shared" si="77"/>
        <v>117.9543</v>
      </c>
      <c r="F207" s="10">
        <f t="shared" si="77"/>
        <v>117.9543</v>
      </c>
      <c r="G207" s="10">
        <f t="shared" si="77"/>
        <v>117.9543</v>
      </c>
      <c r="H207" s="10">
        <f t="shared" si="27"/>
        <v>117.9543</v>
      </c>
      <c r="I207" s="9">
        <f t="shared" si="15"/>
        <v>117.9543</v>
      </c>
      <c r="J207" s="10">
        <f t="shared" si="28"/>
        <v>117.9543</v>
      </c>
      <c r="K207" s="10">
        <f t="shared" si="29"/>
        <v>117.9543</v>
      </c>
      <c r="L207" s="10">
        <f t="shared" si="30"/>
        <v>117.9543</v>
      </c>
      <c r="M207" s="10">
        <f t="shared" si="31"/>
        <v>117.9543</v>
      </c>
      <c r="N207" s="10">
        <f t="shared" si="78"/>
        <v>117.9543</v>
      </c>
      <c r="O207" s="3">
        <f t="shared" si="78"/>
        <v>117.9543</v>
      </c>
      <c r="P207" s="10">
        <f t="shared" si="78"/>
        <v>117.9543</v>
      </c>
      <c r="Q207" s="10">
        <f t="shared" si="78"/>
        <v>117.9543</v>
      </c>
      <c r="R207" s="10">
        <f t="shared" si="33"/>
        <v>117.9543</v>
      </c>
      <c r="S207" s="10">
        <f t="shared" si="34"/>
        <v>117.9543</v>
      </c>
      <c r="T207" s="10">
        <f t="shared" si="16"/>
        <v>117.9543</v>
      </c>
      <c r="U207" s="10">
        <f t="shared" si="35"/>
        <v>117.9543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6"/>
        <v>-117.9543</v>
      </c>
      <c r="AG207" s="10">
        <f t="shared" si="81"/>
        <v>0</v>
      </c>
      <c r="AH207" s="10">
        <f t="shared" si="81"/>
        <v>-6.7233349999999996</v>
      </c>
      <c r="AI207" s="10">
        <f t="shared" si="81"/>
        <v>-6.7233349999999996</v>
      </c>
      <c r="AJ207" s="10">
        <f t="shared" si="81"/>
        <v>-6.7233349999999996</v>
      </c>
      <c r="AK207" s="10">
        <f t="shared" si="81"/>
        <v>-6.7233349999999996</v>
      </c>
      <c r="AL207" s="10">
        <f t="shared" si="81"/>
        <v>-6.7233349999999996</v>
      </c>
      <c r="AM207" s="10">
        <f t="shared" si="65"/>
        <v>-6.7233349999999996</v>
      </c>
      <c r="AN207" s="10">
        <f t="shared" si="66"/>
        <v>-6.7233349999999996</v>
      </c>
      <c r="AO207" s="10">
        <f t="shared" si="67"/>
        <v>-6.7233349999999996</v>
      </c>
      <c r="AP207" s="10">
        <f t="shared" si="68"/>
        <v>-6.7233349999999996</v>
      </c>
      <c r="AQ207" s="10">
        <f t="shared" si="69"/>
        <v>-6.7233349999999996</v>
      </c>
      <c r="AR207" s="10">
        <f t="shared" si="70"/>
        <v>-6.7233349999999996</v>
      </c>
      <c r="AS207" s="10">
        <f t="shared" si="76"/>
        <v>-6.7233349999999996</v>
      </c>
      <c r="AT207" s="10">
        <f t="shared" si="76"/>
        <v>-6.7233349999999996</v>
      </c>
      <c r="AU207" s="10">
        <f t="shared" si="76"/>
        <v>-6.7233349999999996</v>
      </c>
      <c r="AV207" s="10">
        <f t="shared" si="56"/>
        <v>-6.7233349999999996</v>
      </c>
      <c r="AW207" s="10">
        <f t="shared" si="37"/>
        <v>-6.7233349999999996</v>
      </c>
      <c r="AX207" s="10">
        <f t="shared" si="38"/>
        <v>-6.7233349999999996</v>
      </c>
      <c r="AY207" s="10">
        <f t="shared" si="39"/>
        <v>-6.7233349999999996</v>
      </c>
      <c r="AZ207" s="10">
        <f t="shared" si="40"/>
        <v>-6.7233349999999996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41"/>
        <v>6.7233349999999996</v>
      </c>
      <c r="BL207" s="10">
        <f t="shared" si="79"/>
        <v>0</v>
      </c>
      <c r="BM207" s="10">
        <f t="shared" si="79"/>
        <v>-9.0653740000000003</v>
      </c>
      <c r="BN207" s="10">
        <f t="shared" si="79"/>
        <v>-9.0653740000000003</v>
      </c>
      <c r="BO207" s="10">
        <f t="shared" si="79"/>
        <v>-9.0653740000000003</v>
      </c>
      <c r="BP207" s="10">
        <f t="shared" si="79"/>
        <v>-9.0653740000000003</v>
      </c>
      <c r="BQ207" s="10">
        <f t="shared" si="79"/>
        <v>-9.0653740000000003</v>
      </c>
      <c r="BR207" s="10">
        <f t="shared" si="43"/>
        <v>-9.0653740000000003</v>
      </c>
      <c r="BS207" s="10">
        <f t="shared" si="44"/>
        <v>-9.0653740000000003</v>
      </c>
      <c r="BT207" s="10">
        <f t="shared" si="45"/>
        <v>-9.0653740000000003</v>
      </c>
      <c r="BU207" s="10">
        <f t="shared" si="46"/>
        <v>-9.0653740000000003</v>
      </c>
      <c r="BV207" s="10">
        <f t="shared" si="47"/>
        <v>-9.0653740000000003</v>
      </c>
      <c r="BW207" s="10">
        <f t="shared" si="48"/>
        <v>-9.0653740000000003</v>
      </c>
      <c r="BX207" s="10">
        <f t="shared" si="80"/>
        <v>-9.0653740000000003</v>
      </c>
      <c r="BY207" s="10">
        <f t="shared" si="80"/>
        <v>-9.0653740000000003</v>
      </c>
      <c r="BZ207" s="10">
        <f t="shared" si="80"/>
        <v>-9.0653740000000003</v>
      </c>
      <c r="CA207" s="10">
        <f t="shared" si="80"/>
        <v>-9.0653740000000003</v>
      </c>
      <c r="CB207" s="10">
        <f t="shared" si="50"/>
        <v>-9.0653740000000003</v>
      </c>
      <c r="CC207" s="10">
        <f t="shared" si="51"/>
        <v>-9.0653740000000003</v>
      </c>
      <c r="CD207" s="10">
        <f t="shared" si="52"/>
        <v>-9.0653740000000003</v>
      </c>
      <c r="CE207" s="10">
        <f t="shared" si="53"/>
        <v>-9.0653740000000003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4"/>
        <v>9.0653740000000003</v>
      </c>
    </row>
    <row r="208" spans="1:93">
      <c r="A208">
        <v>53</v>
      </c>
      <c r="B208" s="10">
        <f t="shared" si="77"/>
        <v>0</v>
      </c>
      <c r="C208" s="10">
        <f t="shared" si="77"/>
        <v>117.4509</v>
      </c>
      <c r="D208" s="10">
        <f t="shared" si="77"/>
        <v>117.4509</v>
      </c>
      <c r="E208" s="10">
        <f t="shared" si="77"/>
        <v>117.4509</v>
      </c>
      <c r="F208" s="10">
        <f t="shared" si="77"/>
        <v>117.4509</v>
      </c>
      <c r="G208" s="10">
        <f t="shared" si="77"/>
        <v>117.4509</v>
      </c>
      <c r="H208" s="10">
        <f t="shared" si="27"/>
        <v>117.4509</v>
      </c>
      <c r="I208" s="9">
        <f t="shared" si="15"/>
        <v>117.4509</v>
      </c>
      <c r="J208" s="10">
        <f t="shared" si="28"/>
        <v>117.4509</v>
      </c>
      <c r="K208" s="10">
        <f t="shared" si="29"/>
        <v>117.4509</v>
      </c>
      <c r="L208" s="10">
        <f t="shared" si="30"/>
        <v>117.4509</v>
      </c>
      <c r="M208" s="10">
        <f t="shared" si="31"/>
        <v>117.4509</v>
      </c>
      <c r="N208" s="10">
        <f t="shared" si="78"/>
        <v>117.4509</v>
      </c>
      <c r="O208" s="3">
        <f t="shared" si="78"/>
        <v>117.4509</v>
      </c>
      <c r="P208" s="10">
        <f t="shared" si="78"/>
        <v>117.4509</v>
      </c>
      <c r="Q208" s="10">
        <f t="shared" si="78"/>
        <v>117.4509</v>
      </c>
      <c r="R208" s="10">
        <f t="shared" si="33"/>
        <v>117.4509</v>
      </c>
      <c r="S208" s="10">
        <f t="shared" si="34"/>
        <v>117.4509</v>
      </c>
      <c r="T208" s="10">
        <f t="shared" si="16"/>
        <v>117.4509</v>
      </c>
      <c r="U208" s="10">
        <f t="shared" si="35"/>
        <v>117.4509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6"/>
        <v>-117.4509</v>
      </c>
      <c r="AG208" s="10">
        <f t="shared" si="81"/>
        <v>0</v>
      </c>
      <c r="AH208" s="10">
        <f t="shared" si="81"/>
        <v>-7.0475859999999999</v>
      </c>
      <c r="AI208" s="10">
        <f t="shared" si="81"/>
        <v>-7.0475859999999999</v>
      </c>
      <c r="AJ208" s="10">
        <f t="shared" si="81"/>
        <v>-7.0475859999999999</v>
      </c>
      <c r="AK208" s="10">
        <f t="shared" si="81"/>
        <v>-7.0475859999999999</v>
      </c>
      <c r="AL208" s="10">
        <f t="shared" si="81"/>
        <v>-7.0475859999999999</v>
      </c>
      <c r="AM208" s="10">
        <f t="shared" si="65"/>
        <v>-7.0475859999999999</v>
      </c>
      <c r="AN208" s="10">
        <f t="shared" si="66"/>
        <v>-7.0475859999999999</v>
      </c>
      <c r="AO208" s="10">
        <f t="shared" si="67"/>
        <v>-7.0475859999999999</v>
      </c>
      <c r="AP208" s="10">
        <f t="shared" si="68"/>
        <v>-7.0475859999999999</v>
      </c>
      <c r="AQ208" s="10">
        <f t="shared" si="69"/>
        <v>-7.0475859999999999</v>
      </c>
      <c r="AR208" s="10">
        <f t="shared" si="70"/>
        <v>-7.0475859999999999</v>
      </c>
      <c r="AS208" s="10">
        <f t="shared" si="76"/>
        <v>-7.0475859999999999</v>
      </c>
      <c r="AT208" s="10">
        <f t="shared" si="76"/>
        <v>-7.0475859999999999</v>
      </c>
      <c r="AU208" s="10">
        <f t="shared" si="76"/>
        <v>-7.0475859999999999</v>
      </c>
      <c r="AV208" s="10">
        <f t="shared" si="56"/>
        <v>-7.0475859999999999</v>
      </c>
      <c r="AW208" s="10">
        <f t="shared" si="37"/>
        <v>-7.0475859999999999</v>
      </c>
      <c r="AX208" s="10">
        <f t="shared" si="38"/>
        <v>-7.0475859999999999</v>
      </c>
      <c r="AY208" s="10">
        <f t="shared" si="39"/>
        <v>-7.0475859999999999</v>
      </c>
      <c r="AZ208" s="10">
        <f t="shared" si="40"/>
        <v>-7.0475859999999999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41"/>
        <v>7.0475859999999999</v>
      </c>
      <c r="BL208" s="10">
        <f t="shared" si="79"/>
        <v>0</v>
      </c>
      <c r="BM208" s="10">
        <f t="shared" si="79"/>
        <v>-9.3480489999999996</v>
      </c>
      <c r="BN208" s="10">
        <f t="shared" si="79"/>
        <v>-9.3480489999999996</v>
      </c>
      <c r="BO208" s="10">
        <f t="shared" si="79"/>
        <v>-9.3480489999999996</v>
      </c>
      <c r="BP208" s="10">
        <f t="shared" si="79"/>
        <v>-9.3480489999999996</v>
      </c>
      <c r="BQ208" s="10">
        <f t="shared" si="79"/>
        <v>-9.3480489999999996</v>
      </c>
      <c r="BR208" s="10">
        <f t="shared" si="43"/>
        <v>-9.3480489999999996</v>
      </c>
      <c r="BS208" s="10">
        <f t="shared" si="44"/>
        <v>-9.3480489999999996</v>
      </c>
      <c r="BT208" s="10">
        <f t="shared" si="45"/>
        <v>-9.3480489999999996</v>
      </c>
      <c r="BU208" s="10">
        <f t="shared" si="46"/>
        <v>-9.3480489999999996</v>
      </c>
      <c r="BV208" s="10">
        <f t="shared" si="47"/>
        <v>-9.3480489999999996</v>
      </c>
      <c r="BW208" s="10">
        <f t="shared" si="48"/>
        <v>-9.3480489999999996</v>
      </c>
      <c r="BX208" s="10">
        <f t="shared" si="80"/>
        <v>-9.3480489999999996</v>
      </c>
      <c r="BY208" s="10">
        <f t="shared" si="80"/>
        <v>-9.3480489999999996</v>
      </c>
      <c r="BZ208" s="10">
        <f t="shared" si="80"/>
        <v>-9.3480489999999996</v>
      </c>
      <c r="CA208" s="10">
        <f t="shared" si="80"/>
        <v>-9.3480489999999996</v>
      </c>
      <c r="CB208" s="10">
        <f t="shared" si="50"/>
        <v>-9.3480489999999996</v>
      </c>
      <c r="CC208" s="10">
        <f t="shared" si="51"/>
        <v>-9.3480489999999996</v>
      </c>
      <c r="CD208" s="10">
        <f t="shared" si="52"/>
        <v>-9.3480489999999996</v>
      </c>
      <c r="CE208" s="10">
        <f t="shared" si="53"/>
        <v>-9.3480489999999996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4"/>
        <v>9.3480489999999996</v>
      </c>
    </row>
    <row r="209" spans="1:93">
      <c r="A209">
        <v>54</v>
      </c>
      <c r="B209" s="10">
        <f t="shared" si="77"/>
        <v>0</v>
      </c>
      <c r="C209" s="10">
        <f t="shared" si="77"/>
        <v>116.9619</v>
      </c>
      <c r="D209" s="10">
        <f t="shared" si="77"/>
        <v>116.9619</v>
      </c>
      <c r="E209" s="10">
        <f t="shared" si="77"/>
        <v>116.9619</v>
      </c>
      <c r="F209" s="10">
        <f t="shared" si="77"/>
        <v>116.9619</v>
      </c>
      <c r="G209" s="10">
        <f t="shared" si="77"/>
        <v>116.9619</v>
      </c>
      <c r="H209" s="10">
        <f t="shared" si="27"/>
        <v>116.9619</v>
      </c>
      <c r="I209" s="9">
        <f t="shared" si="15"/>
        <v>116.9619</v>
      </c>
      <c r="J209" s="10">
        <f t="shared" si="28"/>
        <v>116.9619</v>
      </c>
      <c r="K209" s="10">
        <f t="shared" si="29"/>
        <v>116.9619</v>
      </c>
      <c r="L209" s="10">
        <f t="shared" si="30"/>
        <v>116.9619</v>
      </c>
      <c r="M209" s="10">
        <f t="shared" si="31"/>
        <v>116.9619</v>
      </c>
      <c r="N209" s="10">
        <f t="shared" si="78"/>
        <v>116.9619</v>
      </c>
      <c r="O209" s="3">
        <f t="shared" si="78"/>
        <v>116.9619</v>
      </c>
      <c r="P209" s="10">
        <f t="shared" si="78"/>
        <v>116.9619</v>
      </c>
      <c r="Q209" s="10">
        <f t="shared" si="78"/>
        <v>116.9619</v>
      </c>
      <c r="R209" s="10">
        <f t="shared" si="33"/>
        <v>116.9619</v>
      </c>
      <c r="S209" s="10">
        <f t="shared" si="34"/>
        <v>116.9619</v>
      </c>
      <c r="T209" s="10">
        <f t="shared" si="16"/>
        <v>116.9619</v>
      </c>
      <c r="U209" s="10">
        <f t="shared" si="35"/>
        <v>116.9619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6"/>
        <v>-116.9619</v>
      </c>
      <c r="AG209" s="10">
        <f t="shared" si="81"/>
        <v>0</v>
      </c>
      <c r="AH209" s="10">
        <f t="shared" si="81"/>
        <v>-7.2822630000000004</v>
      </c>
      <c r="AI209" s="10">
        <f t="shared" si="81"/>
        <v>-7.2822630000000004</v>
      </c>
      <c r="AJ209" s="10">
        <f t="shared" si="81"/>
        <v>-7.2822630000000004</v>
      </c>
      <c r="AK209" s="10">
        <f t="shared" si="81"/>
        <v>-7.2822630000000004</v>
      </c>
      <c r="AL209" s="10">
        <f t="shared" si="81"/>
        <v>-7.2822630000000004</v>
      </c>
      <c r="AM209" s="10">
        <f t="shared" si="65"/>
        <v>-7.2822630000000004</v>
      </c>
      <c r="AN209" s="10">
        <f t="shared" si="66"/>
        <v>-7.2822630000000004</v>
      </c>
      <c r="AO209" s="10">
        <f t="shared" si="67"/>
        <v>-7.2822630000000004</v>
      </c>
      <c r="AP209" s="10">
        <f t="shared" si="68"/>
        <v>-7.2822630000000004</v>
      </c>
      <c r="AQ209" s="10">
        <f t="shared" si="69"/>
        <v>-7.2822630000000004</v>
      </c>
      <c r="AR209" s="10">
        <f t="shared" si="70"/>
        <v>-7.2822630000000004</v>
      </c>
      <c r="AS209" s="10">
        <f t="shared" si="76"/>
        <v>-7.2822630000000004</v>
      </c>
      <c r="AT209" s="10">
        <f t="shared" si="76"/>
        <v>-7.2822630000000004</v>
      </c>
      <c r="AU209" s="10">
        <f t="shared" si="76"/>
        <v>-7.2822630000000004</v>
      </c>
      <c r="AV209" s="10">
        <f t="shared" si="56"/>
        <v>-7.2822630000000004</v>
      </c>
      <c r="AW209" s="10">
        <f t="shared" si="37"/>
        <v>-7.2822630000000004</v>
      </c>
      <c r="AX209" s="10">
        <f t="shared" si="38"/>
        <v>-7.2822630000000004</v>
      </c>
      <c r="AY209" s="10">
        <f t="shared" si="39"/>
        <v>-7.2822630000000004</v>
      </c>
      <c r="AZ209" s="10">
        <f t="shared" si="40"/>
        <v>-7.2822630000000004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41"/>
        <v>7.2822630000000004</v>
      </c>
      <c r="BL209" s="10">
        <f t="shared" si="79"/>
        <v>0</v>
      </c>
      <c r="BM209" s="10">
        <f t="shared" si="79"/>
        <v>-9.6254519999999992</v>
      </c>
      <c r="BN209" s="10">
        <f t="shared" si="79"/>
        <v>-9.6254519999999992</v>
      </c>
      <c r="BO209" s="10">
        <f t="shared" si="79"/>
        <v>-9.6254519999999992</v>
      </c>
      <c r="BP209" s="10">
        <f t="shared" si="79"/>
        <v>-9.6254519999999992</v>
      </c>
      <c r="BQ209" s="10">
        <f t="shared" si="79"/>
        <v>-9.6254519999999992</v>
      </c>
      <c r="BR209" s="10">
        <f t="shared" si="43"/>
        <v>-9.6254519999999992</v>
      </c>
      <c r="BS209" s="10">
        <f t="shared" si="44"/>
        <v>-9.6254519999999992</v>
      </c>
      <c r="BT209" s="10">
        <f t="shared" si="45"/>
        <v>-9.6254519999999992</v>
      </c>
      <c r="BU209" s="10">
        <f t="shared" si="46"/>
        <v>-9.6254519999999992</v>
      </c>
      <c r="BV209" s="10">
        <f t="shared" si="47"/>
        <v>-9.6254519999999992</v>
      </c>
      <c r="BW209" s="10">
        <f t="shared" si="48"/>
        <v>-9.6254519999999992</v>
      </c>
      <c r="BX209" s="10">
        <f t="shared" si="80"/>
        <v>-9.6254519999999992</v>
      </c>
      <c r="BY209" s="10">
        <f t="shared" si="80"/>
        <v>-9.6254519999999992</v>
      </c>
      <c r="BZ209" s="10">
        <f t="shared" si="80"/>
        <v>-9.6254519999999992</v>
      </c>
      <c r="CA209" s="10">
        <f t="shared" si="80"/>
        <v>-9.6254519999999992</v>
      </c>
      <c r="CB209" s="10">
        <f t="shared" si="50"/>
        <v>-9.6254519999999992</v>
      </c>
      <c r="CC209" s="10">
        <f t="shared" si="51"/>
        <v>-9.6254519999999992</v>
      </c>
      <c r="CD209" s="10">
        <f t="shared" si="52"/>
        <v>-9.6254519999999992</v>
      </c>
      <c r="CE209" s="10">
        <f t="shared" si="53"/>
        <v>-9.6254519999999992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4"/>
        <v>9.6254519999999992</v>
      </c>
    </row>
    <row r="210" spans="1:93">
      <c r="A210">
        <v>55</v>
      </c>
      <c r="B210" s="10">
        <f t="shared" si="77"/>
        <v>0</v>
      </c>
      <c r="C210" s="10">
        <f t="shared" si="77"/>
        <v>116.3492</v>
      </c>
      <c r="D210" s="10">
        <f t="shared" si="77"/>
        <v>116.3492</v>
      </c>
      <c r="E210" s="10">
        <f t="shared" si="77"/>
        <v>116.3492</v>
      </c>
      <c r="F210" s="10">
        <f t="shared" si="77"/>
        <v>116.3492</v>
      </c>
      <c r="G210" s="10">
        <f t="shared" si="77"/>
        <v>116.3492</v>
      </c>
      <c r="H210" s="10">
        <f t="shared" si="27"/>
        <v>116.3492</v>
      </c>
      <c r="I210" s="9">
        <f t="shared" si="15"/>
        <v>116.3492</v>
      </c>
      <c r="J210" s="10">
        <f t="shared" si="28"/>
        <v>116.3492</v>
      </c>
      <c r="K210" s="10">
        <f t="shared" si="29"/>
        <v>116.3492</v>
      </c>
      <c r="L210" s="10">
        <f t="shared" si="30"/>
        <v>116.3492</v>
      </c>
      <c r="M210" s="10">
        <f t="shared" si="31"/>
        <v>116.3492</v>
      </c>
      <c r="N210" s="10">
        <f t="shared" si="78"/>
        <v>116.3492</v>
      </c>
      <c r="O210" s="3">
        <f t="shared" si="78"/>
        <v>116.3492</v>
      </c>
      <c r="P210" s="10">
        <f t="shared" si="78"/>
        <v>116.3492</v>
      </c>
      <c r="Q210" s="10">
        <f t="shared" si="78"/>
        <v>116.3492</v>
      </c>
      <c r="R210" s="10">
        <f t="shared" si="33"/>
        <v>116.3492</v>
      </c>
      <c r="S210" s="10">
        <f t="shared" si="34"/>
        <v>116.3492</v>
      </c>
      <c r="T210" s="10">
        <f t="shared" si="16"/>
        <v>116.3492</v>
      </c>
      <c r="U210" s="10">
        <f t="shared" si="35"/>
        <v>116.3492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6"/>
        <v>-116.3492</v>
      </c>
      <c r="AG210" s="10">
        <f t="shared" si="81"/>
        <v>0</v>
      </c>
      <c r="AH210" s="10">
        <f t="shared" si="81"/>
        <v>-7.520626</v>
      </c>
      <c r="AI210" s="10">
        <f t="shared" si="81"/>
        <v>-7.520626</v>
      </c>
      <c r="AJ210" s="10">
        <f t="shared" si="81"/>
        <v>-7.520626</v>
      </c>
      <c r="AK210" s="10">
        <f t="shared" si="81"/>
        <v>-7.520626</v>
      </c>
      <c r="AL210" s="10">
        <f t="shared" si="81"/>
        <v>-7.520626</v>
      </c>
      <c r="AM210" s="10">
        <f t="shared" si="65"/>
        <v>-7.520626</v>
      </c>
      <c r="AN210" s="10">
        <f t="shared" si="66"/>
        <v>-7.520626</v>
      </c>
      <c r="AO210" s="10">
        <f t="shared" si="67"/>
        <v>-7.520626</v>
      </c>
      <c r="AP210" s="10">
        <f t="shared" si="68"/>
        <v>-7.520626</v>
      </c>
      <c r="AQ210" s="10">
        <f t="shared" si="69"/>
        <v>-7.520626</v>
      </c>
      <c r="AR210" s="10">
        <f t="shared" si="70"/>
        <v>-7.520626</v>
      </c>
      <c r="AS210" s="10">
        <f t="shared" si="76"/>
        <v>-7.520626</v>
      </c>
      <c r="AT210" s="10">
        <f t="shared" si="76"/>
        <v>-7.520626</v>
      </c>
      <c r="AU210" s="10">
        <f t="shared" si="76"/>
        <v>-7.520626</v>
      </c>
      <c r="AV210" s="10">
        <f t="shared" si="56"/>
        <v>-7.520626</v>
      </c>
      <c r="AW210" s="10">
        <f t="shared" si="37"/>
        <v>-7.520626</v>
      </c>
      <c r="AX210" s="10">
        <f t="shared" si="38"/>
        <v>-7.520626</v>
      </c>
      <c r="AY210" s="10">
        <f t="shared" si="39"/>
        <v>-7.520626</v>
      </c>
      <c r="AZ210" s="10">
        <f t="shared" si="40"/>
        <v>-7.520626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41"/>
        <v>7.520626</v>
      </c>
      <c r="BL210" s="10">
        <f t="shared" si="79"/>
        <v>0</v>
      </c>
      <c r="BM210" s="10">
        <f t="shared" si="79"/>
        <v>-9.8870179999999994</v>
      </c>
      <c r="BN210" s="10">
        <f t="shared" si="79"/>
        <v>-9.8870179999999994</v>
      </c>
      <c r="BO210" s="10">
        <f t="shared" si="79"/>
        <v>-9.8870179999999994</v>
      </c>
      <c r="BP210" s="10">
        <f t="shared" si="79"/>
        <v>-9.8870179999999994</v>
      </c>
      <c r="BQ210" s="10">
        <f t="shared" si="79"/>
        <v>-9.8870179999999994</v>
      </c>
      <c r="BR210" s="10">
        <f t="shared" si="43"/>
        <v>-9.8870179999999994</v>
      </c>
      <c r="BS210" s="10">
        <f t="shared" si="44"/>
        <v>-9.8870179999999994</v>
      </c>
      <c r="BT210" s="10">
        <f t="shared" si="45"/>
        <v>-9.8870179999999994</v>
      </c>
      <c r="BU210" s="10">
        <f t="shared" si="46"/>
        <v>-9.8870179999999994</v>
      </c>
      <c r="BV210" s="10">
        <f t="shared" si="47"/>
        <v>-9.8870179999999994</v>
      </c>
      <c r="BW210" s="10">
        <f t="shared" si="48"/>
        <v>-9.8870179999999994</v>
      </c>
      <c r="BX210" s="10">
        <f t="shared" si="80"/>
        <v>-9.8870179999999994</v>
      </c>
      <c r="BY210" s="10">
        <f t="shared" si="80"/>
        <v>-9.8870179999999994</v>
      </c>
      <c r="BZ210" s="10">
        <f t="shared" si="80"/>
        <v>-9.8870179999999994</v>
      </c>
      <c r="CA210" s="10">
        <f t="shared" si="80"/>
        <v>-9.8870179999999994</v>
      </c>
      <c r="CB210" s="10">
        <f t="shared" si="50"/>
        <v>-9.8870179999999994</v>
      </c>
      <c r="CC210" s="10">
        <f t="shared" si="51"/>
        <v>-9.8870179999999994</v>
      </c>
      <c r="CD210" s="10">
        <f t="shared" si="52"/>
        <v>-9.8870179999999994</v>
      </c>
      <c r="CE210" s="10">
        <f t="shared" si="53"/>
        <v>-9.8870179999999994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4"/>
        <v>9.8870179999999994</v>
      </c>
    </row>
    <row r="211" spans="1:93">
      <c r="A211">
        <v>56</v>
      </c>
      <c r="B211" s="10">
        <f t="shared" si="77"/>
        <v>0</v>
      </c>
      <c r="C211" s="10">
        <f t="shared" si="77"/>
        <v>115.6537</v>
      </c>
      <c r="D211" s="10">
        <f t="shared" si="77"/>
        <v>115.6537</v>
      </c>
      <c r="E211" s="10">
        <f t="shared" si="77"/>
        <v>115.6537</v>
      </c>
      <c r="F211" s="10">
        <f t="shared" si="77"/>
        <v>115.6537</v>
      </c>
      <c r="G211" s="10">
        <f t="shared" si="77"/>
        <v>115.6537</v>
      </c>
      <c r="H211" s="10">
        <f t="shared" si="27"/>
        <v>115.6537</v>
      </c>
      <c r="I211" s="9">
        <f t="shared" si="15"/>
        <v>115.6537</v>
      </c>
      <c r="J211" s="10">
        <f t="shared" si="28"/>
        <v>115.6537</v>
      </c>
      <c r="K211" s="10">
        <f t="shared" si="29"/>
        <v>115.6537</v>
      </c>
      <c r="L211" s="10">
        <f t="shared" si="30"/>
        <v>115.6537</v>
      </c>
      <c r="M211" s="10">
        <f t="shared" si="31"/>
        <v>115.6537</v>
      </c>
      <c r="N211" s="10">
        <f t="shared" si="78"/>
        <v>115.6537</v>
      </c>
      <c r="O211" s="3">
        <f t="shared" si="78"/>
        <v>115.6537</v>
      </c>
      <c r="P211" s="10">
        <f t="shared" si="78"/>
        <v>115.6537</v>
      </c>
      <c r="Q211" s="10">
        <f t="shared" si="78"/>
        <v>115.6537</v>
      </c>
      <c r="R211" s="10">
        <f t="shared" si="33"/>
        <v>115.6537</v>
      </c>
      <c r="S211" s="10">
        <f t="shared" si="34"/>
        <v>115.6537</v>
      </c>
      <c r="T211" s="10">
        <f t="shared" si="16"/>
        <v>115.6537</v>
      </c>
      <c r="U211" s="10">
        <f t="shared" si="35"/>
        <v>115.6537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6"/>
        <v>-115.6537</v>
      </c>
      <c r="AG211" s="10">
        <f t="shared" si="81"/>
        <v>0</v>
      </c>
      <c r="AH211" s="10">
        <f t="shared" si="81"/>
        <v>-7.7937320000000003</v>
      </c>
      <c r="AI211" s="10">
        <f t="shared" si="81"/>
        <v>-7.7937320000000003</v>
      </c>
      <c r="AJ211" s="10">
        <f t="shared" si="81"/>
        <v>-7.7937320000000003</v>
      </c>
      <c r="AK211" s="10">
        <f t="shared" si="81"/>
        <v>-7.7937320000000003</v>
      </c>
      <c r="AL211" s="10">
        <f t="shared" si="81"/>
        <v>-7.7937320000000003</v>
      </c>
      <c r="AM211" s="10">
        <f t="shared" si="65"/>
        <v>-7.7937320000000003</v>
      </c>
      <c r="AN211" s="10">
        <f t="shared" si="66"/>
        <v>-7.7937320000000003</v>
      </c>
      <c r="AO211" s="10">
        <f t="shared" si="67"/>
        <v>-7.7937320000000003</v>
      </c>
      <c r="AP211" s="10">
        <f t="shared" si="68"/>
        <v>-7.7937320000000003</v>
      </c>
      <c r="AQ211" s="10">
        <f t="shared" si="69"/>
        <v>-7.7937320000000003</v>
      </c>
      <c r="AR211" s="10">
        <f t="shared" si="70"/>
        <v>-7.7937320000000003</v>
      </c>
      <c r="AS211" s="10">
        <f t="shared" si="76"/>
        <v>-7.7937320000000003</v>
      </c>
      <c r="AT211" s="10">
        <f t="shared" si="76"/>
        <v>-7.7937320000000003</v>
      </c>
      <c r="AU211" s="10">
        <f t="shared" si="76"/>
        <v>-7.7937320000000003</v>
      </c>
      <c r="AV211" s="10">
        <f t="shared" si="56"/>
        <v>-7.7937320000000003</v>
      </c>
      <c r="AW211" s="10">
        <f t="shared" si="37"/>
        <v>-7.7937320000000003</v>
      </c>
      <c r="AX211" s="10">
        <f t="shared" si="38"/>
        <v>-7.7937320000000003</v>
      </c>
      <c r="AY211" s="10">
        <f t="shared" si="39"/>
        <v>-7.7937320000000003</v>
      </c>
      <c r="AZ211" s="10">
        <f t="shared" si="40"/>
        <v>-7.7937320000000003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41"/>
        <v>7.7937320000000003</v>
      </c>
      <c r="BL211" s="10">
        <f t="shared" si="79"/>
        <v>0</v>
      </c>
      <c r="BM211" s="10">
        <f t="shared" si="79"/>
        <v>-10.195729999999999</v>
      </c>
      <c r="BN211" s="10">
        <f t="shared" si="79"/>
        <v>-10.195729999999999</v>
      </c>
      <c r="BO211" s="10">
        <f t="shared" si="79"/>
        <v>-10.195729999999999</v>
      </c>
      <c r="BP211" s="10">
        <f t="shared" si="79"/>
        <v>-10.195729999999999</v>
      </c>
      <c r="BQ211" s="10">
        <f t="shared" si="79"/>
        <v>-10.195729999999999</v>
      </c>
      <c r="BR211" s="10">
        <f t="shared" si="43"/>
        <v>-10.195729999999999</v>
      </c>
      <c r="BS211" s="10">
        <f t="shared" si="44"/>
        <v>-10.195729999999999</v>
      </c>
      <c r="BT211" s="10">
        <f t="shared" si="45"/>
        <v>-10.195729999999999</v>
      </c>
      <c r="BU211" s="10">
        <f t="shared" si="46"/>
        <v>-10.195729999999999</v>
      </c>
      <c r="BV211" s="10">
        <f t="shared" si="47"/>
        <v>-10.195729999999999</v>
      </c>
      <c r="BW211" s="10">
        <f t="shared" si="48"/>
        <v>-10.195729999999999</v>
      </c>
      <c r="BX211" s="10">
        <f t="shared" si="80"/>
        <v>-10.195729999999999</v>
      </c>
      <c r="BY211" s="10">
        <f t="shared" si="80"/>
        <v>-10.195729999999999</v>
      </c>
      <c r="BZ211" s="10">
        <f t="shared" si="80"/>
        <v>-10.195729999999999</v>
      </c>
      <c r="CA211" s="10">
        <f t="shared" si="80"/>
        <v>-10.195729999999999</v>
      </c>
      <c r="CB211" s="10">
        <f t="shared" si="50"/>
        <v>-10.195729999999999</v>
      </c>
      <c r="CC211" s="10">
        <f t="shared" si="51"/>
        <v>-10.195729999999999</v>
      </c>
      <c r="CD211" s="10">
        <f t="shared" si="52"/>
        <v>-10.195729999999999</v>
      </c>
      <c r="CE211" s="10">
        <f t="shared" si="53"/>
        <v>-10.195729999999999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4"/>
        <v>10.195729999999999</v>
      </c>
    </row>
    <row r="212" spans="1:93">
      <c r="A212">
        <v>57</v>
      </c>
      <c r="B212" s="10">
        <f t="shared" si="77"/>
        <v>0</v>
      </c>
      <c r="C212" s="10">
        <f t="shared" si="77"/>
        <v>115.17230000000001</v>
      </c>
      <c r="D212" s="10">
        <f t="shared" si="77"/>
        <v>115.17230000000001</v>
      </c>
      <c r="E212" s="10">
        <f t="shared" si="77"/>
        <v>115.17230000000001</v>
      </c>
      <c r="F212" s="10">
        <f t="shared" si="77"/>
        <v>115.17230000000001</v>
      </c>
      <c r="G212" s="10">
        <f t="shared" si="77"/>
        <v>115.17230000000001</v>
      </c>
      <c r="H212" s="10">
        <f t="shared" si="27"/>
        <v>115.17230000000001</v>
      </c>
      <c r="I212" s="9">
        <f t="shared" si="15"/>
        <v>115.17230000000001</v>
      </c>
      <c r="J212" s="10">
        <f t="shared" si="28"/>
        <v>115.17230000000001</v>
      </c>
      <c r="K212" s="10">
        <f t="shared" si="29"/>
        <v>115.17230000000001</v>
      </c>
      <c r="L212" s="10">
        <f t="shared" si="30"/>
        <v>115.17230000000001</v>
      </c>
      <c r="M212" s="10">
        <f t="shared" si="31"/>
        <v>115.17230000000001</v>
      </c>
      <c r="N212" s="10">
        <f t="shared" si="78"/>
        <v>115.17230000000001</v>
      </c>
      <c r="O212" s="3">
        <f t="shared" si="78"/>
        <v>115.17230000000001</v>
      </c>
      <c r="P212" s="10">
        <f t="shared" si="78"/>
        <v>115.17230000000001</v>
      </c>
      <c r="Q212" s="10">
        <f t="shared" si="78"/>
        <v>115.17230000000001</v>
      </c>
      <c r="R212" s="10">
        <f t="shared" si="33"/>
        <v>115.17230000000001</v>
      </c>
      <c r="S212" s="10">
        <f t="shared" si="34"/>
        <v>115.17230000000001</v>
      </c>
      <c r="T212" s="10">
        <f t="shared" si="16"/>
        <v>115.17230000000001</v>
      </c>
      <c r="U212" s="10">
        <f t="shared" si="35"/>
        <v>115.17230000000001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6"/>
        <v>-115.17230000000001</v>
      </c>
      <c r="AG212" s="10">
        <f t="shared" si="81"/>
        <v>0</v>
      </c>
      <c r="AH212" s="10">
        <f t="shared" si="81"/>
        <v>-8.0732269999999993</v>
      </c>
      <c r="AI212" s="10">
        <f t="shared" si="81"/>
        <v>-8.0732269999999993</v>
      </c>
      <c r="AJ212" s="10">
        <f t="shared" si="81"/>
        <v>-8.0732269999999993</v>
      </c>
      <c r="AK212" s="10">
        <f t="shared" si="81"/>
        <v>-8.0732269999999993</v>
      </c>
      <c r="AL212" s="10">
        <f t="shared" si="81"/>
        <v>-8.0732269999999993</v>
      </c>
      <c r="AM212" s="10">
        <f t="shared" si="65"/>
        <v>-8.0732269999999993</v>
      </c>
      <c r="AN212" s="10">
        <f t="shared" si="66"/>
        <v>-8.0732269999999993</v>
      </c>
      <c r="AO212" s="10">
        <f t="shared" si="67"/>
        <v>-8.0732269999999993</v>
      </c>
      <c r="AP212" s="10">
        <f t="shared" si="68"/>
        <v>-8.0732269999999993</v>
      </c>
      <c r="AQ212" s="10">
        <f t="shared" si="69"/>
        <v>-8.0732269999999993</v>
      </c>
      <c r="AR212" s="10">
        <f t="shared" si="70"/>
        <v>-8.0732269999999993</v>
      </c>
      <c r="AS212" s="10">
        <f t="shared" si="76"/>
        <v>-8.0732269999999993</v>
      </c>
      <c r="AT212" s="10">
        <f t="shared" si="76"/>
        <v>-8.0732269999999993</v>
      </c>
      <c r="AU212" s="10">
        <f t="shared" si="76"/>
        <v>-8.0732269999999993</v>
      </c>
      <c r="AV212" s="10">
        <f t="shared" si="56"/>
        <v>-8.0732269999999993</v>
      </c>
      <c r="AW212" s="10">
        <f t="shared" si="37"/>
        <v>-8.0732269999999993</v>
      </c>
      <c r="AX212" s="10">
        <f t="shared" si="38"/>
        <v>-8.0732269999999993</v>
      </c>
      <c r="AY212" s="10">
        <f t="shared" si="39"/>
        <v>-8.0732269999999993</v>
      </c>
      <c r="AZ212" s="10">
        <f t="shared" si="40"/>
        <v>-8.0732269999999993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41"/>
        <v>8.0732269999999993</v>
      </c>
      <c r="BL212" s="10">
        <f t="shared" si="79"/>
        <v>0</v>
      </c>
      <c r="BM212" s="10">
        <f t="shared" si="79"/>
        <v>-10.44238</v>
      </c>
      <c r="BN212" s="10">
        <f t="shared" si="79"/>
        <v>-10.44238</v>
      </c>
      <c r="BO212" s="10">
        <f t="shared" si="79"/>
        <v>-10.44238</v>
      </c>
      <c r="BP212" s="10">
        <f t="shared" si="79"/>
        <v>-10.44238</v>
      </c>
      <c r="BQ212" s="10">
        <f t="shared" si="79"/>
        <v>-10.44238</v>
      </c>
      <c r="BR212" s="10">
        <f t="shared" si="43"/>
        <v>-10.44238</v>
      </c>
      <c r="BS212" s="10">
        <f t="shared" si="44"/>
        <v>-10.44238</v>
      </c>
      <c r="BT212" s="10">
        <f t="shared" si="45"/>
        <v>-10.44238</v>
      </c>
      <c r="BU212" s="10">
        <f t="shared" si="46"/>
        <v>-10.44238</v>
      </c>
      <c r="BV212" s="10">
        <f t="shared" si="47"/>
        <v>-10.44238</v>
      </c>
      <c r="BW212" s="10">
        <f t="shared" si="48"/>
        <v>-10.44238</v>
      </c>
      <c r="BX212" s="10">
        <f t="shared" si="80"/>
        <v>-10.44238</v>
      </c>
      <c r="BY212" s="10">
        <f t="shared" si="80"/>
        <v>-10.44238</v>
      </c>
      <c r="BZ212" s="10">
        <f t="shared" si="80"/>
        <v>-10.44238</v>
      </c>
      <c r="CA212" s="10">
        <f t="shared" si="80"/>
        <v>-10.44238</v>
      </c>
      <c r="CB212" s="10">
        <f t="shared" si="50"/>
        <v>-10.44238</v>
      </c>
      <c r="CC212" s="10">
        <f t="shared" si="51"/>
        <v>-10.44238</v>
      </c>
      <c r="CD212" s="10">
        <f t="shared" si="52"/>
        <v>-10.44238</v>
      </c>
      <c r="CE212" s="10">
        <f t="shared" si="53"/>
        <v>-10.44238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4"/>
        <v>10.44238</v>
      </c>
    </row>
    <row r="213" spans="1:93">
      <c r="A213">
        <v>58</v>
      </c>
      <c r="B213" s="10">
        <f t="shared" si="77"/>
        <v>0</v>
      </c>
      <c r="C213" s="10">
        <f t="shared" si="77"/>
        <v>114.6018</v>
      </c>
      <c r="D213" s="10">
        <f t="shared" si="77"/>
        <v>114.6018</v>
      </c>
      <c r="E213" s="10">
        <f t="shared" si="77"/>
        <v>114.6018</v>
      </c>
      <c r="F213" s="10">
        <f t="shared" si="77"/>
        <v>114.6018</v>
      </c>
      <c r="G213" s="10">
        <f t="shared" si="77"/>
        <v>114.6018</v>
      </c>
      <c r="H213" s="10">
        <f t="shared" si="27"/>
        <v>114.6018</v>
      </c>
      <c r="I213" s="9">
        <f t="shared" si="15"/>
        <v>114.6018</v>
      </c>
      <c r="J213" s="10">
        <f t="shared" si="28"/>
        <v>114.6018</v>
      </c>
      <c r="K213" s="10">
        <f t="shared" si="29"/>
        <v>114.6018</v>
      </c>
      <c r="L213" s="10">
        <f t="shared" si="30"/>
        <v>114.6018</v>
      </c>
      <c r="M213" s="10">
        <f t="shared" si="31"/>
        <v>114.6018</v>
      </c>
      <c r="N213" s="10">
        <f t="shared" si="78"/>
        <v>114.6018</v>
      </c>
      <c r="O213" s="3">
        <f t="shared" si="78"/>
        <v>114.6018</v>
      </c>
      <c r="P213" s="10">
        <f t="shared" si="78"/>
        <v>114.6018</v>
      </c>
      <c r="Q213" s="10">
        <f t="shared" si="78"/>
        <v>114.6018</v>
      </c>
      <c r="R213" s="10">
        <f t="shared" si="33"/>
        <v>114.6018</v>
      </c>
      <c r="S213" s="10">
        <f t="shared" si="34"/>
        <v>114.6018</v>
      </c>
      <c r="T213" s="10">
        <f t="shared" si="16"/>
        <v>114.6018</v>
      </c>
      <c r="U213" s="10">
        <f t="shared" si="35"/>
        <v>114.6018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6"/>
        <v>-114.6018</v>
      </c>
      <c r="AG213" s="10">
        <f t="shared" si="81"/>
        <v>0</v>
      </c>
      <c r="AH213" s="10">
        <f t="shared" si="81"/>
        <v>-8.3820080000000008</v>
      </c>
      <c r="AI213" s="10">
        <f t="shared" si="81"/>
        <v>-8.3820080000000008</v>
      </c>
      <c r="AJ213" s="10">
        <f t="shared" si="81"/>
        <v>-8.3820080000000008</v>
      </c>
      <c r="AK213" s="10">
        <f t="shared" si="81"/>
        <v>-8.3820080000000008</v>
      </c>
      <c r="AL213" s="10">
        <f t="shared" si="81"/>
        <v>-8.3820080000000008</v>
      </c>
      <c r="AM213" s="10">
        <f t="shared" si="65"/>
        <v>-8.3820080000000008</v>
      </c>
      <c r="AN213" s="10">
        <f t="shared" si="66"/>
        <v>-8.3820080000000008</v>
      </c>
      <c r="AO213" s="10">
        <f t="shared" si="67"/>
        <v>-8.3820080000000008</v>
      </c>
      <c r="AP213" s="10">
        <f t="shared" si="68"/>
        <v>-8.3820080000000008</v>
      </c>
      <c r="AQ213" s="10">
        <f t="shared" si="69"/>
        <v>-8.3820080000000008</v>
      </c>
      <c r="AR213" s="10">
        <f t="shared" si="70"/>
        <v>-8.3820080000000008</v>
      </c>
      <c r="AS213" s="10">
        <f t="shared" si="76"/>
        <v>-8.3820080000000008</v>
      </c>
      <c r="AT213" s="10">
        <f t="shared" si="76"/>
        <v>-8.3820080000000008</v>
      </c>
      <c r="AU213" s="10">
        <f t="shared" si="76"/>
        <v>-8.3820080000000008</v>
      </c>
      <c r="AV213" s="10">
        <f t="shared" si="56"/>
        <v>-8.3820080000000008</v>
      </c>
      <c r="AW213" s="10">
        <f t="shared" si="37"/>
        <v>-8.3820080000000008</v>
      </c>
      <c r="AX213" s="10">
        <f t="shared" si="38"/>
        <v>-8.3820080000000008</v>
      </c>
      <c r="AY213" s="10">
        <f t="shared" si="39"/>
        <v>-8.3820080000000008</v>
      </c>
      <c r="AZ213" s="10">
        <f t="shared" si="40"/>
        <v>-8.3820080000000008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41"/>
        <v>8.3820080000000008</v>
      </c>
      <c r="BL213" s="10">
        <f t="shared" si="79"/>
        <v>0</v>
      </c>
      <c r="BM213" s="10">
        <f t="shared" si="79"/>
        <v>-10.69805</v>
      </c>
      <c r="BN213" s="10">
        <f t="shared" si="79"/>
        <v>-10.69805</v>
      </c>
      <c r="BO213" s="10">
        <f t="shared" si="79"/>
        <v>-10.69805</v>
      </c>
      <c r="BP213" s="10">
        <f t="shared" si="79"/>
        <v>-10.69805</v>
      </c>
      <c r="BQ213" s="10">
        <f t="shared" si="79"/>
        <v>-10.69805</v>
      </c>
      <c r="BR213" s="10">
        <f t="shared" si="43"/>
        <v>-10.69805</v>
      </c>
      <c r="BS213" s="10">
        <f t="shared" si="44"/>
        <v>-10.69805</v>
      </c>
      <c r="BT213" s="10">
        <f t="shared" si="45"/>
        <v>-10.69805</v>
      </c>
      <c r="BU213" s="10">
        <f t="shared" si="46"/>
        <v>-10.69805</v>
      </c>
      <c r="BV213" s="10">
        <f t="shared" si="47"/>
        <v>-10.69805</v>
      </c>
      <c r="BW213" s="10">
        <f t="shared" si="48"/>
        <v>-10.69805</v>
      </c>
      <c r="BX213" s="10">
        <f t="shared" si="80"/>
        <v>-10.69805</v>
      </c>
      <c r="BY213" s="10">
        <f t="shared" si="80"/>
        <v>-10.69805</v>
      </c>
      <c r="BZ213" s="10">
        <f t="shared" si="80"/>
        <v>-10.69805</v>
      </c>
      <c r="CA213" s="10">
        <f t="shared" si="80"/>
        <v>-10.69805</v>
      </c>
      <c r="CB213" s="10">
        <f t="shared" si="50"/>
        <v>-10.69805</v>
      </c>
      <c r="CC213" s="10">
        <f t="shared" si="51"/>
        <v>-10.69805</v>
      </c>
      <c r="CD213" s="10">
        <f t="shared" si="52"/>
        <v>-10.69805</v>
      </c>
      <c r="CE213" s="10">
        <f t="shared" si="53"/>
        <v>-10.69805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4"/>
        <v>10.69805</v>
      </c>
    </row>
    <row r="214" spans="1:93">
      <c r="A214">
        <v>59</v>
      </c>
      <c r="B214" s="10">
        <f t="shared" si="77"/>
        <v>0</v>
      </c>
      <c r="C214" s="10">
        <f t="shared" si="77"/>
        <v>114.1277</v>
      </c>
      <c r="D214" s="10">
        <f t="shared" si="77"/>
        <v>114.1277</v>
      </c>
      <c r="E214" s="10">
        <f t="shared" si="77"/>
        <v>114.1277</v>
      </c>
      <c r="F214" s="10">
        <f t="shared" si="77"/>
        <v>114.1277</v>
      </c>
      <c r="G214" s="10">
        <f t="shared" si="77"/>
        <v>114.1277</v>
      </c>
      <c r="H214" s="10">
        <f t="shared" si="27"/>
        <v>114.1277</v>
      </c>
      <c r="I214" s="9">
        <f t="shared" si="15"/>
        <v>114.1277</v>
      </c>
      <c r="J214" s="10">
        <f t="shared" si="28"/>
        <v>114.1277</v>
      </c>
      <c r="K214" s="10">
        <f t="shared" si="29"/>
        <v>114.1277</v>
      </c>
      <c r="L214" s="10">
        <f t="shared" si="30"/>
        <v>114.1277</v>
      </c>
      <c r="M214" s="10">
        <f t="shared" si="31"/>
        <v>114.1277</v>
      </c>
      <c r="N214" s="10">
        <f t="shared" si="78"/>
        <v>114.1277</v>
      </c>
      <c r="O214" s="3">
        <f t="shared" si="78"/>
        <v>114.1277</v>
      </c>
      <c r="P214" s="10">
        <f t="shared" si="78"/>
        <v>114.1277</v>
      </c>
      <c r="Q214" s="10">
        <f t="shared" si="78"/>
        <v>114.1277</v>
      </c>
      <c r="R214" s="10">
        <f t="shared" si="33"/>
        <v>114.1277</v>
      </c>
      <c r="S214" s="10">
        <f t="shared" si="34"/>
        <v>114.1277</v>
      </c>
      <c r="T214" s="10">
        <f t="shared" si="16"/>
        <v>114.1277</v>
      </c>
      <c r="U214" s="10">
        <f t="shared" si="35"/>
        <v>114.1277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6"/>
        <v>-114.1277</v>
      </c>
      <c r="AG214" s="10">
        <f t="shared" si="81"/>
        <v>0</v>
      </c>
      <c r="AH214" s="10">
        <f t="shared" si="81"/>
        <v>-8.6940980000000003</v>
      </c>
      <c r="AI214" s="10">
        <f t="shared" si="81"/>
        <v>-8.6940980000000003</v>
      </c>
      <c r="AJ214" s="10">
        <f t="shared" si="81"/>
        <v>-8.6940980000000003</v>
      </c>
      <c r="AK214" s="10">
        <f t="shared" si="81"/>
        <v>-8.6940980000000003</v>
      </c>
      <c r="AL214" s="10">
        <f t="shared" si="81"/>
        <v>-8.6940980000000003</v>
      </c>
      <c r="AM214" s="10">
        <f t="shared" si="65"/>
        <v>-8.6940980000000003</v>
      </c>
      <c r="AN214" s="10">
        <f t="shared" si="66"/>
        <v>-8.6940980000000003</v>
      </c>
      <c r="AO214" s="10">
        <f t="shared" si="67"/>
        <v>-8.6940980000000003</v>
      </c>
      <c r="AP214" s="10">
        <f t="shared" si="68"/>
        <v>-8.6940980000000003</v>
      </c>
      <c r="AQ214" s="10">
        <f t="shared" si="69"/>
        <v>-8.6940980000000003</v>
      </c>
      <c r="AR214" s="10">
        <f t="shared" si="70"/>
        <v>-8.6940980000000003</v>
      </c>
      <c r="AS214" s="10">
        <f t="shared" si="76"/>
        <v>-8.6940980000000003</v>
      </c>
      <c r="AT214" s="10">
        <f t="shared" si="76"/>
        <v>-8.6940980000000003</v>
      </c>
      <c r="AU214" s="10">
        <f t="shared" si="76"/>
        <v>-8.6940980000000003</v>
      </c>
      <c r="AV214" s="10">
        <f t="shared" si="56"/>
        <v>-8.6940980000000003</v>
      </c>
      <c r="AW214" s="10">
        <f t="shared" si="37"/>
        <v>-8.6940980000000003</v>
      </c>
      <c r="AX214" s="10">
        <f t="shared" si="38"/>
        <v>-8.6940980000000003</v>
      </c>
      <c r="AY214" s="10">
        <f t="shared" si="39"/>
        <v>-8.6940980000000003</v>
      </c>
      <c r="AZ214" s="10">
        <f t="shared" si="40"/>
        <v>-8.6940980000000003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41"/>
        <v>8.6940980000000003</v>
      </c>
      <c r="BL214" s="10">
        <f t="shared" si="79"/>
        <v>0</v>
      </c>
      <c r="BM214" s="10">
        <f t="shared" si="79"/>
        <v>-11.0181</v>
      </c>
      <c r="BN214" s="10">
        <f t="shared" si="79"/>
        <v>-11.0181</v>
      </c>
      <c r="BO214" s="10">
        <f t="shared" si="79"/>
        <v>-11.0181</v>
      </c>
      <c r="BP214" s="10">
        <f t="shared" si="79"/>
        <v>-11.0181</v>
      </c>
      <c r="BQ214" s="10">
        <f t="shared" si="79"/>
        <v>-11.0181</v>
      </c>
      <c r="BR214" s="10">
        <f t="shared" si="43"/>
        <v>-11.0181</v>
      </c>
      <c r="BS214" s="10">
        <f t="shared" si="44"/>
        <v>-11.0181</v>
      </c>
      <c r="BT214" s="10">
        <f t="shared" si="45"/>
        <v>-11.0181</v>
      </c>
      <c r="BU214" s="10">
        <f t="shared" si="46"/>
        <v>-11.0181</v>
      </c>
      <c r="BV214" s="10">
        <f t="shared" si="47"/>
        <v>-11.0181</v>
      </c>
      <c r="BW214" s="10">
        <f t="shared" si="48"/>
        <v>-11.0181</v>
      </c>
      <c r="BX214" s="10">
        <f t="shared" si="80"/>
        <v>-11.0181</v>
      </c>
      <c r="BY214" s="10">
        <f t="shared" si="80"/>
        <v>-11.0181</v>
      </c>
      <c r="BZ214" s="10">
        <f t="shared" si="80"/>
        <v>-11.0181</v>
      </c>
      <c r="CA214" s="10">
        <f t="shared" si="80"/>
        <v>-11.0181</v>
      </c>
      <c r="CB214" s="10">
        <f t="shared" si="50"/>
        <v>-11.0181</v>
      </c>
      <c r="CC214" s="10">
        <f t="shared" si="51"/>
        <v>-11.0181</v>
      </c>
      <c r="CD214" s="10">
        <f t="shared" si="52"/>
        <v>-11.0181</v>
      </c>
      <c r="CE214" s="10">
        <f t="shared" si="53"/>
        <v>-11.0181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4"/>
        <v>11.0181</v>
      </c>
    </row>
    <row r="215" spans="1:93">
      <c r="A215">
        <v>60</v>
      </c>
      <c r="B215" s="10">
        <f t="shared" si="77"/>
        <v>0</v>
      </c>
      <c r="C215" s="10">
        <f t="shared" si="77"/>
        <v>113.6109</v>
      </c>
      <c r="D215" s="10">
        <f t="shared" si="77"/>
        <v>113.6109</v>
      </c>
      <c r="E215" s="10">
        <f t="shared" si="77"/>
        <v>113.6109</v>
      </c>
      <c r="F215" s="10">
        <f t="shared" si="77"/>
        <v>113.6109</v>
      </c>
      <c r="G215" s="10">
        <f t="shared" si="77"/>
        <v>113.6109</v>
      </c>
      <c r="H215" s="10">
        <f t="shared" si="27"/>
        <v>113.6109</v>
      </c>
      <c r="I215" s="9">
        <f t="shared" si="15"/>
        <v>113.6109</v>
      </c>
      <c r="J215" s="10">
        <f t="shared" si="28"/>
        <v>113.6109</v>
      </c>
      <c r="K215" s="10">
        <f t="shared" si="29"/>
        <v>113.6109</v>
      </c>
      <c r="L215" s="10">
        <f t="shared" si="30"/>
        <v>113.6109</v>
      </c>
      <c r="M215" s="10">
        <f t="shared" si="31"/>
        <v>113.6109</v>
      </c>
      <c r="N215" s="10">
        <f t="shared" si="78"/>
        <v>113.6109</v>
      </c>
      <c r="O215" s="3">
        <f t="shared" si="78"/>
        <v>113.6109</v>
      </c>
      <c r="P215" s="10">
        <f t="shared" si="78"/>
        <v>113.6109</v>
      </c>
      <c r="Q215" s="10">
        <f t="shared" si="78"/>
        <v>113.6109</v>
      </c>
      <c r="R215" s="10">
        <f t="shared" si="33"/>
        <v>113.6109</v>
      </c>
      <c r="S215" s="10">
        <f t="shared" si="34"/>
        <v>113.6109</v>
      </c>
      <c r="T215" s="10">
        <f t="shared" si="16"/>
        <v>113.6109</v>
      </c>
      <c r="U215" s="10">
        <f t="shared" si="35"/>
        <v>113.6109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6"/>
        <v>-113.6109</v>
      </c>
      <c r="AG215" s="10">
        <f t="shared" si="81"/>
        <v>0</v>
      </c>
      <c r="AH215" s="10">
        <f t="shared" si="81"/>
        <v>-8.9918080000000007</v>
      </c>
      <c r="AI215" s="10">
        <f t="shared" si="81"/>
        <v>-8.9918080000000007</v>
      </c>
      <c r="AJ215" s="10">
        <f t="shared" si="81"/>
        <v>-8.9918080000000007</v>
      </c>
      <c r="AK215" s="10">
        <f t="shared" si="81"/>
        <v>-8.9918080000000007</v>
      </c>
      <c r="AL215" s="10">
        <f t="shared" si="81"/>
        <v>-8.9918080000000007</v>
      </c>
      <c r="AM215" s="10">
        <f t="shared" si="65"/>
        <v>-8.9918080000000007</v>
      </c>
      <c r="AN215" s="10">
        <f t="shared" si="66"/>
        <v>-8.9918080000000007</v>
      </c>
      <c r="AO215" s="10">
        <f t="shared" si="67"/>
        <v>-8.9918080000000007</v>
      </c>
      <c r="AP215" s="10">
        <f t="shared" si="68"/>
        <v>-8.9918080000000007</v>
      </c>
      <c r="AQ215" s="10">
        <f t="shared" si="69"/>
        <v>-8.9918080000000007</v>
      </c>
      <c r="AR215" s="10">
        <f t="shared" si="70"/>
        <v>-8.9918080000000007</v>
      </c>
      <c r="AS215" s="10">
        <f t="shared" si="76"/>
        <v>-8.9918080000000007</v>
      </c>
      <c r="AT215" s="10">
        <f t="shared" si="76"/>
        <v>-8.9918080000000007</v>
      </c>
      <c r="AU215" s="10">
        <f t="shared" si="76"/>
        <v>-8.9918080000000007</v>
      </c>
      <c r="AV215" s="10">
        <f t="shared" si="56"/>
        <v>-8.9918080000000007</v>
      </c>
      <c r="AW215" s="10">
        <f t="shared" si="37"/>
        <v>-8.9918080000000007</v>
      </c>
      <c r="AX215" s="10">
        <f t="shared" si="38"/>
        <v>-8.9918080000000007</v>
      </c>
      <c r="AY215" s="10">
        <f t="shared" si="39"/>
        <v>-8.9918080000000007</v>
      </c>
      <c r="AZ215" s="10">
        <f t="shared" si="40"/>
        <v>-8.9918080000000007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41"/>
        <v>8.9918080000000007</v>
      </c>
      <c r="BL215" s="10">
        <f t="shared" si="79"/>
        <v>0</v>
      </c>
      <c r="BM215" s="10">
        <f t="shared" si="79"/>
        <v>-11.266450000000001</v>
      </c>
      <c r="BN215" s="10">
        <f t="shared" si="79"/>
        <v>-11.266450000000001</v>
      </c>
      <c r="BO215" s="10">
        <f t="shared" si="79"/>
        <v>-11.266450000000001</v>
      </c>
      <c r="BP215" s="10">
        <f t="shared" si="79"/>
        <v>-11.266450000000001</v>
      </c>
      <c r="BQ215" s="10">
        <f t="shared" si="79"/>
        <v>-11.266450000000001</v>
      </c>
      <c r="BR215" s="10">
        <f t="shared" si="43"/>
        <v>-11.266450000000001</v>
      </c>
      <c r="BS215" s="10">
        <f t="shared" si="44"/>
        <v>-11.266450000000001</v>
      </c>
      <c r="BT215" s="10">
        <f t="shared" si="45"/>
        <v>-11.266450000000001</v>
      </c>
      <c r="BU215" s="10">
        <f t="shared" si="46"/>
        <v>-11.266450000000001</v>
      </c>
      <c r="BV215" s="10">
        <f t="shared" si="47"/>
        <v>-11.266450000000001</v>
      </c>
      <c r="BW215" s="10">
        <f t="shared" si="48"/>
        <v>-11.266450000000001</v>
      </c>
      <c r="BX215" s="10">
        <f t="shared" si="80"/>
        <v>-11.266450000000001</v>
      </c>
      <c r="BY215" s="10">
        <f t="shared" si="80"/>
        <v>-11.266450000000001</v>
      </c>
      <c r="BZ215" s="10">
        <f t="shared" si="80"/>
        <v>-11.266450000000001</v>
      </c>
      <c r="CA215" s="10">
        <f t="shared" si="80"/>
        <v>-11.266450000000001</v>
      </c>
      <c r="CB215" s="10">
        <f t="shared" si="50"/>
        <v>-11.266450000000001</v>
      </c>
      <c r="CC215" s="10">
        <f t="shared" si="51"/>
        <v>-11.266450000000001</v>
      </c>
      <c r="CD215" s="10">
        <f t="shared" si="52"/>
        <v>-11.266450000000001</v>
      </c>
      <c r="CE215" s="10">
        <f t="shared" si="53"/>
        <v>-11.266450000000001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4"/>
        <v>11.266450000000001</v>
      </c>
    </row>
    <row r="216" spans="1:93">
      <c r="A216">
        <v>61</v>
      </c>
      <c r="B216" s="10">
        <f t="shared" si="77"/>
        <v>0</v>
      </c>
      <c r="C216" s="10">
        <f t="shared" si="77"/>
        <v>113.0248</v>
      </c>
      <c r="D216" s="10">
        <f t="shared" si="77"/>
        <v>113.0248</v>
      </c>
      <c r="E216" s="10">
        <f t="shared" si="77"/>
        <v>113.0248</v>
      </c>
      <c r="F216" s="10">
        <f t="shared" si="77"/>
        <v>113.0248</v>
      </c>
      <c r="G216" s="10">
        <f t="shared" si="77"/>
        <v>113.0248</v>
      </c>
      <c r="H216" s="10">
        <f t="shared" si="27"/>
        <v>113.0248</v>
      </c>
      <c r="I216" s="9">
        <f t="shared" si="15"/>
        <v>113.0248</v>
      </c>
      <c r="J216" s="10">
        <f t="shared" si="28"/>
        <v>113.0248</v>
      </c>
      <c r="K216" s="10">
        <f t="shared" si="29"/>
        <v>113.0248</v>
      </c>
      <c r="L216" s="10">
        <f t="shared" si="30"/>
        <v>113.0248</v>
      </c>
      <c r="M216" s="10">
        <f t="shared" si="31"/>
        <v>113.0248</v>
      </c>
      <c r="N216" s="10">
        <f t="shared" si="78"/>
        <v>113.0248</v>
      </c>
      <c r="O216" s="3">
        <f t="shared" si="78"/>
        <v>113.0248</v>
      </c>
      <c r="P216" s="10">
        <f t="shared" si="78"/>
        <v>113.0248</v>
      </c>
      <c r="Q216" s="10">
        <f t="shared" si="78"/>
        <v>113.0248</v>
      </c>
      <c r="R216" s="10">
        <f t="shared" si="33"/>
        <v>113.0248</v>
      </c>
      <c r="S216" s="10">
        <f t="shared" si="34"/>
        <v>113.0248</v>
      </c>
      <c r="T216" s="10">
        <f t="shared" si="16"/>
        <v>113.0248</v>
      </c>
      <c r="U216" s="10">
        <f t="shared" si="35"/>
        <v>113.0248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6"/>
        <v>-113.0248</v>
      </c>
      <c r="AG216" s="10">
        <f t="shared" ref="AG216:AL225" si="82">AG89-$BJ89</f>
        <v>0</v>
      </c>
      <c r="AH216" s="10">
        <f t="shared" si="82"/>
        <v>-9.2596760000000007</v>
      </c>
      <c r="AI216" s="10">
        <f t="shared" si="82"/>
        <v>-9.2596760000000007</v>
      </c>
      <c r="AJ216" s="10">
        <f t="shared" si="82"/>
        <v>-9.2596760000000007</v>
      </c>
      <c r="AK216" s="10">
        <f t="shared" si="82"/>
        <v>-9.2596760000000007</v>
      </c>
      <c r="AL216" s="10">
        <f t="shared" si="82"/>
        <v>-9.2596760000000007</v>
      </c>
      <c r="AM216" s="10">
        <f t="shared" si="65"/>
        <v>-9.2596760000000007</v>
      </c>
      <c r="AN216" s="10">
        <f t="shared" si="66"/>
        <v>-9.2596760000000007</v>
      </c>
      <c r="AO216" s="10">
        <f t="shared" si="67"/>
        <v>-9.2596760000000007</v>
      </c>
      <c r="AP216" s="10">
        <f t="shared" si="68"/>
        <v>-9.2596760000000007</v>
      </c>
      <c r="AQ216" s="10">
        <f t="shared" si="69"/>
        <v>-9.2596760000000007</v>
      </c>
      <c r="AR216" s="10">
        <f t="shared" si="70"/>
        <v>-9.2596760000000007</v>
      </c>
      <c r="AS216" s="10">
        <f t="shared" si="76"/>
        <v>-9.2596760000000007</v>
      </c>
      <c r="AT216" s="10">
        <f t="shared" si="76"/>
        <v>-9.2596760000000007</v>
      </c>
      <c r="AU216" s="10">
        <f t="shared" si="76"/>
        <v>-9.2596760000000007</v>
      </c>
      <c r="AV216" s="10">
        <f t="shared" si="56"/>
        <v>-9.2596760000000007</v>
      </c>
      <c r="AW216" s="10">
        <f t="shared" si="37"/>
        <v>-9.2596760000000007</v>
      </c>
      <c r="AX216" s="10">
        <f t="shared" si="38"/>
        <v>-9.2596760000000007</v>
      </c>
      <c r="AY216" s="10">
        <f t="shared" si="39"/>
        <v>-9.2596760000000007</v>
      </c>
      <c r="AZ216" s="10">
        <f t="shared" si="40"/>
        <v>-9.2596760000000007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41"/>
        <v>9.2596760000000007</v>
      </c>
      <c r="BL216" s="10">
        <f t="shared" si="79"/>
        <v>0</v>
      </c>
      <c r="BM216" s="10">
        <f t="shared" si="79"/>
        <v>-11.57461</v>
      </c>
      <c r="BN216" s="10">
        <f t="shared" si="79"/>
        <v>-11.57461</v>
      </c>
      <c r="BO216" s="10">
        <f t="shared" si="79"/>
        <v>-11.57461</v>
      </c>
      <c r="BP216" s="10">
        <f t="shared" si="79"/>
        <v>-11.57461</v>
      </c>
      <c r="BQ216" s="10">
        <f t="shared" si="79"/>
        <v>-11.57461</v>
      </c>
      <c r="BR216" s="10">
        <f t="shared" si="43"/>
        <v>-11.57461</v>
      </c>
      <c r="BS216" s="10">
        <f t="shared" si="44"/>
        <v>-11.57461</v>
      </c>
      <c r="BT216" s="10">
        <f t="shared" si="45"/>
        <v>-11.57461</v>
      </c>
      <c r="BU216" s="10">
        <f t="shared" si="46"/>
        <v>-11.57461</v>
      </c>
      <c r="BV216" s="10">
        <f t="shared" si="47"/>
        <v>-11.57461</v>
      </c>
      <c r="BW216" s="10">
        <f t="shared" si="48"/>
        <v>-11.57461</v>
      </c>
      <c r="BX216" s="10">
        <f t="shared" si="80"/>
        <v>-11.57461</v>
      </c>
      <c r="BY216" s="10">
        <f t="shared" si="80"/>
        <v>-11.57461</v>
      </c>
      <c r="BZ216" s="10">
        <f t="shared" si="80"/>
        <v>-11.57461</v>
      </c>
      <c r="CA216" s="10">
        <f t="shared" si="80"/>
        <v>-11.57461</v>
      </c>
      <c r="CB216" s="10">
        <f t="shared" si="50"/>
        <v>-11.57461</v>
      </c>
      <c r="CC216" s="10">
        <f t="shared" si="51"/>
        <v>-11.57461</v>
      </c>
      <c r="CD216" s="10">
        <f t="shared" si="52"/>
        <v>-11.57461</v>
      </c>
      <c r="CE216" s="10">
        <f t="shared" si="53"/>
        <v>-11.57461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4"/>
        <v>11.57461</v>
      </c>
    </row>
    <row r="217" spans="1:93">
      <c r="A217">
        <v>62</v>
      </c>
      <c r="B217" s="10">
        <f t="shared" si="77"/>
        <v>0</v>
      </c>
      <c r="C217" s="10">
        <f t="shared" si="77"/>
        <v>112.5985</v>
      </c>
      <c r="D217" s="10">
        <f t="shared" si="77"/>
        <v>112.5985</v>
      </c>
      <c r="E217" s="10">
        <f t="shared" si="77"/>
        <v>112.5985</v>
      </c>
      <c r="F217" s="10">
        <f t="shared" si="77"/>
        <v>112.5985</v>
      </c>
      <c r="G217" s="10">
        <f t="shared" si="77"/>
        <v>112.5985</v>
      </c>
      <c r="H217" s="10">
        <f t="shared" si="27"/>
        <v>112.5985</v>
      </c>
      <c r="I217" s="9">
        <f t="shared" si="15"/>
        <v>112.5985</v>
      </c>
      <c r="J217" s="10">
        <f t="shared" si="28"/>
        <v>112.5985</v>
      </c>
      <c r="K217" s="10">
        <f t="shared" si="29"/>
        <v>112.5985</v>
      </c>
      <c r="L217" s="10">
        <f t="shared" si="30"/>
        <v>112.5985</v>
      </c>
      <c r="M217" s="10">
        <f t="shared" si="31"/>
        <v>112.5985</v>
      </c>
      <c r="N217" s="10">
        <f t="shared" si="78"/>
        <v>112.5985</v>
      </c>
      <c r="O217" s="3">
        <f t="shared" si="78"/>
        <v>112.5985</v>
      </c>
      <c r="P217" s="10">
        <f t="shared" si="78"/>
        <v>112.5985</v>
      </c>
      <c r="Q217" s="10">
        <f t="shared" si="78"/>
        <v>112.5985</v>
      </c>
      <c r="R217" s="10">
        <f t="shared" si="33"/>
        <v>112.5985</v>
      </c>
      <c r="S217" s="10">
        <f t="shared" si="34"/>
        <v>112.5985</v>
      </c>
      <c r="T217" s="10">
        <f t="shared" si="16"/>
        <v>112.5985</v>
      </c>
      <c r="U217" s="10">
        <f t="shared" si="35"/>
        <v>112.5985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6"/>
        <v>-112.5985</v>
      </c>
      <c r="AG217" s="10">
        <f t="shared" si="82"/>
        <v>0</v>
      </c>
      <c r="AH217" s="10">
        <f t="shared" si="82"/>
        <v>-9.5519079999999992</v>
      </c>
      <c r="AI217" s="10">
        <f t="shared" si="82"/>
        <v>-9.5519079999999992</v>
      </c>
      <c r="AJ217" s="10">
        <f t="shared" si="82"/>
        <v>-9.5519079999999992</v>
      </c>
      <c r="AK217" s="10">
        <f t="shared" si="82"/>
        <v>-9.5519079999999992</v>
      </c>
      <c r="AL217" s="10">
        <f t="shared" si="82"/>
        <v>-9.5519079999999992</v>
      </c>
      <c r="AM217" s="10">
        <f t="shared" si="65"/>
        <v>-9.5519079999999992</v>
      </c>
      <c r="AN217" s="10">
        <f t="shared" si="66"/>
        <v>-9.5519079999999992</v>
      </c>
      <c r="AO217" s="10">
        <f t="shared" si="67"/>
        <v>-9.5519079999999992</v>
      </c>
      <c r="AP217" s="10">
        <f t="shared" si="68"/>
        <v>-9.5519079999999992</v>
      </c>
      <c r="AQ217" s="10">
        <f t="shared" si="69"/>
        <v>-9.5519079999999992</v>
      </c>
      <c r="AR217" s="10">
        <f t="shared" si="70"/>
        <v>-9.5519079999999992</v>
      </c>
      <c r="AS217" s="10">
        <f t="shared" si="76"/>
        <v>-9.5519079999999992</v>
      </c>
      <c r="AT217" s="10">
        <f t="shared" si="76"/>
        <v>-9.5519079999999992</v>
      </c>
      <c r="AU217" s="10">
        <f t="shared" si="76"/>
        <v>-9.5519079999999992</v>
      </c>
      <c r="AV217" s="10">
        <f t="shared" si="56"/>
        <v>-9.5519079999999992</v>
      </c>
      <c r="AW217" s="10">
        <f t="shared" si="37"/>
        <v>-9.5519079999999992</v>
      </c>
      <c r="AX217" s="10">
        <f t="shared" si="38"/>
        <v>-9.5519079999999992</v>
      </c>
      <c r="AY217" s="10">
        <f t="shared" si="39"/>
        <v>-9.5519079999999992</v>
      </c>
      <c r="AZ217" s="10">
        <f t="shared" si="40"/>
        <v>-9.5519079999999992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41"/>
        <v>9.5519079999999992</v>
      </c>
      <c r="BL217" s="10">
        <f t="shared" si="79"/>
        <v>0</v>
      </c>
      <c r="BM217" s="10">
        <f t="shared" si="79"/>
        <v>-11.921519999999999</v>
      </c>
      <c r="BN217" s="10">
        <f t="shared" si="79"/>
        <v>-11.921519999999999</v>
      </c>
      <c r="BO217" s="10">
        <f t="shared" si="79"/>
        <v>-11.921519999999999</v>
      </c>
      <c r="BP217" s="10">
        <f t="shared" si="79"/>
        <v>-11.921519999999999</v>
      </c>
      <c r="BQ217" s="10">
        <f t="shared" si="79"/>
        <v>-11.921519999999999</v>
      </c>
      <c r="BR217" s="10">
        <f t="shared" si="43"/>
        <v>-11.921519999999999</v>
      </c>
      <c r="BS217" s="10">
        <f t="shared" si="44"/>
        <v>-11.921519999999999</v>
      </c>
      <c r="BT217" s="10">
        <f t="shared" si="45"/>
        <v>-11.921519999999999</v>
      </c>
      <c r="BU217" s="10">
        <f t="shared" si="46"/>
        <v>-11.921519999999999</v>
      </c>
      <c r="BV217" s="10">
        <f t="shared" si="47"/>
        <v>-11.921519999999999</v>
      </c>
      <c r="BW217" s="10">
        <f t="shared" si="48"/>
        <v>-11.921519999999999</v>
      </c>
      <c r="BX217" s="10">
        <f t="shared" si="80"/>
        <v>-11.921519999999999</v>
      </c>
      <c r="BY217" s="10">
        <f t="shared" si="80"/>
        <v>-11.921519999999999</v>
      </c>
      <c r="BZ217" s="10">
        <f t="shared" si="80"/>
        <v>-11.921519999999999</v>
      </c>
      <c r="CA217" s="10">
        <f t="shared" si="80"/>
        <v>-11.921519999999999</v>
      </c>
      <c r="CB217" s="10">
        <f t="shared" si="50"/>
        <v>-11.921519999999999</v>
      </c>
      <c r="CC217" s="10">
        <f t="shared" si="51"/>
        <v>-11.921519999999999</v>
      </c>
      <c r="CD217" s="10">
        <f t="shared" si="52"/>
        <v>-11.921519999999999</v>
      </c>
      <c r="CE217" s="10">
        <f t="shared" si="53"/>
        <v>-11.921519999999999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4"/>
        <v>11.921519999999999</v>
      </c>
    </row>
    <row r="218" spans="1:93">
      <c r="A218">
        <v>63</v>
      </c>
      <c r="B218" s="10">
        <f t="shared" si="77"/>
        <v>0</v>
      </c>
      <c r="C218" s="10">
        <f t="shared" si="77"/>
        <v>111.9954</v>
      </c>
      <c r="D218" s="10">
        <f t="shared" si="77"/>
        <v>111.9954</v>
      </c>
      <c r="E218" s="10">
        <f t="shared" si="77"/>
        <v>111.9954</v>
      </c>
      <c r="F218" s="10">
        <f t="shared" si="77"/>
        <v>111.9954</v>
      </c>
      <c r="G218" s="10">
        <f t="shared" si="77"/>
        <v>111.9954</v>
      </c>
      <c r="H218" s="10">
        <f t="shared" si="27"/>
        <v>111.9954</v>
      </c>
      <c r="I218" s="9">
        <f t="shared" si="15"/>
        <v>111.9954</v>
      </c>
      <c r="J218" s="10">
        <f t="shared" si="28"/>
        <v>111.9954</v>
      </c>
      <c r="K218" s="10">
        <f t="shared" si="29"/>
        <v>111.9954</v>
      </c>
      <c r="L218" s="10">
        <f t="shared" si="30"/>
        <v>111.9954</v>
      </c>
      <c r="M218" s="10">
        <f t="shared" si="31"/>
        <v>111.9954</v>
      </c>
      <c r="N218" s="10">
        <f t="shared" si="78"/>
        <v>111.9954</v>
      </c>
      <c r="O218" s="3">
        <f t="shared" si="78"/>
        <v>111.9954</v>
      </c>
      <c r="P218" s="10">
        <f t="shared" si="78"/>
        <v>111.9954</v>
      </c>
      <c r="Q218" s="10">
        <f t="shared" si="78"/>
        <v>111.9954</v>
      </c>
      <c r="R218" s="10">
        <f t="shared" si="33"/>
        <v>111.9954</v>
      </c>
      <c r="S218" s="10">
        <f t="shared" si="34"/>
        <v>111.9954</v>
      </c>
      <c r="T218" s="10">
        <f t="shared" si="16"/>
        <v>111.9954</v>
      </c>
      <c r="U218" s="10">
        <f t="shared" si="35"/>
        <v>111.9954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6"/>
        <v>-111.9954</v>
      </c>
      <c r="AG218" s="10">
        <f t="shared" si="82"/>
        <v>0</v>
      </c>
      <c r="AH218" s="10">
        <f t="shared" si="82"/>
        <v>-9.7743699999999993</v>
      </c>
      <c r="AI218" s="10">
        <f t="shared" si="82"/>
        <v>-9.7743699999999993</v>
      </c>
      <c r="AJ218" s="10">
        <f t="shared" si="82"/>
        <v>-9.7743699999999993</v>
      </c>
      <c r="AK218" s="10">
        <f t="shared" si="82"/>
        <v>-9.7743699999999993</v>
      </c>
      <c r="AL218" s="10">
        <f t="shared" si="82"/>
        <v>-9.7743699999999993</v>
      </c>
      <c r="AM218" s="10">
        <f t="shared" si="65"/>
        <v>-9.7743699999999993</v>
      </c>
      <c r="AN218" s="10">
        <f t="shared" si="66"/>
        <v>-9.7743699999999993</v>
      </c>
      <c r="AO218" s="10">
        <f t="shared" si="67"/>
        <v>-9.7743699999999993</v>
      </c>
      <c r="AP218" s="10">
        <f t="shared" si="68"/>
        <v>-9.7743699999999993</v>
      </c>
      <c r="AQ218" s="10">
        <f t="shared" si="69"/>
        <v>-9.7743699999999993</v>
      </c>
      <c r="AR218" s="10">
        <f t="shared" si="70"/>
        <v>-9.7743699999999993</v>
      </c>
      <c r="AS218" s="10">
        <f t="shared" ref="AS218:AU237" si="83">AS91-$BJ91</f>
        <v>-9.7743699999999993</v>
      </c>
      <c r="AT218" s="10">
        <f t="shared" si="83"/>
        <v>-9.7743699999999993</v>
      </c>
      <c r="AU218" s="10">
        <f t="shared" si="83"/>
        <v>-9.7743699999999993</v>
      </c>
      <c r="AV218" s="10">
        <f t="shared" si="56"/>
        <v>-9.7743699999999993</v>
      </c>
      <c r="AW218" s="10">
        <f t="shared" si="37"/>
        <v>-9.7743699999999993</v>
      </c>
      <c r="AX218" s="10">
        <f t="shared" si="38"/>
        <v>-9.7743699999999993</v>
      </c>
      <c r="AY218" s="10">
        <f t="shared" si="39"/>
        <v>-9.7743699999999993</v>
      </c>
      <c r="AZ218" s="10">
        <f t="shared" si="40"/>
        <v>-9.7743699999999993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41"/>
        <v>9.7743699999999993</v>
      </c>
      <c r="BL218" s="10">
        <f t="shared" si="79"/>
        <v>0</v>
      </c>
      <c r="BM218" s="10">
        <f t="shared" si="79"/>
        <v>-12.203279999999999</v>
      </c>
      <c r="BN218" s="10">
        <f t="shared" si="79"/>
        <v>-12.203279999999999</v>
      </c>
      <c r="BO218" s="10">
        <f t="shared" si="79"/>
        <v>-12.203279999999999</v>
      </c>
      <c r="BP218" s="10">
        <f t="shared" si="79"/>
        <v>-12.203279999999999</v>
      </c>
      <c r="BQ218" s="10">
        <f t="shared" si="79"/>
        <v>-12.203279999999999</v>
      </c>
      <c r="BR218" s="10">
        <f t="shared" si="43"/>
        <v>-12.203279999999999</v>
      </c>
      <c r="BS218" s="10">
        <f t="shared" si="44"/>
        <v>-12.203279999999999</v>
      </c>
      <c r="BT218" s="10">
        <f t="shared" si="45"/>
        <v>-12.203279999999999</v>
      </c>
      <c r="BU218" s="10">
        <f t="shared" si="46"/>
        <v>-12.203279999999999</v>
      </c>
      <c r="BV218" s="10">
        <f t="shared" si="47"/>
        <v>-12.203279999999999</v>
      </c>
      <c r="BW218" s="10">
        <f t="shared" si="48"/>
        <v>-12.203279999999999</v>
      </c>
      <c r="BX218" s="10">
        <f t="shared" si="80"/>
        <v>-12.203279999999999</v>
      </c>
      <c r="BY218" s="10">
        <f t="shared" si="80"/>
        <v>-12.203279999999999</v>
      </c>
      <c r="BZ218" s="10">
        <f t="shared" si="80"/>
        <v>-12.203279999999999</v>
      </c>
      <c r="CA218" s="10">
        <f t="shared" si="80"/>
        <v>-12.203279999999999</v>
      </c>
      <c r="CB218" s="10">
        <f t="shared" si="50"/>
        <v>-12.203279999999999</v>
      </c>
      <c r="CC218" s="10">
        <f t="shared" si="51"/>
        <v>-12.203279999999999</v>
      </c>
      <c r="CD218" s="10">
        <f t="shared" si="52"/>
        <v>-12.203279999999999</v>
      </c>
      <c r="CE218" s="10">
        <f t="shared" si="53"/>
        <v>-12.203279999999999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4"/>
        <v>12.203279999999999</v>
      </c>
    </row>
    <row r="219" spans="1:93">
      <c r="A219">
        <v>64</v>
      </c>
      <c r="B219" s="10">
        <f t="shared" si="77"/>
        <v>0</v>
      </c>
      <c r="C219" s="10">
        <f t="shared" si="77"/>
        <v>111.4607</v>
      </c>
      <c r="D219" s="10">
        <f t="shared" si="77"/>
        <v>111.4607</v>
      </c>
      <c r="E219" s="10">
        <f t="shared" si="77"/>
        <v>111.4607</v>
      </c>
      <c r="F219" s="10">
        <f t="shared" si="77"/>
        <v>111.4607</v>
      </c>
      <c r="G219" s="10">
        <f t="shared" si="77"/>
        <v>111.4607</v>
      </c>
      <c r="H219" s="10">
        <f t="shared" si="27"/>
        <v>111.4607</v>
      </c>
      <c r="I219" s="9">
        <f t="shared" si="15"/>
        <v>111.4607</v>
      </c>
      <c r="J219" s="10">
        <f t="shared" si="28"/>
        <v>111.4607</v>
      </c>
      <c r="K219" s="10">
        <f t="shared" si="29"/>
        <v>111.4607</v>
      </c>
      <c r="L219" s="10">
        <f t="shared" si="30"/>
        <v>111.4607</v>
      </c>
      <c r="M219" s="10">
        <f t="shared" si="31"/>
        <v>111.4607</v>
      </c>
      <c r="N219" s="10">
        <f t="shared" si="78"/>
        <v>111.4607</v>
      </c>
      <c r="O219" s="3">
        <f t="shared" si="78"/>
        <v>111.4607</v>
      </c>
      <c r="P219" s="10">
        <f t="shared" si="78"/>
        <v>111.4607</v>
      </c>
      <c r="Q219" s="10">
        <f t="shared" si="78"/>
        <v>111.4607</v>
      </c>
      <c r="R219" s="10">
        <f t="shared" si="33"/>
        <v>111.4607</v>
      </c>
      <c r="S219" s="10">
        <f t="shared" si="34"/>
        <v>111.4607</v>
      </c>
      <c r="T219" s="10">
        <f t="shared" si="16"/>
        <v>111.4607</v>
      </c>
      <c r="U219" s="10">
        <f t="shared" si="35"/>
        <v>111.4607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6"/>
        <v>-111.4607</v>
      </c>
      <c r="AG219" s="10">
        <f t="shared" si="82"/>
        <v>0</v>
      </c>
      <c r="AH219" s="10">
        <f t="shared" si="82"/>
        <v>-10.10938</v>
      </c>
      <c r="AI219" s="10">
        <f t="shared" si="82"/>
        <v>-10.10938</v>
      </c>
      <c r="AJ219" s="10">
        <f t="shared" si="82"/>
        <v>-10.10938</v>
      </c>
      <c r="AK219" s="10">
        <f t="shared" si="82"/>
        <v>-10.10938</v>
      </c>
      <c r="AL219" s="10">
        <f t="shared" si="82"/>
        <v>-10.10938</v>
      </c>
      <c r="AM219" s="10">
        <f t="shared" si="65"/>
        <v>-10.10938</v>
      </c>
      <c r="AN219" s="10">
        <f t="shared" si="66"/>
        <v>-10.10938</v>
      </c>
      <c r="AO219" s="10">
        <f t="shared" si="67"/>
        <v>-10.10938</v>
      </c>
      <c r="AP219" s="10">
        <f t="shared" si="68"/>
        <v>-10.10938</v>
      </c>
      <c r="AQ219" s="10">
        <f t="shared" si="69"/>
        <v>-10.10938</v>
      </c>
      <c r="AR219" s="10">
        <f t="shared" si="70"/>
        <v>-10.10938</v>
      </c>
      <c r="AS219" s="10">
        <f t="shared" si="83"/>
        <v>-10.10938</v>
      </c>
      <c r="AT219" s="10">
        <f t="shared" si="83"/>
        <v>-10.10938</v>
      </c>
      <c r="AU219" s="10">
        <f t="shared" si="83"/>
        <v>-10.10938</v>
      </c>
      <c r="AV219" s="10">
        <f t="shared" si="56"/>
        <v>-10.10938</v>
      </c>
      <c r="AW219" s="10">
        <f t="shared" si="37"/>
        <v>-10.10938</v>
      </c>
      <c r="AX219" s="10">
        <f t="shared" si="38"/>
        <v>-10.10938</v>
      </c>
      <c r="AY219" s="10">
        <f t="shared" si="39"/>
        <v>-10.10938</v>
      </c>
      <c r="AZ219" s="10">
        <f t="shared" si="40"/>
        <v>-10.10938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41"/>
        <v>10.10938</v>
      </c>
      <c r="BL219" s="10">
        <f t="shared" si="79"/>
        <v>0</v>
      </c>
      <c r="BM219" s="10">
        <f t="shared" si="79"/>
        <v>-12.48568</v>
      </c>
      <c r="BN219" s="10">
        <f t="shared" si="79"/>
        <v>-12.48568</v>
      </c>
      <c r="BO219" s="10">
        <f t="shared" si="79"/>
        <v>-12.48568</v>
      </c>
      <c r="BP219" s="10">
        <f t="shared" si="79"/>
        <v>-12.48568</v>
      </c>
      <c r="BQ219" s="10">
        <f t="shared" si="79"/>
        <v>-12.48568</v>
      </c>
      <c r="BR219" s="10">
        <f t="shared" si="43"/>
        <v>-12.48568</v>
      </c>
      <c r="BS219" s="10">
        <f t="shared" si="44"/>
        <v>-12.48568</v>
      </c>
      <c r="BT219" s="10">
        <f t="shared" si="45"/>
        <v>-12.48568</v>
      </c>
      <c r="BU219" s="10">
        <f t="shared" si="46"/>
        <v>-12.48568</v>
      </c>
      <c r="BV219" s="10">
        <f t="shared" si="47"/>
        <v>-12.48568</v>
      </c>
      <c r="BW219" s="10">
        <f t="shared" si="48"/>
        <v>-12.48568</v>
      </c>
      <c r="BX219" s="10">
        <f t="shared" si="80"/>
        <v>-12.48568</v>
      </c>
      <c r="BY219" s="10">
        <f t="shared" si="80"/>
        <v>-12.48568</v>
      </c>
      <c r="BZ219" s="10">
        <f t="shared" si="80"/>
        <v>-12.48568</v>
      </c>
      <c r="CA219" s="10">
        <f t="shared" si="80"/>
        <v>-12.48568</v>
      </c>
      <c r="CB219" s="10">
        <f t="shared" si="50"/>
        <v>-12.48568</v>
      </c>
      <c r="CC219" s="10">
        <f t="shared" si="51"/>
        <v>-12.48568</v>
      </c>
      <c r="CD219" s="10">
        <f t="shared" si="52"/>
        <v>-12.48568</v>
      </c>
      <c r="CE219" s="10">
        <f t="shared" si="53"/>
        <v>-12.48568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4"/>
        <v>12.48568</v>
      </c>
    </row>
    <row r="220" spans="1:93">
      <c r="A220">
        <v>65</v>
      </c>
      <c r="B220" s="10">
        <f t="shared" si="77"/>
        <v>0</v>
      </c>
      <c r="C220" s="10">
        <f t="shared" si="77"/>
        <v>110.9806</v>
      </c>
      <c r="D220" s="10">
        <f t="shared" si="77"/>
        <v>110.9806</v>
      </c>
      <c r="E220" s="10">
        <f t="shared" si="77"/>
        <v>110.9806</v>
      </c>
      <c r="F220" s="10">
        <f t="shared" si="77"/>
        <v>110.9806</v>
      </c>
      <c r="G220" s="10">
        <f t="shared" si="77"/>
        <v>110.9806</v>
      </c>
      <c r="H220" s="10">
        <f t="shared" si="27"/>
        <v>110.9806</v>
      </c>
      <c r="I220" s="9">
        <f t="shared" ref="I220:I254" si="84">I93-AE93</f>
        <v>110.9806</v>
      </c>
      <c r="J220" s="10">
        <f t="shared" si="28"/>
        <v>110.9806</v>
      </c>
      <c r="K220" s="10">
        <f t="shared" si="29"/>
        <v>110.9806</v>
      </c>
      <c r="L220" s="10">
        <f t="shared" si="30"/>
        <v>110.9806</v>
      </c>
      <c r="M220" s="10">
        <f t="shared" si="31"/>
        <v>110.9806</v>
      </c>
      <c r="N220" s="10">
        <f t="shared" si="78"/>
        <v>110.9806</v>
      </c>
      <c r="O220" s="3">
        <f t="shared" si="78"/>
        <v>110.9806</v>
      </c>
      <c r="P220" s="10">
        <f t="shared" si="78"/>
        <v>110.9806</v>
      </c>
      <c r="Q220" s="10">
        <f t="shared" si="78"/>
        <v>110.9806</v>
      </c>
      <c r="R220" s="10">
        <f t="shared" si="33"/>
        <v>110.9806</v>
      </c>
      <c r="S220" s="10">
        <f t="shared" si="34"/>
        <v>110.9806</v>
      </c>
      <c r="T220" s="10">
        <f t="shared" ref="T220:T254" si="85">T93-AE93</f>
        <v>110.9806</v>
      </c>
      <c r="U220" s="10">
        <f t="shared" si="35"/>
        <v>110.9806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6"/>
        <v>-110.9806</v>
      </c>
      <c r="AG220" s="10">
        <f t="shared" si="82"/>
        <v>0</v>
      </c>
      <c r="AH220" s="10">
        <f t="shared" si="82"/>
        <v>-10.485860000000001</v>
      </c>
      <c r="AI220" s="10">
        <f t="shared" si="82"/>
        <v>-10.485860000000001</v>
      </c>
      <c r="AJ220" s="10">
        <f t="shared" si="82"/>
        <v>-10.485860000000001</v>
      </c>
      <c r="AK220" s="10">
        <f t="shared" si="82"/>
        <v>-10.485860000000001</v>
      </c>
      <c r="AL220" s="10">
        <f t="shared" si="82"/>
        <v>-10.485860000000001</v>
      </c>
      <c r="AM220" s="10">
        <f t="shared" ref="AM220:AM251" si="86">AM93-BJ93</f>
        <v>-10.485860000000001</v>
      </c>
      <c r="AN220" s="10">
        <f t="shared" ref="AN220:AN251" si="87">AN93-BJ93</f>
        <v>-10.485860000000001</v>
      </c>
      <c r="AO220" s="10">
        <f t="shared" ref="AO220:AO251" si="88" xml:space="preserve"> AO93 - BJ93</f>
        <v>-10.485860000000001</v>
      </c>
      <c r="AP220" s="10">
        <f t="shared" ref="AP220:AP251" si="89" xml:space="preserve"> AP93 - BJ93</f>
        <v>-10.485860000000001</v>
      </c>
      <c r="AQ220" s="10">
        <f t="shared" ref="AQ220:AQ251" si="90">AQ93-$BJ93</f>
        <v>-10.485860000000001</v>
      </c>
      <c r="AR220" s="10">
        <f t="shared" ref="AR220:AR251" si="91">AR93-BJ93</f>
        <v>-10.485860000000001</v>
      </c>
      <c r="AS220" s="10">
        <f t="shared" si="83"/>
        <v>-10.485860000000001</v>
      </c>
      <c r="AT220" s="10">
        <f t="shared" si="83"/>
        <v>-10.485860000000001</v>
      </c>
      <c r="AU220" s="10">
        <f t="shared" si="83"/>
        <v>-10.485860000000001</v>
      </c>
      <c r="AV220" s="10">
        <f t="shared" si="56"/>
        <v>-10.485860000000001</v>
      </c>
      <c r="AW220" s="10">
        <f t="shared" si="37"/>
        <v>-10.485860000000001</v>
      </c>
      <c r="AX220" s="10">
        <f t="shared" si="38"/>
        <v>-10.485860000000001</v>
      </c>
      <c r="AY220" s="10">
        <f t="shared" si="39"/>
        <v>-10.485860000000001</v>
      </c>
      <c r="AZ220" s="10">
        <f t="shared" si="40"/>
        <v>-10.485860000000001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41"/>
        <v>10.485860000000001</v>
      </c>
      <c r="BL220" s="10">
        <f t="shared" si="79"/>
        <v>0</v>
      </c>
      <c r="BM220" s="10">
        <f t="shared" si="79"/>
        <v>-12.819940000000001</v>
      </c>
      <c r="BN220" s="10">
        <f t="shared" si="79"/>
        <v>-12.819940000000001</v>
      </c>
      <c r="BO220" s="10">
        <f t="shared" si="79"/>
        <v>-12.819940000000001</v>
      </c>
      <c r="BP220" s="10">
        <f t="shared" si="79"/>
        <v>-12.819940000000001</v>
      </c>
      <c r="BQ220" s="10">
        <f t="shared" si="79"/>
        <v>-12.819940000000001</v>
      </c>
      <c r="BR220" s="10">
        <f t="shared" si="43"/>
        <v>-12.819940000000001</v>
      </c>
      <c r="BS220" s="10">
        <f t="shared" si="44"/>
        <v>-12.819940000000001</v>
      </c>
      <c r="BT220" s="10">
        <f t="shared" si="45"/>
        <v>-12.819940000000001</v>
      </c>
      <c r="BU220" s="10">
        <f t="shared" si="46"/>
        <v>-12.819940000000001</v>
      </c>
      <c r="BV220" s="10">
        <f t="shared" si="47"/>
        <v>-12.819940000000001</v>
      </c>
      <c r="BW220" s="10">
        <f t="shared" si="48"/>
        <v>-12.819940000000001</v>
      </c>
      <c r="BX220" s="10">
        <f t="shared" si="80"/>
        <v>-12.819940000000001</v>
      </c>
      <c r="BY220" s="10">
        <f t="shared" si="80"/>
        <v>-12.819940000000001</v>
      </c>
      <c r="BZ220" s="10">
        <f t="shared" si="80"/>
        <v>-12.819940000000001</v>
      </c>
      <c r="CA220" s="10">
        <f t="shared" si="80"/>
        <v>-12.819940000000001</v>
      </c>
      <c r="CB220" s="10">
        <f t="shared" si="50"/>
        <v>-12.819940000000001</v>
      </c>
      <c r="CC220" s="10">
        <f t="shared" si="51"/>
        <v>-12.819940000000001</v>
      </c>
      <c r="CD220" s="10">
        <f t="shared" si="52"/>
        <v>-12.819940000000001</v>
      </c>
      <c r="CE220" s="10">
        <f t="shared" si="53"/>
        <v>-12.819940000000001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4"/>
        <v>12.819940000000001</v>
      </c>
    </row>
    <row r="221" spans="1:93">
      <c r="A221">
        <v>66</v>
      </c>
      <c r="B221" s="10">
        <f t="shared" ref="B221:G236" si="92">B94-$AE94</f>
        <v>0</v>
      </c>
      <c r="C221" s="10">
        <f t="shared" si="92"/>
        <v>110.42</v>
      </c>
      <c r="D221" s="10">
        <f t="shared" si="92"/>
        <v>110.42</v>
      </c>
      <c r="E221" s="10">
        <f t="shared" si="92"/>
        <v>110.42</v>
      </c>
      <c r="F221" s="10">
        <f t="shared" si="92"/>
        <v>110.42</v>
      </c>
      <c r="G221" s="10">
        <f t="shared" si="92"/>
        <v>110.42</v>
      </c>
      <c r="H221" s="10">
        <f t="shared" ref="H221:H254" si="93">H94-AE94</f>
        <v>110.42</v>
      </c>
      <c r="I221" s="9">
        <f t="shared" si="84"/>
        <v>110.42</v>
      </c>
      <c r="J221" s="10">
        <f t="shared" ref="J221:J254" si="94" xml:space="preserve"> J94-AE94</f>
        <v>110.42</v>
      </c>
      <c r="K221" s="10">
        <f t="shared" ref="K221:K254" si="95" xml:space="preserve"> K94-AE94</f>
        <v>110.42</v>
      </c>
      <c r="L221" s="10">
        <f t="shared" ref="L221:L254" si="96">L94-$AE94</f>
        <v>110.42</v>
      </c>
      <c r="M221" s="10">
        <f t="shared" ref="M221:M254" si="97">M94-AE94</f>
        <v>110.42</v>
      </c>
      <c r="N221" s="10">
        <f t="shared" ref="N221:Q236" si="98">N94-$AE94</f>
        <v>110.42</v>
      </c>
      <c r="O221" s="3">
        <f t="shared" si="98"/>
        <v>110.42</v>
      </c>
      <c r="P221" s="10">
        <f t="shared" si="98"/>
        <v>110.42</v>
      </c>
      <c r="Q221" s="10">
        <f t="shared" si="98"/>
        <v>110.42</v>
      </c>
      <c r="R221" s="10">
        <f t="shared" ref="R221:R254" si="99">R94-AE94</f>
        <v>110.42</v>
      </c>
      <c r="S221" s="10">
        <f t="shared" ref="S221:S254" si="100">S94-$AE94</f>
        <v>110.42</v>
      </c>
      <c r="T221" s="10">
        <f t="shared" si="85"/>
        <v>110.42</v>
      </c>
      <c r="U221" s="10">
        <f t="shared" ref="U221:U254" si="101">U94-$AE94</f>
        <v>110.42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102">AE94</f>
        <v>-110.42</v>
      </c>
      <c r="AG221" s="10">
        <f t="shared" si="82"/>
        <v>0</v>
      </c>
      <c r="AH221" s="10">
        <f t="shared" si="82"/>
        <v>-10.806570000000001</v>
      </c>
      <c r="AI221" s="10">
        <f t="shared" si="82"/>
        <v>-10.806570000000001</v>
      </c>
      <c r="AJ221" s="10">
        <f t="shared" si="82"/>
        <v>-10.806570000000001</v>
      </c>
      <c r="AK221" s="10">
        <f t="shared" si="82"/>
        <v>-10.806570000000001</v>
      </c>
      <c r="AL221" s="10">
        <f t="shared" si="82"/>
        <v>-10.806570000000001</v>
      </c>
      <c r="AM221" s="10">
        <f t="shared" si="86"/>
        <v>-10.806570000000001</v>
      </c>
      <c r="AN221" s="10">
        <f t="shared" si="87"/>
        <v>-10.806570000000001</v>
      </c>
      <c r="AO221" s="10">
        <f t="shared" si="88"/>
        <v>-10.806570000000001</v>
      </c>
      <c r="AP221" s="10">
        <f t="shared" si="89"/>
        <v>-10.806570000000001</v>
      </c>
      <c r="AQ221" s="10">
        <f t="shared" si="90"/>
        <v>-10.806570000000001</v>
      </c>
      <c r="AR221" s="10">
        <f t="shared" si="91"/>
        <v>-10.806570000000001</v>
      </c>
      <c r="AS221" s="10">
        <f t="shared" si="83"/>
        <v>-10.806570000000001</v>
      </c>
      <c r="AT221" s="10">
        <f t="shared" si="83"/>
        <v>-10.806570000000001</v>
      </c>
      <c r="AU221" s="10">
        <f t="shared" si="83"/>
        <v>-10.806570000000001</v>
      </c>
      <c r="AV221" s="10">
        <f t="shared" si="56"/>
        <v>-10.806570000000001</v>
      </c>
      <c r="AW221" s="10">
        <f t="shared" ref="AW221:AW254" si="103">AW94-BJ94</f>
        <v>-10.806570000000001</v>
      </c>
      <c r="AX221" s="10">
        <f t="shared" ref="AX221:AX254" si="104">AX94-$BJ94</f>
        <v>-10.806570000000001</v>
      </c>
      <c r="AY221" s="10">
        <f t="shared" ref="AY221:AY254" si="105">AY94-BJ94</f>
        <v>-10.806570000000001</v>
      </c>
      <c r="AZ221" s="10">
        <f t="shared" ref="AZ221:AZ254" si="106">AZ94-$BJ94</f>
        <v>-10.806570000000001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07">BJ94</f>
        <v>10.806570000000001</v>
      </c>
      <c r="BL221" s="10">
        <f t="shared" ref="BL221:BQ236" si="108">BL94-$CO94</f>
        <v>0</v>
      </c>
      <c r="BM221" s="10">
        <f t="shared" si="108"/>
        <v>-13.205170000000001</v>
      </c>
      <c r="BN221" s="10">
        <f t="shared" si="108"/>
        <v>-13.205170000000001</v>
      </c>
      <c r="BO221" s="10">
        <f t="shared" si="108"/>
        <v>-13.205170000000001</v>
      </c>
      <c r="BP221" s="10">
        <f t="shared" si="108"/>
        <v>-13.205170000000001</v>
      </c>
      <c r="BQ221" s="10">
        <f t="shared" si="108"/>
        <v>-13.205170000000001</v>
      </c>
      <c r="BR221" s="10">
        <f t="shared" ref="BR221:BR254" si="109">BR94-CO94</f>
        <v>-13.205170000000001</v>
      </c>
      <c r="BS221" s="10">
        <f t="shared" ref="BS221:BS254" si="110">BS94-CO94</f>
        <v>-13.205170000000001</v>
      </c>
      <c r="BT221" s="10">
        <f t="shared" ref="BT221:BT254" si="111" xml:space="preserve"> BT94 - CO94</f>
        <v>-13.205170000000001</v>
      </c>
      <c r="BU221" s="10">
        <f t="shared" ref="BU221:BU254" si="112" xml:space="preserve"> BU94 - CO94</f>
        <v>-13.205170000000001</v>
      </c>
      <c r="BV221" s="10">
        <f t="shared" ref="BV221:BV254" si="113">BV94-$CO94</f>
        <v>-13.205170000000001</v>
      </c>
      <c r="BW221" s="10">
        <f t="shared" ref="BW221:BW254" si="114">BW94-CO94</f>
        <v>-13.205170000000001</v>
      </c>
      <c r="BX221" s="10">
        <f t="shared" ref="BX221:CA236" si="115">BX94-$CO94</f>
        <v>-13.205170000000001</v>
      </c>
      <c r="BY221" s="10">
        <f t="shared" si="115"/>
        <v>-13.205170000000001</v>
      </c>
      <c r="BZ221" s="10">
        <f t="shared" si="115"/>
        <v>-13.205170000000001</v>
      </c>
      <c r="CA221" s="10">
        <f t="shared" si="115"/>
        <v>-13.205170000000001</v>
      </c>
      <c r="CB221" s="10">
        <f t="shared" ref="CB221:CB254" si="116">CB94-CO94</f>
        <v>-13.205170000000001</v>
      </c>
      <c r="CC221" s="10">
        <f t="shared" ref="CC221:CC254" si="117">CC94-$CO94</f>
        <v>-13.205170000000001</v>
      </c>
      <c r="CD221" s="10">
        <f t="shared" ref="CD221:CD254" si="118">CD94-CO94</f>
        <v>-13.205170000000001</v>
      </c>
      <c r="CE221" s="10">
        <f t="shared" ref="CE221:CE254" si="119">CE94-$CO94</f>
        <v>-13.205170000000001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20">CO94</f>
        <v>13.205170000000001</v>
      </c>
    </row>
    <row r="222" spans="1:93">
      <c r="A222">
        <v>67</v>
      </c>
      <c r="B222" s="10">
        <f t="shared" si="92"/>
        <v>0</v>
      </c>
      <c r="C222" s="10">
        <f t="shared" si="92"/>
        <v>109.94799999999999</v>
      </c>
      <c r="D222" s="10">
        <f t="shared" si="92"/>
        <v>109.94799999999999</v>
      </c>
      <c r="E222" s="10">
        <f t="shared" si="92"/>
        <v>109.94799999999999</v>
      </c>
      <c r="F222" s="10">
        <f t="shared" si="92"/>
        <v>109.94799999999999</v>
      </c>
      <c r="G222" s="10">
        <f t="shared" si="92"/>
        <v>109.94799999999999</v>
      </c>
      <c r="H222" s="10">
        <f t="shared" si="93"/>
        <v>109.94799999999999</v>
      </c>
      <c r="I222" s="9">
        <f t="shared" si="84"/>
        <v>109.94799999999999</v>
      </c>
      <c r="J222" s="10">
        <f t="shared" si="94"/>
        <v>109.94799999999999</v>
      </c>
      <c r="K222" s="10">
        <f t="shared" si="95"/>
        <v>109.94799999999999</v>
      </c>
      <c r="L222" s="10">
        <f t="shared" si="96"/>
        <v>109.94799999999999</v>
      </c>
      <c r="M222" s="10">
        <f t="shared" si="97"/>
        <v>109.94799999999999</v>
      </c>
      <c r="N222" s="10">
        <f t="shared" si="98"/>
        <v>109.94799999999999</v>
      </c>
      <c r="O222" s="3">
        <f t="shared" si="98"/>
        <v>109.94799999999999</v>
      </c>
      <c r="P222" s="10">
        <f t="shared" si="98"/>
        <v>109.94799999999999</v>
      </c>
      <c r="Q222" s="10">
        <f t="shared" si="98"/>
        <v>109.94799999999999</v>
      </c>
      <c r="R222" s="10">
        <f t="shared" si="99"/>
        <v>109.94799999999999</v>
      </c>
      <c r="S222" s="10">
        <f t="shared" si="100"/>
        <v>109.94799999999999</v>
      </c>
      <c r="T222" s="10">
        <f t="shared" si="85"/>
        <v>109.94799999999999</v>
      </c>
      <c r="U222" s="10">
        <f t="shared" si="101"/>
        <v>109.94799999999999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102"/>
        <v>-109.94799999999999</v>
      </c>
      <c r="AG222" s="10">
        <f t="shared" si="82"/>
        <v>0</v>
      </c>
      <c r="AH222" s="10">
        <f t="shared" si="82"/>
        <v>-11.081490000000001</v>
      </c>
      <c r="AI222" s="10">
        <f t="shared" si="82"/>
        <v>-11.081490000000001</v>
      </c>
      <c r="AJ222" s="10">
        <f t="shared" si="82"/>
        <v>-11.081490000000001</v>
      </c>
      <c r="AK222" s="10">
        <f t="shared" si="82"/>
        <v>-11.081490000000001</v>
      </c>
      <c r="AL222" s="10">
        <f t="shared" si="82"/>
        <v>-11.081490000000001</v>
      </c>
      <c r="AM222" s="10">
        <f t="shared" si="86"/>
        <v>-11.081490000000001</v>
      </c>
      <c r="AN222" s="10">
        <f t="shared" si="87"/>
        <v>-11.081490000000001</v>
      </c>
      <c r="AO222" s="10">
        <f t="shared" si="88"/>
        <v>-11.081490000000001</v>
      </c>
      <c r="AP222" s="10">
        <f t="shared" si="89"/>
        <v>-11.081490000000001</v>
      </c>
      <c r="AQ222" s="10">
        <f t="shared" si="90"/>
        <v>-11.081490000000001</v>
      </c>
      <c r="AR222" s="10">
        <f t="shared" si="91"/>
        <v>-11.081490000000001</v>
      </c>
      <c r="AS222" s="10">
        <f t="shared" si="83"/>
        <v>-11.081490000000001</v>
      </c>
      <c r="AT222" s="10">
        <f t="shared" si="83"/>
        <v>-11.081490000000001</v>
      </c>
      <c r="AU222" s="10">
        <f t="shared" si="83"/>
        <v>-11.081490000000001</v>
      </c>
      <c r="AV222" s="10">
        <f t="shared" ref="AV222:AV254" si="121">AV95-$BJ95</f>
        <v>-11.081490000000001</v>
      </c>
      <c r="AW222" s="10">
        <f t="shared" si="103"/>
        <v>-11.081490000000001</v>
      </c>
      <c r="AX222" s="10">
        <f t="shared" si="104"/>
        <v>-11.081490000000001</v>
      </c>
      <c r="AY222" s="10">
        <f t="shared" si="105"/>
        <v>-11.081490000000001</v>
      </c>
      <c r="AZ222" s="10">
        <f t="shared" si="106"/>
        <v>-11.081490000000001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07"/>
        <v>11.081490000000001</v>
      </c>
      <c r="BL222" s="10">
        <f t="shared" si="108"/>
        <v>0</v>
      </c>
      <c r="BM222" s="10">
        <f t="shared" si="108"/>
        <v>-13.57568</v>
      </c>
      <c r="BN222" s="10">
        <f t="shared" si="108"/>
        <v>-13.57568</v>
      </c>
      <c r="BO222" s="10">
        <f t="shared" si="108"/>
        <v>-13.57568</v>
      </c>
      <c r="BP222" s="10">
        <f t="shared" si="108"/>
        <v>-13.57568</v>
      </c>
      <c r="BQ222" s="10">
        <f t="shared" si="108"/>
        <v>-13.57568</v>
      </c>
      <c r="BR222" s="10">
        <f t="shared" si="109"/>
        <v>-13.57568</v>
      </c>
      <c r="BS222" s="10">
        <f t="shared" si="110"/>
        <v>-13.57568</v>
      </c>
      <c r="BT222" s="10">
        <f t="shared" si="111"/>
        <v>-13.57568</v>
      </c>
      <c r="BU222" s="10">
        <f t="shared" si="112"/>
        <v>-13.57568</v>
      </c>
      <c r="BV222" s="10">
        <f t="shared" si="113"/>
        <v>-13.57568</v>
      </c>
      <c r="BW222" s="10">
        <f t="shared" si="114"/>
        <v>-13.57568</v>
      </c>
      <c r="BX222" s="10">
        <f t="shared" si="115"/>
        <v>-13.57568</v>
      </c>
      <c r="BY222" s="10">
        <f t="shared" si="115"/>
        <v>-13.57568</v>
      </c>
      <c r="BZ222" s="10">
        <f t="shared" si="115"/>
        <v>-13.57568</v>
      </c>
      <c r="CA222" s="10">
        <f t="shared" si="115"/>
        <v>-13.57568</v>
      </c>
      <c r="CB222" s="10">
        <f t="shared" si="116"/>
        <v>-13.57568</v>
      </c>
      <c r="CC222" s="10">
        <f t="shared" si="117"/>
        <v>-13.57568</v>
      </c>
      <c r="CD222" s="10">
        <f t="shared" si="118"/>
        <v>-13.57568</v>
      </c>
      <c r="CE222" s="10">
        <f t="shared" si="119"/>
        <v>-13.57568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20"/>
        <v>13.57568</v>
      </c>
    </row>
    <row r="223" spans="1:93">
      <c r="A223">
        <v>68</v>
      </c>
      <c r="B223" s="10">
        <f t="shared" si="92"/>
        <v>0</v>
      </c>
      <c r="C223" s="10">
        <f t="shared" si="92"/>
        <v>109.44750000000001</v>
      </c>
      <c r="D223" s="10">
        <f t="shared" si="92"/>
        <v>109.44750000000001</v>
      </c>
      <c r="E223" s="10">
        <f t="shared" si="92"/>
        <v>109.44750000000001</v>
      </c>
      <c r="F223" s="10">
        <f t="shared" si="92"/>
        <v>109.44750000000001</v>
      </c>
      <c r="G223" s="10">
        <f t="shared" si="92"/>
        <v>109.44750000000001</v>
      </c>
      <c r="H223" s="10">
        <f t="shared" si="93"/>
        <v>109.44750000000001</v>
      </c>
      <c r="I223" s="9">
        <f t="shared" si="84"/>
        <v>109.44750000000001</v>
      </c>
      <c r="J223" s="10">
        <f t="shared" si="94"/>
        <v>109.44750000000001</v>
      </c>
      <c r="K223" s="10">
        <f t="shared" si="95"/>
        <v>109.44750000000001</v>
      </c>
      <c r="L223" s="10">
        <f t="shared" si="96"/>
        <v>109.44750000000001</v>
      </c>
      <c r="M223" s="10">
        <f t="shared" si="97"/>
        <v>109.44750000000001</v>
      </c>
      <c r="N223" s="10">
        <f t="shared" si="98"/>
        <v>109.44750000000001</v>
      </c>
      <c r="O223" s="3">
        <f t="shared" si="98"/>
        <v>109.44750000000001</v>
      </c>
      <c r="P223" s="10">
        <f t="shared" si="98"/>
        <v>109.44750000000001</v>
      </c>
      <c r="Q223" s="10">
        <f t="shared" si="98"/>
        <v>109.44750000000001</v>
      </c>
      <c r="R223" s="10">
        <f t="shared" si="99"/>
        <v>109.44750000000001</v>
      </c>
      <c r="S223" s="10">
        <f t="shared" si="100"/>
        <v>109.44750000000001</v>
      </c>
      <c r="T223" s="10">
        <f t="shared" si="85"/>
        <v>109.44750000000001</v>
      </c>
      <c r="U223" s="10">
        <f t="shared" si="101"/>
        <v>109.44750000000001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102"/>
        <v>-109.44750000000001</v>
      </c>
      <c r="AG223" s="10">
        <f t="shared" si="82"/>
        <v>0</v>
      </c>
      <c r="AH223" s="10">
        <f t="shared" si="82"/>
        <v>-11.38641</v>
      </c>
      <c r="AI223" s="10">
        <f t="shared" si="82"/>
        <v>-11.38641</v>
      </c>
      <c r="AJ223" s="10">
        <f t="shared" si="82"/>
        <v>-11.38641</v>
      </c>
      <c r="AK223" s="10">
        <f t="shared" si="82"/>
        <v>-11.38641</v>
      </c>
      <c r="AL223" s="10">
        <f t="shared" si="82"/>
        <v>-11.38641</v>
      </c>
      <c r="AM223" s="10">
        <f t="shared" si="86"/>
        <v>-11.38641</v>
      </c>
      <c r="AN223" s="10">
        <f t="shared" si="87"/>
        <v>-11.38641</v>
      </c>
      <c r="AO223" s="10">
        <f t="shared" si="88"/>
        <v>-11.38641</v>
      </c>
      <c r="AP223" s="10">
        <f t="shared" si="89"/>
        <v>-11.38641</v>
      </c>
      <c r="AQ223" s="10">
        <f t="shared" si="90"/>
        <v>-11.38641</v>
      </c>
      <c r="AR223" s="10">
        <f t="shared" si="91"/>
        <v>-11.38641</v>
      </c>
      <c r="AS223" s="10">
        <f t="shared" si="83"/>
        <v>-11.38641</v>
      </c>
      <c r="AT223" s="10">
        <f t="shared" si="83"/>
        <v>-11.38641</v>
      </c>
      <c r="AU223" s="10">
        <f t="shared" si="83"/>
        <v>-11.38641</v>
      </c>
      <c r="AV223" s="10">
        <f t="shared" si="121"/>
        <v>-11.38641</v>
      </c>
      <c r="AW223" s="10">
        <f t="shared" si="103"/>
        <v>-11.38641</v>
      </c>
      <c r="AX223" s="10">
        <f t="shared" si="104"/>
        <v>-11.38641</v>
      </c>
      <c r="AY223" s="10">
        <f t="shared" si="105"/>
        <v>-11.38641</v>
      </c>
      <c r="AZ223" s="10">
        <f t="shared" si="106"/>
        <v>-11.38641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07"/>
        <v>11.38641</v>
      </c>
      <c r="BL223" s="10">
        <f t="shared" si="108"/>
        <v>0</v>
      </c>
      <c r="BM223" s="10">
        <f t="shared" si="108"/>
        <v>-13.87664</v>
      </c>
      <c r="BN223" s="10">
        <f t="shared" si="108"/>
        <v>-13.87664</v>
      </c>
      <c r="BO223" s="10">
        <f t="shared" si="108"/>
        <v>-13.87664</v>
      </c>
      <c r="BP223" s="10">
        <f t="shared" si="108"/>
        <v>-13.87664</v>
      </c>
      <c r="BQ223" s="10">
        <f t="shared" si="108"/>
        <v>-13.87664</v>
      </c>
      <c r="BR223" s="10">
        <f t="shared" si="109"/>
        <v>-13.87664</v>
      </c>
      <c r="BS223" s="10">
        <f t="shared" si="110"/>
        <v>-13.87664</v>
      </c>
      <c r="BT223" s="10">
        <f t="shared" si="111"/>
        <v>-13.87664</v>
      </c>
      <c r="BU223" s="10">
        <f t="shared" si="112"/>
        <v>-13.87664</v>
      </c>
      <c r="BV223" s="10">
        <f t="shared" si="113"/>
        <v>-13.87664</v>
      </c>
      <c r="BW223" s="10">
        <f t="shared" si="114"/>
        <v>-13.87664</v>
      </c>
      <c r="BX223" s="10">
        <f t="shared" si="115"/>
        <v>-13.87664</v>
      </c>
      <c r="BY223" s="10">
        <f t="shared" si="115"/>
        <v>-13.87664</v>
      </c>
      <c r="BZ223" s="10">
        <f t="shared" si="115"/>
        <v>-13.87664</v>
      </c>
      <c r="CA223" s="10">
        <f t="shared" si="115"/>
        <v>-13.87664</v>
      </c>
      <c r="CB223" s="10">
        <f t="shared" si="116"/>
        <v>-13.87664</v>
      </c>
      <c r="CC223" s="10">
        <f t="shared" si="117"/>
        <v>-13.87664</v>
      </c>
      <c r="CD223" s="10">
        <f t="shared" si="118"/>
        <v>-13.87664</v>
      </c>
      <c r="CE223" s="10">
        <f t="shared" si="119"/>
        <v>-13.87664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20"/>
        <v>13.87664</v>
      </c>
    </row>
    <row r="224" spans="1:93">
      <c r="A224">
        <v>69</v>
      </c>
      <c r="B224" s="10">
        <f t="shared" si="92"/>
        <v>0</v>
      </c>
      <c r="C224" s="10">
        <f t="shared" si="92"/>
        <v>108.90470000000001</v>
      </c>
      <c r="D224" s="10">
        <f t="shared" si="92"/>
        <v>108.90470000000001</v>
      </c>
      <c r="E224" s="10">
        <f t="shared" si="92"/>
        <v>108.90470000000001</v>
      </c>
      <c r="F224" s="10">
        <f t="shared" si="92"/>
        <v>108.90470000000001</v>
      </c>
      <c r="G224" s="10">
        <f t="shared" si="92"/>
        <v>108.90470000000001</v>
      </c>
      <c r="H224" s="10">
        <f t="shared" si="93"/>
        <v>108.90470000000001</v>
      </c>
      <c r="I224" s="9">
        <f t="shared" si="84"/>
        <v>108.90470000000001</v>
      </c>
      <c r="J224" s="10">
        <f t="shared" si="94"/>
        <v>108.90470000000001</v>
      </c>
      <c r="K224" s="10">
        <f t="shared" si="95"/>
        <v>108.90470000000001</v>
      </c>
      <c r="L224" s="10">
        <f t="shared" si="96"/>
        <v>108.90470000000001</v>
      </c>
      <c r="M224" s="10">
        <f t="shared" si="97"/>
        <v>108.90470000000001</v>
      </c>
      <c r="N224" s="10">
        <f t="shared" si="98"/>
        <v>108.90470000000001</v>
      </c>
      <c r="O224" s="3">
        <f t="shared" si="98"/>
        <v>108.90470000000001</v>
      </c>
      <c r="P224" s="10">
        <f t="shared" si="98"/>
        <v>108.90470000000001</v>
      </c>
      <c r="Q224" s="10">
        <f t="shared" si="98"/>
        <v>108.90470000000001</v>
      </c>
      <c r="R224" s="10">
        <f t="shared" si="99"/>
        <v>108.90470000000001</v>
      </c>
      <c r="S224" s="10">
        <f t="shared" si="100"/>
        <v>108.90470000000001</v>
      </c>
      <c r="T224" s="10">
        <f t="shared" si="85"/>
        <v>108.90470000000001</v>
      </c>
      <c r="U224" s="10">
        <f t="shared" si="101"/>
        <v>108.90470000000001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102"/>
        <v>-108.90470000000001</v>
      </c>
      <c r="AG224" s="10">
        <f t="shared" si="82"/>
        <v>0</v>
      </c>
      <c r="AH224" s="10">
        <f t="shared" si="82"/>
        <v>-11.81026</v>
      </c>
      <c r="AI224" s="10">
        <f t="shared" si="82"/>
        <v>-11.81026</v>
      </c>
      <c r="AJ224" s="10">
        <f t="shared" si="82"/>
        <v>-11.81026</v>
      </c>
      <c r="AK224" s="10">
        <f t="shared" si="82"/>
        <v>-11.81026</v>
      </c>
      <c r="AL224" s="10">
        <f t="shared" si="82"/>
        <v>-11.81026</v>
      </c>
      <c r="AM224" s="10">
        <f t="shared" si="86"/>
        <v>-11.81026</v>
      </c>
      <c r="AN224" s="10">
        <f t="shared" si="87"/>
        <v>-11.81026</v>
      </c>
      <c r="AO224" s="10">
        <f t="shared" si="88"/>
        <v>-11.81026</v>
      </c>
      <c r="AP224" s="10">
        <f t="shared" si="89"/>
        <v>-11.81026</v>
      </c>
      <c r="AQ224" s="10">
        <f t="shared" si="90"/>
        <v>-11.81026</v>
      </c>
      <c r="AR224" s="10">
        <f t="shared" si="91"/>
        <v>-11.81026</v>
      </c>
      <c r="AS224" s="10">
        <f t="shared" si="83"/>
        <v>-11.81026</v>
      </c>
      <c r="AT224" s="10">
        <f t="shared" si="83"/>
        <v>-11.81026</v>
      </c>
      <c r="AU224" s="10">
        <f t="shared" si="83"/>
        <v>-11.81026</v>
      </c>
      <c r="AV224" s="10">
        <f t="shared" si="121"/>
        <v>-11.81026</v>
      </c>
      <c r="AW224" s="10">
        <f t="shared" si="103"/>
        <v>-11.81026</v>
      </c>
      <c r="AX224" s="10">
        <f t="shared" si="104"/>
        <v>-11.81026</v>
      </c>
      <c r="AY224" s="10">
        <f t="shared" si="105"/>
        <v>-11.81026</v>
      </c>
      <c r="AZ224" s="10">
        <f t="shared" si="106"/>
        <v>-11.81026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07"/>
        <v>11.81026</v>
      </c>
      <c r="BL224" s="10">
        <f t="shared" si="108"/>
        <v>0</v>
      </c>
      <c r="BM224" s="10">
        <f t="shared" si="108"/>
        <v>-14.21443</v>
      </c>
      <c r="BN224" s="10">
        <f t="shared" si="108"/>
        <v>-14.21443</v>
      </c>
      <c r="BO224" s="10">
        <f t="shared" si="108"/>
        <v>-14.21443</v>
      </c>
      <c r="BP224" s="10">
        <f t="shared" si="108"/>
        <v>-14.21443</v>
      </c>
      <c r="BQ224" s="10">
        <f t="shared" si="108"/>
        <v>-14.21443</v>
      </c>
      <c r="BR224" s="10">
        <f t="shared" si="109"/>
        <v>-14.21443</v>
      </c>
      <c r="BS224" s="10">
        <f t="shared" si="110"/>
        <v>-14.21443</v>
      </c>
      <c r="BT224" s="10">
        <f t="shared" si="111"/>
        <v>-14.21443</v>
      </c>
      <c r="BU224" s="10">
        <f t="shared" si="112"/>
        <v>-14.21443</v>
      </c>
      <c r="BV224" s="10">
        <f t="shared" si="113"/>
        <v>-14.21443</v>
      </c>
      <c r="BW224" s="10">
        <f t="shared" si="114"/>
        <v>-14.21443</v>
      </c>
      <c r="BX224" s="10">
        <f t="shared" si="115"/>
        <v>-14.21443</v>
      </c>
      <c r="BY224" s="10">
        <f t="shared" si="115"/>
        <v>-14.21443</v>
      </c>
      <c r="BZ224" s="10">
        <f t="shared" si="115"/>
        <v>-14.21443</v>
      </c>
      <c r="CA224" s="10">
        <f t="shared" si="115"/>
        <v>-14.21443</v>
      </c>
      <c r="CB224" s="10">
        <f t="shared" si="116"/>
        <v>-14.21443</v>
      </c>
      <c r="CC224" s="10">
        <f t="shared" si="117"/>
        <v>-14.21443</v>
      </c>
      <c r="CD224" s="10">
        <f t="shared" si="118"/>
        <v>-14.21443</v>
      </c>
      <c r="CE224" s="10">
        <f t="shared" si="119"/>
        <v>-14.21443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20"/>
        <v>14.21443</v>
      </c>
    </row>
    <row r="225" spans="1:93">
      <c r="A225">
        <v>70</v>
      </c>
      <c r="B225" s="10">
        <f t="shared" si="92"/>
        <v>0</v>
      </c>
      <c r="C225" s="10">
        <f t="shared" si="92"/>
        <v>108.3877</v>
      </c>
      <c r="D225" s="10">
        <f t="shared" si="92"/>
        <v>108.3877</v>
      </c>
      <c r="E225" s="10">
        <f t="shared" si="92"/>
        <v>108.3877</v>
      </c>
      <c r="F225" s="10">
        <f t="shared" si="92"/>
        <v>108.3877</v>
      </c>
      <c r="G225" s="10">
        <f t="shared" si="92"/>
        <v>108.3877</v>
      </c>
      <c r="H225" s="10">
        <f t="shared" si="93"/>
        <v>108.3877</v>
      </c>
      <c r="I225" s="9">
        <f t="shared" si="84"/>
        <v>108.3877</v>
      </c>
      <c r="J225" s="10">
        <f t="shared" si="94"/>
        <v>108.3877</v>
      </c>
      <c r="K225" s="10">
        <f t="shared" si="95"/>
        <v>108.3877</v>
      </c>
      <c r="L225" s="10">
        <f t="shared" si="96"/>
        <v>108.3877</v>
      </c>
      <c r="M225" s="10">
        <f t="shared" si="97"/>
        <v>108.3877</v>
      </c>
      <c r="N225" s="10">
        <f t="shared" si="98"/>
        <v>108.3877</v>
      </c>
      <c r="O225" s="3">
        <f t="shared" si="98"/>
        <v>108.3877</v>
      </c>
      <c r="P225" s="10">
        <f t="shared" si="98"/>
        <v>108.3877</v>
      </c>
      <c r="Q225" s="10">
        <f t="shared" si="98"/>
        <v>108.3877</v>
      </c>
      <c r="R225" s="10">
        <f t="shared" si="99"/>
        <v>108.3877</v>
      </c>
      <c r="S225" s="10">
        <f t="shared" si="100"/>
        <v>108.3877</v>
      </c>
      <c r="T225" s="10">
        <f t="shared" si="85"/>
        <v>108.3877</v>
      </c>
      <c r="U225" s="10">
        <f t="shared" si="101"/>
        <v>108.3877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102"/>
        <v>-108.3877</v>
      </c>
      <c r="AG225" s="10">
        <f t="shared" si="82"/>
        <v>0</v>
      </c>
      <c r="AH225" s="10">
        <f t="shared" si="82"/>
        <v>-12.14883</v>
      </c>
      <c r="AI225" s="10">
        <f t="shared" si="82"/>
        <v>-12.14883</v>
      </c>
      <c r="AJ225" s="10">
        <f t="shared" si="82"/>
        <v>-12.14883</v>
      </c>
      <c r="AK225" s="10">
        <f t="shared" si="82"/>
        <v>-12.14883</v>
      </c>
      <c r="AL225" s="10">
        <f t="shared" si="82"/>
        <v>-12.14883</v>
      </c>
      <c r="AM225" s="10">
        <f t="shared" si="86"/>
        <v>-12.14883</v>
      </c>
      <c r="AN225" s="10">
        <f t="shared" si="87"/>
        <v>-12.14883</v>
      </c>
      <c r="AO225" s="10">
        <f t="shared" si="88"/>
        <v>-12.14883</v>
      </c>
      <c r="AP225" s="10">
        <f t="shared" si="89"/>
        <v>-12.14883</v>
      </c>
      <c r="AQ225" s="10">
        <f t="shared" si="90"/>
        <v>-12.14883</v>
      </c>
      <c r="AR225" s="10">
        <f t="shared" si="91"/>
        <v>-12.14883</v>
      </c>
      <c r="AS225" s="10">
        <f t="shared" si="83"/>
        <v>-12.14883</v>
      </c>
      <c r="AT225" s="10">
        <f t="shared" si="83"/>
        <v>-12.14883</v>
      </c>
      <c r="AU225" s="10">
        <f t="shared" si="83"/>
        <v>-12.14883</v>
      </c>
      <c r="AV225" s="10">
        <f t="shared" si="121"/>
        <v>-12.14883</v>
      </c>
      <c r="AW225" s="10">
        <f t="shared" si="103"/>
        <v>-12.14883</v>
      </c>
      <c r="AX225" s="10">
        <f t="shared" si="104"/>
        <v>-12.14883</v>
      </c>
      <c r="AY225" s="10">
        <f t="shared" si="105"/>
        <v>-12.14883</v>
      </c>
      <c r="AZ225" s="10">
        <f t="shared" si="106"/>
        <v>-12.14883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07"/>
        <v>12.14883</v>
      </c>
      <c r="BL225" s="10">
        <f t="shared" si="108"/>
        <v>0</v>
      </c>
      <c r="BM225" s="10">
        <f t="shared" si="108"/>
        <v>-14.58065</v>
      </c>
      <c r="BN225" s="10">
        <f t="shared" si="108"/>
        <v>-14.58065</v>
      </c>
      <c r="BO225" s="10">
        <f t="shared" si="108"/>
        <v>-14.58065</v>
      </c>
      <c r="BP225" s="10">
        <f t="shared" si="108"/>
        <v>-14.58065</v>
      </c>
      <c r="BQ225" s="10">
        <f t="shared" si="108"/>
        <v>-14.58065</v>
      </c>
      <c r="BR225" s="10">
        <f t="shared" si="109"/>
        <v>-14.58065</v>
      </c>
      <c r="BS225" s="10">
        <f t="shared" si="110"/>
        <v>-14.58065</v>
      </c>
      <c r="BT225" s="10">
        <f t="shared" si="111"/>
        <v>-14.58065</v>
      </c>
      <c r="BU225" s="10">
        <f t="shared" si="112"/>
        <v>-14.58065</v>
      </c>
      <c r="BV225" s="10">
        <f t="shared" si="113"/>
        <v>-14.58065</v>
      </c>
      <c r="BW225" s="10">
        <f t="shared" si="114"/>
        <v>-14.58065</v>
      </c>
      <c r="BX225" s="10">
        <f t="shared" si="115"/>
        <v>-14.58065</v>
      </c>
      <c r="BY225" s="10">
        <f t="shared" si="115"/>
        <v>-14.58065</v>
      </c>
      <c r="BZ225" s="10">
        <f t="shared" si="115"/>
        <v>-14.58065</v>
      </c>
      <c r="CA225" s="10">
        <f t="shared" si="115"/>
        <v>-14.58065</v>
      </c>
      <c r="CB225" s="10">
        <f t="shared" si="116"/>
        <v>-14.58065</v>
      </c>
      <c r="CC225" s="10">
        <f t="shared" si="117"/>
        <v>-14.58065</v>
      </c>
      <c r="CD225" s="10">
        <f t="shared" si="118"/>
        <v>-14.58065</v>
      </c>
      <c r="CE225" s="10">
        <f t="shared" si="119"/>
        <v>-14.58065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20"/>
        <v>14.58065</v>
      </c>
    </row>
    <row r="226" spans="1:93">
      <c r="A226">
        <v>71</v>
      </c>
      <c r="B226" s="10">
        <f t="shared" si="92"/>
        <v>0</v>
      </c>
      <c r="C226" s="10">
        <f t="shared" si="92"/>
        <v>107.8099</v>
      </c>
      <c r="D226" s="10">
        <f t="shared" si="92"/>
        <v>107.8099</v>
      </c>
      <c r="E226" s="10">
        <f t="shared" si="92"/>
        <v>107.8099</v>
      </c>
      <c r="F226" s="10">
        <f t="shared" si="92"/>
        <v>107.8099</v>
      </c>
      <c r="G226" s="10">
        <f t="shared" si="92"/>
        <v>107.8099</v>
      </c>
      <c r="H226" s="10">
        <f t="shared" si="93"/>
        <v>107.8099</v>
      </c>
      <c r="I226" s="9">
        <f t="shared" si="84"/>
        <v>107.8099</v>
      </c>
      <c r="J226" s="10">
        <f t="shared" si="94"/>
        <v>107.8099</v>
      </c>
      <c r="K226" s="10">
        <f t="shared" si="95"/>
        <v>107.8099</v>
      </c>
      <c r="L226" s="10">
        <f t="shared" si="96"/>
        <v>107.8099</v>
      </c>
      <c r="M226" s="10">
        <f t="shared" si="97"/>
        <v>107.8099</v>
      </c>
      <c r="N226" s="10">
        <f t="shared" si="98"/>
        <v>107.8099</v>
      </c>
      <c r="O226" s="3">
        <f t="shared" si="98"/>
        <v>107.8099</v>
      </c>
      <c r="P226" s="10">
        <f t="shared" si="98"/>
        <v>107.8099</v>
      </c>
      <c r="Q226" s="10">
        <f t="shared" si="98"/>
        <v>107.8099</v>
      </c>
      <c r="R226" s="10">
        <f t="shared" si="99"/>
        <v>107.8099</v>
      </c>
      <c r="S226" s="10">
        <f t="shared" si="100"/>
        <v>107.8099</v>
      </c>
      <c r="T226" s="10">
        <f t="shared" si="85"/>
        <v>107.8099</v>
      </c>
      <c r="U226" s="10">
        <f t="shared" si="101"/>
        <v>107.8099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102"/>
        <v>-107.8099</v>
      </c>
      <c r="AG226" s="10">
        <f t="shared" ref="AG226:AL235" si="122">AG99-$BJ99</f>
        <v>0</v>
      </c>
      <c r="AH226" s="10">
        <f t="shared" si="122"/>
        <v>-12.504720000000001</v>
      </c>
      <c r="AI226" s="10">
        <f t="shared" si="122"/>
        <v>-12.504720000000001</v>
      </c>
      <c r="AJ226" s="10">
        <f t="shared" si="122"/>
        <v>-12.504720000000001</v>
      </c>
      <c r="AK226" s="10">
        <f t="shared" si="122"/>
        <v>-12.504720000000001</v>
      </c>
      <c r="AL226" s="10">
        <f t="shared" si="122"/>
        <v>-12.504720000000001</v>
      </c>
      <c r="AM226" s="10">
        <f t="shared" si="86"/>
        <v>-12.504720000000001</v>
      </c>
      <c r="AN226" s="10">
        <f t="shared" si="87"/>
        <v>-12.504720000000001</v>
      </c>
      <c r="AO226" s="10">
        <f t="shared" si="88"/>
        <v>-12.504720000000001</v>
      </c>
      <c r="AP226" s="10">
        <f t="shared" si="89"/>
        <v>-12.504720000000001</v>
      </c>
      <c r="AQ226" s="10">
        <f t="shared" si="90"/>
        <v>-12.504720000000001</v>
      </c>
      <c r="AR226" s="10">
        <f t="shared" si="91"/>
        <v>-12.504720000000001</v>
      </c>
      <c r="AS226" s="10">
        <f t="shared" si="83"/>
        <v>-12.504720000000001</v>
      </c>
      <c r="AT226" s="10">
        <f t="shared" si="83"/>
        <v>-12.504720000000001</v>
      </c>
      <c r="AU226" s="10">
        <f t="shared" si="83"/>
        <v>-12.504720000000001</v>
      </c>
      <c r="AV226" s="10">
        <f t="shared" si="121"/>
        <v>-12.504720000000001</v>
      </c>
      <c r="AW226" s="10">
        <f t="shared" si="103"/>
        <v>-12.504720000000001</v>
      </c>
      <c r="AX226" s="10">
        <f t="shared" si="104"/>
        <v>-12.504720000000001</v>
      </c>
      <c r="AY226" s="10">
        <f t="shared" si="105"/>
        <v>-12.504720000000001</v>
      </c>
      <c r="AZ226" s="10">
        <f t="shared" si="106"/>
        <v>-12.504720000000001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07"/>
        <v>12.504720000000001</v>
      </c>
      <c r="BL226" s="10">
        <f t="shared" si="108"/>
        <v>0</v>
      </c>
      <c r="BM226" s="10">
        <f t="shared" si="108"/>
        <v>-14.916119999999999</v>
      </c>
      <c r="BN226" s="10">
        <f t="shared" si="108"/>
        <v>-14.916119999999999</v>
      </c>
      <c r="BO226" s="10">
        <f t="shared" si="108"/>
        <v>-14.916119999999999</v>
      </c>
      <c r="BP226" s="10">
        <f t="shared" si="108"/>
        <v>-14.916119999999999</v>
      </c>
      <c r="BQ226" s="10">
        <f t="shared" si="108"/>
        <v>-14.916119999999999</v>
      </c>
      <c r="BR226" s="10">
        <f t="shared" si="109"/>
        <v>-14.916119999999999</v>
      </c>
      <c r="BS226" s="10">
        <f t="shared" si="110"/>
        <v>-14.916119999999999</v>
      </c>
      <c r="BT226" s="10">
        <f t="shared" si="111"/>
        <v>-14.916119999999999</v>
      </c>
      <c r="BU226" s="10">
        <f t="shared" si="112"/>
        <v>-14.916119999999999</v>
      </c>
      <c r="BV226" s="10">
        <f t="shared" si="113"/>
        <v>-14.916119999999999</v>
      </c>
      <c r="BW226" s="10">
        <f t="shared" si="114"/>
        <v>-14.916119999999999</v>
      </c>
      <c r="BX226" s="10">
        <f t="shared" si="115"/>
        <v>-14.916119999999999</v>
      </c>
      <c r="BY226" s="10">
        <f t="shared" si="115"/>
        <v>-14.916119999999999</v>
      </c>
      <c r="BZ226" s="10">
        <f t="shared" si="115"/>
        <v>-14.916119999999999</v>
      </c>
      <c r="CA226" s="10">
        <f t="shared" si="115"/>
        <v>-14.916119999999999</v>
      </c>
      <c r="CB226" s="10">
        <f t="shared" si="116"/>
        <v>-14.916119999999999</v>
      </c>
      <c r="CC226" s="10">
        <f t="shared" si="117"/>
        <v>-14.916119999999999</v>
      </c>
      <c r="CD226" s="10">
        <f t="shared" si="118"/>
        <v>-14.916119999999999</v>
      </c>
      <c r="CE226" s="10">
        <f t="shared" si="119"/>
        <v>-14.916119999999999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20"/>
        <v>14.916119999999999</v>
      </c>
    </row>
    <row r="227" spans="1:93">
      <c r="A227">
        <v>72</v>
      </c>
      <c r="B227" s="10">
        <f t="shared" si="92"/>
        <v>0</v>
      </c>
      <c r="C227" s="10">
        <f t="shared" si="92"/>
        <v>107.2407</v>
      </c>
      <c r="D227" s="10">
        <f t="shared" si="92"/>
        <v>107.2407</v>
      </c>
      <c r="E227" s="10">
        <f t="shared" si="92"/>
        <v>107.2407</v>
      </c>
      <c r="F227" s="10">
        <f t="shared" si="92"/>
        <v>107.2407</v>
      </c>
      <c r="G227" s="10">
        <f t="shared" si="92"/>
        <v>107.2407</v>
      </c>
      <c r="H227" s="10">
        <f t="shared" si="93"/>
        <v>107.2407</v>
      </c>
      <c r="I227" s="9">
        <f t="shared" si="84"/>
        <v>107.2407</v>
      </c>
      <c r="J227" s="10">
        <f t="shared" si="94"/>
        <v>107.2407</v>
      </c>
      <c r="K227" s="10">
        <f t="shared" si="95"/>
        <v>107.2407</v>
      </c>
      <c r="L227" s="10">
        <f t="shared" si="96"/>
        <v>107.2407</v>
      </c>
      <c r="M227" s="10">
        <f t="shared" si="97"/>
        <v>107.2407</v>
      </c>
      <c r="N227" s="10">
        <f t="shared" si="98"/>
        <v>107.2407</v>
      </c>
      <c r="O227" s="3">
        <f t="shared" si="98"/>
        <v>107.2407</v>
      </c>
      <c r="P227" s="10">
        <f t="shared" si="98"/>
        <v>107.2407</v>
      </c>
      <c r="Q227" s="10">
        <f t="shared" si="98"/>
        <v>107.2407</v>
      </c>
      <c r="R227" s="10">
        <f t="shared" si="99"/>
        <v>107.2407</v>
      </c>
      <c r="S227" s="10">
        <f t="shared" si="100"/>
        <v>107.2407</v>
      </c>
      <c r="T227" s="10">
        <f t="shared" si="85"/>
        <v>107.2407</v>
      </c>
      <c r="U227" s="10">
        <f t="shared" si="101"/>
        <v>107.2407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102"/>
        <v>-107.2407</v>
      </c>
      <c r="AG227" s="10">
        <f t="shared" si="122"/>
        <v>0</v>
      </c>
      <c r="AH227" s="10">
        <f t="shared" si="122"/>
        <v>-12.919090000000001</v>
      </c>
      <c r="AI227" s="10">
        <f t="shared" si="122"/>
        <v>-12.919090000000001</v>
      </c>
      <c r="AJ227" s="10">
        <f t="shared" si="122"/>
        <v>-12.919090000000001</v>
      </c>
      <c r="AK227" s="10">
        <f t="shared" si="122"/>
        <v>-12.919090000000001</v>
      </c>
      <c r="AL227" s="10">
        <f t="shared" si="122"/>
        <v>-12.919090000000001</v>
      </c>
      <c r="AM227" s="10">
        <f t="shared" si="86"/>
        <v>-12.919090000000001</v>
      </c>
      <c r="AN227" s="10">
        <f t="shared" si="87"/>
        <v>-12.919090000000001</v>
      </c>
      <c r="AO227" s="10">
        <f t="shared" si="88"/>
        <v>-12.919090000000001</v>
      </c>
      <c r="AP227" s="10">
        <f t="shared" si="89"/>
        <v>-12.919090000000001</v>
      </c>
      <c r="AQ227" s="10">
        <f t="shared" si="90"/>
        <v>-12.919090000000001</v>
      </c>
      <c r="AR227" s="10">
        <f t="shared" si="91"/>
        <v>-12.919090000000001</v>
      </c>
      <c r="AS227" s="10">
        <f t="shared" si="83"/>
        <v>-12.919090000000001</v>
      </c>
      <c r="AT227" s="10">
        <f t="shared" si="83"/>
        <v>-12.919090000000001</v>
      </c>
      <c r="AU227" s="10">
        <f t="shared" si="83"/>
        <v>-12.919090000000001</v>
      </c>
      <c r="AV227" s="10">
        <f t="shared" si="121"/>
        <v>-12.919090000000001</v>
      </c>
      <c r="AW227" s="10">
        <f t="shared" si="103"/>
        <v>-12.919090000000001</v>
      </c>
      <c r="AX227" s="10">
        <f t="shared" si="104"/>
        <v>-12.919090000000001</v>
      </c>
      <c r="AY227" s="10">
        <f t="shared" si="105"/>
        <v>-12.919090000000001</v>
      </c>
      <c r="AZ227" s="10">
        <f t="shared" si="106"/>
        <v>-12.919090000000001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07"/>
        <v>12.919090000000001</v>
      </c>
      <c r="BL227" s="10">
        <f t="shared" si="108"/>
        <v>0</v>
      </c>
      <c r="BM227" s="10">
        <f t="shared" si="108"/>
        <v>-15.25468</v>
      </c>
      <c r="BN227" s="10">
        <f t="shared" si="108"/>
        <v>-15.25468</v>
      </c>
      <c r="BO227" s="10">
        <f t="shared" si="108"/>
        <v>-15.25468</v>
      </c>
      <c r="BP227" s="10">
        <f t="shared" si="108"/>
        <v>-15.25468</v>
      </c>
      <c r="BQ227" s="10">
        <f t="shared" si="108"/>
        <v>-15.25468</v>
      </c>
      <c r="BR227" s="10">
        <f t="shared" si="109"/>
        <v>-15.25468</v>
      </c>
      <c r="BS227" s="10">
        <f t="shared" si="110"/>
        <v>-15.25468</v>
      </c>
      <c r="BT227" s="10">
        <f t="shared" si="111"/>
        <v>-15.25468</v>
      </c>
      <c r="BU227" s="10">
        <f t="shared" si="112"/>
        <v>-15.25468</v>
      </c>
      <c r="BV227" s="10">
        <f t="shared" si="113"/>
        <v>-15.25468</v>
      </c>
      <c r="BW227" s="10">
        <f t="shared" si="114"/>
        <v>-15.25468</v>
      </c>
      <c r="BX227" s="10">
        <f t="shared" si="115"/>
        <v>-15.25468</v>
      </c>
      <c r="BY227" s="10">
        <f t="shared" si="115"/>
        <v>-15.25468</v>
      </c>
      <c r="BZ227" s="10">
        <f t="shared" si="115"/>
        <v>-15.25468</v>
      </c>
      <c r="CA227" s="10">
        <f t="shared" si="115"/>
        <v>-15.25468</v>
      </c>
      <c r="CB227" s="10">
        <f t="shared" si="116"/>
        <v>-15.25468</v>
      </c>
      <c r="CC227" s="10">
        <f t="shared" si="117"/>
        <v>-15.25468</v>
      </c>
      <c r="CD227" s="10">
        <f t="shared" si="118"/>
        <v>-15.25468</v>
      </c>
      <c r="CE227" s="10">
        <f t="shared" si="119"/>
        <v>-15.25468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20"/>
        <v>15.25468</v>
      </c>
    </row>
    <row r="228" spans="1:93">
      <c r="A228">
        <v>73</v>
      </c>
      <c r="B228" s="10">
        <f t="shared" si="92"/>
        <v>0</v>
      </c>
      <c r="C228" s="10">
        <f t="shared" si="92"/>
        <v>106.61499999999999</v>
      </c>
      <c r="D228" s="10">
        <f t="shared" si="92"/>
        <v>106.61499999999999</v>
      </c>
      <c r="E228" s="10">
        <f t="shared" si="92"/>
        <v>106.61499999999999</v>
      </c>
      <c r="F228" s="10">
        <f t="shared" si="92"/>
        <v>106.61499999999999</v>
      </c>
      <c r="G228" s="10">
        <f t="shared" si="92"/>
        <v>106.61499999999999</v>
      </c>
      <c r="H228" s="10">
        <f t="shared" si="93"/>
        <v>106.61499999999999</v>
      </c>
      <c r="I228" s="9">
        <f t="shared" si="84"/>
        <v>106.61499999999999</v>
      </c>
      <c r="J228" s="10">
        <f t="shared" si="94"/>
        <v>106.61499999999999</v>
      </c>
      <c r="K228" s="10">
        <f t="shared" si="95"/>
        <v>106.61499999999999</v>
      </c>
      <c r="L228" s="10">
        <f t="shared" si="96"/>
        <v>106.61499999999999</v>
      </c>
      <c r="M228" s="10">
        <f t="shared" si="97"/>
        <v>106.61499999999999</v>
      </c>
      <c r="N228" s="10">
        <f t="shared" si="98"/>
        <v>106.61499999999999</v>
      </c>
      <c r="O228" s="3">
        <f t="shared" si="98"/>
        <v>106.61499999999999</v>
      </c>
      <c r="P228" s="10">
        <f t="shared" si="98"/>
        <v>106.61499999999999</v>
      </c>
      <c r="Q228" s="10">
        <f t="shared" si="98"/>
        <v>106.61499999999999</v>
      </c>
      <c r="R228" s="10">
        <f t="shared" si="99"/>
        <v>106.61499999999999</v>
      </c>
      <c r="S228" s="10">
        <f t="shared" si="100"/>
        <v>106.61499999999999</v>
      </c>
      <c r="T228" s="10">
        <f t="shared" si="85"/>
        <v>106.61499999999999</v>
      </c>
      <c r="U228" s="10">
        <f t="shared" si="101"/>
        <v>106.61499999999999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102"/>
        <v>-106.61499999999999</v>
      </c>
      <c r="AG228" s="10">
        <f t="shared" si="122"/>
        <v>0</v>
      </c>
      <c r="AH228" s="10">
        <f t="shared" si="122"/>
        <v>-13.29129</v>
      </c>
      <c r="AI228" s="10">
        <f t="shared" si="122"/>
        <v>-13.29129</v>
      </c>
      <c r="AJ228" s="10">
        <f t="shared" si="122"/>
        <v>-13.29129</v>
      </c>
      <c r="AK228" s="10">
        <f t="shared" si="122"/>
        <v>-13.29129</v>
      </c>
      <c r="AL228" s="10">
        <f t="shared" si="122"/>
        <v>-13.29129</v>
      </c>
      <c r="AM228" s="10">
        <f t="shared" si="86"/>
        <v>-13.29129</v>
      </c>
      <c r="AN228" s="10">
        <f t="shared" si="87"/>
        <v>-13.29129</v>
      </c>
      <c r="AO228" s="10">
        <f t="shared" si="88"/>
        <v>-13.29129</v>
      </c>
      <c r="AP228" s="10">
        <f t="shared" si="89"/>
        <v>-13.29129</v>
      </c>
      <c r="AQ228" s="10">
        <f t="shared" si="90"/>
        <v>-13.29129</v>
      </c>
      <c r="AR228" s="10">
        <f t="shared" si="91"/>
        <v>-13.29129</v>
      </c>
      <c r="AS228" s="10">
        <f t="shared" si="83"/>
        <v>-13.29129</v>
      </c>
      <c r="AT228" s="10">
        <f t="shared" si="83"/>
        <v>-13.29129</v>
      </c>
      <c r="AU228" s="10">
        <f t="shared" si="83"/>
        <v>-13.29129</v>
      </c>
      <c r="AV228" s="10">
        <f t="shared" si="121"/>
        <v>-13.29129</v>
      </c>
      <c r="AW228" s="10">
        <f t="shared" si="103"/>
        <v>-13.29129</v>
      </c>
      <c r="AX228" s="10">
        <f t="shared" si="104"/>
        <v>-13.29129</v>
      </c>
      <c r="AY228" s="10">
        <f t="shared" si="105"/>
        <v>-13.29129</v>
      </c>
      <c r="AZ228" s="10">
        <f t="shared" si="106"/>
        <v>-13.29129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07"/>
        <v>13.29129</v>
      </c>
      <c r="BL228" s="10">
        <f t="shared" si="108"/>
        <v>0</v>
      </c>
      <c r="BM228" s="10">
        <f t="shared" si="108"/>
        <v>-15.572800000000001</v>
      </c>
      <c r="BN228" s="10">
        <f t="shared" si="108"/>
        <v>-15.572800000000001</v>
      </c>
      <c r="BO228" s="10">
        <f t="shared" si="108"/>
        <v>-15.572800000000001</v>
      </c>
      <c r="BP228" s="10">
        <f t="shared" si="108"/>
        <v>-15.572800000000001</v>
      </c>
      <c r="BQ228" s="10">
        <f t="shared" si="108"/>
        <v>-15.572800000000001</v>
      </c>
      <c r="BR228" s="10">
        <f t="shared" si="109"/>
        <v>-15.572800000000001</v>
      </c>
      <c r="BS228" s="10">
        <f t="shared" si="110"/>
        <v>-15.572800000000001</v>
      </c>
      <c r="BT228" s="10">
        <f t="shared" si="111"/>
        <v>-15.572800000000001</v>
      </c>
      <c r="BU228" s="10">
        <f t="shared" si="112"/>
        <v>-15.572800000000001</v>
      </c>
      <c r="BV228" s="10">
        <f t="shared" si="113"/>
        <v>-15.572800000000001</v>
      </c>
      <c r="BW228" s="10">
        <f t="shared" si="114"/>
        <v>-15.572800000000001</v>
      </c>
      <c r="BX228" s="10">
        <f t="shared" si="115"/>
        <v>-15.572800000000001</v>
      </c>
      <c r="BY228" s="10">
        <f t="shared" si="115"/>
        <v>-15.572800000000001</v>
      </c>
      <c r="BZ228" s="10">
        <f t="shared" si="115"/>
        <v>-15.572800000000001</v>
      </c>
      <c r="CA228" s="10">
        <f t="shared" si="115"/>
        <v>-15.572800000000001</v>
      </c>
      <c r="CB228" s="10">
        <f t="shared" si="116"/>
        <v>-15.572800000000001</v>
      </c>
      <c r="CC228" s="10">
        <f t="shared" si="117"/>
        <v>-15.572800000000001</v>
      </c>
      <c r="CD228" s="10">
        <f t="shared" si="118"/>
        <v>-15.572800000000001</v>
      </c>
      <c r="CE228" s="10">
        <f t="shared" si="119"/>
        <v>-15.572800000000001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20"/>
        <v>15.572800000000001</v>
      </c>
    </row>
    <row r="229" spans="1:93">
      <c r="A229">
        <v>74</v>
      </c>
      <c r="B229" s="10">
        <f t="shared" si="92"/>
        <v>0</v>
      </c>
      <c r="C229" s="10">
        <f t="shared" si="92"/>
        <v>105.97799999999999</v>
      </c>
      <c r="D229" s="10">
        <f t="shared" si="92"/>
        <v>105.97799999999999</v>
      </c>
      <c r="E229" s="10">
        <f t="shared" si="92"/>
        <v>105.97799999999999</v>
      </c>
      <c r="F229" s="10">
        <f t="shared" si="92"/>
        <v>105.97799999999999</v>
      </c>
      <c r="G229" s="10">
        <f t="shared" si="92"/>
        <v>105.97799999999999</v>
      </c>
      <c r="H229" s="10">
        <f t="shared" si="93"/>
        <v>105.97799999999999</v>
      </c>
      <c r="I229" s="9">
        <f t="shared" si="84"/>
        <v>105.97799999999999</v>
      </c>
      <c r="J229" s="10">
        <f t="shared" si="94"/>
        <v>105.97799999999999</v>
      </c>
      <c r="K229" s="10">
        <f t="shared" si="95"/>
        <v>105.97799999999999</v>
      </c>
      <c r="L229" s="10">
        <f t="shared" si="96"/>
        <v>105.97799999999999</v>
      </c>
      <c r="M229" s="10">
        <f t="shared" si="97"/>
        <v>105.97799999999999</v>
      </c>
      <c r="N229" s="10">
        <f t="shared" si="98"/>
        <v>105.97799999999999</v>
      </c>
      <c r="O229" s="3">
        <f t="shared" si="98"/>
        <v>105.97799999999999</v>
      </c>
      <c r="P229" s="10">
        <f t="shared" si="98"/>
        <v>105.97799999999999</v>
      </c>
      <c r="Q229" s="10">
        <f t="shared" si="98"/>
        <v>105.97799999999999</v>
      </c>
      <c r="R229" s="10">
        <f t="shared" si="99"/>
        <v>105.97799999999999</v>
      </c>
      <c r="S229" s="10">
        <f t="shared" si="100"/>
        <v>105.97799999999999</v>
      </c>
      <c r="T229" s="10">
        <f t="shared" si="85"/>
        <v>105.97799999999999</v>
      </c>
      <c r="U229" s="10">
        <f t="shared" si="101"/>
        <v>105.97799999999999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102"/>
        <v>-105.97799999999999</v>
      </c>
      <c r="AG229" s="10">
        <f t="shared" si="122"/>
        <v>0</v>
      </c>
      <c r="AH229" s="10">
        <f t="shared" si="122"/>
        <v>-13.6783</v>
      </c>
      <c r="AI229" s="10">
        <f t="shared" si="122"/>
        <v>-13.6783</v>
      </c>
      <c r="AJ229" s="10">
        <f t="shared" si="122"/>
        <v>-13.6783</v>
      </c>
      <c r="AK229" s="10">
        <f t="shared" si="122"/>
        <v>-13.6783</v>
      </c>
      <c r="AL229" s="10">
        <f t="shared" si="122"/>
        <v>-13.6783</v>
      </c>
      <c r="AM229" s="10">
        <f t="shared" si="86"/>
        <v>-13.6783</v>
      </c>
      <c r="AN229" s="10">
        <f t="shared" si="87"/>
        <v>-13.6783</v>
      </c>
      <c r="AO229" s="10">
        <f t="shared" si="88"/>
        <v>-13.6783</v>
      </c>
      <c r="AP229" s="10">
        <f t="shared" si="89"/>
        <v>-13.6783</v>
      </c>
      <c r="AQ229" s="10">
        <f t="shared" si="90"/>
        <v>-13.6783</v>
      </c>
      <c r="AR229" s="10">
        <f t="shared" si="91"/>
        <v>-13.6783</v>
      </c>
      <c r="AS229" s="10">
        <f t="shared" si="83"/>
        <v>-13.6783</v>
      </c>
      <c r="AT229" s="10">
        <f t="shared" si="83"/>
        <v>-13.6783</v>
      </c>
      <c r="AU229" s="10">
        <f t="shared" si="83"/>
        <v>-13.6783</v>
      </c>
      <c r="AV229" s="10">
        <f t="shared" si="121"/>
        <v>-13.6783</v>
      </c>
      <c r="AW229" s="10">
        <f t="shared" si="103"/>
        <v>-13.6783</v>
      </c>
      <c r="AX229" s="10">
        <f t="shared" si="104"/>
        <v>-13.6783</v>
      </c>
      <c r="AY229" s="10">
        <f t="shared" si="105"/>
        <v>-13.6783</v>
      </c>
      <c r="AZ229" s="10">
        <f t="shared" si="106"/>
        <v>-13.6783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07"/>
        <v>13.6783</v>
      </c>
      <c r="BL229" s="10">
        <f t="shared" si="108"/>
        <v>0</v>
      </c>
      <c r="BM229" s="10">
        <f t="shared" si="108"/>
        <v>-15.96988</v>
      </c>
      <c r="BN229" s="10">
        <f t="shared" si="108"/>
        <v>-15.96988</v>
      </c>
      <c r="BO229" s="10">
        <f t="shared" si="108"/>
        <v>-15.96988</v>
      </c>
      <c r="BP229" s="10">
        <f t="shared" si="108"/>
        <v>-15.96988</v>
      </c>
      <c r="BQ229" s="10">
        <f t="shared" si="108"/>
        <v>-15.96988</v>
      </c>
      <c r="BR229" s="10">
        <f t="shared" si="109"/>
        <v>-15.96988</v>
      </c>
      <c r="BS229" s="10">
        <f t="shared" si="110"/>
        <v>-15.96988</v>
      </c>
      <c r="BT229" s="10">
        <f t="shared" si="111"/>
        <v>-15.96988</v>
      </c>
      <c r="BU229" s="10">
        <f t="shared" si="112"/>
        <v>-15.96988</v>
      </c>
      <c r="BV229" s="10">
        <f t="shared" si="113"/>
        <v>-15.96988</v>
      </c>
      <c r="BW229" s="10">
        <f t="shared" si="114"/>
        <v>-15.96988</v>
      </c>
      <c r="BX229" s="10">
        <f t="shared" si="115"/>
        <v>-15.96988</v>
      </c>
      <c r="BY229" s="10">
        <f t="shared" si="115"/>
        <v>-15.96988</v>
      </c>
      <c r="BZ229" s="10">
        <f t="shared" si="115"/>
        <v>-15.96988</v>
      </c>
      <c r="CA229" s="10">
        <f t="shared" si="115"/>
        <v>-15.96988</v>
      </c>
      <c r="CB229" s="10">
        <f t="shared" si="116"/>
        <v>-15.96988</v>
      </c>
      <c r="CC229" s="10">
        <f t="shared" si="117"/>
        <v>-15.96988</v>
      </c>
      <c r="CD229" s="10">
        <f t="shared" si="118"/>
        <v>-15.96988</v>
      </c>
      <c r="CE229" s="10">
        <f t="shared" si="119"/>
        <v>-15.96988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20"/>
        <v>15.96988</v>
      </c>
    </row>
    <row r="230" spans="1:93">
      <c r="A230">
        <v>75</v>
      </c>
      <c r="B230" s="10">
        <f t="shared" si="92"/>
        <v>0</v>
      </c>
      <c r="C230" s="10">
        <f t="shared" si="92"/>
        <v>105.3417</v>
      </c>
      <c r="D230" s="10">
        <f t="shared" si="92"/>
        <v>105.3417</v>
      </c>
      <c r="E230" s="10">
        <f t="shared" si="92"/>
        <v>105.3417</v>
      </c>
      <c r="F230" s="10">
        <f t="shared" si="92"/>
        <v>105.3417</v>
      </c>
      <c r="G230" s="10">
        <f t="shared" si="92"/>
        <v>105.3417</v>
      </c>
      <c r="H230" s="10">
        <f t="shared" si="93"/>
        <v>105.3417</v>
      </c>
      <c r="I230" s="9">
        <f t="shared" si="84"/>
        <v>105.3417</v>
      </c>
      <c r="J230" s="10">
        <f t="shared" si="94"/>
        <v>105.3417</v>
      </c>
      <c r="K230" s="10">
        <f t="shared" si="95"/>
        <v>105.3417</v>
      </c>
      <c r="L230" s="10">
        <f t="shared" si="96"/>
        <v>105.3417</v>
      </c>
      <c r="M230" s="10">
        <f t="shared" si="97"/>
        <v>105.3417</v>
      </c>
      <c r="N230" s="10">
        <f t="shared" si="98"/>
        <v>105.3417</v>
      </c>
      <c r="O230" s="3">
        <f t="shared" si="98"/>
        <v>105.3417</v>
      </c>
      <c r="P230" s="10">
        <f t="shared" si="98"/>
        <v>105.3417</v>
      </c>
      <c r="Q230" s="10">
        <f t="shared" si="98"/>
        <v>105.3417</v>
      </c>
      <c r="R230" s="10">
        <f t="shared" si="99"/>
        <v>105.3417</v>
      </c>
      <c r="S230" s="10">
        <f t="shared" si="100"/>
        <v>105.3417</v>
      </c>
      <c r="T230" s="10">
        <f t="shared" si="85"/>
        <v>105.3417</v>
      </c>
      <c r="U230" s="10">
        <f t="shared" si="101"/>
        <v>105.3417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102"/>
        <v>-105.3417</v>
      </c>
      <c r="AG230" s="10">
        <f t="shared" si="122"/>
        <v>0</v>
      </c>
      <c r="AH230" s="10">
        <f t="shared" si="122"/>
        <v>-14.06846</v>
      </c>
      <c r="AI230" s="10">
        <f t="shared" si="122"/>
        <v>-14.06846</v>
      </c>
      <c r="AJ230" s="10">
        <f t="shared" si="122"/>
        <v>-14.06846</v>
      </c>
      <c r="AK230" s="10">
        <f t="shared" si="122"/>
        <v>-14.06846</v>
      </c>
      <c r="AL230" s="10">
        <f t="shared" si="122"/>
        <v>-14.06846</v>
      </c>
      <c r="AM230" s="10">
        <f t="shared" si="86"/>
        <v>-14.06846</v>
      </c>
      <c r="AN230" s="10">
        <f t="shared" si="87"/>
        <v>-14.06846</v>
      </c>
      <c r="AO230" s="10">
        <f t="shared" si="88"/>
        <v>-14.06846</v>
      </c>
      <c r="AP230" s="10">
        <f t="shared" si="89"/>
        <v>-14.06846</v>
      </c>
      <c r="AQ230" s="10">
        <f t="shared" si="90"/>
        <v>-14.06846</v>
      </c>
      <c r="AR230" s="10">
        <f t="shared" si="91"/>
        <v>-14.06846</v>
      </c>
      <c r="AS230" s="10">
        <f t="shared" si="83"/>
        <v>-14.06846</v>
      </c>
      <c r="AT230" s="10">
        <f t="shared" si="83"/>
        <v>-14.06846</v>
      </c>
      <c r="AU230" s="10">
        <f t="shared" si="83"/>
        <v>-14.06846</v>
      </c>
      <c r="AV230" s="10">
        <f t="shared" si="121"/>
        <v>-14.06846</v>
      </c>
      <c r="AW230" s="10">
        <f t="shared" si="103"/>
        <v>-14.06846</v>
      </c>
      <c r="AX230" s="10">
        <f t="shared" si="104"/>
        <v>-14.06846</v>
      </c>
      <c r="AY230" s="10">
        <f t="shared" si="105"/>
        <v>-14.06846</v>
      </c>
      <c r="AZ230" s="10">
        <f t="shared" si="106"/>
        <v>-14.06846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07"/>
        <v>14.06846</v>
      </c>
      <c r="BL230" s="10">
        <f t="shared" si="108"/>
        <v>0</v>
      </c>
      <c r="BM230" s="10">
        <f t="shared" si="108"/>
        <v>-16.430730000000001</v>
      </c>
      <c r="BN230" s="10">
        <f t="shared" si="108"/>
        <v>-16.430730000000001</v>
      </c>
      <c r="BO230" s="10">
        <f t="shared" si="108"/>
        <v>-16.430730000000001</v>
      </c>
      <c r="BP230" s="10">
        <f t="shared" si="108"/>
        <v>-16.430730000000001</v>
      </c>
      <c r="BQ230" s="10">
        <f t="shared" si="108"/>
        <v>-16.430730000000001</v>
      </c>
      <c r="BR230" s="10">
        <f t="shared" si="109"/>
        <v>-16.430730000000001</v>
      </c>
      <c r="BS230" s="10">
        <f t="shared" si="110"/>
        <v>-16.430730000000001</v>
      </c>
      <c r="BT230" s="10">
        <f t="shared" si="111"/>
        <v>-16.430730000000001</v>
      </c>
      <c r="BU230" s="10">
        <f t="shared" si="112"/>
        <v>-16.430730000000001</v>
      </c>
      <c r="BV230" s="10">
        <f t="shared" si="113"/>
        <v>-16.430730000000001</v>
      </c>
      <c r="BW230" s="10">
        <f t="shared" si="114"/>
        <v>-16.430730000000001</v>
      </c>
      <c r="BX230" s="10">
        <f t="shared" si="115"/>
        <v>-16.430730000000001</v>
      </c>
      <c r="BY230" s="10">
        <f t="shared" si="115"/>
        <v>-16.430730000000001</v>
      </c>
      <c r="BZ230" s="10">
        <f t="shared" si="115"/>
        <v>-16.430730000000001</v>
      </c>
      <c r="CA230" s="10">
        <f t="shared" si="115"/>
        <v>-16.430730000000001</v>
      </c>
      <c r="CB230" s="10">
        <f t="shared" si="116"/>
        <v>-16.430730000000001</v>
      </c>
      <c r="CC230" s="10">
        <f t="shared" si="117"/>
        <v>-16.430730000000001</v>
      </c>
      <c r="CD230" s="10">
        <f t="shared" si="118"/>
        <v>-16.430730000000001</v>
      </c>
      <c r="CE230" s="10">
        <f t="shared" si="119"/>
        <v>-16.430730000000001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20"/>
        <v>16.430730000000001</v>
      </c>
    </row>
    <row r="231" spans="1:93">
      <c r="A231">
        <v>76</v>
      </c>
      <c r="B231" s="10">
        <f t="shared" si="92"/>
        <v>0</v>
      </c>
      <c r="C231" s="10">
        <f t="shared" si="92"/>
        <v>104.76179999999999</v>
      </c>
      <c r="D231" s="10">
        <f t="shared" si="92"/>
        <v>104.76179999999999</v>
      </c>
      <c r="E231" s="10">
        <f t="shared" si="92"/>
        <v>104.76179999999999</v>
      </c>
      <c r="F231" s="10">
        <f t="shared" si="92"/>
        <v>104.76179999999999</v>
      </c>
      <c r="G231" s="10">
        <f t="shared" si="92"/>
        <v>104.76179999999999</v>
      </c>
      <c r="H231" s="10">
        <f t="shared" si="93"/>
        <v>104.76179999999999</v>
      </c>
      <c r="I231" s="9">
        <f t="shared" si="84"/>
        <v>104.76179999999999</v>
      </c>
      <c r="J231" s="10">
        <f t="shared" si="94"/>
        <v>104.76179999999999</v>
      </c>
      <c r="K231" s="10">
        <f t="shared" si="95"/>
        <v>104.76179999999999</v>
      </c>
      <c r="L231" s="10">
        <f t="shared" si="96"/>
        <v>104.76179999999999</v>
      </c>
      <c r="M231" s="10">
        <f t="shared" si="97"/>
        <v>104.76179999999999</v>
      </c>
      <c r="N231" s="10">
        <f t="shared" si="98"/>
        <v>104.76179999999999</v>
      </c>
      <c r="O231" s="3">
        <f t="shared" si="98"/>
        <v>104.76179999999999</v>
      </c>
      <c r="P231" s="10">
        <f t="shared" si="98"/>
        <v>104.76179999999999</v>
      </c>
      <c r="Q231" s="10">
        <f t="shared" si="98"/>
        <v>104.76179999999999</v>
      </c>
      <c r="R231" s="10">
        <f t="shared" si="99"/>
        <v>104.76179999999999</v>
      </c>
      <c r="S231" s="10">
        <f t="shared" si="100"/>
        <v>104.76179999999999</v>
      </c>
      <c r="T231" s="10">
        <f t="shared" si="85"/>
        <v>104.76179999999999</v>
      </c>
      <c r="U231" s="10">
        <f t="shared" si="101"/>
        <v>104.76179999999999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102"/>
        <v>-104.76179999999999</v>
      </c>
      <c r="AG231" s="10">
        <f t="shared" si="122"/>
        <v>0</v>
      </c>
      <c r="AH231" s="10">
        <f t="shared" si="122"/>
        <v>-14.46167</v>
      </c>
      <c r="AI231" s="10">
        <f t="shared" si="122"/>
        <v>-14.46167</v>
      </c>
      <c r="AJ231" s="10">
        <f t="shared" si="122"/>
        <v>-14.46167</v>
      </c>
      <c r="AK231" s="10">
        <f t="shared" si="122"/>
        <v>-14.46167</v>
      </c>
      <c r="AL231" s="10">
        <f t="shared" si="122"/>
        <v>-14.46167</v>
      </c>
      <c r="AM231" s="10">
        <f t="shared" si="86"/>
        <v>-14.46167</v>
      </c>
      <c r="AN231" s="10">
        <f t="shared" si="87"/>
        <v>-14.46167</v>
      </c>
      <c r="AO231" s="10">
        <f t="shared" si="88"/>
        <v>-14.46167</v>
      </c>
      <c r="AP231" s="10">
        <f t="shared" si="89"/>
        <v>-14.46167</v>
      </c>
      <c r="AQ231" s="10">
        <f t="shared" si="90"/>
        <v>-14.46167</v>
      </c>
      <c r="AR231" s="10">
        <f t="shared" si="91"/>
        <v>-14.46167</v>
      </c>
      <c r="AS231" s="10">
        <f t="shared" si="83"/>
        <v>-14.46167</v>
      </c>
      <c r="AT231" s="10">
        <f t="shared" si="83"/>
        <v>-14.46167</v>
      </c>
      <c r="AU231" s="10">
        <f t="shared" si="83"/>
        <v>-14.46167</v>
      </c>
      <c r="AV231" s="10">
        <f t="shared" si="121"/>
        <v>-14.46167</v>
      </c>
      <c r="AW231" s="10">
        <f t="shared" si="103"/>
        <v>-14.46167</v>
      </c>
      <c r="AX231" s="10">
        <f t="shared" si="104"/>
        <v>-14.46167</v>
      </c>
      <c r="AY231" s="10">
        <f t="shared" si="105"/>
        <v>-14.46167</v>
      </c>
      <c r="AZ231" s="10">
        <f t="shared" si="106"/>
        <v>-14.46167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07"/>
        <v>14.46167</v>
      </c>
      <c r="BL231" s="10">
        <f t="shared" si="108"/>
        <v>0</v>
      </c>
      <c r="BM231" s="10">
        <f t="shared" si="108"/>
        <v>-16.82122</v>
      </c>
      <c r="BN231" s="10">
        <f t="shared" si="108"/>
        <v>-16.82122</v>
      </c>
      <c r="BO231" s="10">
        <f t="shared" si="108"/>
        <v>-16.82122</v>
      </c>
      <c r="BP231" s="10">
        <f t="shared" si="108"/>
        <v>-16.82122</v>
      </c>
      <c r="BQ231" s="10">
        <f t="shared" si="108"/>
        <v>-16.82122</v>
      </c>
      <c r="BR231" s="10">
        <f t="shared" si="109"/>
        <v>-16.82122</v>
      </c>
      <c r="BS231" s="10">
        <f t="shared" si="110"/>
        <v>-16.82122</v>
      </c>
      <c r="BT231" s="10">
        <f t="shared" si="111"/>
        <v>-16.82122</v>
      </c>
      <c r="BU231" s="10">
        <f t="shared" si="112"/>
        <v>-16.82122</v>
      </c>
      <c r="BV231" s="10">
        <f t="shared" si="113"/>
        <v>-16.82122</v>
      </c>
      <c r="BW231" s="10">
        <f t="shared" si="114"/>
        <v>-16.82122</v>
      </c>
      <c r="BX231" s="10">
        <f t="shared" si="115"/>
        <v>-16.82122</v>
      </c>
      <c r="BY231" s="10">
        <f t="shared" si="115"/>
        <v>-16.82122</v>
      </c>
      <c r="BZ231" s="10">
        <f t="shared" si="115"/>
        <v>-16.82122</v>
      </c>
      <c r="CA231" s="10">
        <f t="shared" si="115"/>
        <v>-16.82122</v>
      </c>
      <c r="CB231" s="10">
        <f t="shared" si="116"/>
        <v>-16.82122</v>
      </c>
      <c r="CC231" s="10">
        <f t="shared" si="117"/>
        <v>-16.82122</v>
      </c>
      <c r="CD231" s="10">
        <f t="shared" si="118"/>
        <v>-16.82122</v>
      </c>
      <c r="CE231" s="10">
        <f t="shared" si="119"/>
        <v>-16.82122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20"/>
        <v>16.82122</v>
      </c>
    </row>
    <row r="232" spans="1:93">
      <c r="A232">
        <v>77</v>
      </c>
      <c r="B232" s="10">
        <f t="shared" si="92"/>
        <v>0</v>
      </c>
      <c r="C232" s="10">
        <f t="shared" si="92"/>
        <v>104.235</v>
      </c>
      <c r="D232" s="10">
        <f t="shared" si="92"/>
        <v>104.235</v>
      </c>
      <c r="E232" s="10">
        <f t="shared" si="92"/>
        <v>104.235</v>
      </c>
      <c r="F232" s="10">
        <f t="shared" si="92"/>
        <v>104.235</v>
      </c>
      <c r="G232" s="10">
        <f t="shared" si="92"/>
        <v>104.235</v>
      </c>
      <c r="H232" s="10">
        <f t="shared" si="93"/>
        <v>104.235</v>
      </c>
      <c r="I232" s="9">
        <f t="shared" si="84"/>
        <v>104.235</v>
      </c>
      <c r="J232" s="10">
        <f t="shared" si="94"/>
        <v>104.235</v>
      </c>
      <c r="K232" s="10">
        <f t="shared" si="95"/>
        <v>104.235</v>
      </c>
      <c r="L232" s="10">
        <f t="shared" si="96"/>
        <v>104.235</v>
      </c>
      <c r="M232" s="10">
        <f t="shared" si="97"/>
        <v>104.235</v>
      </c>
      <c r="N232" s="10">
        <f t="shared" si="98"/>
        <v>104.235</v>
      </c>
      <c r="O232" s="3">
        <f t="shared" si="98"/>
        <v>104.235</v>
      </c>
      <c r="P232" s="10">
        <f t="shared" si="98"/>
        <v>104.235</v>
      </c>
      <c r="Q232" s="10">
        <f t="shared" si="98"/>
        <v>104.235</v>
      </c>
      <c r="R232" s="10">
        <f t="shared" si="99"/>
        <v>104.235</v>
      </c>
      <c r="S232" s="10">
        <f t="shared" si="100"/>
        <v>104.235</v>
      </c>
      <c r="T232" s="10">
        <f t="shared" si="85"/>
        <v>104.235</v>
      </c>
      <c r="U232" s="10">
        <f t="shared" si="101"/>
        <v>104.235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102"/>
        <v>-104.235</v>
      </c>
      <c r="AG232" s="10">
        <f t="shared" si="122"/>
        <v>0</v>
      </c>
      <c r="AH232" s="10">
        <f t="shared" si="122"/>
        <v>-14.909979999999999</v>
      </c>
      <c r="AI232" s="10">
        <f t="shared" si="122"/>
        <v>-14.909979999999999</v>
      </c>
      <c r="AJ232" s="10">
        <f t="shared" si="122"/>
        <v>-14.909979999999999</v>
      </c>
      <c r="AK232" s="10">
        <f t="shared" si="122"/>
        <v>-14.909979999999999</v>
      </c>
      <c r="AL232" s="10">
        <f t="shared" si="122"/>
        <v>-14.909979999999999</v>
      </c>
      <c r="AM232" s="10">
        <f t="shared" si="86"/>
        <v>-14.909979999999999</v>
      </c>
      <c r="AN232" s="10">
        <f t="shared" si="87"/>
        <v>-14.909979999999999</v>
      </c>
      <c r="AO232" s="10">
        <f t="shared" si="88"/>
        <v>-14.909979999999999</v>
      </c>
      <c r="AP232" s="10">
        <f t="shared" si="89"/>
        <v>-14.909979999999999</v>
      </c>
      <c r="AQ232" s="10">
        <f t="shared" si="90"/>
        <v>-14.909979999999999</v>
      </c>
      <c r="AR232" s="10">
        <f t="shared" si="91"/>
        <v>-14.909979999999999</v>
      </c>
      <c r="AS232" s="10">
        <f t="shared" si="83"/>
        <v>-14.909979999999999</v>
      </c>
      <c r="AT232" s="10">
        <f t="shared" si="83"/>
        <v>-14.909979999999999</v>
      </c>
      <c r="AU232" s="10">
        <f t="shared" si="83"/>
        <v>-14.909979999999999</v>
      </c>
      <c r="AV232" s="10">
        <f t="shared" si="121"/>
        <v>-14.909979999999999</v>
      </c>
      <c r="AW232" s="10">
        <f t="shared" si="103"/>
        <v>-14.909979999999999</v>
      </c>
      <c r="AX232" s="10">
        <f t="shared" si="104"/>
        <v>-14.909979999999999</v>
      </c>
      <c r="AY232" s="10">
        <f t="shared" si="105"/>
        <v>-14.909979999999999</v>
      </c>
      <c r="AZ232" s="10">
        <f t="shared" si="106"/>
        <v>-14.909979999999999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07"/>
        <v>14.909979999999999</v>
      </c>
      <c r="BL232" s="10">
        <f t="shared" si="108"/>
        <v>0</v>
      </c>
      <c r="BM232" s="10">
        <f t="shared" si="108"/>
        <v>-17.268280000000001</v>
      </c>
      <c r="BN232" s="10">
        <f t="shared" si="108"/>
        <v>-17.268280000000001</v>
      </c>
      <c r="BO232" s="10">
        <f t="shared" si="108"/>
        <v>-17.268280000000001</v>
      </c>
      <c r="BP232" s="10">
        <f t="shared" si="108"/>
        <v>-17.268280000000001</v>
      </c>
      <c r="BQ232" s="10">
        <f t="shared" si="108"/>
        <v>-17.268280000000001</v>
      </c>
      <c r="BR232" s="10">
        <f t="shared" si="109"/>
        <v>-17.268280000000001</v>
      </c>
      <c r="BS232" s="10">
        <f t="shared" si="110"/>
        <v>-17.268280000000001</v>
      </c>
      <c r="BT232" s="10">
        <f t="shared" si="111"/>
        <v>-17.268280000000001</v>
      </c>
      <c r="BU232" s="10">
        <f t="shared" si="112"/>
        <v>-17.268280000000001</v>
      </c>
      <c r="BV232" s="10">
        <f t="shared" si="113"/>
        <v>-17.268280000000001</v>
      </c>
      <c r="BW232" s="10">
        <f t="shared" si="114"/>
        <v>-17.268280000000001</v>
      </c>
      <c r="BX232" s="10">
        <f t="shared" si="115"/>
        <v>-17.268280000000001</v>
      </c>
      <c r="BY232" s="10">
        <f t="shared" si="115"/>
        <v>-17.268280000000001</v>
      </c>
      <c r="BZ232" s="10">
        <f t="shared" si="115"/>
        <v>-17.268280000000001</v>
      </c>
      <c r="CA232" s="10">
        <f t="shared" si="115"/>
        <v>-17.268280000000001</v>
      </c>
      <c r="CB232" s="10">
        <f t="shared" si="116"/>
        <v>-17.268280000000001</v>
      </c>
      <c r="CC232" s="10">
        <f t="shared" si="117"/>
        <v>-17.268280000000001</v>
      </c>
      <c r="CD232" s="10">
        <f t="shared" si="118"/>
        <v>-17.268280000000001</v>
      </c>
      <c r="CE232" s="10">
        <f t="shared" si="119"/>
        <v>-17.268280000000001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20"/>
        <v>17.268280000000001</v>
      </c>
    </row>
    <row r="233" spans="1:93">
      <c r="A233">
        <v>78</v>
      </c>
      <c r="B233" s="10">
        <f t="shared" si="92"/>
        <v>0</v>
      </c>
      <c r="C233" s="10">
        <f t="shared" si="92"/>
        <v>103.541</v>
      </c>
      <c r="D233" s="10">
        <f t="shared" si="92"/>
        <v>103.541</v>
      </c>
      <c r="E233" s="10">
        <f t="shared" si="92"/>
        <v>103.541</v>
      </c>
      <c r="F233" s="10">
        <f t="shared" si="92"/>
        <v>103.541</v>
      </c>
      <c r="G233" s="10">
        <f t="shared" si="92"/>
        <v>103.541</v>
      </c>
      <c r="H233" s="10">
        <f t="shared" si="93"/>
        <v>103.541</v>
      </c>
      <c r="I233" s="9">
        <f t="shared" si="84"/>
        <v>103.541</v>
      </c>
      <c r="J233" s="10">
        <f t="shared" si="94"/>
        <v>103.541</v>
      </c>
      <c r="K233" s="10">
        <f t="shared" si="95"/>
        <v>103.541</v>
      </c>
      <c r="L233" s="10">
        <f t="shared" si="96"/>
        <v>103.541</v>
      </c>
      <c r="M233" s="10">
        <f t="shared" si="97"/>
        <v>103.541</v>
      </c>
      <c r="N233" s="10">
        <f t="shared" si="98"/>
        <v>103.541</v>
      </c>
      <c r="O233" s="3">
        <f t="shared" si="98"/>
        <v>103.541</v>
      </c>
      <c r="P233" s="10">
        <f t="shared" si="98"/>
        <v>103.541</v>
      </c>
      <c r="Q233" s="10">
        <f t="shared" si="98"/>
        <v>103.541</v>
      </c>
      <c r="R233" s="10">
        <f t="shared" si="99"/>
        <v>103.541</v>
      </c>
      <c r="S233" s="10">
        <f t="shared" si="100"/>
        <v>103.541</v>
      </c>
      <c r="T233" s="10">
        <f t="shared" si="85"/>
        <v>103.541</v>
      </c>
      <c r="U233" s="10">
        <f t="shared" si="101"/>
        <v>103.541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102"/>
        <v>-103.541</v>
      </c>
      <c r="AG233" s="10">
        <f t="shared" si="122"/>
        <v>0</v>
      </c>
      <c r="AH233" s="10">
        <f t="shared" si="122"/>
        <v>-15.30977</v>
      </c>
      <c r="AI233" s="10">
        <f t="shared" si="122"/>
        <v>-15.30977</v>
      </c>
      <c r="AJ233" s="10">
        <f t="shared" si="122"/>
        <v>-15.30977</v>
      </c>
      <c r="AK233" s="10">
        <f t="shared" si="122"/>
        <v>-15.30977</v>
      </c>
      <c r="AL233" s="10">
        <f t="shared" si="122"/>
        <v>-15.30977</v>
      </c>
      <c r="AM233" s="10">
        <f t="shared" si="86"/>
        <v>-15.30977</v>
      </c>
      <c r="AN233" s="10">
        <f t="shared" si="87"/>
        <v>-15.30977</v>
      </c>
      <c r="AO233" s="10">
        <f t="shared" si="88"/>
        <v>-15.30977</v>
      </c>
      <c r="AP233" s="10">
        <f t="shared" si="89"/>
        <v>-15.30977</v>
      </c>
      <c r="AQ233" s="10">
        <f t="shared" si="90"/>
        <v>-15.30977</v>
      </c>
      <c r="AR233" s="10">
        <f t="shared" si="91"/>
        <v>-15.30977</v>
      </c>
      <c r="AS233" s="10">
        <f t="shared" si="83"/>
        <v>-15.30977</v>
      </c>
      <c r="AT233" s="10">
        <f t="shared" si="83"/>
        <v>-15.30977</v>
      </c>
      <c r="AU233" s="10">
        <f t="shared" si="83"/>
        <v>-15.30977</v>
      </c>
      <c r="AV233" s="10">
        <f t="shared" si="121"/>
        <v>-15.30977</v>
      </c>
      <c r="AW233" s="10">
        <f t="shared" si="103"/>
        <v>-15.30977</v>
      </c>
      <c r="AX233" s="10">
        <f t="shared" si="104"/>
        <v>-15.30977</v>
      </c>
      <c r="AY233" s="10">
        <f t="shared" si="105"/>
        <v>-15.30977</v>
      </c>
      <c r="AZ233" s="10">
        <f t="shared" si="106"/>
        <v>-15.30977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07"/>
        <v>15.30977</v>
      </c>
      <c r="BL233" s="10">
        <f t="shared" si="108"/>
        <v>0</v>
      </c>
      <c r="BM233" s="10">
        <f t="shared" si="108"/>
        <v>-17.677479999999999</v>
      </c>
      <c r="BN233" s="10">
        <f t="shared" si="108"/>
        <v>-17.677479999999999</v>
      </c>
      <c r="BO233" s="10">
        <f t="shared" si="108"/>
        <v>-17.677479999999999</v>
      </c>
      <c r="BP233" s="10">
        <f t="shared" si="108"/>
        <v>-17.677479999999999</v>
      </c>
      <c r="BQ233" s="10">
        <f t="shared" si="108"/>
        <v>-17.677479999999999</v>
      </c>
      <c r="BR233" s="10">
        <f t="shared" si="109"/>
        <v>-17.677479999999999</v>
      </c>
      <c r="BS233" s="10">
        <f t="shared" si="110"/>
        <v>-17.677479999999999</v>
      </c>
      <c r="BT233" s="10">
        <f t="shared" si="111"/>
        <v>-17.677479999999999</v>
      </c>
      <c r="BU233" s="10">
        <f t="shared" si="112"/>
        <v>-17.677479999999999</v>
      </c>
      <c r="BV233" s="10">
        <f t="shared" si="113"/>
        <v>-17.677479999999999</v>
      </c>
      <c r="BW233" s="10">
        <f t="shared" si="114"/>
        <v>-17.677479999999999</v>
      </c>
      <c r="BX233" s="10">
        <f t="shared" si="115"/>
        <v>-17.677479999999999</v>
      </c>
      <c r="BY233" s="10">
        <f t="shared" si="115"/>
        <v>-17.677479999999999</v>
      </c>
      <c r="BZ233" s="10">
        <f t="shared" si="115"/>
        <v>-17.677479999999999</v>
      </c>
      <c r="CA233" s="10">
        <f t="shared" si="115"/>
        <v>-17.677479999999999</v>
      </c>
      <c r="CB233" s="10">
        <f t="shared" si="116"/>
        <v>-17.677479999999999</v>
      </c>
      <c r="CC233" s="10">
        <f t="shared" si="117"/>
        <v>-17.677479999999999</v>
      </c>
      <c r="CD233" s="10">
        <f t="shared" si="118"/>
        <v>-17.677479999999999</v>
      </c>
      <c r="CE233" s="10">
        <f t="shared" si="119"/>
        <v>-17.677479999999999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20"/>
        <v>17.677479999999999</v>
      </c>
    </row>
    <row r="234" spans="1:93">
      <c r="A234">
        <v>79</v>
      </c>
      <c r="B234" s="10">
        <f t="shared" si="92"/>
        <v>0</v>
      </c>
      <c r="C234" s="10">
        <f t="shared" si="92"/>
        <v>103.0428</v>
      </c>
      <c r="D234" s="10">
        <f t="shared" si="92"/>
        <v>103.0428</v>
      </c>
      <c r="E234" s="10">
        <f t="shared" si="92"/>
        <v>103.0428</v>
      </c>
      <c r="F234" s="10">
        <f t="shared" si="92"/>
        <v>103.0428</v>
      </c>
      <c r="G234" s="10">
        <f t="shared" si="92"/>
        <v>103.0428</v>
      </c>
      <c r="H234" s="10">
        <f t="shared" si="93"/>
        <v>103.0428</v>
      </c>
      <c r="I234" s="9">
        <f t="shared" si="84"/>
        <v>103.0428</v>
      </c>
      <c r="J234" s="10">
        <f t="shared" si="94"/>
        <v>103.0428</v>
      </c>
      <c r="K234" s="10">
        <f t="shared" si="95"/>
        <v>103.0428</v>
      </c>
      <c r="L234" s="10">
        <f t="shared" si="96"/>
        <v>103.0428</v>
      </c>
      <c r="M234" s="10">
        <f t="shared" si="97"/>
        <v>103.0428</v>
      </c>
      <c r="N234" s="10">
        <f t="shared" si="98"/>
        <v>103.0428</v>
      </c>
      <c r="O234" s="3">
        <f t="shared" si="98"/>
        <v>103.0428</v>
      </c>
      <c r="P234" s="10">
        <f t="shared" si="98"/>
        <v>103.0428</v>
      </c>
      <c r="Q234" s="10">
        <f t="shared" si="98"/>
        <v>103.0428</v>
      </c>
      <c r="R234" s="10">
        <f t="shared" si="99"/>
        <v>103.0428</v>
      </c>
      <c r="S234" s="10">
        <f t="shared" si="100"/>
        <v>103.0428</v>
      </c>
      <c r="T234" s="10">
        <f t="shared" si="85"/>
        <v>103.0428</v>
      </c>
      <c r="U234" s="10">
        <f t="shared" si="101"/>
        <v>103.0428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102"/>
        <v>-103.0428</v>
      </c>
      <c r="AG234" s="10">
        <f t="shared" si="122"/>
        <v>0</v>
      </c>
      <c r="AH234" s="10">
        <f t="shared" si="122"/>
        <v>-15.716240000000001</v>
      </c>
      <c r="AI234" s="10">
        <f t="shared" si="122"/>
        <v>-15.716240000000001</v>
      </c>
      <c r="AJ234" s="10">
        <f t="shared" si="122"/>
        <v>-15.716240000000001</v>
      </c>
      <c r="AK234" s="10">
        <f t="shared" si="122"/>
        <v>-15.716240000000001</v>
      </c>
      <c r="AL234" s="10">
        <f t="shared" si="122"/>
        <v>-15.716240000000001</v>
      </c>
      <c r="AM234" s="10">
        <f t="shared" si="86"/>
        <v>-15.716240000000001</v>
      </c>
      <c r="AN234" s="10">
        <f t="shared" si="87"/>
        <v>-15.716240000000001</v>
      </c>
      <c r="AO234" s="10">
        <f t="shared" si="88"/>
        <v>-15.716240000000001</v>
      </c>
      <c r="AP234" s="10">
        <f t="shared" si="89"/>
        <v>-15.716240000000001</v>
      </c>
      <c r="AQ234" s="10">
        <f t="shared" si="90"/>
        <v>-15.716240000000001</v>
      </c>
      <c r="AR234" s="10">
        <f t="shared" si="91"/>
        <v>-15.716240000000001</v>
      </c>
      <c r="AS234" s="10">
        <f t="shared" si="83"/>
        <v>-15.716240000000001</v>
      </c>
      <c r="AT234" s="10">
        <f t="shared" si="83"/>
        <v>-15.716240000000001</v>
      </c>
      <c r="AU234" s="10">
        <f t="shared" si="83"/>
        <v>-15.716240000000001</v>
      </c>
      <c r="AV234" s="10">
        <f t="shared" si="121"/>
        <v>-15.716240000000001</v>
      </c>
      <c r="AW234" s="10">
        <f t="shared" si="103"/>
        <v>-15.716240000000001</v>
      </c>
      <c r="AX234" s="10">
        <f t="shared" si="104"/>
        <v>-15.716240000000001</v>
      </c>
      <c r="AY234" s="10">
        <f t="shared" si="105"/>
        <v>-15.716240000000001</v>
      </c>
      <c r="AZ234" s="10">
        <f t="shared" si="106"/>
        <v>-15.716240000000001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07"/>
        <v>15.716240000000001</v>
      </c>
      <c r="BL234" s="10">
        <f t="shared" si="108"/>
        <v>0</v>
      </c>
      <c r="BM234" s="10">
        <f t="shared" si="108"/>
        <v>-18.077290000000001</v>
      </c>
      <c r="BN234" s="10">
        <f t="shared" si="108"/>
        <v>-18.077290000000001</v>
      </c>
      <c r="BO234" s="10">
        <f t="shared" si="108"/>
        <v>-18.077290000000001</v>
      </c>
      <c r="BP234" s="10">
        <f t="shared" si="108"/>
        <v>-18.077290000000001</v>
      </c>
      <c r="BQ234" s="10">
        <f t="shared" si="108"/>
        <v>-18.077290000000001</v>
      </c>
      <c r="BR234" s="10">
        <f t="shared" si="109"/>
        <v>-18.077290000000001</v>
      </c>
      <c r="BS234" s="10">
        <f t="shared" si="110"/>
        <v>-18.077290000000001</v>
      </c>
      <c r="BT234" s="10">
        <f t="shared" si="111"/>
        <v>-18.077290000000001</v>
      </c>
      <c r="BU234" s="10">
        <f t="shared" si="112"/>
        <v>-18.077290000000001</v>
      </c>
      <c r="BV234" s="10">
        <f t="shared" si="113"/>
        <v>-18.077290000000001</v>
      </c>
      <c r="BW234" s="10">
        <f t="shared" si="114"/>
        <v>-18.077290000000001</v>
      </c>
      <c r="BX234" s="10">
        <f t="shared" si="115"/>
        <v>-18.077290000000001</v>
      </c>
      <c r="BY234" s="10">
        <f t="shared" si="115"/>
        <v>-18.077290000000001</v>
      </c>
      <c r="BZ234" s="10">
        <f t="shared" si="115"/>
        <v>-18.077290000000001</v>
      </c>
      <c r="CA234" s="10">
        <f t="shared" si="115"/>
        <v>-18.077290000000001</v>
      </c>
      <c r="CB234" s="10">
        <f t="shared" si="116"/>
        <v>-18.077290000000001</v>
      </c>
      <c r="CC234" s="10">
        <f t="shared" si="117"/>
        <v>-18.077290000000001</v>
      </c>
      <c r="CD234" s="10">
        <f t="shared" si="118"/>
        <v>-18.077290000000001</v>
      </c>
      <c r="CE234" s="10">
        <f t="shared" si="119"/>
        <v>-18.077290000000001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20"/>
        <v>18.077290000000001</v>
      </c>
    </row>
    <row r="235" spans="1:93">
      <c r="A235">
        <v>80</v>
      </c>
      <c r="B235" s="10">
        <f t="shared" si="92"/>
        <v>0</v>
      </c>
      <c r="C235" s="10">
        <f t="shared" si="92"/>
        <v>102.31180000000001</v>
      </c>
      <c r="D235" s="10">
        <f t="shared" si="92"/>
        <v>102.31180000000001</v>
      </c>
      <c r="E235" s="10">
        <f t="shared" si="92"/>
        <v>102.31180000000001</v>
      </c>
      <c r="F235" s="10">
        <f t="shared" si="92"/>
        <v>102.31180000000001</v>
      </c>
      <c r="G235" s="10">
        <f t="shared" si="92"/>
        <v>102.31180000000001</v>
      </c>
      <c r="H235" s="10">
        <f t="shared" si="93"/>
        <v>102.31180000000001</v>
      </c>
      <c r="I235" s="9">
        <f t="shared" si="84"/>
        <v>102.31180000000001</v>
      </c>
      <c r="J235" s="10">
        <f t="shared" si="94"/>
        <v>102.31180000000001</v>
      </c>
      <c r="K235" s="10">
        <f t="shared" si="95"/>
        <v>102.31180000000001</v>
      </c>
      <c r="L235" s="10">
        <f t="shared" si="96"/>
        <v>102.31180000000001</v>
      </c>
      <c r="M235" s="10">
        <f t="shared" si="97"/>
        <v>102.31180000000001</v>
      </c>
      <c r="N235" s="10">
        <f t="shared" si="98"/>
        <v>102.31180000000001</v>
      </c>
      <c r="O235" s="3">
        <f t="shared" si="98"/>
        <v>102.31180000000001</v>
      </c>
      <c r="P235" s="10">
        <f t="shared" si="98"/>
        <v>102.31180000000001</v>
      </c>
      <c r="Q235" s="10">
        <f t="shared" si="98"/>
        <v>102.31180000000001</v>
      </c>
      <c r="R235" s="10">
        <f t="shared" si="99"/>
        <v>102.31180000000001</v>
      </c>
      <c r="S235" s="10">
        <f t="shared" si="100"/>
        <v>102.31180000000001</v>
      </c>
      <c r="T235" s="10">
        <f t="shared" si="85"/>
        <v>102.31180000000001</v>
      </c>
      <c r="U235" s="10">
        <f t="shared" si="101"/>
        <v>102.31180000000001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102"/>
        <v>-102.31180000000001</v>
      </c>
      <c r="AG235" s="10">
        <f t="shared" si="122"/>
        <v>0</v>
      </c>
      <c r="AH235" s="10">
        <f t="shared" si="122"/>
        <v>-16.295449999999999</v>
      </c>
      <c r="AI235" s="10">
        <f t="shared" si="122"/>
        <v>-16.295449999999999</v>
      </c>
      <c r="AJ235" s="10">
        <f t="shared" si="122"/>
        <v>-16.295449999999999</v>
      </c>
      <c r="AK235" s="10">
        <f t="shared" si="122"/>
        <v>-16.295449999999999</v>
      </c>
      <c r="AL235" s="10">
        <f t="shared" si="122"/>
        <v>-16.295449999999999</v>
      </c>
      <c r="AM235" s="10">
        <f t="shared" si="86"/>
        <v>-16.295449999999999</v>
      </c>
      <c r="AN235" s="10">
        <f t="shared" si="87"/>
        <v>-16.295449999999999</v>
      </c>
      <c r="AO235" s="10">
        <f t="shared" si="88"/>
        <v>-16.295449999999999</v>
      </c>
      <c r="AP235" s="10">
        <f t="shared" si="89"/>
        <v>-16.295449999999999</v>
      </c>
      <c r="AQ235" s="10">
        <f t="shared" si="90"/>
        <v>-16.295449999999999</v>
      </c>
      <c r="AR235" s="10">
        <f t="shared" si="91"/>
        <v>-16.295449999999999</v>
      </c>
      <c r="AS235" s="10">
        <f t="shared" si="83"/>
        <v>-16.295449999999999</v>
      </c>
      <c r="AT235" s="10">
        <f t="shared" si="83"/>
        <v>-16.295449999999999</v>
      </c>
      <c r="AU235" s="10">
        <f t="shared" si="83"/>
        <v>-16.295449999999999</v>
      </c>
      <c r="AV235" s="10">
        <f t="shared" si="121"/>
        <v>-16.295449999999999</v>
      </c>
      <c r="AW235" s="10">
        <f t="shared" si="103"/>
        <v>-16.295449999999999</v>
      </c>
      <c r="AX235" s="10">
        <f t="shared" si="104"/>
        <v>-16.295449999999999</v>
      </c>
      <c r="AY235" s="10">
        <f t="shared" si="105"/>
        <v>-16.295449999999999</v>
      </c>
      <c r="AZ235" s="10">
        <f t="shared" si="106"/>
        <v>-16.295449999999999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07"/>
        <v>16.295449999999999</v>
      </c>
      <c r="BL235" s="10">
        <f t="shared" si="108"/>
        <v>0</v>
      </c>
      <c r="BM235" s="10">
        <f t="shared" si="108"/>
        <v>-18.432220000000001</v>
      </c>
      <c r="BN235" s="10">
        <f t="shared" si="108"/>
        <v>-18.432220000000001</v>
      </c>
      <c r="BO235" s="10">
        <f t="shared" si="108"/>
        <v>-18.432220000000001</v>
      </c>
      <c r="BP235" s="10">
        <f t="shared" si="108"/>
        <v>-18.432220000000001</v>
      </c>
      <c r="BQ235" s="10">
        <f t="shared" si="108"/>
        <v>-18.432220000000001</v>
      </c>
      <c r="BR235" s="10">
        <f t="shared" si="109"/>
        <v>-18.432220000000001</v>
      </c>
      <c r="BS235" s="10">
        <f t="shared" si="110"/>
        <v>-18.432220000000001</v>
      </c>
      <c r="BT235" s="10">
        <f t="shared" si="111"/>
        <v>-18.432220000000001</v>
      </c>
      <c r="BU235" s="10">
        <f t="shared" si="112"/>
        <v>-18.432220000000001</v>
      </c>
      <c r="BV235" s="10">
        <f t="shared" si="113"/>
        <v>-18.432220000000001</v>
      </c>
      <c r="BW235" s="10">
        <f t="shared" si="114"/>
        <v>-18.432220000000001</v>
      </c>
      <c r="BX235" s="10">
        <f t="shared" si="115"/>
        <v>-18.432220000000001</v>
      </c>
      <c r="BY235" s="10">
        <f t="shared" si="115"/>
        <v>-18.432220000000001</v>
      </c>
      <c r="BZ235" s="10">
        <f t="shared" si="115"/>
        <v>-18.432220000000001</v>
      </c>
      <c r="CA235" s="10">
        <f t="shared" si="115"/>
        <v>-18.432220000000001</v>
      </c>
      <c r="CB235" s="10">
        <f t="shared" si="116"/>
        <v>-18.432220000000001</v>
      </c>
      <c r="CC235" s="10">
        <f t="shared" si="117"/>
        <v>-18.432220000000001</v>
      </c>
      <c r="CD235" s="10">
        <f t="shared" si="118"/>
        <v>-18.432220000000001</v>
      </c>
      <c r="CE235" s="10">
        <f t="shared" si="119"/>
        <v>-18.432220000000001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20"/>
        <v>18.432220000000001</v>
      </c>
    </row>
    <row r="236" spans="1:93">
      <c r="A236">
        <v>81</v>
      </c>
      <c r="B236" s="10">
        <f t="shared" si="92"/>
        <v>0</v>
      </c>
      <c r="C236" s="10">
        <f t="shared" si="92"/>
        <v>101.5826</v>
      </c>
      <c r="D236" s="10">
        <f t="shared" si="92"/>
        <v>101.5826</v>
      </c>
      <c r="E236" s="10">
        <f t="shared" si="92"/>
        <v>101.5826</v>
      </c>
      <c r="F236" s="10">
        <f t="shared" si="92"/>
        <v>101.5826</v>
      </c>
      <c r="G236" s="10">
        <f t="shared" si="92"/>
        <v>101.5826</v>
      </c>
      <c r="H236" s="10">
        <f t="shared" si="93"/>
        <v>101.5826</v>
      </c>
      <c r="I236" s="9">
        <f t="shared" si="84"/>
        <v>101.5826</v>
      </c>
      <c r="J236" s="10">
        <f t="shared" si="94"/>
        <v>101.5826</v>
      </c>
      <c r="K236" s="10">
        <f t="shared" si="95"/>
        <v>101.5826</v>
      </c>
      <c r="L236" s="10">
        <f t="shared" si="96"/>
        <v>101.5826</v>
      </c>
      <c r="M236" s="10">
        <f t="shared" si="97"/>
        <v>101.5826</v>
      </c>
      <c r="N236" s="10">
        <f t="shared" si="98"/>
        <v>101.5826</v>
      </c>
      <c r="O236" s="3">
        <f t="shared" si="98"/>
        <v>101.5826</v>
      </c>
      <c r="P236" s="10">
        <f t="shared" si="98"/>
        <v>101.5826</v>
      </c>
      <c r="Q236" s="10">
        <f t="shared" si="98"/>
        <v>101.5826</v>
      </c>
      <c r="R236" s="10">
        <f t="shared" si="99"/>
        <v>101.5826</v>
      </c>
      <c r="S236" s="10">
        <f t="shared" si="100"/>
        <v>101.5826</v>
      </c>
      <c r="T236" s="10">
        <f t="shared" si="85"/>
        <v>101.5826</v>
      </c>
      <c r="U236" s="10">
        <f t="shared" si="101"/>
        <v>101.5826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102"/>
        <v>-101.5826</v>
      </c>
      <c r="AG236" s="10">
        <f t="shared" ref="AG236:AL245" si="123">AG109-$BJ109</f>
        <v>0</v>
      </c>
      <c r="AH236" s="10">
        <f t="shared" si="123"/>
        <v>-16.736709999999999</v>
      </c>
      <c r="AI236" s="10">
        <f t="shared" si="123"/>
        <v>-16.736709999999999</v>
      </c>
      <c r="AJ236" s="10">
        <f t="shared" si="123"/>
        <v>-16.736709999999999</v>
      </c>
      <c r="AK236" s="10">
        <f t="shared" si="123"/>
        <v>-16.736709999999999</v>
      </c>
      <c r="AL236" s="10">
        <f t="shared" si="123"/>
        <v>-16.736709999999999</v>
      </c>
      <c r="AM236" s="10">
        <f t="shared" si="86"/>
        <v>-16.736709999999999</v>
      </c>
      <c r="AN236" s="10">
        <f t="shared" si="87"/>
        <v>-16.736709999999999</v>
      </c>
      <c r="AO236" s="10">
        <f t="shared" si="88"/>
        <v>-16.736709999999999</v>
      </c>
      <c r="AP236" s="10">
        <f t="shared" si="89"/>
        <v>-16.736709999999999</v>
      </c>
      <c r="AQ236" s="10">
        <f t="shared" si="90"/>
        <v>-16.736709999999999</v>
      </c>
      <c r="AR236" s="10">
        <f t="shared" si="91"/>
        <v>-16.736709999999999</v>
      </c>
      <c r="AS236" s="10">
        <f t="shared" si="83"/>
        <v>-16.736709999999999</v>
      </c>
      <c r="AT236" s="10">
        <f t="shared" si="83"/>
        <v>-16.736709999999999</v>
      </c>
      <c r="AU236" s="10">
        <f t="shared" si="83"/>
        <v>-16.736709999999999</v>
      </c>
      <c r="AV236" s="10">
        <f t="shared" si="121"/>
        <v>-16.736709999999999</v>
      </c>
      <c r="AW236" s="10">
        <f t="shared" si="103"/>
        <v>-16.736709999999999</v>
      </c>
      <c r="AX236" s="10">
        <f t="shared" si="104"/>
        <v>-16.736709999999999</v>
      </c>
      <c r="AY236" s="10">
        <f t="shared" si="105"/>
        <v>-16.736709999999999</v>
      </c>
      <c r="AZ236" s="10">
        <f t="shared" si="106"/>
        <v>-16.736709999999999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07"/>
        <v>16.736709999999999</v>
      </c>
      <c r="BL236" s="10">
        <f t="shared" si="108"/>
        <v>0</v>
      </c>
      <c r="BM236" s="10">
        <f t="shared" si="108"/>
        <v>-18.94782</v>
      </c>
      <c r="BN236" s="10">
        <f t="shared" si="108"/>
        <v>-18.94782</v>
      </c>
      <c r="BO236" s="10">
        <f t="shared" si="108"/>
        <v>-18.94782</v>
      </c>
      <c r="BP236" s="10">
        <f t="shared" si="108"/>
        <v>-18.94782</v>
      </c>
      <c r="BQ236" s="10">
        <f t="shared" si="108"/>
        <v>-18.94782</v>
      </c>
      <c r="BR236" s="10">
        <f t="shared" si="109"/>
        <v>-18.94782</v>
      </c>
      <c r="BS236" s="10">
        <f t="shared" si="110"/>
        <v>-18.94782</v>
      </c>
      <c r="BT236" s="10">
        <f t="shared" si="111"/>
        <v>-18.94782</v>
      </c>
      <c r="BU236" s="10">
        <f t="shared" si="112"/>
        <v>-18.94782</v>
      </c>
      <c r="BV236" s="10">
        <f t="shared" si="113"/>
        <v>-18.94782</v>
      </c>
      <c r="BW236" s="10">
        <f t="shared" si="114"/>
        <v>-18.94782</v>
      </c>
      <c r="BX236" s="10">
        <f t="shared" si="115"/>
        <v>-18.94782</v>
      </c>
      <c r="BY236" s="10">
        <f t="shared" si="115"/>
        <v>-18.94782</v>
      </c>
      <c r="BZ236" s="10">
        <f t="shared" si="115"/>
        <v>-18.94782</v>
      </c>
      <c r="CA236" s="10">
        <f t="shared" si="115"/>
        <v>-18.94782</v>
      </c>
      <c r="CB236" s="10">
        <f t="shared" si="116"/>
        <v>-18.94782</v>
      </c>
      <c r="CC236" s="10">
        <f t="shared" si="117"/>
        <v>-18.94782</v>
      </c>
      <c r="CD236" s="10">
        <f t="shared" si="118"/>
        <v>-18.94782</v>
      </c>
      <c r="CE236" s="10">
        <f t="shared" si="119"/>
        <v>-18.94782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20"/>
        <v>18.94782</v>
      </c>
    </row>
    <row r="237" spans="1:93">
      <c r="A237">
        <v>82</v>
      </c>
      <c r="B237" s="10">
        <f t="shared" ref="B237:G252" si="124">B110-$AE110</f>
        <v>0</v>
      </c>
      <c r="C237" s="10">
        <f t="shared" si="124"/>
        <v>100.7435</v>
      </c>
      <c r="D237" s="10">
        <f t="shared" si="124"/>
        <v>100.7435</v>
      </c>
      <c r="E237" s="10">
        <f t="shared" si="124"/>
        <v>100.7435</v>
      </c>
      <c r="F237" s="10">
        <f t="shared" si="124"/>
        <v>100.7435</v>
      </c>
      <c r="G237" s="10">
        <f t="shared" si="124"/>
        <v>100.7435</v>
      </c>
      <c r="H237" s="10">
        <f t="shared" si="93"/>
        <v>100.7435</v>
      </c>
      <c r="I237" s="9">
        <f t="shared" si="84"/>
        <v>100.7435</v>
      </c>
      <c r="J237" s="10">
        <f t="shared" si="94"/>
        <v>100.7435</v>
      </c>
      <c r="K237" s="10">
        <f t="shared" si="95"/>
        <v>100.7435</v>
      </c>
      <c r="L237" s="10">
        <f t="shared" si="96"/>
        <v>100.7435</v>
      </c>
      <c r="M237" s="10">
        <f t="shared" si="97"/>
        <v>100.7435</v>
      </c>
      <c r="N237" s="10">
        <f t="shared" ref="N237:Q252" si="125">N110-$AE110</f>
        <v>100.7435</v>
      </c>
      <c r="O237" s="3">
        <f t="shared" si="125"/>
        <v>100.7435</v>
      </c>
      <c r="P237" s="10">
        <f t="shared" si="125"/>
        <v>100.7435</v>
      </c>
      <c r="Q237" s="10">
        <f t="shared" si="125"/>
        <v>100.7435</v>
      </c>
      <c r="R237" s="10">
        <f t="shared" si="99"/>
        <v>100.7435</v>
      </c>
      <c r="S237" s="10">
        <f t="shared" si="100"/>
        <v>100.7435</v>
      </c>
      <c r="T237" s="10">
        <f t="shared" si="85"/>
        <v>100.7435</v>
      </c>
      <c r="U237" s="10">
        <f t="shared" si="101"/>
        <v>100.7435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102"/>
        <v>-100.7435</v>
      </c>
      <c r="AG237" s="10">
        <f t="shared" si="123"/>
        <v>0</v>
      </c>
      <c r="AH237" s="10">
        <f t="shared" si="123"/>
        <v>-17.27412</v>
      </c>
      <c r="AI237" s="10">
        <f t="shared" si="123"/>
        <v>-17.27412</v>
      </c>
      <c r="AJ237" s="10">
        <f t="shared" si="123"/>
        <v>-17.27412</v>
      </c>
      <c r="AK237" s="10">
        <f t="shared" si="123"/>
        <v>-17.27412</v>
      </c>
      <c r="AL237" s="10">
        <f t="shared" si="123"/>
        <v>-17.27412</v>
      </c>
      <c r="AM237" s="10">
        <f t="shared" si="86"/>
        <v>-17.27412</v>
      </c>
      <c r="AN237" s="10">
        <f t="shared" si="87"/>
        <v>-17.27412</v>
      </c>
      <c r="AO237" s="10">
        <f t="shared" si="88"/>
        <v>-17.27412</v>
      </c>
      <c r="AP237" s="10">
        <f t="shared" si="89"/>
        <v>-17.27412</v>
      </c>
      <c r="AQ237" s="10">
        <f t="shared" si="90"/>
        <v>-17.27412</v>
      </c>
      <c r="AR237" s="10">
        <f t="shared" si="91"/>
        <v>-17.27412</v>
      </c>
      <c r="AS237" s="10">
        <f t="shared" si="83"/>
        <v>-17.27412</v>
      </c>
      <c r="AT237" s="10">
        <f t="shared" si="83"/>
        <v>-17.27412</v>
      </c>
      <c r="AU237" s="10">
        <f t="shared" si="83"/>
        <v>-17.27412</v>
      </c>
      <c r="AV237" s="10">
        <f t="shared" si="121"/>
        <v>-17.27412</v>
      </c>
      <c r="AW237" s="10">
        <f t="shared" si="103"/>
        <v>-17.27412</v>
      </c>
      <c r="AX237" s="10">
        <f t="shared" si="104"/>
        <v>-17.27412</v>
      </c>
      <c r="AY237" s="10">
        <f t="shared" si="105"/>
        <v>-17.27412</v>
      </c>
      <c r="AZ237" s="10">
        <f t="shared" si="106"/>
        <v>-17.27412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07"/>
        <v>17.27412</v>
      </c>
      <c r="BL237" s="10">
        <f t="shared" ref="BL237:BQ252" si="126">BL110-$CO110</f>
        <v>0</v>
      </c>
      <c r="BM237" s="10">
        <f t="shared" si="126"/>
        <v>-19.398399999999999</v>
      </c>
      <c r="BN237" s="10">
        <f t="shared" si="126"/>
        <v>-19.398399999999999</v>
      </c>
      <c r="BO237" s="10">
        <f t="shared" si="126"/>
        <v>-19.398399999999999</v>
      </c>
      <c r="BP237" s="10">
        <f t="shared" si="126"/>
        <v>-19.398399999999999</v>
      </c>
      <c r="BQ237" s="10">
        <f t="shared" si="126"/>
        <v>-19.398399999999999</v>
      </c>
      <c r="BR237" s="10">
        <f t="shared" si="109"/>
        <v>-19.398399999999999</v>
      </c>
      <c r="BS237" s="10">
        <f t="shared" si="110"/>
        <v>-19.398399999999999</v>
      </c>
      <c r="BT237" s="10">
        <f t="shared" si="111"/>
        <v>-19.398399999999999</v>
      </c>
      <c r="BU237" s="10">
        <f t="shared" si="112"/>
        <v>-19.398399999999999</v>
      </c>
      <c r="BV237" s="10">
        <f t="shared" si="113"/>
        <v>-19.398399999999999</v>
      </c>
      <c r="BW237" s="10">
        <f t="shared" si="114"/>
        <v>-19.398399999999999</v>
      </c>
      <c r="BX237" s="10">
        <f t="shared" ref="BX237:CA252" si="127">BX110-$CO110</f>
        <v>-19.398399999999999</v>
      </c>
      <c r="BY237" s="10">
        <f t="shared" si="127"/>
        <v>-19.398399999999999</v>
      </c>
      <c r="BZ237" s="10">
        <f t="shared" si="127"/>
        <v>-19.398399999999999</v>
      </c>
      <c r="CA237" s="10">
        <f t="shared" si="127"/>
        <v>-19.398399999999999</v>
      </c>
      <c r="CB237" s="10">
        <f t="shared" si="116"/>
        <v>-19.398399999999999</v>
      </c>
      <c r="CC237" s="10">
        <f t="shared" si="117"/>
        <v>-19.398399999999999</v>
      </c>
      <c r="CD237" s="10">
        <f t="shared" si="118"/>
        <v>-19.398399999999999</v>
      </c>
      <c r="CE237" s="10">
        <f t="shared" si="119"/>
        <v>-19.398399999999999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20"/>
        <v>19.398399999999999</v>
      </c>
    </row>
    <row r="238" spans="1:93">
      <c r="A238">
        <v>83</v>
      </c>
      <c r="B238" s="10">
        <f t="shared" si="124"/>
        <v>0</v>
      </c>
      <c r="C238" s="10">
        <f t="shared" si="124"/>
        <v>99.999669999999995</v>
      </c>
      <c r="D238" s="10">
        <f t="shared" si="124"/>
        <v>99.999669999999995</v>
      </c>
      <c r="E238" s="10">
        <f t="shared" si="124"/>
        <v>99.999669999999995</v>
      </c>
      <c r="F238" s="10">
        <f t="shared" si="124"/>
        <v>99.999669999999995</v>
      </c>
      <c r="G238" s="10">
        <f t="shared" si="124"/>
        <v>99.999669999999995</v>
      </c>
      <c r="H238" s="10">
        <f t="shared" si="93"/>
        <v>99.999669999999995</v>
      </c>
      <c r="I238" s="9">
        <f t="shared" si="84"/>
        <v>99.999669999999995</v>
      </c>
      <c r="J238" s="10">
        <f t="shared" si="94"/>
        <v>99.999669999999995</v>
      </c>
      <c r="K238" s="10">
        <f t="shared" si="95"/>
        <v>99.999669999999995</v>
      </c>
      <c r="L238" s="10">
        <f t="shared" si="96"/>
        <v>99.999669999999995</v>
      </c>
      <c r="M238" s="10">
        <f t="shared" si="97"/>
        <v>99.999669999999995</v>
      </c>
      <c r="N238" s="10">
        <f t="shared" si="125"/>
        <v>99.999669999999995</v>
      </c>
      <c r="O238" s="3">
        <f t="shared" si="125"/>
        <v>99.999669999999995</v>
      </c>
      <c r="P238" s="10">
        <f t="shared" si="125"/>
        <v>99.999669999999995</v>
      </c>
      <c r="Q238" s="10">
        <f t="shared" si="125"/>
        <v>99.999669999999995</v>
      </c>
      <c r="R238" s="10">
        <f t="shared" si="99"/>
        <v>99.999669999999995</v>
      </c>
      <c r="S238" s="10">
        <f t="shared" si="100"/>
        <v>99.999669999999995</v>
      </c>
      <c r="T238" s="10">
        <f t="shared" si="85"/>
        <v>99.999669999999995</v>
      </c>
      <c r="U238" s="10">
        <f t="shared" si="101"/>
        <v>99.999669999999995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102"/>
        <v>-99.999669999999995</v>
      </c>
      <c r="AG238" s="10">
        <f t="shared" si="123"/>
        <v>0</v>
      </c>
      <c r="AH238" s="10">
        <f t="shared" si="123"/>
        <v>-17.77599</v>
      </c>
      <c r="AI238" s="10">
        <f t="shared" si="123"/>
        <v>-17.77599</v>
      </c>
      <c r="AJ238" s="10">
        <f t="shared" si="123"/>
        <v>-17.77599</v>
      </c>
      <c r="AK238" s="10">
        <f t="shared" si="123"/>
        <v>-17.77599</v>
      </c>
      <c r="AL238" s="10">
        <f t="shared" si="123"/>
        <v>-17.77599</v>
      </c>
      <c r="AM238" s="10">
        <f t="shared" si="86"/>
        <v>-17.77599</v>
      </c>
      <c r="AN238" s="10">
        <f t="shared" si="87"/>
        <v>-17.77599</v>
      </c>
      <c r="AO238" s="10">
        <f t="shared" si="88"/>
        <v>-17.77599</v>
      </c>
      <c r="AP238" s="10">
        <f t="shared" si="89"/>
        <v>-17.77599</v>
      </c>
      <c r="AQ238" s="10">
        <f t="shared" si="90"/>
        <v>-17.77599</v>
      </c>
      <c r="AR238" s="10">
        <f t="shared" si="91"/>
        <v>-17.77599</v>
      </c>
      <c r="AS238" s="10">
        <f t="shared" ref="AS238:AU254" si="128">AS111-$BJ111</f>
        <v>-17.77599</v>
      </c>
      <c r="AT238" s="10">
        <f t="shared" si="128"/>
        <v>-17.77599</v>
      </c>
      <c r="AU238" s="10">
        <f t="shared" si="128"/>
        <v>-17.77599</v>
      </c>
      <c r="AV238" s="10">
        <f t="shared" si="121"/>
        <v>-17.77599</v>
      </c>
      <c r="AW238" s="10">
        <f t="shared" si="103"/>
        <v>-17.77599</v>
      </c>
      <c r="AX238" s="10">
        <f t="shared" si="104"/>
        <v>-17.77599</v>
      </c>
      <c r="AY238" s="10">
        <f t="shared" si="105"/>
        <v>-17.77599</v>
      </c>
      <c r="AZ238" s="10">
        <f t="shared" si="106"/>
        <v>-17.77599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07"/>
        <v>17.77599</v>
      </c>
      <c r="BL238" s="10">
        <f t="shared" si="126"/>
        <v>0</v>
      </c>
      <c r="BM238" s="10">
        <f t="shared" si="126"/>
        <v>-19.914999999999999</v>
      </c>
      <c r="BN238" s="10">
        <f t="shared" si="126"/>
        <v>-19.914999999999999</v>
      </c>
      <c r="BO238" s="10">
        <f t="shared" si="126"/>
        <v>-19.914999999999999</v>
      </c>
      <c r="BP238" s="10">
        <f t="shared" si="126"/>
        <v>-19.914999999999999</v>
      </c>
      <c r="BQ238" s="10">
        <f t="shared" si="126"/>
        <v>-19.914999999999999</v>
      </c>
      <c r="BR238" s="10">
        <f t="shared" si="109"/>
        <v>-19.914999999999999</v>
      </c>
      <c r="BS238" s="10">
        <f t="shared" si="110"/>
        <v>-19.914999999999999</v>
      </c>
      <c r="BT238" s="10">
        <f t="shared" si="111"/>
        <v>-19.914999999999999</v>
      </c>
      <c r="BU238" s="10">
        <f t="shared" si="112"/>
        <v>-19.914999999999999</v>
      </c>
      <c r="BV238" s="10">
        <f t="shared" si="113"/>
        <v>-19.914999999999999</v>
      </c>
      <c r="BW238" s="10">
        <f t="shared" si="114"/>
        <v>-19.914999999999999</v>
      </c>
      <c r="BX238" s="10">
        <f t="shared" si="127"/>
        <v>-19.914999999999999</v>
      </c>
      <c r="BY238" s="10">
        <f t="shared" si="127"/>
        <v>-19.914999999999999</v>
      </c>
      <c r="BZ238" s="10">
        <f t="shared" si="127"/>
        <v>-19.914999999999999</v>
      </c>
      <c r="CA238" s="10">
        <f t="shared" si="127"/>
        <v>-19.914999999999999</v>
      </c>
      <c r="CB238" s="10">
        <f t="shared" si="116"/>
        <v>-19.914999999999999</v>
      </c>
      <c r="CC238" s="10">
        <f t="shared" si="117"/>
        <v>-19.914999999999999</v>
      </c>
      <c r="CD238" s="10">
        <f t="shared" si="118"/>
        <v>-19.914999999999999</v>
      </c>
      <c r="CE238" s="10">
        <f t="shared" si="119"/>
        <v>-19.914999999999999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20"/>
        <v>19.914999999999999</v>
      </c>
    </row>
    <row r="239" spans="1:93">
      <c r="A239">
        <v>84</v>
      </c>
      <c r="B239" s="10">
        <f t="shared" si="124"/>
        <v>0</v>
      </c>
      <c r="C239" s="10">
        <f t="shared" si="124"/>
        <v>99.160799999999995</v>
      </c>
      <c r="D239" s="10">
        <f t="shared" si="124"/>
        <v>99.160799999999995</v>
      </c>
      <c r="E239" s="10">
        <f t="shared" si="124"/>
        <v>99.160799999999995</v>
      </c>
      <c r="F239" s="10">
        <f t="shared" si="124"/>
        <v>99.160799999999995</v>
      </c>
      <c r="G239" s="10">
        <f t="shared" si="124"/>
        <v>99.160799999999995</v>
      </c>
      <c r="H239" s="10">
        <f t="shared" si="93"/>
        <v>99.160799999999995</v>
      </c>
      <c r="I239" s="9">
        <f t="shared" si="84"/>
        <v>99.160799999999995</v>
      </c>
      <c r="J239" s="10">
        <f t="shared" si="94"/>
        <v>99.160799999999995</v>
      </c>
      <c r="K239" s="10">
        <f t="shared" si="95"/>
        <v>99.160799999999995</v>
      </c>
      <c r="L239" s="10">
        <f t="shared" si="96"/>
        <v>99.160799999999995</v>
      </c>
      <c r="M239" s="10">
        <f t="shared" si="97"/>
        <v>99.160799999999995</v>
      </c>
      <c r="N239" s="10">
        <f t="shared" si="125"/>
        <v>99.160799999999995</v>
      </c>
      <c r="O239" s="3">
        <f t="shared" si="125"/>
        <v>99.160799999999995</v>
      </c>
      <c r="P239" s="10">
        <f t="shared" si="125"/>
        <v>99.160799999999995</v>
      </c>
      <c r="Q239" s="10">
        <f t="shared" si="125"/>
        <v>99.160799999999995</v>
      </c>
      <c r="R239" s="10">
        <f t="shared" si="99"/>
        <v>99.160799999999995</v>
      </c>
      <c r="S239" s="10">
        <f t="shared" si="100"/>
        <v>99.160799999999995</v>
      </c>
      <c r="T239" s="10">
        <f t="shared" si="85"/>
        <v>99.160799999999995</v>
      </c>
      <c r="U239" s="10">
        <f t="shared" si="101"/>
        <v>99.160799999999995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102"/>
        <v>-99.160799999999995</v>
      </c>
      <c r="AG239" s="10">
        <f t="shared" si="123"/>
        <v>0</v>
      </c>
      <c r="AH239" s="10">
        <f t="shared" si="123"/>
        <v>-18.21829</v>
      </c>
      <c r="AI239" s="10">
        <f t="shared" si="123"/>
        <v>-18.21829</v>
      </c>
      <c r="AJ239" s="10">
        <f t="shared" si="123"/>
        <v>-18.21829</v>
      </c>
      <c r="AK239" s="10">
        <f t="shared" si="123"/>
        <v>-18.21829</v>
      </c>
      <c r="AL239" s="10">
        <f t="shared" si="123"/>
        <v>-18.21829</v>
      </c>
      <c r="AM239" s="10">
        <f t="shared" si="86"/>
        <v>-18.21829</v>
      </c>
      <c r="AN239" s="10">
        <f t="shared" si="87"/>
        <v>-18.21829</v>
      </c>
      <c r="AO239" s="10">
        <f t="shared" si="88"/>
        <v>-18.21829</v>
      </c>
      <c r="AP239" s="10">
        <f t="shared" si="89"/>
        <v>-18.21829</v>
      </c>
      <c r="AQ239" s="10">
        <f t="shared" si="90"/>
        <v>-18.21829</v>
      </c>
      <c r="AR239" s="10">
        <f t="shared" si="91"/>
        <v>-18.21829</v>
      </c>
      <c r="AS239" s="10">
        <f t="shared" si="128"/>
        <v>-18.21829</v>
      </c>
      <c r="AT239" s="10">
        <f t="shared" si="128"/>
        <v>-18.21829</v>
      </c>
      <c r="AU239" s="10">
        <f t="shared" si="128"/>
        <v>-18.21829</v>
      </c>
      <c r="AV239" s="10">
        <f t="shared" si="121"/>
        <v>-18.21829</v>
      </c>
      <c r="AW239" s="10">
        <f t="shared" si="103"/>
        <v>-18.21829</v>
      </c>
      <c r="AX239" s="10">
        <f t="shared" si="104"/>
        <v>-18.21829</v>
      </c>
      <c r="AY239" s="10">
        <f t="shared" si="105"/>
        <v>-18.21829</v>
      </c>
      <c r="AZ239" s="10">
        <f t="shared" si="106"/>
        <v>-18.21829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07"/>
        <v>18.21829</v>
      </c>
      <c r="BL239" s="10">
        <f t="shared" si="126"/>
        <v>0</v>
      </c>
      <c r="BM239" s="10">
        <f t="shared" si="126"/>
        <v>-20.371849999999998</v>
      </c>
      <c r="BN239" s="10">
        <f t="shared" si="126"/>
        <v>-20.371849999999998</v>
      </c>
      <c r="BO239" s="10">
        <f t="shared" si="126"/>
        <v>-20.371849999999998</v>
      </c>
      <c r="BP239" s="10">
        <f t="shared" si="126"/>
        <v>-20.371849999999998</v>
      </c>
      <c r="BQ239" s="10">
        <f t="shared" si="126"/>
        <v>-20.371849999999998</v>
      </c>
      <c r="BR239" s="10">
        <f t="shared" si="109"/>
        <v>-20.371849999999998</v>
      </c>
      <c r="BS239" s="10">
        <f t="shared" si="110"/>
        <v>-20.371849999999998</v>
      </c>
      <c r="BT239" s="10">
        <f t="shared" si="111"/>
        <v>-20.371849999999998</v>
      </c>
      <c r="BU239" s="10">
        <f t="shared" si="112"/>
        <v>-20.371849999999998</v>
      </c>
      <c r="BV239" s="10">
        <f t="shared" si="113"/>
        <v>-20.371849999999998</v>
      </c>
      <c r="BW239" s="10">
        <f t="shared" si="114"/>
        <v>-20.371849999999998</v>
      </c>
      <c r="BX239" s="10">
        <f t="shared" si="127"/>
        <v>-20.371849999999998</v>
      </c>
      <c r="BY239" s="10">
        <f t="shared" si="127"/>
        <v>-20.371849999999998</v>
      </c>
      <c r="BZ239" s="10">
        <f t="shared" si="127"/>
        <v>-20.371849999999998</v>
      </c>
      <c r="CA239" s="10">
        <f t="shared" si="127"/>
        <v>-20.371849999999998</v>
      </c>
      <c r="CB239" s="10">
        <f t="shared" si="116"/>
        <v>-20.371849999999998</v>
      </c>
      <c r="CC239" s="10">
        <f t="shared" si="117"/>
        <v>-20.371849999999998</v>
      </c>
      <c r="CD239" s="10">
        <f t="shared" si="118"/>
        <v>-20.371849999999998</v>
      </c>
      <c r="CE239" s="10">
        <f t="shared" si="119"/>
        <v>-20.371849999999998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20"/>
        <v>20.371849999999998</v>
      </c>
    </row>
    <row r="240" spans="1:93">
      <c r="A240">
        <v>85</v>
      </c>
      <c r="B240" s="10">
        <f t="shared" si="124"/>
        <v>0</v>
      </c>
      <c r="C240" s="10">
        <f t="shared" si="124"/>
        <v>98.387050000000002</v>
      </c>
      <c r="D240" s="10">
        <f t="shared" si="124"/>
        <v>98.387050000000002</v>
      </c>
      <c r="E240" s="10">
        <f t="shared" si="124"/>
        <v>98.387050000000002</v>
      </c>
      <c r="F240" s="10">
        <f t="shared" si="124"/>
        <v>98.387050000000002</v>
      </c>
      <c r="G240" s="10">
        <f t="shared" si="124"/>
        <v>98.387050000000002</v>
      </c>
      <c r="H240" s="10">
        <f t="shared" si="93"/>
        <v>98.387050000000002</v>
      </c>
      <c r="I240" s="9">
        <f t="shared" si="84"/>
        <v>98.387050000000002</v>
      </c>
      <c r="J240" s="10">
        <f t="shared" si="94"/>
        <v>98.387050000000002</v>
      </c>
      <c r="K240" s="10">
        <f t="shared" si="95"/>
        <v>98.387050000000002</v>
      </c>
      <c r="L240" s="10">
        <f t="shared" si="96"/>
        <v>98.387050000000002</v>
      </c>
      <c r="M240" s="10">
        <f t="shared" si="97"/>
        <v>98.387050000000002</v>
      </c>
      <c r="N240" s="10">
        <f t="shared" si="125"/>
        <v>98.387050000000002</v>
      </c>
      <c r="O240" s="3">
        <f t="shared" si="125"/>
        <v>98.387050000000002</v>
      </c>
      <c r="P240" s="10">
        <f t="shared" si="125"/>
        <v>98.387050000000002</v>
      </c>
      <c r="Q240" s="10">
        <f t="shared" si="125"/>
        <v>98.387050000000002</v>
      </c>
      <c r="R240" s="10">
        <f t="shared" si="99"/>
        <v>98.387050000000002</v>
      </c>
      <c r="S240" s="10">
        <f t="shared" si="100"/>
        <v>98.387050000000002</v>
      </c>
      <c r="T240" s="10">
        <f t="shared" si="85"/>
        <v>98.387050000000002</v>
      </c>
      <c r="U240" s="10">
        <f t="shared" si="101"/>
        <v>98.387050000000002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102"/>
        <v>-98.387050000000002</v>
      </c>
      <c r="AG240" s="10">
        <f t="shared" si="123"/>
        <v>0</v>
      </c>
      <c r="AH240" s="10">
        <f t="shared" si="123"/>
        <v>-18.775639999999999</v>
      </c>
      <c r="AI240" s="10">
        <f t="shared" si="123"/>
        <v>-18.775639999999999</v>
      </c>
      <c r="AJ240" s="10">
        <f t="shared" si="123"/>
        <v>-18.775639999999999</v>
      </c>
      <c r="AK240" s="10">
        <f t="shared" si="123"/>
        <v>-18.775639999999999</v>
      </c>
      <c r="AL240" s="10">
        <f t="shared" si="123"/>
        <v>-18.775639999999999</v>
      </c>
      <c r="AM240" s="10">
        <f t="shared" si="86"/>
        <v>-18.775639999999999</v>
      </c>
      <c r="AN240" s="10">
        <f t="shared" si="87"/>
        <v>-18.775639999999999</v>
      </c>
      <c r="AO240" s="10">
        <f t="shared" si="88"/>
        <v>-18.775639999999999</v>
      </c>
      <c r="AP240" s="10">
        <f t="shared" si="89"/>
        <v>-18.775639999999999</v>
      </c>
      <c r="AQ240" s="10">
        <f t="shared" si="90"/>
        <v>-18.775639999999999</v>
      </c>
      <c r="AR240" s="10">
        <f t="shared" si="91"/>
        <v>-18.775639999999999</v>
      </c>
      <c r="AS240" s="10">
        <f t="shared" si="128"/>
        <v>-18.775639999999999</v>
      </c>
      <c r="AT240" s="10">
        <f t="shared" si="128"/>
        <v>-18.775639999999999</v>
      </c>
      <c r="AU240" s="10">
        <f t="shared" si="128"/>
        <v>-18.775639999999999</v>
      </c>
      <c r="AV240" s="10">
        <f t="shared" si="121"/>
        <v>-18.775639999999999</v>
      </c>
      <c r="AW240" s="10">
        <f t="shared" si="103"/>
        <v>-18.775639999999999</v>
      </c>
      <c r="AX240" s="10">
        <f t="shared" si="104"/>
        <v>-18.775639999999999</v>
      </c>
      <c r="AY240" s="10">
        <f t="shared" si="105"/>
        <v>-18.775639999999999</v>
      </c>
      <c r="AZ240" s="10">
        <f t="shared" si="106"/>
        <v>-18.775639999999999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07"/>
        <v>18.775639999999999</v>
      </c>
      <c r="BL240" s="10">
        <f t="shared" si="126"/>
        <v>0</v>
      </c>
      <c r="BM240" s="10">
        <f t="shared" si="126"/>
        <v>-20.817049999999998</v>
      </c>
      <c r="BN240" s="10">
        <f t="shared" si="126"/>
        <v>-20.817049999999998</v>
      </c>
      <c r="BO240" s="10">
        <f t="shared" si="126"/>
        <v>-20.817049999999998</v>
      </c>
      <c r="BP240" s="10">
        <f t="shared" si="126"/>
        <v>-20.817049999999998</v>
      </c>
      <c r="BQ240" s="10">
        <f t="shared" si="126"/>
        <v>-20.817049999999998</v>
      </c>
      <c r="BR240" s="10">
        <f t="shared" si="109"/>
        <v>-20.817049999999998</v>
      </c>
      <c r="BS240" s="10">
        <f t="shared" si="110"/>
        <v>-20.817049999999998</v>
      </c>
      <c r="BT240" s="10">
        <f t="shared" si="111"/>
        <v>-20.817049999999998</v>
      </c>
      <c r="BU240" s="10">
        <f t="shared" si="112"/>
        <v>-20.817049999999998</v>
      </c>
      <c r="BV240" s="10">
        <f t="shared" si="113"/>
        <v>-20.817049999999998</v>
      </c>
      <c r="BW240" s="10">
        <f t="shared" si="114"/>
        <v>-20.817049999999998</v>
      </c>
      <c r="BX240" s="10">
        <f t="shared" si="127"/>
        <v>-20.817049999999998</v>
      </c>
      <c r="BY240" s="10">
        <f t="shared" si="127"/>
        <v>-20.817049999999998</v>
      </c>
      <c r="BZ240" s="10">
        <f t="shared" si="127"/>
        <v>-20.817049999999998</v>
      </c>
      <c r="CA240" s="10">
        <f t="shared" si="127"/>
        <v>-20.817049999999998</v>
      </c>
      <c r="CB240" s="10">
        <f t="shared" si="116"/>
        <v>-20.817049999999998</v>
      </c>
      <c r="CC240" s="10">
        <f t="shared" si="117"/>
        <v>-20.817049999999998</v>
      </c>
      <c r="CD240" s="10">
        <f t="shared" si="118"/>
        <v>-20.817049999999998</v>
      </c>
      <c r="CE240" s="10">
        <f t="shared" si="119"/>
        <v>-20.817049999999998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20"/>
        <v>20.817049999999998</v>
      </c>
    </row>
    <row r="241" spans="1:93">
      <c r="A241">
        <v>86</v>
      </c>
      <c r="B241" s="10">
        <f t="shared" si="124"/>
        <v>0</v>
      </c>
      <c r="C241" s="10">
        <f t="shared" si="124"/>
        <v>97.544340000000005</v>
      </c>
      <c r="D241" s="10">
        <f t="shared" si="124"/>
        <v>97.544340000000005</v>
      </c>
      <c r="E241" s="10">
        <f t="shared" si="124"/>
        <v>97.544340000000005</v>
      </c>
      <c r="F241" s="10">
        <f t="shared" si="124"/>
        <v>97.544340000000005</v>
      </c>
      <c r="G241" s="10">
        <f t="shared" si="124"/>
        <v>97.544340000000005</v>
      </c>
      <c r="H241" s="10">
        <f t="shared" si="93"/>
        <v>97.544340000000005</v>
      </c>
      <c r="I241" s="9">
        <f t="shared" si="84"/>
        <v>97.544340000000005</v>
      </c>
      <c r="J241" s="10">
        <f t="shared" si="94"/>
        <v>97.544340000000005</v>
      </c>
      <c r="K241" s="10">
        <f t="shared" si="95"/>
        <v>97.544340000000005</v>
      </c>
      <c r="L241" s="10">
        <f t="shared" si="96"/>
        <v>97.544340000000005</v>
      </c>
      <c r="M241" s="10">
        <f t="shared" si="97"/>
        <v>97.544340000000005</v>
      </c>
      <c r="N241" s="10">
        <f t="shared" si="125"/>
        <v>97.544340000000005</v>
      </c>
      <c r="O241" s="3">
        <f t="shared" si="125"/>
        <v>97.544340000000005</v>
      </c>
      <c r="P241" s="10">
        <f t="shared" si="125"/>
        <v>97.544340000000005</v>
      </c>
      <c r="Q241" s="10">
        <f t="shared" si="125"/>
        <v>97.544340000000005</v>
      </c>
      <c r="R241" s="10">
        <f t="shared" si="99"/>
        <v>97.544340000000005</v>
      </c>
      <c r="S241" s="10">
        <f t="shared" si="100"/>
        <v>97.544340000000005</v>
      </c>
      <c r="T241" s="10">
        <f t="shared" si="85"/>
        <v>97.544340000000005</v>
      </c>
      <c r="U241" s="10">
        <f t="shared" si="101"/>
        <v>97.544340000000005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102"/>
        <v>-97.544340000000005</v>
      </c>
      <c r="AG241" s="10">
        <f t="shared" si="123"/>
        <v>0</v>
      </c>
      <c r="AH241" s="10">
        <f t="shared" si="123"/>
        <v>-19.3079</v>
      </c>
      <c r="AI241" s="10">
        <f t="shared" si="123"/>
        <v>-19.3079</v>
      </c>
      <c r="AJ241" s="10">
        <f t="shared" si="123"/>
        <v>-19.3079</v>
      </c>
      <c r="AK241" s="10">
        <f t="shared" si="123"/>
        <v>-19.3079</v>
      </c>
      <c r="AL241" s="10">
        <f t="shared" si="123"/>
        <v>-19.3079</v>
      </c>
      <c r="AM241" s="10">
        <f t="shared" si="86"/>
        <v>-19.3079</v>
      </c>
      <c r="AN241" s="10">
        <f t="shared" si="87"/>
        <v>-19.3079</v>
      </c>
      <c r="AO241" s="10">
        <f t="shared" si="88"/>
        <v>-19.3079</v>
      </c>
      <c r="AP241" s="10">
        <f t="shared" si="89"/>
        <v>-19.3079</v>
      </c>
      <c r="AQ241" s="10">
        <f t="shared" si="90"/>
        <v>-19.3079</v>
      </c>
      <c r="AR241" s="10">
        <f t="shared" si="91"/>
        <v>-19.3079</v>
      </c>
      <c r="AS241" s="10">
        <f t="shared" si="128"/>
        <v>-19.3079</v>
      </c>
      <c r="AT241" s="10">
        <f t="shared" si="128"/>
        <v>-19.3079</v>
      </c>
      <c r="AU241" s="10">
        <f t="shared" si="128"/>
        <v>-19.3079</v>
      </c>
      <c r="AV241" s="10">
        <f t="shared" si="121"/>
        <v>-19.3079</v>
      </c>
      <c r="AW241" s="10">
        <f t="shared" si="103"/>
        <v>-19.3079</v>
      </c>
      <c r="AX241" s="10">
        <f t="shared" si="104"/>
        <v>-19.3079</v>
      </c>
      <c r="AY241" s="10">
        <f t="shared" si="105"/>
        <v>-19.3079</v>
      </c>
      <c r="AZ241" s="10">
        <f t="shared" si="106"/>
        <v>-19.3079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07"/>
        <v>19.3079</v>
      </c>
      <c r="BL241" s="10">
        <f t="shared" si="126"/>
        <v>0</v>
      </c>
      <c r="BM241" s="10">
        <f t="shared" si="126"/>
        <v>-21.257750000000001</v>
      </c>
      <c r="BN241" s="10">
        <f t="shared" si="126"/>
        <v>-21.257750000000001</v>
      </c>
      <c r="BO241" s="10">
        <f t="shared" si="126"/>
        <v>-21.257750000000001</v>
      </c>
      <c r="BP241" s="10">
        <f t="shared" si="126"/>
        <v>-21.257750000000001</v>
      </c>
      <c r="BQ241" s="10">
        <f t="shared" si="126"/>
        <v>-21.257750000000001</v>
      </c>
      <c r="BR241" s="10">
        <f t="shared" si="109"/>
        <v>-21.257750000000001</v>
      </c>
      <c r="BS241" s="10">
        <f t="shared" si="110"/>
        <v>-21.257750000000001</v>
      </c>
      <c r="BT241" s="10">
        <f t="shared" si="111"/>
        <v>-21.257750000000001</v>
      </c>
      <c r="BU241" s="10">
        <f t="shared" si="112"/>
        <v>-21.257750000000001</v>
      </c>
      <c r="BV241" s="10">
        <f t="shared" si="113"/>
        <v>-21.257750000000001</v>
      </c>
      <c r="BW241" s="10">
        <f t="shared" si="114"/>
        <v>-21.257750000000001</v>
      </c>
      <c r="BX241" s="10">
        <f t="shared" si="127"/>
        <v>-21.257750000000001</v>
      </c>
      <c r="BY241" s="10">
        <f t="shared" si="127"/>
        <v>-21.257750000000001</v>
      </c>
      <c r="BZ241" s="10">
        <f t="shared" si="127"/>
        <v>-21.257750000000001</v>
      </c>
      <c r="CA241" s="10">
        <f t="shared" si="127"/>
        <v>-21.257750000000001</v>
      </c>
      <c r="CB241" s="10">
        <f t="shared" si="116"/>
        <v>-21.257750000000001</v>
      </c>
      <c r="CC241" s="10">
        <f t="shared" si="117"/>
        <v>-21.257750000000001</v>
      </c>
      <c r="CD241" s="10">
        <f t="shared" si="118"/>
        <v>-21.257750000000001</v>
      </c>
      <c r="CE241" s="10">
        <f t="shared" si="119"/>
        <v>-21.257750000000001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20"/>
        <v>21.257750000000001</v>
      </c>
    </row>
    <row r="242" spans="1:93">
      <c r="A242">
        <v>87</v>
      </c>
      <c r="B242" s="10">
        <f t="shared" si="124"/>
        <v>0</v>
      </c>
      <c r="C242" s="10">
        <f t="shared" si="124"/>
        <v>96.271979999999999</v>
      </c>
      <c r="D242" s="10">
        <f t="shared" si="124"/>
        <v>96.271979999999999</v>
      </c>
      <c r="E242" s="10">
        <f t="shared" si="124"/>
        <v>96.271979999999999</v>
      </c>
      <c r="F242" s="10">
        <f t="shared" si="124"/>
        <v>96.271979999999999</v>
      </c>
      <c r="G242" s="10">
        <f t="shared" si="124"/>
        <v>96.271979999999999</v>
      </c>
      <c r="H242" s="10">
        <f t="shared" si="93"/>
        <v>96.271979999999999</v>
      </c>
      <c r="I242" s="9">
        <f t="shared" si="84"/>
        <v>96.271979999999999</v>
      </c>
      <c r="J242" s="10">
        <f t="shared" si="94"/>
        <v>96.271979999999999</v>
      </c>
      <c r="K242" s="10">
        <f t="shared" si="95"/>
        <v>96.271979999999999</v>
      </c>
      <c r="L242" s="10">
        <f t="shared" si="96"/>
        <v>96.271979999999999</v>
      </c>
      <c r="M242" s="10">
        <f t="shared" si="97"/>
        <v>96.271979999999999</v>
      </c>
      <c r="N242" s="10">
        <f t="shared" si="125"/>
        <v>96.271979999999999</v>
      </c>
      <c r="O242" s="3">
        <f t="shared" si="125"/>
        <v>96.271979999999999</v>
      </c>
      <c r="P242" s="10">
        <f t="shared" si="125"/>
        <v>96.271979999999999</v>
      </c>
      <c r="Q242" s="10">
        <f t="shared" si="125"/>
        <v>96.271979999999999</v>
      </c>
      <c r="R242" s="10">
        <f t="shared" si="99"/>
        <v>96.271979999999999</v>
      </c>
      <c r="S242" s="10">
        <f t="shared" si="100"/>
        <v>96.271979999999999</v>
      </c>
      <c r="T242" s="10">
        <f t="shared" si="85"/>
        <v>96.271979999999999</v>
      </c>
      <c r="U242" s="10">
        <f t="shared" si="101"/>
        <v>96.271979999999999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102"/>
        <v>-96.271979999999999</v>
      </c>
      <c r="AG242" s="10">
        <f t="shared" si="123"/>
        <v>0</v>
      </c>
      <c r="AH242" s="10">
        <f t="shared" si="123"/>
        <v>-19.773289999999999</v>
      </c>
      <c r="AI242" s="10">
        <f t="shared" si="123"/>
        <v>-19.773289999999999</v>
      </c>
      <c r="AJ242" s="10">
        <f t="shared" si="123"/>
        <v>-19.773289999999999</v>
      </c>
      <c r="AK242" s="10">
        <f t="shared" si="123"/>
        <v>-19.773289999999999</v>
      </c>
      <c r="AL242" s="10">
        <f t="shared" si="123"/>
        <v>-19.773289999999999</v>
      </c>
      <c r="AM242" s="10">
        <f t="shared" si="86"/>
        <v>-19.773289999999999</v>
      </c>
      <c r="AN242" s="10">
        <f t="shared" si="87"/>
        <v>-19.773289999999999</v>
      </c>
      <c r="AO242" s="10">
        <f t="shared" si="88"/>
        <v>-19.773289999999999</v>
      </c>
      <c r="AP242" s="10">
        <f t="shared" si="89"/>
        <v>-19.773289999999999</v>
      </c>
      <c r="AQ242" s="10">
        <f t="shared" si="90"/>
        <v>-19.773289999999999</v>
      </c>
      <c r="AR242" s="10">
        <f t="shared" si="91"/>
        <v>-19.773289999999999</v>
      </c>
      <c r="AS242" s="10">
        <f t="shared" si="128"/>
        <v>-19.773289999999999</v>
      </c>
      <c r="AT242" s="10">
        <f t="shared" si="128"/>
        <v>-19.773289999999999</v>
      </c>
      <c r="AU242" s="10">
        <f t="shared" si="128"/>
        <v>-19.773289999999999</v>
      </c>
      <c r="AV242" s="10">
        <f t="shared" si="121"/>
        <v>-19.773289999999999</v>
      </c>
      <c r="AW242" s="10">
        <f t="shared" si="103"/>
        <v>-19.773289999999999</v>
      </c>
      <c r="AX242" s="10">
        <f t="shared" si="104"/>
        <v>-19.773289999999999</v>
      </c>
      <c r="AY242" s="10">
        <f t="shared" si="105"/>
        <v>-19.773289999999999</v>
      </c>
      <c r="AZ242" s="10">
        <f t="shared" si="106"/>
        <v>-19.773289999999999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07"/>
        <v>19.773289999999999</v>
      </c>
      <c r="BL242" s="10">
        <f t="shared" si="126"/>
        <v>0</v>
      </c>
      <c r="BM242" s="10">
        <f t="shared" si="126"/>
        <v>-21.750029999999999</v>
      </c>
      <c r="BN242" s="10">
        <f t="shared" si="126"/>
        <v>-21.750029999999999</v>
      </c>
      <c r="BO242" s="10">
        <f t="shared" si="126"/>
        <v>-21.750029999999999</v>
      </c>
      <c r="BP242" s="10">
        <f t="shared" si="126"/>
        <v>-21.750029999999999</v>
      </c>
      <c r="BQ242" s="10">
        <f t="shared" si="126"/>
        <v>-21.750029999999999</v>
      </c>
      <c r="BR242" s="10">
        <f t="shared" si="109"/>
        <v>-21.750029999999999</v>
      </c>
      <c r="BS242" s="10">
        <f t="shared" si="110"/>
        <v>-21.750029999999999</v>
      </c>
      <c r="BT242" s="10">
        <f t="shared" si="111"/>
        <v>-21.750029999999999</v>
      </c>
      <c r="BU242" s="10">
        <f t="shared" si="112"/>
        <v>-21.750029999999999</v>
      </c>
      <c r="BV242" s="10">
        <f t="shared" si="113"/>
        <v>-21.750029999999999</v>
      </c>
      <c r="BW242" s="10">
        <f t="shared" si="114"/>
        <v>-21.750029999999999</v>
      </c>
      <c r="BX242" s="10">
        <f t="shared" si="127"/>
        <v>-21.750029999999999</v>
      </c>
      <c r="BY242" s="10">
        <f t="shared" si="127"/>
        <v>-21.750029999999999</v>
      </c>
      <c r="BZ242" s="10">
        <f t="shared" si="127"/>
        <v>-21.750029999999999</v>
      </c>
      <c r="CA242" s="10">
        <f t="shared" si="127"/>
        <v>-21.750029999999999</v>
      </c>
      <c r="CB242" s="10">
        <f t="shared" si="116"/>
        <v>-21.750029999999999</v>
      </c>
      <c r="CC242" s="10">
        <f t="shared" si="117"/>
        <v>-21.750029999999999</v>
      </c>
      <c r="CD242" s="10">
        <f t="shared" si="118"/>
        <v>-21.750029999999999</v>
      </c>
      <c r="CE242" s="10">
        <f t="shared" si="119"/>
        <v>-21.750029999999999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20"/>
        <v>21.750029999999999</v>
      </c>
    </row>
    <row r="243" spans="1:93">
      <c r="A243">
        <v>88</v>
      </c>
      <c r="B243" s="10">
        <f t="shared" si="124"/>
        <v>0</v>
      </c>
      <c r="C243" s="10">
        <f t="shared" si="124"/>
        <v>95.473910000000004</v>
      </c>
      <c r="D243" s="10">
        <f t="shared" si="124"/>
        <v>95.473910000000004</v>
      </c>
      <c r="E243" s="10">
        <f t="shared" si="124"/>
        <v>95.473910000000004</v>
      </c>
      <c r="F243" s="10">
        <f t="shared" si="124"/>
        <v>95.473910000000004</v>
      </c>
      <c r="G243" s="10">
        <f t="shared" si="124"/>
        <v>95.473910000000004</v>
      </c>
      <c r="H243" s="10">
        <f t="shared" si="93"/>
        <v>95.473910000000004</v>
      </c>
      <c r="I243" s="9">
        <f t="shared" si="84"/>
        <v>95.473910000000004</v>
      </c>
      <c r="J243" s="10">
        <f t="shared" si="94"/>
        <v>95.473910000000004</v>
      </c>
      <c r="K243" s="10">
        <f t="shared" si="95"/>
        <v>95.473910000000004</v>
      </c>
      <c r="L243" s="10">
        <f t="shared" si="96"/>
        <v>95.473910000000004</v>
      </c>
      <c r="M243" s="10">
        <f t="shared" si="97"/>
        <v>95.473910000000004</v>
      </c>
      <c r="N243" s="10">
        <f t="shared" si="125"/>
        <v>95.473910000000004</v>
      </c>
      <c r="O243" s="3">
        <f t="shared" si="125"/>
        <v>95.473910000000004</v>
      </c>
      <c r="P243" s="10">
        <f t="shared" si="125"/>
        <v>95.473910000000004</v>
      </c>
      <c r="Q243" s="10">
        <f t="shared" si="125"/>
        <v>95.473910000000004</v>
      </c>
      <c r="R243" s="10">
        <f t="shared" si="99"/>
        <v>95.473910000000004</v>
      </c>
      <c r="S243" s="10">
        <f t="shared" si="100"/>
        <v>95.473910000000004</v>
      </c>
      <c r="T243" s="10">
        <f t="shared" si="85"/>
        <v>95.473910000000004</v>
      </c>
      <c r="U243" s="10">
        <f t="shared" si="101"/>
        <v>95.473910000000004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102"/>
        <v>-95.473910000000004</v>
      </c>
      <c r="AG243" s="10">
        <f t="shared" si="123"/>
        <v>0</v>
      </c>
      <c r="AH243" s="10">
        <f t="shared" si="123"/>
        <v>-20.305779999999999</v>
      </c>
      <c r="AI243" s="10">
        <f t="shared" si="123"/>
        <v>-20.305779999999999</v>
      </c>
      <c r="AJ243" s="10">
        <f t="shared" si="123"/>
        <v>-20.305779999999999</v>
      </c>
      <c r="AK243" s="10">
        <f t="shared" si="123"/>
        <v>-20.305779999999999</v>
      </c>
      <c r="AL243" s="10">
        <f t="shared" si="123"/>
        <v>-20.305779999999999</v>
      </c>
      <c r="AM243" s="10">
        <f t="shared" si="86"/>
        <v>-20.305779999999999</v>
      </c>
      <c r="AN243" s="10">
        <f t="shared" si="87"/>
        <v>-20.305779999999999</v>
      </c>
      <c r="AO243" s="10">
        <f t="shared" si="88"/>
        <v>-20.305779999999999</v>
      </c>
      <c r="AP243" s="10">
        <f t="shared" si="89"/>
        <v>-20.305779999999999</v>
      </c>
      <c r="AQ243" s="10">
        <f t="shared" si="90"/>
        <v>-20.305779999999999</v>
      </c>
      <c r="AR243" s="10">
        <f t="shared" si="91"/>
        <v>-20.305779999999999</v>
      </c>
      <c r="AS243" s="10">
        <f t="shared" si="128"/>
        <v>-20.305779999999999</v>
      </c>
      <c r="AT243" s="10">
        <f t="shared" si="128"/>
        <v>-20.305779999999999</v>
      </c>
      <c r="AU243" s="10">
        <f t="shared" si="128"/>
        <v>-20.305779999999999</v>
      </c>
      <c r="AV243" s="10">
        <f t="shared" si="121"/>
        <v>-20.305779999999999</v>
      </c>
      <c r="AW243" s="10">
        <f t="shared" si="103"/>
        <v>-20.305779999999999</v>
      </c>
      <c r="AX243" s="10">
        <f t="shared" si="104"/>
        <v>-20.305779999999999</v>
      </c>
      <c r="AY243" s="10">
        <f t="shared" si="105"/>
        <v>-20.305779999999999</v>
      </c>
      <c r="AZ243" s="10">
        <f t="shared" si="106"/>
        <v>-20.305779999999999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07"/>
        <v>20.305779999999999</v>
      </c>
      <c r="BL243" s="10">
        <f t="shared" si="126"/>
        <v>0</v>
      </c>
      <c r="BM243" s="10">
        <f t="shared" si="126"/>
        <v>-22.213139999999999</v>
      </c>
      <c r="BN243" s="10">
        <f t="shared" si="126"/>
        <v>-22.213139999999999</v>
      </c>
      <c r="BO243" s="10">
        <f t="shared" si="126"/>
        <v>-22.213139999999999</v>
      </c>
      <c r="BP243" s="10">
        <f t="shared" si="126"/>
        <v>-22.213139999999999</v>
      </c>
      <c r="BQ243" s="10">
        <f t="shared" si="126"/>
        <v>-22.213139999999999</v>
      </c>
      <c r="BR243" s="10">
        <f t="shared" si="109"/>
        <v>-22.213139999999999</v>
      </c>
      <c r="BS243" s="10">
        <f t="shared" si="110"/>
        <v>-22.213139999999999</v>
      </c>
      <c r="BT243" s="10">
        <f t="shared" si="111"/>
        <v>-22.213139999999999</v>
      </c>
      <c r="BU243" s="10">
        <f t="shared" si="112"/>
        <v>-22.213139999999999</v>
      </c>
      <c r="BV243" s="10">
        <f t="shared" si="113"/>
        <v>-22.213139999999999</v>
      </c>
      <c r="BW243" s="10">
        <f t="shared" si="114"/>
        <v>-22.213139999999999</v>
      </c>
      <c r="BX243" s="10">
        <f t="shared" si="127"/>
        <v>-22.213139999999999</v>
      </c>
      <c r="BY243" s="10">
        <f t="shared" si="127"/>
        <v>-22.213139999999999</v>
      </c>
      <c r="BZ243" s="10">
        <f t="shared" si="127"/>
        <v>-22.213139999999999</v>
      </c>
      <c r="CA243" s="10">
        <f t="shared" si="127"/>
        <v>-22.213139999999999</v>
      </c>
      <c r="CB243" s="10">
        <f t="shared" si="116"/>
        <v>-22.213139999999999</v>
      </c>
      <c r="CC243" s="10">
        <f t="shared" si="117"/>
        <v>-22.213139999999999</v>
      </c>
      <c r="CD243" s="10">
        <f t="shared" si="118"/>
        <v>-22.213139999999999</v>
      </c>
      <c r="CE243" s="10">
        <f t="shared" si="119"/>
        <v>-22.213139999999999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20"/>
        <v>22.213139999999999</v>
      </c>
    </row>
    <row r="244" spans="1:93">
      <c r="A244">
        <v>89</v>
      </c>
      <c r="B244" s="10">
        <f t="shared" si="124"/>
        <v>0</v>
      </c>
      <c r="C244" s="10">
        <f t="shared" si="124"/>
        <v>94.486949999999993</v>
      </c>
      <c r="D244" s="10">
        <f t="shared" si="124"/>
        <v>94.486949999999993</v>
      </c>
      <c r="E244" s="10">
        <f t="shared" si="124"/>
        <v>94.486949999999993</v>
      </c>
      <c r="F244" s="10">
        <f t="shared" si="124"/>
        <v>94.486949999999993</v>
      </c>
      <c r="G244" s="10">
        <f t="shared" si="124"/>
        <v>94.486949999999993</v>
      </c>
      <c r="H244" s="10">
        <f t="shared" si="93"/>
        <v>94.486949999999993</v>
      </c>
      <c r="I244" s="9">
        <f t="shared" si="84"/>
        <v>94.486949999999993</v>
      </c>
      <c r="J244" s="10">
        <f t="shared" si="94"/>
        <v>94.486949999999993</v>
      </c>
      <c r="K244" s="10">
        <f t="shared" si="95"/>
        <v>94.486949999999993</v>
      </c>
      <c r="L244" s="10">
        <f t="shared" si="96"/>
        <v>94.486949999999993</v>
      </c>
      <c r="M244" s="10">
        <f t="shared" si="97"/>
        <v>94.486949999999993</v>
      </c>
      <c r="N244" s="10">
        <f t="shared" si="125"/>
        <v>94.486949999999993</v>
      </c>
      <c r="O244" s="3">
        <f t="shared" si="125"/>
        <v>94.486949999999993</v>
      </c>
      <c r="P244" s="10">
        <f t="shared" si="125"/>
        <v>94.486949999999993</v>
      </c>
      <c r="Q244" s="10">
        <f t="shared" si="125"/>
        <v>94.486949999999993</v>
      </c>
      <c r="R244" s="10">
        <f t="shared" si="99"/>
        <v>94.486949999999993</v>
      </c>
      <c r="S244" s="10">
        <f t="shared" si="100"/>
        <v>94.486949999999993</v>
      </c>
      <c r="T244" s="10">
        <f t="shared" si="85"/>
        <v>94.486949999999993</v>
      </c>
      <c r="U244" s="10">
        <f t="shared" si="101"/>
        <v>94.486949999999993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102"/>
        <v>-94.486949999999993</v>
      </c>
      <c r="AG244" s="10">
        <f t="shared" si="123"/>
        <v>0</v>
      </c>
      <c r="AH244" s="10">
        <f t="shared" si="123"/>
        <v>-20.842780000000001</v>
      </c>
      <c r="AI244" s="10">
        <f t="shared" si="123"/>
        <v>-20.842780000000001</v>
      </c>
      <c r="AJ244" s="10">
        <f t="shared" si="123"/>
        <v>-20.842780000000001</v>
      </c>
      <c r="AK244" s="10">
        <f t="shared" si="123"/>
        <v>-20.842780000000001</v>
      </c>
      <c r="AL244" s="10">
        <f t="shared" si="123"/>
        <v>-20.842780000000001</v>
      </c>
      <c r="AM244" s="10">
        <f t="shared" si="86"/>
        <v>-20.842780000000001</v>
      </c>
      <c r="AN244" s="10">
        <f t="shared" si="87"/>
        <v>-20.842780000000001</v>
      </c>
      <c r="AO244" s="10">
        <f t="shared" si="88"/>
        <v>-20.842780000000001</v>
      </c>
      <c r="AP244" s="10">
        <f t="shared" si="89"/>
        <v>-20.842780000000001</v>
      </c>
      <c r="AQ244" s="10">
        <f t="shared" si="90"/>
        <v>-20.842780000000001</v>
      </c>
      <c r="AR244" s="10">
        <f t="shared" si="91"/>
        <v>-20.842780000000001</v>
      </c>
      <c r="AS244" s="10">
        <f t="shared" si="128"/>
        <v>-20.842780000000001</v>
      </c>
      <c r="AT244" s="10">
        <f t="shared" si="128"/>
        <v>-20.842780000000001</v>
      </c>
      <c r="AU244" s="10">
        <f t="shared" si="128"/>
        <v>-20.842780000000001</v>
      </c>
      <c r="AV244" s="10">
        <f t="shared" si="121"/>
        <v>-20.842780000000001</v>
      </c>
      <c r="AW244" s="10">
        <f t="shared" si="103"/>
        <v>-20.842780000000001</v>
      </c>
      <c r="AX244" s="10">
        <f t="shared" si="104"/>
        <v>-20.842780000000001</v>
      </c>
      <c r="AY244" s="10">
        <f t="shared" si="105"/>
        <v>-20.842780000000001</v>
      </c>
      <c r="AZ244" s="10">
        <f t="shared" si="106"/>
        <v>-20.842780000000001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07"/>
        <v>20.842780000000001</v>
      </c>
      <c r="BL244" s="10">
        <f t="shared" si="126"/>
        <v>0</v>
      </c>
      <c r="BM244" s="10">
        <f t="shared" si="126"/>
        <v>-22.635400000000001</v>
      </c>
      <c r="BN244" s="10">
        <f t="shared" si="126"/>
        <v>-22.635400000000001</v>
      </c>
      <c r="BO244" s="10">
        <f t="shared" si="126"/>
        <v>-22.635400000000001</v>
      </c>
      <c r="BP244" s="10">
        <f t="shared" si="126"/>
        <v>-22.635400000000001</v>
      </c>
      <c r="BQ244" s="10">
        <f t="shared" si="126"/>
        <v>-22.635400000000001</v>
      </c>
      <c r="BR244" s="10">
        <f t="shared" si="109"/>
        <v>-22.635400000000001</v>
      </c>
      <c r="BS244" s="10">
        <f t="shared" si="110"/>
        <v>-22.635400000000001</v>
      </c>
      <c r="BT244" s="10">
        <f t="shared" si="111"/>
        <v>-22.635400000000001</v>
      </c>
      <c r="BU244" s="10">
        <f t="shared" si="112"/>
        <v>-22.635400000000001</v>
      </c>
      <c r="BV244" s="10">
        <f t="shared" si="113"/>
        <v>-22.635400000000001</v>
      </c>
      <c r="BW244" s="10">
        <f t="shared" si="114"/>
        <v>-22.635400000000001</v>
      </c>
      <c r="BX244" s="10">
        <f t="shared" si="127"/>
        <v>-22.635400000000001</v>
      </c>
      <c r="BY244" s="10">
        <f t="shared" si="127"/>
        <v>-22.635400000000001</v>
      </c>
      <c r="BZ244" s="10">
        <f t="shared" si="127"/>
        <v>-22.635400000000001</v>
      </c>
      <c r="CA244" s="10">
        <f t="shared" si="127"/>
        <v>-22.635400000000001</v>
      </c>
      <c r="CB244" s="10">
        <f t="shared" si="116"/>
        <v>-22.635400000000001</v>
      </c>
      <c r="CC244" s="10">
        <f t="shared" si="117"/>
        <v>-22.635400000000001</v>
      </c>
      <c r="CD244" s="10">
        <f t="shared" si="118"/>
        <v>-22.635400000000001</v>
      </c>
      <c r="CE244" s="10">
        <f t="shared" si="119"/>
        <v>-22.635400000000001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20"/>
        <v>22.635400000000001</v>
      </c>
    </row>
    <row r="245" spans="1:93">
      <c r="A245">
        <v>90</v>
      </c>
      <c r="B245" s="10">
        <f t="shared" si="124"/>
        <v>0</v>
      </c>
      <c r="C245" s="10">
        <f t="shared" si="124"/>
        <v>93.485690000000005</v>
      </c>
      <c r="D245" s="10">
        <f t="shared" si="124"/>
        <v>93.485690000000005</v>
      </c>
      <c r="E245" s="10">
        <f t="shared" si="124"/>
        <v>93.485690000000005</v>
      </c>
      <c r="F245" s="10">
        <f t="shared" si="124"/>
        <v>93.485690000000005</v>
      </c>
      <c r="G245" s="10">
        <f t="shared" si="124"/>
        <v>93.485690000000005</v>
      </c>
      <c r="H245" s="10">
        <f t="shared" si="93"/>
        <v>93.485690000000005</v>
      </c>
      <c r="I245" s="9">
        <f t="shared" si="84"/>
        <v>93.485690000000005</v>
      </c>
      <c r="J245" s="10">
        <f t="shared" si="94"/>
        <v>93.485690000000005</v>
      </c>
      <c r="K245" s="10">
        <f t="shared" si="95"/>
        <v>93.485690000000005</v>
      </c>
      <c r="L245" s="10">
        <f t="shared" si="96"/>
        <v>93.485690000000005</v>
      </c>
      <c r="M245" s="10">
        <f t="shared" si="97"/>
        <v>93.485690000000005</v>
      </c>
      <c r="N245" s="10">
        <f t="shared" si="125"/>
        <v>93.485690000000005</v>
      </c>
      <c r="O245" s="3">
        <f t="shared" si="125"/>
        <v>93.485690000000005</v>
      </c>
      <c r="P245" s="10">
        <f t="shared" si="125"/>
        <v>93.485690000000005</v>
      </c>
      <c r="Q245" s="10">
        <f t="shared" si="125"/>
        <v>93.485690000000005</v>
      </c>
      <c r="R245" s="10">
        <f t="shared" si="99"/>
        <v>93.485690000000005</v>
      </c>
      <c r="S245" s="10">
        <f t="shared" si="100"/>
        <v>93.485690000000005</v>
      </c>
      <c r="T245" s="10">
        <f t="shared" si="85"/>
        <v>93.485690000000005</v>
      </c>
      <c r="U245" s="10">
        <f t="shared" si="101"/>
        <v>93.485690000000005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102"/>
        <v>-93.485690000000005</v>
      </c>
      <c r="AG245" s="10">
        <f t="shared" si="123"/>
        <v>0</v>
      </c>
      <c r="AH245" s="10">
        <f t="shared" si="123"/>
        <v>-21.434090000000001</v>
      </c>
      <c r="AI245" s="10">
        <f t="shared" si="123"/>
        <v>-21.434090000000001</v>
      </c>
      <c r="AJ245" s="10">
        <f t="shared" si="123"/>
        <v>-21.434090000000001</v>
      </c>
      <c r="AK245" s="10">
        <f t="shared" si="123"/>
        <v>-21.434090000000001</v>
      </c>
      <c r="AL245" s="10">
        <f t="shared" si="123"/>
        <v>-21.434090000000001</v>
      </c>
      <c r="AM245" s="10">
        <f t="shared" si="86"/>
        <v>-21.434090000000001</v>
      </c>
      <c r="AN245" s="10">
        <f t="shared" si="87"/>
        <v>-21.434090000000001</v>
      </c>
      <c r="AO245" s="10">
        <f t="shared" si="88"/>
        <v>-21.434090000000001</v>
      </c>
      <c r="AP245" s="10">
        <f t="shared" si="89"/>
        <v>-21.434090000000001</v>
      </c>
      <c r="AQ245" s="10">
        <f t="shared" si="90"/>
        <v>-21.434090000000001</v>
      </c>
      <c r="AR245" s="10">
        <f t="shared" si="91"/>
        <v>-21.434090000000001</v>
      </c>
      <c r="AS245" s="10">
        <f t="shared" si="128"/>
        <v>-21.434090000000001</v>
      </c>
      <c r="AT245" s="10">
        <f t="shared" si="128"/>
        <v>-21.434090000000001</v>
      </c>
      <c r="AU245" s="10">
        <f t="shared" si="128"/>
        <v>-21.434090000000001</v>
      </c>
      <c r="AV245" s="10">
        <f t="shared" si="121"/>
        <v>-21.434090000000001</v>
      </c>
      <c r="AW245" s="10">
        <f t="shared" si="103"/>
        <v>-21.434090000000001</v>
      </c>
      <c r="AX245" s="10">
        <f t="shared" si="104"/>
        <v>-21.434090000000001</v>
      </c>
      <c r="AY245" s="10">
        <f t="shared" si="105"/>
        <v>-21.434090000000001</v>
      </c>
      <c r="AZ245" s="10">
        <f t="shared" si="106"/>
        <v>-21.434090000000001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07"/>
        <v>21.434090000000001</v>
      </c>
      <c r="BL245" s="10">
        <f t="shared" si="126"/>
        <v>0</v>
      </c>
      <c r="BM245" s="10">
        <f t="shared" si="126"/>
        <v>-23.035589999999999</v>
      </c>
      <c r="BN245" s="10">
        <f t="shared" si="126"/>
        <v>-23.035589999999999</v>
      </c>
      <c r="BO245" s="10">
        <f t="shared" si="126"/>
        <v>-23.035589999999999</v>
      </c>
      <c r="BP245" s="10">
        <f t="shared" si="126"/>
        <v>-23.035589999999999</v>
      </c>
      <c r="BQ245" s="10">
        <f t="shared" si="126"/>
        <v>-23.035589999999999</v>
      </c>
      <c r="BR245" s="10">
        <f t="shared" si="109"/>
        <v>-23.035589999999999</v>
      </c>
      <c r="BS245" s="10">
        <f t="shared" si="110"/>
        <v>-23.035589999999999</v>
      </c>
      <c r="BT245" s="10">
        <f t="shared" si="111"/>
        <v>-23.035589999999999</v>
      </c>
      <c r="BU245" s="10">
        <f t="shared" si="112"/>
        <v>-23.035589999999999</v>
      </c>
      <c r="BV245" s="10">
        <f t="shared" si="113"/>
        <v>-23.035589999999999</v>
      </c>
      <c r="BW245" s="10">
        <f t="shared" si="114"/>
        <v>-23.035589999999999</v>
      </c>
      <c r="BX245" s="10">
        <f t="shared" si="127"/>
        <v>-23.035589999999999</v>
      </c>
      <c r="BY245" s="10">
        <f t="shared" si="127"/>
        <v>-23.035589999999999</v>
      </c>
      <c r="BZ245" s="10">
        <f t="shared" si="127"/>
        <v>-23.035589999999999</v>
      </c>
      <c r="CA245" s="10">
        <f t="shared" si="127"/>
        <v>-23.035589999999999</v>
      </c>
      <c r="CB245" s="10">
        <f t="shared" si="116"/>
        <v>-23.035589999999999</v>
      </c>
      <c r="CC245" s="10">
        <f t="shared" si="117"/>
        <v>-23.035589999999999</v>
      </c>
      <c r="CD245" s="10">
        <f t="shared" si="118"/>
        <v>-23.035589999999999</v>
      </c>
      <c r="CE245" s="10">
        <f t="shared" si="119"/>
        <v>-23.035589999999999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20"/>
        <v>23.035589999999999</v>
      </c>
    </row>
    <row r="246" spans="1:93">
      <c r="A246">
        <v>91</v>
      </c>
      <c r="B246" s="10">
        <f t="shared" si="124"/>
        <v>0</v>
      </c>
      <c r="C246" s="10">
        <f t="shared" si="124"/>
        <v>92.368930000000006</v>
      </c>
      <c r="D246" s="10">
        <f t="shared" si="124"/>
        <v>92.368930000000006</v>
      </c>
      <c r="E246" s="10">
        <f t="shared" si="124"/>
        <v>92.368930000000006</v>
      </c>
      <c r="F246" s="10">
        <f t="shared" si="124"/>
        <v>92.368930000000006</v>
      </c>
      <c r="G246" s="10">
        <f t="shared" si="124"/>
        <v>92.368930000000006</v>
      </c>
      <c r="H246" s="10">
        <f t="shared" si="93"/>
        <v>92.368930000000006</v>
      </c>
      <c r="I246" s="9">
        <f t="shared" si="84"/>
        <v>92.368930000000006</v>
      </c>
      <c r="J246" s="10">
        <f t="shared" si="94"/>
        <v>92.368930000000006</v>
      </c>
      <c r="K246" s="10">
        <f t="shared" si="95"/>
        <v>92.368930000000006</v>
      </c>
      <c r="L246" s="10">
        <f t="shared" si="96"/>
        <v>92.368930000000006</v>
      </c>
      <c r="M246" s="10">
        <f t="shared" si="97"/>
        <v>92.368930000000006</v>
      </c>
      <c r="N246" s="10">
        <f t="shared" si="125"/>
        <v>92.368930000000006</v>
      </c>
      <c r="O246" s="3">
        <f t="shared" si="125"/>
        <v>92.368930000000006</v>
      </c>
      <c r="P246" s="10">
        <f t="shared" si="125"/>
        <v>92.368930000000006</v>
      </c>
      <c r="Q246" s="10">
        <f t="shared" si="125"/>
        <v>92.368930000000006</v>
      </c>
      <c r="R246" s="10">
        <f t="shared" si="99"/>
        <v>92.368930000000006</v>
      </c>
      <c r="S246" s="10">
        <f t="shared" si="100"/>
        <v>92.368930000000006</v>
      </c>
      <c r="T246" s="10">
        <f t="shared" si="85"/>
        <v>92.368930000000006</v>
      </c>
      <c r="U246" s="10">
        <f t="shared" si="101"/>
        <v>92.368930000000006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102"/>
        <v>-92.368930000000006</v>
      </c>
      <c r="AG246" s="10">
        <f t="shared" ref="AG246:AL254" si="129">AG119-$BJ119</f>
        <v>0</v>
      </c>
      <c r="AH246" s="10">
        <f t="shared" si="129"/>
        <v>-21.990500000000001</v>
      </c>
      <c r="AI246" s="10">
        <f t="shared" si="129"/>
        <v>-21.990500000000001</v>
      </c>
      <c r="AJ246" s="10">
        <f t="shared" si="129"/>
        <v>-21.990500000000001</v>
      </c>
      <c r="AK246" s="10">
        <f t="shared" si="129"/>
        <v>-21.990500000000001</v>
      </c>
      <c r="AL246" s="10">
        <f t="shared" si="129"/>
        <v>-21.990500000000001</v>
      </c>
      <c r="AM246" s="10">
        <f t="shared" si="86"/>
        <v>-21.990500000000001</v>
      </c>
      <c r="AN246" s="10">
        <f t="shared" si="87"/>
        <v>-21.990500000000001</v>
      </c>
      <c r="AO246" s="10">
        <f t="shared" si="88"/>
        <v>-21.990500000000001</v>
      </c>
      <c r="AP246" s="10">
        <f t="shared" si="89"/>
        <v>-21.990500000000001</v>
      </c>
      <c r="AQ246" s="10">
        <f t="shared" si="90"/>
        <v>-21.990500000000001</v>
      </c>
      <c r="AR246" s="10">
        <f t="shared" si="91"/>
        <v>-21.990500000000001</v>
      </c>
      <c r="AS246" s="10">
        <f t="shared" si="128"/>
        <v>-21.990500000000001</v>
      </c>
      <c r="AT246" s="10">
        <f t="shared" si="128"/>
        <v>-21.990500000000001</v>
      </c>
      <c r="AU246" s="10">
        <f t="shared" si="128"/>
        <v>-21.990500000000001</v>
      </c>
      <c r="AV246" s="10">
        <f t="shared" si="121"/>
        <v>-21.990500000000001</v>
      </c>
      <c r="AW246" s="10">
        <f t="shared" si="103"/>
        <v>-21.990500000000001</v>
      </c>
      <c r="AX246" s="10">
        <f t="shared" si="104"/>
        <v>-21.990500000000001</v>
      </c>
      <c r="AY246" s="10">
        <f t="shared" si="105"/>
        <v>-21.990500000000001</v>
      </c>
      <c r="AZ246" s="10">
        <f t="shared" si="106"/>
        <v>-21.990500000000001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07"/>
        <v>21.990500000000001</v>
      </c>
      <c r="BL246" s="10">
        <f t="shared" si="126"/>
        <v>0</v>
      </c>
      <c r="BM246" s="10">
        <f t="shared" si="126"/>
        <v>-23.47954</v>
      </c>
      <c r="BN246" s="10">
        <f t="shared" si="126"/>
        <v>-23.47954</v>
      </c>
      <c r="BO246" s="10">
        <f t="shared" si="126"/>
        <v>-23.47954</v>
      </c>
      <c r="BP246" s="10">
        <f t="shared" si="126"/>
        <v>-23.47954</v>
      </c>
      <c r="BQ246" s="10">
        <f t="shared" si="126"/>
        <v>-23.47954</v>
      </c>
      <c r="BR246" s="10">
        <f t="shared" si="109"/>
        <v>-23.47954</v>
      </c>
      <c r="BS246" s="10">
        <f t="shared" si="110"/>
        <v>-23.47954</v>
      </c>
      <c r="BT246" s="10">
        <f t="shared" si="111"/>
        <v>-23.47954</v>
      </c>
      <c r="BU246" s="10">
        <f t="shared" si="112"/>
        <v>-23.47954</v>
      </c>
      <c r="BV246" s="10">
        <f t="shared" si="113"/>
        <v>-23.47954</v>
      </c>
      <c r="BW246" s="10">
        <f t="shared" si="114"/>
        <v>-23.47954</v>
      </c>
      <c r="BX246" s="10">
        <f t="shared" si="127"/>
        <v>-23.47954</v>
      </c>
      <c r="BY246" s="10">
        <f t="shared" si="127"/>
        <v>-23.47954</v>
      </c>
      <c r="BZ246" s="10">
        <f t="shared" si="127"/>
        <v>-23.47954</v>
      </c>
      <c r="CA246" s="10">
        <f t="shared" si="127"/>
        <v>-23.47954</v>
      </c>
      <c r="CB246" s="10">
        <f t="shared" si="116"/>
        <v>-23.47954</v>
      </c>
      <c r="CC246" s="10">
        <f t="shared" si="117"/>
        <v>-23.47954</v>
      </c>
      <c r="CD246" s="10">
        <f t="shared" si="118"/>
        <v>-23.47954</v>
      </c>
      <c r="CE246" s="10">
        <f t="shared" si="119"/>
        <v>-23.47954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20"/>
        <v>23.47954</v>
      </c>
    </row>
    <row r="247" spans="1:93">
      <c r="A247">
        <v>92</v>
      </c>
      <c r="B247" s="10">
        <f t="shared" si="124"/>
        <v>0</v>
      </c>
      <c r="C247" s="10">
        <f t="shared" si="124"/>
        <v>91.17671</v>
      </c>
      <c r="D247" s="10">
        <f t="shared" si="124"/>
        <v>91.17671</v>
      </c>
      <c r="E247" s="10">
        <f t="shared" si="124"/>
        <v>91.17671</v>
      </c>
      <c r="F247" s="10">
        <f t="shared" si="124"/>
        <v>91.17671</v>
      </c>
      <c r="G247" s="10">
        <f t="shared" si="124"/>
        <v>91.17671</v>
      </c>
      <c r="H247" s="10">
        <f t="shared" si="93"/>
        <v>91.17671</v>
      </c>
      <c r="I247" s="9">
        <f t="shared" si="84"/>
        <v>91.17671</v>
      </c>
      <c r="J247" s="10">
        <f t="shared" si="94"/>
        <v>91.17671</v>
      </c>
      <c r="K247" s="10">
        <f t="shared" si="95"/>
        <v>91.17671</v>
      </c>
      <c r="L247" s="10">
        <f t="shared" si="96"/>
        <v>91.17671</v>
      </c>
      <c r="M247" s="10">
        <f t="shared" si="97"/>
        <v>91.17671</v>
      </c>
      <c r="N247" s="10">
        <f t="shared" si="125"/>
        <v>91.17671</v>
      </c>
      <c r="O247" s="3">
        <f t="shared" si="125"/>
        <v>91.17671</v>
      </c>
      <c r="P247" s="10">
        <f t="shared" si="125"/>
        <v>91.17671</v>
      </c>
      <c r="Q247" s="10">
        <f t="shared" si="125"/>
        <v>91.17671</v>
      </c>
      <c r="R247" s="10">
        <f t="shared" si="99"/>
        <v>91.17671</v>
      </c>
      <c r="S247" s="10">
        <f t="shared" si="100"/>
        <v>91.17671</v>
      </c>
      <c r="T247" s="10">
        <f t="shared" si="85"/>
        <v>91.17671</v>
      </c>
      <c r="U247" s="10">
        <f t="shared" si="101"/>
        <v>91.17671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102"/>
        <v>-91.17671</v>
      </c>
      <c r="AG247" s="10">
        <f t="shared" si="129"/>
        <v>0</v>
      </c>
      <c r="AH247" s="10">
        <f t="shared" si="129"/>
        <v>-22.580349999999999</v>
      </c>
      <c r="AI247" s="10">
        <f t="shared" si="129"/>
        <v>-22.580349999999999</v>
      </c>
      <c r="AJ247" s="10">
        <f t="shared" si="129"/>
        <v>-22.580349999999999</v>
      </c>
      <c r="AK247" s="10">
        <f t="shared" si="129"/>
        <v>-22.580349999999999</v>
      </c>
      <c r="AL247" s="10">
        <f t="shared" si="129"/>
        <v>-22.580349999999999</v>
      </c>
      <c r="AM247" s="10">
        <f t="shared" si="86"/>
        <v>-22.580349999999999</v>
      </c>
      <c r="AN247" s="10">
        <f t="shared" si="87"/>
        <v>-22.580349999999999</v>
      </c>
      <c r="AO247" s="10">
        <f t="shared" si="88"/>
        <v>-22.580349999999999</v>
      </c>
      <c r="AP247" s="10">
        <f t="shared" si="89"/>
        <v>-22.580349999999999</v>
      </c>
      <c r="AQ247" s="10">
        <f t="shared" si="90"/>
        <v>-22.580349999999999</v>
      </c>
      <c r="AR247" s="10">
        <f t="shared" si="91"/>
        <v>-22.580349999999999</v>
      </c>
      <c r="AS247" s="10">
        <f t="shared" si="128"/>
        <v>-22.580349999999999</v>
      </c>
      <c r="AT247" s="10">
        <f t="shared" si="128"/>
        <v>-22.580349999999999</v>
      </c>
      <c r="AU247" s="10">
        <f t="shared" si="128"/>
        <v>-22.580349999999999</v>
      </c>
      <c r="AV247" s="10">
        <f t="shared" si="121"/>
        <v>-22.580349999999999</v>
      </c>
      <c r="AW247" s="10">
        <f t="shared" si="103"/>
        <v>-22.580349999999999</v>
      </c>
      <c r="AX247" s="10">
        <f t="shared" si="104"/>
        <v>-22.580349999999999</v>
      </c>
      <c r="AY247" s="10">
        <f t="shared" si="105"/>
        <v>-22.580349999999999</v>
      </c>
      <c r="AZ247" s="10">
        <f t="shared" si="106"/>
        <v>-22.580349999999999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07"/>
        <v>22.580349999999999</v>
      </c>
      <c r="BL247" s="10">
        <f t="shared" si="126"/>
        <v>0</v>
      </c>
      <c r="BM247" s="10">
        <f t="shared" si="126"/>
        <v>-23.920580000000001</v>
      </c>
      <c r="BN247" s="10">
        <f t="shared" si="126"/>
        <v>-23.920580000000001</v>
      </c>
      <c r="BO247" s="10">
        <f t="shared" si="126"/>
        <v>-23.920580000000001</v>
      </c>
      <c r="BP247" s="10">
        <f t="shared" si="126"/>
        <v>-23.920580000000001</v>
      </c>
      <c r="BQ247" s="10">
        <f t="shared" si="126"/>
        <v>-23.920580000000001</v>
      </c>
      <c r="BR247" s="10">
        <f t="shared" si="109"/>
        <v>-23.920580000000001</v>
      </c>
      <c r="BS247" s="10">
        <f t="shared" si="110"/>
        <v>-23.920580000000001</v>
      </c>
      <c r="BT247" s="10">
        <f t="shared" si="111"/>
        <v>-23.920580000000001</v>
      </c>
      <c r="BU247" s="10">
        <f t="shared" si="112"/>
        <v>-23.920580000000001</v>
      </c>
      <c r="BV247" s="10">
        <f t="shared" si="113"/>
        <v>-23.920580000000001</v>
      </c>
      <c r="BW247" s="10">
        <f t="shared" si="114"/>
        <v>-23.920580000000001</v>
      </c>
      <c r="BX247" s="10">
        <f t="shared" si="127"/>
        <v>-23.920580000000001</v>
      </c>
      <c r="BY247" s="10">
        <f t="shared" si="127"/>
        <v>-23.920580000000001</v>
      </c>
      <c r="BZ247" s="10">
        <f t="shared" si="127"/>
        <v>-23.920580000000001</v>
      </c>
      <c r="CA247" s="10">
        <f t="shared" si="127"/>
        <v>-23.920580000000001</v>
      </c>
      <c r="CB247" s="10">
        <f t="shared" si="116"/>
        <v>-23.920580000000001</v>
      </c>
      <c r="CC247" s="10">
        <f t="shared" si="117"/>
        <v>-23.920580000000001</v>
      </c>
      <c r="CD247" s="10">
        <f t="shared" si="118"/>
        <v>-23.920580000000001</v>
      </c>
      <c r="CE247" s="10">
        <f t="shared" si="119"/>
        <v>-23.920580000000001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20"/>
        <v>23.920580000000001</v>
      </c>
    </row>
    <row r="248" spans="1:93">
      <c r="A248">
        <v>93</v>
      </c>
      <c r="B248" s="10">
        <f t="shared" si="124"/>
        <v>0</v>
      </c>
      <c r="C248" s="10">
        <f t="shared" si="124"/>
        <v>90.088570000000004</v>
      </c>
      <c r="D248" s="10">
        <f t="shared" si="124"/>
        <v>90.088570000000004</v>
      </c>
      <c r="E248" s="10">
        <f t="shared" si="124"/>
        <v>90.088570000000004</v>
      </c>
      <c r="F248" s="10">
        <f t="shared" si="124"/>
        <v>90.088570000000004</v>
      </c>
      <c r="G248" s="10">
        <f t="shared" si="124"/>
        <v>90.088570000000004</v>
      </c>
      <c r="H248" s="10">
        <f t="shared" si="93"/>
        <v>90.088570000000004</v>
      </c>
      <c r="I248" s="9">
        <f t="shared" si="84"/>
        <v>90.088570000000004</v>
      </c>
      <c r="J248" s="10">
        <f t="shared" si="94"/>
        <v>90.088570000000004</v>
      </c>
      <c r="K248" s="10">
        <f t="shared" si="95"/>
        <v>90.088570000000004</v>
      </c>
      <c r="L248" s="10">
        <f t="shared" si="96"/>
        <v>90.088570000000004</v>
      </c>
      <c r="M248" s="10">
        <f t="shared" si="97"/>
        <v>90.088570000000004</v>
      </c>
      <c r="N248" s="10">
        <f t="shared" si="125"/>
        <v>90.088570000000004</v>
      </c>
      <c r="O248" s="3">
        <f t="shared" si="125"/>
        <v>90.088570000000004</v>
      </c>
      <c r="P248" s="10">
        <f t="shared" si="125"/>
        <v>90.088570000000004</v>
      </c>
      <c r="Q248" s="10">
        <f t="shared" si="125"/>
        <v>90.088570000000004</v>
      </c>
      <c r="R248" s="10">
        <f t="shared" si="99"/>
        <v>90.088570000000004</v>
      </c>
      <c r="S248" s="10">
        <f t="shared" si="100"/>
        <v>90.088570000000004</v>
      </c>
      <c r="T248" s="10">
        <f t="shared" si="85"/>
        <v>90.088570000000004</v>
      </c>
      <c r="U248" s="10">
        <f t="shared" si="101"/>
        <v>90.088570000000004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102"/>
        <v>-90.088570000000004</v>
      </c>
      <c r="AG248" s="10">
        <f t="shared" si="129"/>
        <v>0</v>
      </c>
      <c r="AH248" s="10">
        <f t="shared" si="129"/>
        <v>-23.235790000000001</v>
      </c>
      <c r="AI248" s="10">
        <f t="shared" si="129"/>
        <v>-23.235790000000001</v>
      </c>
      <c r="AJ248" s="10">
        <f t="shared" si="129"/>
        <v>-23.235790000000001</v>
      </c>
      <c r="AK248" s="10">
        <f t="shared" si="129"/>
        <v>-23.235790000000001</v>
      </c>
      <c r="AL248" s="10">
        <f t="shared" si="129"/>
        <v>-23.235790000000001</v>
      </c>
      <c r="AM248" s="10">
        <f t="shared" si="86"/>
        <v>-23.235790000000001</v>
      </c>
      <c r="AN248" s="10">
        <f t="shared" si="87"/>
        <v>-23.235790000000001</v>
      </c>
      <c r="AO248" s="10">
        <f t="shared" si="88"/>
        <v>-23.235790000000001</v>
      </c>
      <c r="AP248" s="10">
        <f t="shared" si="89"/>
        <v>-23.235790000000001</v>
      </c>
      <c r="AQ248" s="10">
        <f t="shared" si="90"/>
        <v>-23.235790000000001</v>
      </c>
      <c r="AR248" s="10">
        <f t="shared" si="91"/>
        <v>-23.235790000000001</v>
      </c>
      <c r="AS248" s="10">
        <f t="shared" si="128"/>
        <v>-23.235790000000001</v>
      </c>
      <c r="AT248" s="10">
        <f t="shared" si="128"/>
        <v>-23.235790000000001</v>
      </c>
      <c r="AU248" s="10">
        <f t="shared" si="128"/>
        <v>-23.235790000000001</v>
      </c>
      <c r="AV248" s="10">
        <f t="shared" si="121"/>
        <v>-23.235790000000001</v>
      </c>
      <c r="AW248" s="10">
        <f t="shared" si="103"/>
        <v>-23.235790000000001</v>
      </c>
      <c r="AX248" s="10">
        <f t="shared" si="104"/>
        <v>-23.235790000000001</v>
      </c>
      <c r="AY248" s="10">
        <f t="shared" si="105"/>
        <v>-23.235790000000001</v>
      </c>
      <c r="AZ248" s="10">
        <f t="shared" si="106"/>
        <v>-23.235790000000001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07"/>
        <v>23.235790000000001</v>
      </c>
      <c r="BL248" s="10">
        <f t="shared" si="126"/>
        <v>0</v>
      </c>
      <c r="BM248" s="10">
        <f t="shared" si="126"/>
        <v>-24.447510000000001</v>
      </c>
      <c r="BN248" s="10">
        <f t="shared" si="126"/>
        <v>-24.447510000000001</v>
      </c>
      <c r="BO248" s="10">
        <f t="shared" si="126"/>
        <v>-24.447510000000001</v>
      </c>
      <c r="BP248" s="10">
        <f t="shared" si="126"/>
        <v>-24.447510000000001</v>
      </c>
      <c r="BQ248" s="10">
        <f t="shared" si="126"/>
        <v>-24.447510000000001</v>
      </c>
      <c r="BR248" s="10">
        <f t="shared" si="109"/>
        <v>-24.447510000000001</v>
      </c>
      <c r="BS248" s="10">
        <f t="shared" si="110"/>
        <v>-24.447510000000001</v>
      </c>
      <c r="BT248" s="10">
        <f t="shared" si="111"/>
        <v>-24.447510000000001</v>
      </c>
      <c r="BU248" s="10">
        <f t="shared" si="112"/>
        <v>-24.447510000000001</v>
      </c>
      <c r="BV248" s="10">
        <f t="shared" si="113"/>
        <v>-24.447510000000001</v>
      </c>
      <c r="BW248" s="10">
        <f t="shared" si="114"/>
        <v>-24.447510000000001</v>
      </c>
      <c r="BX248" s="10">
        <f t="shared" si="127"/>
        <v>-24.447510000000001</v>
      </c>
      <c r="BY248" s="10">
        <f t="shared" si="127"/>
        <v>-24.447510000000001</v>
      </c>
      <c r="BZ248" s="10">
        <f t="shared" si="127"/>
        <v>-24.447510000000001</v>
      </c>
      <c r="CA248" s="10">
        <f t="shared" si="127"/>
        <v>-24.447510000000001</v>
      </c>
      <c r="CB248" s="10">
        <f t="shared" si="116"/>
        <v>-24.447510000000001</v>
      </c>
      <c r="CC248" s="10">
        <f t="shared" si="117"/>
        <v>-24.447510000000001</v>
      </c>
      <c r="CD248" s="10">
        <f t="shared" si="118"/>
        <v>-24.447510000000001</v>
      </c>
      <c r="CE248" s="10">
        <f t="shared" si="119"/>
        <v>-24.447510000000001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20"/>
        <v>24.447510000000001</v>
      </c>
    </row>
    <row r="249" spans="1:93">
      <c r="A249">
        <v>94</v>
      </c>
      <c r="B249" s="10">
        <f t="shared" si="124"/>
        <v>0</v>
      </c>
      <c r="C249" s="10">
        <f t="shared" si="124"/>
        <v>88.301270000000002</v>
      </c>
      <c r="D249" s="10">
        <f t="shared" si="124"/>
        <v>88.301270000000002</v>
      </c>
      <c r="E249" s="10">
        <f t="shared" si="124"/>
        <v>88.301270000000002</v>
      </c>
      <c r="F249" s="10">
        <f t="shared" si="124"/>
        <v>88.301270000000002</v>
      </c>
      <c r="G249" s="10">
        <f t="shared" si="124"/>
        <v>88.301270000000002</v>
      </c>
      <c r="H249" s="10">
        <f t="shared" si="93"/>
        <v>88.301270000000002</v>
      </c>
      <c r="I249" s="9">
        <f t="shared" si="84"/>
        <v>88.301270000000002</v>
      </c>
      <c r="J249" s="10">
        <f t="shared" si="94"/>
        <v>88.301270000000002</v>
      </c>
      <c r="K249" s="10">
        <f t="shared" si="95"/>
        <v>88.301270000000002</v>
      </c>
      <c r="L249" s="10">
        <f t="shared" si="96"/>
        <v>88.301270000000002</v>
      </c>
      <c r="M249" s="10">
        <f t="shared" si="97"/>
        <v>88.301270000000002</v>
      </c>
      <c r="N249" s="10">
        <f t="shared" si="125"/>
        <v>88.301270000000002</v>
      </c>
      <c r="O249" s="3">
        <f t="shared" si="125"/>
        <v>88.301270000000002</v>
      </c>
      <c r="P249" s="10">
        <f t="shared" si="125"/>
        <v>88.301270000000002</v>
      </c>
      <c r="Q249" s="10">
        <f t="shared" si="125"/>
        <v>88.301270000000002</v>
      </c>
      <c r="R249" s="10">
        <f t="shared" si="99"/>
        <v>88.301270000000002</v>
      </c>
      <c r="S249" s="10">
        <f t="shared" si="100"/>
        <v>88.301270000000002</v>
      </c>
      <c r="T249" s="10">
        <f t="shared" si="85"/>
        <v>88.301270000000002</v>
      </c>
      <c r="U249" s="10">
        <f t="shared" si="101"/>
        <v>88.301270000000002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102"/>
        <v>-88.301270000000002</v>
      </c>
      <c r="AG249" s="10">
        <f t="shared" si="129"/>
        <v>0</v>
      </c>
      <c r="AH249" s="10">
        <f t="shared" si="129"/>
        <v>-23.77928</v>
      </c>
      <c r="AI249" s="10">
        <f t="shared" si="129"/>
        <v>-23.77928</v>
      </c>
      <c r="AJ249" s="10">
        <f t="shared" si="129"/>
        <v>-23.77928</v>
      </c>
      <c r="AK249" s="10">
        <f t="shared" si="129"/>
        <v>-23.77928</v>
      </c>
      <c r="AL249" s="10">
        <f t="shared" si="129"/>
        <v>-23.77928</v>
      </c>
      <c r="AM249" s="10">
        <f t="shared" si="86"/>
        <v>-23.77928</v>
      </c>
      <c r="AN249" s="10">
        <f t="shared" si="87"/>
        <v>-23.77928</v>
      </c>
      <c r="AO249" s="10">
        <f t="shared" si="88"/>
        <v>-23.77928</v>
      </c>
      <c r="AP249" s="10">
        <f t="shared" si="89"/>
        <v>-23.77928</v>
      </c>
      <c r="AQ249" s="10">
        <f t="shared" si="90"/>
        <v>-23.77928</v>
      </c>
      <c r="AR249" s="10">
        <f t="shared" si="91"/>
        <v>-23.77928</v>
      </c>
      <c r="AS249" s="10">
        <f t="shared" si="128"/>
        <v>-23.77928</v>
      </c>
      <c r="AT249" s="10">
        <f t="shared" si="128"/>
        <v>-23.77928</v>
      </c>
      <c r="AU249" s="10">
        <f t="shared" si="128"/>
        <v>-23.77928</v>
      </c>
      <c r="AV249" s="10">
        <f t="shared" si="121"/>
        <v>-23.77928</v>
      </c>
      <c r="AW249" s="10">
        <f t="shared" si="103"/>
        <v>-23.77928</v>
      </c>
      <c r="AX249" s="10">
        <f t="shared" si="104"/>
        <v>-23.77928</v>
      </c>
      <c r="AY249" s="10">
        <f t="shared" si="105"/>
        <v>-23.77928</v>
      </c>
      <c r="AZ249" s="10">
        <f t="shared" si="106"/>
        <v>-23.77928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07"/>
        <v>23.77928</v>
      </c>
      <c r="BL249" s="10">
        <f t="shared" si="126"/>
        <v>0</v>
      </c>
      <c r="BM249" s="10">
        <f t="shared" si="126"/>
        <v>-24.852640000000001</v>
      </c>
      <c r="BN249" s="10">
        <f t="shared" si="126"/>
        <v>-24.852640000000001</v>
      </c>
      <c r="BO249" s="10">
        <f t="shared" si="126"/>
        <v>-24.852640000000001</v>
      </c>
      <c r="BP249" s="10">
        <f t="shared" si="126"/>
        <v>-24.852640000000001</v>
      </c>
      <c r="BQ249" s="10">
        <f t="shared" si="126"/>
        <v>-24.852640000000001</v>
      </c>
      <c r="BR249" s="10">
        <f t="shared" si="109"/>
        <v>-24.852640000000001</v>
      </c>
      <c r="BS249" s="10">
        <f t="shared" si="110"/>
        <v>-24.852640000000001</v>
      </c>
      <c r="BT249" s="10">
        <f t="shared" si="111"/>
        <v>-24.852640000000001</v>
      </c>
      <c r="BU249" s="10">
        <f t="shared" si="112"/>
        <v>-24.852640000000001</v>
      </c>
      <c r="BV249" s="10">
        <f t="shared" si="113"/>
        <v>-24.852640000000001</v>
      </c>
      <c r="BW249" s="10">
        <f t="shared" si="114"/>
        <v>-24.852640000000001</v>
      </c>
      <c r="BX249" s="10">
        <f t="shared" si="127"/>
        <v>-24.852640000000001</v>
      </c>
      <c r="BY249" s="10">
        <f t="shared" si="127"/>
        <v>-24.852640000000001</v>
      </c>
      <c r="BZ249" s="10">
        <f t="shared" si="127"/>
        <v>-24.852640000000001</v>
      </c>
      <c r="CA249" s="10">
        <f t="shared" si="127"/>
        <v>-24.852640000000001</v>
      </c>
      <c r="CB249" s="10">
        <f t="shared" si="116"/>
        <v>-24.852640000000001</v>
      </c>
      <c r="CC249" s="10">
        <f t="shared" si="117"/>
        <v>-24.852640000000001</v>
      </c>
      <c r="CD249" s="10">
        <f t="shared" si="118"/>
        <v>-24.852640000000001</v>
      </c>
      <c r="CE249" s="10">
        <f t="shared" si="119"/>
        <v>-24.852640000000001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20"/>
        <v>24.852640000000001</v>
      </c>
    </row>
    <row r="250" spans="1:93">
      <c r="A250">
        <v>95</v>
      </c>
      <c r="B250" s="10">
        <f t="shared" si="124"/>
        <v>0</v>
      </c>
      <c r="C250" s="10">
        <f t="shared" si="124"/>
        <v>86.389849999999996</v>
      </c>
      <c r="D250" s="10">
        <f t="shared" si="124"/>
        <v>86.389849999999996</v>
      </c>
      <c r="E250" s="10">
        <f t="shared" si="124"/>
        <v>86.389849999999996</v>
      </c>
      <c r="F250" s="10">
        <f t="shared" si="124"/>
        <v>86.389849999999996</v>
      </c>
      <c r="G250" s="10">
        <f t="shared" si="124"/>
        <v>86.389849999999996</v>
      </c>
      <c r="H250" s="10">
        <f t="shared" si="93"/>
        <v>86.389849999999996</v>
      </c>
      <c r="I250" s="9">
        <f t="shared" si="84"/>
        <v>86.389849999999996</v>
      </c>
      <c r="J250" s="10">
        <f t="shared" si="94"/>
        <v>86.389849999999996</v>
      </c>
      <c r="K250" s="10">
        <f t="shared" si="95"/>
        <v>86.389849999999996</v>
      </c>
      <c r="L250" s="10">
        <f t="shared" si="96"/>
        <v>86.389849999999996</v>
      </c>
      <c r="M250" s="10">
        <f t="shared" si="97"/>
        <v>86.389849999999996</v>
      </c>
      <c r="N250" s="10">
        <f t="shared" si="125"/>
        <v>86.389849999999996</v>
      </c>
      <c r="O250" s="3">
        <f t="shared" si="125"/>
        <v>86.389849999999996</v>
      </c>
      <c r="P250" s="10">
        <f t="shared" si="125"/>
        <v>86.389849999999996</v>
      </c>
      <c r="Q250" s="10">
        <f t="shared" si="125"/>
        <v>86.389849999999996</v>
      </c>
      <c r="R250" s="10">
        <f t="shared" si="99"/>
        <v>86.389849999999996</v>
      </c>
      <c r="S250" s="10">
        <f t="shared" si="100"/>
        <v>86.389849999999996</v>
      </c>
      <c r="T250" s="10">
        <f t="shared" si="85"/>
        <v>86.389849999999996</v>
      </c>
      <c r="U250" s="10">
        <f t="shared" si="101"/>
        <v>86.389849999999996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102"/>
        <v>-86.389849999999996</v>
      </c>
      <c r="AG250" s="10">
        <f t="shared" si="129"/>
        <v>0</v>
      </c>
      <c r="AH250" s="10">
        <f t="shared" si="129"/>
        <v>-24.36787</v>
      </c>
      <c r="AI250" s="10">
        <f t="shared" si="129"/>
        <v>-24.36787</v>
      </c>
      <c r="AJ250" s="10">
        <f t="shared" si="129"/>
        <v>-24.36787</v>
      </c>
      <c r="AK250" s="10">
        <f t="shared" si="129"/>
        <v>-24.36787</v>
      </c>
      <c r="AL250" s="10">
        <f t="shared" si="129"/>
        <v>-24.36787</v>
      </c>
      <c r="AM250" s="10">
        <f t="shared" si="86"/>
        <v>-24.36787</v>
      </c>
      <c r="AN250" s="10">
        <f t="shared" si="87"/>
        <v>-24.36787</v>
      </c>
      <c r="AO250" s="10">
        <f t="shared" si="88"/>
        <v>-24.36787</v>
      </c>
      <c r="AP250" s="10">
        <f t="shared" si="89"/>
        <v>-24.36787</v>
      </c>
      <c r="AQ250" s="10">
        <f t="shared" si="90"/>
        <v>-24.36787</v>
      </c>
      <c r="AR250" s="10">
        <f t="shared" si="91"/>
        <v>-24.36787</v>
      </c>
      <c r="AS250" s="10">
        <f t="shared" si="128"/>
        <v>-24.36787</v>
      </c>
      <c r="AT250" s="10">
        <f t="shared" si="128"/>
        <v>-24.36787</v>
      </c>
      <c r="AU250" s="10">
        <f t="shared" si="128"/>
        <v>-24.36787</v>
      </c>
      <c r="AV250" s="10">
        <f t="shared" si="121"/>
        <v>-24.36787</v>
      </c>
      <c r="AW250" s="10">
        <f t="shared" si="103"/>
        <v>-24.36787</v>
      </c>
      <c r="AX250" s="10">
        <f t="shared" si="104"/>
        <v>-24.36787</v>
      </c>
      <c r="AY250" s="10">
        <f t="shared" si="105"/>
        <v>-24.36787</v>
      </c>
      <c r="AZ250" s="10">
        <f t="shared" si="106"/>
        <v>-24.36787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07"/>
        <v>24.36787</v>
      </c>
      <c r="BL250" s="10">
        <f t="shared" si="126"/>
        <v>0</v>
      </c>
      <c r="BM250" s="10">
        <f t="shared" si="126"/>
        <v>-25.341539999999998</v>
      </c>
      <c r="BN250" s="10">
        <f t="shared" si="126"/>
        <v>-25.341539999999998</v>
      </c>
      <c r="BO250" s="10">
        <f t="shared" si="126"/>
        <v>-25.341539999999998</v>
      </c>
      <c r="BP250" s="10">
        <f t="shared" si="126"/>
        <v>-25.341539999999998</v>
      </c>
      <c r="BQ250" s="10">
        <f t="shared" si="126"/>
        <v>-25.341539999999998</v>
      </c>
      <c r="BR250" s="10">
        <f t="shared" si="109"/>
        <v>-25.341539999999998</v>
      </c>
      <c r="BS250" s="10">
        <f t="shared" si="110"/>
        <v>-25.341539999999998</v>
      </c>
      <c r="BT250" s="10">
        <f t="shared" si="111"/>
        <v>-25.341539999999998</v>
      </c>
      <c r="BU250" s="10">
        <f t="shared" si="112"/>
        <v>-25.341539999999998</v>
      </c>
      <c r="BV250" s="10">
        <f t="shared" si="113"/>
        <v>-25.341539999999998</v>
      </c>
      <c r="BW250" s="10">
        <f t="shared" si="114"/>
        <v>-25.341539999999998</v>
      </c>
      <c r="BX250" s="10">
        <f t="shared" si="127"/>
        <v>-25.341539999999998</v>
      </c>
      <c r="BY250" s="10">
        <f t="shared" si="127"/>
        <v>-25.341539999999998</v>
      </c>
      <c r="BZ250" s="10">
        <f t="shared" si="127"/>
        <v>-25.341539999999998</v>
      </c>
      <c r="CA250" s="10">
        <f t="shared" si="127"/>
        <v>-25.341539999999998</v>
      </c>
      <c r="CB250" s="10">
        <f t="shared" si="116"/>
        <v>-25.341539999999998</v>
      </c>
      <c r="CC250" s="10">
        <f t="shared" si="117"/>
        <v>-25.341539999999998</v>
      </c>
      <c r="CD250" s="10">
        <f t="shared" si="118"/>
        <v>-25.341539999999998</v>
      </c>
      <c r="CE250" s="10">
        <f t="shared" si="119"/>
        <v>-25.341539999999998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20"/>
        <v>25.341539999999998</v>
      </c>
    </row>
    <row r="251" spans="1:93">
      <c r="A251">
        <v>96</v>
      </c>
      <c r="B251" s="10">
        <f t="shared" si="124"/>
        <v>0</v>
      </c>
      <c r="C251" s="10">
        <f t="shared" si="124"/>
        <v>84.186480000000003</v>
      </c>
      <c r="D251" s="10">
        <f t="shared" si="124"/>
        <v>84.186480000000003</v>
      </c>
      <c r="E251" s="10">
        <f t="shared" si="124"/>
        <v>84.186480000000003</v>
      </c>
      <c r="F251" s="10">
        <f t="shared" si="124"/>
        <v>84.186480000000003</v>
      </c>
      <c r="G251" s="10">
        <f t="shared" si="124"/>
        <v>84.186480000000003</v>
      </c>
      <c r="H251" s="10">
        <f t="shared" si="93"/>
        <v>84.186480000000003</v>
      </c>
      <c r="I251" s="9">
        <f t="shared" si="84"/>
        <v>84.186480000000003</v>
      </c>
      <c r="J251" s="10">
        <f t="shared" si="94"/>
        <v>84.186480000000003</v>
      </c>
      <c r="K251" s="10">
        <f t="shared" si="95"/>
        <v>84.186480000000003</v>
      </c>
      <c r="L251" s="10">
        <f t="shared" si="96"/>
        <v>84.186480000000003</v>
      </c>
      <c r="M251" s="10">
        <f t="shared" si="97"/>
        <v>84.186480000000003</v>
      </c>
      <c r="N251" s="10">
        <f t="shared" si="125"/>
        <v>84.186480000000003</v>
      </c>
      <c r="O251" s="3">
        <f t="shared" si="125"/>
        <v>84.186480000000003</v>
      </c>
      <c r="P251" s="10">
        <f t="shared" si="125"/>
        <v>84.186480000000003</v>
      </c>
      <c r="Q251" s="10">
        <f t="shared" si="125"/>
        <v>84.186480000000003</v>
      </c>
      <c r="R251" s="10">
        <f t="shared" si="99"/>
        <v>84.186480000000003</v>
      </c>
      <c r="S251" s="10">
        <f t="shared" si="100"/>
        <v>84.186480000000003</v>
      </c>
      <c r="T251" s="10">
        <f t="shared" si="85"/>
        <v>84.186480000000003</v>
      </c>
      <c r="U251" s="10">
        <f t="shared" si="101"/>
        <v>84.186480000000003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102"/>
        <v>-84.186480000000003</v>
      </c>
      <c r="AG251" s="10">
        <f t="shared" si="129"/>
        <v>0</v>
      </c>
      <c r="AH251" s="10">
        <f t="shared" si="129"/>
        <v>-24.910879999999999</v>
      </c>
      <c r="AI251" s="10">
        <f t="shared" si="129"/>
        <v>-24.910879999999999</v>
      </c>
      <c r="AJ251" s="10">
        <f t="shared" si="129"/>
        <v>-24.910879999999999</v>
      </c>
      <c r="AK251" s="10">
        <f t="shared" si="129"/>
        <v>-24.910879999999999</v>
      </c>
      <c r="AL251" s="10">
        <f t="shared" si="129"/>
        <v>-24.910879999999999</v>
      </c>
      <c r="AM251" s="10">
        <f t="shared" si="86"/>
        <v>-24.910879999999999</v>
      </c>
      <c r="AN251" s="10">
        <f t="shared" si="87"/>
        <v>-24.910879999999999</v>
      </c>
      <c r="AO251" s="10">
        <f t="shared" si="88"/>
        <v>-24.910879999999999</v>
      </c>
      <c r="AP251" s="10">
        <f t="shared" si="89"/>
        <v>-24.910879999999999</v>
      </c>
      <c r="AQ251" s="10">
        <f t="shared" si="90"/>
        <v>-24.910879999999999</v>
      </c>
      <c r="AR251" s="10">
        <f t="shared" si="91"/>
        <v>-24.910879999999999</v>
      </c>
      <c r="AS251" s="10">
        <f t="shared" si="128"/>
        <v>-24.910879999999999</v>
      </c>
      <c r="AT251" s="10">
        <f t="shared" si="128"/>
        <v>-24.910879999999999</v>
      </c>
      <c r="AU251" s="10">
        <f t="shared" si="128"/>
        <v>-24.910879999999999</v>
      </c>
      <c r="AV251" s="10">
        <f t="shared" si="121"/>
        <v>-24.910879999999999</v>
      </c>
      <c r="AW251" s="10">
        <f t="shared" si="103"/>
        <v>-24.910879999999999</v>
      </c>
      <c r="AX251" s="10">
        <f t="shared" si="104"/>
        <v>-24.910879999999999</v>
      </c>
      <c r="AY251" s="10">
        <f t="shared" si="105"/>
        <v>-24.910879999999999</v>
      </c>
      <c r="AZ251" s="10">
        <f t="shared" si="106"/>
        <v>-24.910879999999999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07"/>
        <v>24.910879999999999</v>
      </c>
      <c r="BL251" s="10">
        <f t="shared" si="126"/>
        <v>0</v>
      </c>
      <c r="BM251" s="10">
        <f t="shared" si="126"/>
        <v>-25.683150000000001</v>
      </c>
      <c r="BN251" s="10">
        <f t="shared" si="126"/>
        <v>-25.683150000000001</v>
      </c>
      <c r="BO251" s="10">
        <f t="shared" si="126"/>
        <v>-25.683150000000001</v>
      </c>
      <c r="BP251" s="10">
        <f t="shared" si="126"/>
        <v>-25.683150000000001</v>
      </c>
      <c r="BQ251" s="10">
        <f t="shared" si="126"/>
        <v>-25.683150000000001</v>
      </c>
      <c r="BR251" s="10">
        <f t="shared" si="109"/>
        <v>-25.683150000000001</v>
      </c>
      <c r="BS251" s="10">
        <f t="shared" si="110"/>
        <v>-25.683150000000001</v>
      </c>
      <c r="BT251" s="10">
        <f t="shared" si="111"/>
        <v>-25.683150000000001</v>
      </c>
      <c r="BU251" s="10">
        <f t="shared" si="112"/>
        <v>-25.683150000000001</v>
      </c>
      <c r="BV251" s="10">
        <f t="shared" si="113"/>
        <v>-25.683150000000001</v>
      </c>
      <c r="BW251" s="10">
        <f t="shared" si="114"/>
        <v>-25.683150000000001</v>
      </c>
      <c r="BX251" s="10">
        <f t="shared" si="127"/>
        <v>-25.683150000000001</v>
      </c>
      <c r="BY251" s="10">
        <f t="shared" si="127"/>
        <v>-25.683150000000001</v>
      </c>
      <c r="BZ251" s="10">
        <f t="shared" si="127"/>
        <v>-25.683150000000001</v>
      </c>
      <c r="CA251" s="10">
        <f t="shared" si="127"/>
        <v>-25.683150000000001</v>
      </c>
      <c r="CB251" s="10">
        <f t="shared" si="116"/>
        <v>-25.683150000000001</v>
      </c>
      <c r="CC251" s="10">
        <f t="shared" si="117"/>
        <v>-25.683150000000001</v>
      </c>
      <c r="CD251" s="10">
        <f t="shared" si="118"/>
        <v>-25.683150000000001</v>
      </c>
      <c r="CE251" s="10">
        <f t="shared" si="119"/>
        <v>-25.683150000000001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20"/>
        <v>25.683150000000001</v>
      </c>
    </row>
    <row r="252" spans="1:93">
      <c r="A252">
        <v>97</v>
      </c>
      <c r="B252" s="10">
        <f t="shared" si="124"/>
        <v>0</v>
      </c>
      <c r="C252" s="10">
        <f t="shared" si="124"/>
        <v>82.182649999999995</v>
      </c>
      <c r="D252" s="10">
        <f t="shared" si="124"/>
        <v>82.182649999999995</v>
      </c>
      <c r="E252" s="10">
        <f t="shared" si="124"/>
        <v>82.182649999999995</v>
      </c>
      <c r="F252" s="10">
        <f t="shared" si="124"/>
        <v>82.182649999999995</v>
      </c>
      <c r="G252" s="10">
        <f t="shared" si="124"/>
        <v>82.182649999999995</v>
      </c>
      <c r="H252" s="10">
        <f t="shared" si="93"/>
        <v>82.182649999999995</v>
      </c>
      <c r="I252" s="9">
        <f t="shared" si="84"/>
        <v>82.182649999999995</v>
      </c>
      <c r="J252" s="10">
        <f t="shared" si="94"/>
        <v>82.182649999999995</v>
      </c>
      <c r="K252" s="10">
        <f t="shared" si="95"/>
        <v>82.182649999999995</v>
      </c>
      <c r="L252" s="10">
        <f t="shared" si="96"/>
        <v>82.182649999999995</v>
      </c>
      <c r="M252" s="10">
        <f t="shared" si="97"/>
        <v>82.182649999999995</v>
      </c>
      <c r="N252" s="10">
        <f t="shared" si="125"/>
        <v>82.182649999999995</v>
      </c>
      <c r="O252" s="3">
        <f t="shared" si="125"/>
        <v>82.182649999999995</v>
      </c>
      <c r="P252" s="10">
        <f t="shared" si="125"/>
        <v>82.182649999999995</v>
      </c>
      <c r="Q252" s="10">
        <f t="shared" si="125"/>
        <v>82.182649999999995</v>
      </c>
      <c r="R252" s="10">
        <f t="shared" si="99"/>
        <v>82.182649999999995</v>
      </c>
      <c r="S252" s="10">
        <f t="shared" si="100"/>
        <v>82.182649999999995</v>
      </c>
      <c r="T252" s="10">
        <f t="shared" si="85"/>
        <v>82.182649999999995</v>
      </c>
      <c r="U252" s="10">
        <f t="shared" si="101"/>
        <v>82.182649999999995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102"/>
        <v>-82.182649999999995</v>
      </c>
      <c r="AG252" s="10">
        <f t="shared" si="129"/>
        <v>0</v>
      </c>
      <c r="AH252" s="10">
        <f t="shared" si="129"/>
        <v>-25.437930000000001</v>
      </c>
      <c r="AI252" s="10">
        <f t="shared" si="129"/>
        <v>-25.437930000000001</v>
      </c>
      <c r="AJ252" s="10">
        <f t="shared" si="129"/>
        <v>-25.437930000000001</v>
      </c>
      <c r="AK252" s="10">
        <f t="shared" si="129"/>
        <v>-25.437930000000001</v>
      </c>
      <c r="AL252" s="10">
        <f t="shared" si="129"/>
        <v>-25.437930000000001</v>
      </c>
      <c r="AM252" s="10">
        <f t="shared" ref="AM252:AM254" si="130">AM125-BJ125</f>
        <v>-25.437930000000001</v>
      </c>
      <c r="AN252" s="10">
        <f t="shared" ref="AN252:AN254" si="131">AN125-BJ125</f>
        <v>-25.437930000000001</v>
      </c>
      <c r="AO252" s="10">
        <f t="shared" ref="AO252:AO254" si="132" xml:space="preserve"> AO125 - BJ125</f>
        <v>-25.437930000000001</v>
      </c>
      <c r="AP252" s="10">
        <f t="shared" ref="AP252:AP254" si="133" xml:space="preserve"> AP125 - BJ125</f>
        <v>-25.437930000000001</v>
      </c>
      <c r="AQ252" s="10">
        <f t="shared" ref="AQ252:AQ254" si="134">AQ125-$BJ125</f>
        <v>-25.437930000000001</v>
      </c>
      <c r="AR252" s="10">
        <f t="shared" ref="AR252:AR254" si="135">AR125-BJ125</f>
        <v>-25.437930000000001</v>
      </c>
      <c r="AS252" s="10">
        <f t="shared" si="128"/>
        <v>-25.437930000000001</v>
      </c>
      <c r="AT252" s="10">
        <f t="shared" si="128"/>
        <v>-25.437930000000001</v>
      </c>
      <c r="AU252" s="10">
        <f t="shared" si="128"/>
        <v>-25.437930000000001</v>
      </c>
      <c r="AV252" s="10">
        <f t="shared" si="121"/>
        <v>-25.437930000000001</v>
      </c>
      <c r="AW252" s="10">
        <f t="shared" si="103"/>
        <v>-25.437930000000001</v>
      </c>
      <c r="AX252" s="10">
        <f t="shared" si="104"/>
        <v>-25.437930000000001</v>
      </c>
      <c r="AY252" s="10">
        <f t="shared" si="105"/>
        <v>-25.437930000000001</v>
      </c>
      <c r="AZ252" s="10">
        <f t="shared" si="106"/>
        <v>-25.437930000000001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07"/>
        <v>25.437930000000001</v>
      </c>
      <c r="BL252" s="10">
        <f t="shared" si="126"/>
        <v>0</v>
      </c>
      <c r="BM252" s="10">
        <f t="shared" si="126"/>
        <v>-25.965409999999999</v>
      </c>
      <c r="BN252" s="10">
        <f t="shared" si="126"/>
        <v>-25.965409999999999</v>
      </c>
      <c r="BO252" s="10">
        <f t="shared" si="126"/>
        <v>-25.965409999999999</v>
      </c>
      <c r="BP252" s="10">
        <f t="shared" si="126"/>
        <v>-25.965409999999999</v>
      </c>
      <c r="BQ252" s="10">
        <f t="shared" si="126"/>
        <v>-25.965409999999999</v>
      </c>
      <c r="BR252" s="10">
        <f t="shared" si="109"/>
        <v>-25.965409999999999</v>
      </c>
      <c r="BS252" s="10">
        <f t="shared" si="110"/>
        <v>-25.965409999999999</v>
      </c>
      <c r="BT252" s="10">
        <f t="shared" si="111"/>
        <v>-25.965409999999999</v>
      </c>
      <c r="BU252" s="10">
        <f t="shared" si="112"/>
        <v>-25.965409999999999</v>
      </c>
      <c r="BV252" s="10">
        <f t="shared" si="113"/>
        <v>-25.965409999999999</v>
      </c>
      <c r="BW252" s="10">
        <f t="shared" si="114"/>
        <v>-25.965409999999999</v>
      </c>
      <c r="BX252" s="10">
        <f t="shared" si="127"/>
        <v>-25.965409999999999</v>
      </c>
      <c r="BY252" s="10">
        <f t="shared" si="127"/>
        <v>-25.965409999999999</v>
      </c>
      <c r="BZ252" s="10">
        <f t="shared" si="127"/>
        <v>-25.965409999999999</v>
      </c>
      <c r="CA252" s="10">
        <f t="shared" si="127"/>
        <v>-25.965409999999999</v>
      </c>
      <c r="CB252" s="10">
        <f t="shared" si="116"/>
        <v>-25.965409999999999</v>
      </c>
      <c r="CC252" s="10">
        <f t="shared" si="117"/>
        <v>-25.965409999999999</v>
      </c>
      <c r="CD252" s="10">
        <f t="shared" si="118"/>
        <v>-25.965409999999999</v>
      </c>
      <c r="CE252" s="10">
        <f t="shared" si="119"/>
        <v>-25.965409999999999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20"/>
        <v>25.965409999999999</v>
      </c>
    </row>
    <row r="253" spans="1:93">
      <c r="A253">
        <v>98</v>
      </c>
      <c r="B253" s="10">
        <f t="shared" ref="B253:G254" si="136">B126-$AE126</f>
        <v>0</v>
      </c>
      <c r="C253" s="10">
        <f t="shared" si="136"/>
        <v>79.474450000000004</v>
      </c>
      <c r="D253" s="10">
        <f t="shared" si="136"/>
        <v>79.474450000000004</v>
      </c>
      <c r="E253" s="10">
        <f t="shared" si="136"/>
        <v>79.474450000000004</v>
      </c>
      <c r="F253" s="10">
        <f t="shared" si="136"/>
        <v>79.474450000000004</v>
      </c>
      <c r="G253" s="10">
        <f t="shared" si="136"/>
        <v>79.474450000000004</v>
      </c>
      <c r="H253" s="10">
        <f t="shared" si="93"/>
        <v>79.474450000000004</v>
      </c>
      <c r="I253" s="9">
        <f t="shared" si="84"/>
        <v>79.474450000000004</v>
      </c>
      <c r="J253" s="10">
        <f t="shared" si="94"/>
        <v>79.474450000000004</v>
      </c>
      <c r="K253" s="10">
        <f t="shared" si="95"/>
        <v>79.474450000000004</v>
      </c>
      <c r="L253" s="10">
        <f t="shared" si="96"/>
        <v>79.474450000000004</v>
      </c>
      <c r="M253" s="10">
        <f t="shared" si="97"/>
        <v>79.474450000000004</v>
      </c>
      <c r="N253" s="10">
        <f t="shared" ref="N253:Q254" si="137">N126-$AE126</f>
        <v>79.474450000000004</v>
      </c>
      <c r="O253" s="3">
        <f t="shared" si="137"/>
        <v>79.474450000000004</v>
      </c>
      <c r="P253" s="10">
        <f t="shared" si="137"/>
        <v>79.474450000000004</v>
      </c>
      <c r="Q253" s="10">
        <f t="shared" si="137"/>
        <v>79.474450000000004</v>
      </c>
      <c r="R253" s="10">
        <f t="shared" si="99"/>
        <v>79.474450000000004</v>
      </c>
      <c r="S253" s="10">
        <f t="shared" si="100"/>
        <v>79.474450000000004</v>
      </c>
      <c r="T253" s="10">
        <f t="shared" si="85"/>
        <v>79.474450000000004</v>
      </c>
      <c r="U253" s="10">
        <f t="shared" si="101"/>
        <v>79.474450000000004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102"/>
        <v>-79.474450000000004</v>
      </c>
      <c r="AG253" s="10">
        <f t="shared" si="129"/>
        <v>0</v>
      </c>
      <c r="AH253" s="10">
        <f t="shared" si="129"/>
        <v>-25.799250000000001</v>
      </c>
      <c r="AI253" s="10">
        <f t="shared" si="129"/>
        <v>-25.799250000000001</v>
      </c>
      <c r="AJ253" s="10">
        <f t="shared" si="129"/>
        <v>-25.799250000000001</v>
      </c>
      <c r="AK253" s="10">
        <f t="shared" si="129"/>
        <v>-25.799250000000001</v>
      </c>
      <c r="AL253" s="10">
        <f t="shared" si="129"/>
        <v>-25.799250000000001</v>
      </c>
      <c r="AM253" s="10">
        <f t="shared" si="130"/>
        <v>-25.799250000000001</v>
      </c>
      <c r="AN253" s="10">
        <f t="shared" si="131"/>
        <v>-25.799250000000001</v>
      </c>
      <c r="AO253" s="10">
        <f t="shared" si="132"/>
        <v>-25.799250000000001</v>
      </c>
      <c r="AP253" s="10">
        <f t="shared" si="133"/>
        <v>-25.799250000000001</v>
      </c>
      <c r="AQ253" s="10">
        <f t="shared" si="134"/>
        <v>-25.799250000000001</v>
      </c>
      <c r="AR253" s="10">
        <f t="shared" si="135"/>
        <v>-25.799250000000001</v>
      </c>
      <c r="AS253" s="10">
        <f t="shared" si="128"/>
        <v>-25.799250000000001</v>
      </c>
      <c r="AT253" s="10">
        <f t="shared" si="128"/>
        <v>-25.799250000000001</v>
      </c>
      <c r="AU253" s="10">
        <f t="shared" si="128"/>
        <v>-25.799250000000001</v>
      </c>
      <c r="AV253" s="10">
        <f t="shared" si="121"/>
        <v>-25.799250000000001</v>
      </c>
      <c r="AW253" s="10">
        <f t="shared" si="103"/>
        <v>-25.799250000000001</v>
      </c>
      <c r="AX253" s="10">
        <f t="shared" si="104"/>
        <v>-25.799250000000001</v>
      </c>
      <c r="AY253" s="10">
        <f t="shared" si="105"/>
        <v>-25.799250000000001</v>
      </c>
      <c r="AZ253" s="10">
        <f t="shared" si="106"/>
        <v>-25.799250000000001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07"/>
        <v>25.799250000000001</v>
      </c>
      <c r="BL253" s="10">
        <f t="shared" ref="BL253:BQ254" si="138">BL126-$CO126</f>
        <v>0</v>
      </c>
      <c r="BM253" s="10">
        <f t="shared" si="138"/>
        <v>-26.199090000000002</v>
      </c>
      <c r="BN253" s="10">
        <f t="shared" si="138"/>
        <v>-26.199090000000002</v>
      </c>
      <c r="BO253" s="10">
        <f t="shared" si="138"/>
        <v>-26.199090000000002</v>
      </c>
      <c r="BP253" s="10">
        <f t="shared" si="138"/>
        <v>-26.199090000000002</v>
      </c>
      <c r="BQ253" s="10">
        <f t="shared" si="138"/>
        <v>-26.199090000000002</v>
      </c>
      <c r="BR253" s="10">
        <f t="shared" si="109"/>
        <v>-26.199090000000002</v>
      </c>
      <c r="BS253" s="10">
        <f t="shared" si="110"/>
        <v>-26.199090000000002</v>
      </c>
      <c r="BT253" s="10">
        <f t="shared" si="111"/>
        <v>-26.199090000000002</v>
      </c>
      <c r="BU253" s="10">
        <f t="shared" si="112"/>
        <v>-26.199090000000002</v>
      </c>
      <c r="BV253" s="10">
        <f t="shared" si="113"/>
        <v>-26.199090000000002</v>
      </c>
      <c r="BW253" s="10">
        <f t="shared" si="114"/>
        <v>-26.199090000000002</v>
      </c>
      <c r="BX253" s="10">
        <f t="shared" ref="BX253:CA254" si="139">BX126-$CO126</f>
        <v>-26.199090000000002</v>
      </c>
      <c r="BY253" s="10">
        <f t="shared" si="139"/>
        <v>-26.199090000000002</v>
      </c>
      <c r="BZ253" s="10">
        <f t="shared" si="139"/>
        <v>-26.199090000000002</v>
      </c>
      <c r="CA253" s="10">
        <f t="shared" si="139"/>
        <v>-26.199090000000002</v>
      </c>
      <c r="CB253" s="10">
        <f t="shared" si="116"/>
        <v>-26.199090000000002</v>
      </c>
      <c r="CC253" s="10">
        <f t="shared" si="117"/>
        <v>-26.199090000000002</v>
      </c>
      <c r="CD253" s="10">
        <f t="shared" si="118"/>
        <v>-26.199090000000002</v>
      </c>
      <c r="CE253" s="10">
        <f t="shared" si="119"/>
        <v>-26.199090000000002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20"/>
        <v>26.199090000000002</v>
      </c>
    </row>
    <row r="254" spans="1:93">
      <c r="A254">
        <v>99</v>
      </c>
      <c r="B254" s="25">
        <f t="shared" si="136"/>
        <v>0</v>
      </c>
      <c r="C254" s="25">
        <f t="shared" si="136"/>
        <v>76.702929999999995</v>
      </c>
      <c r="D254" s="25">
        <f>D127-$AE127</f>
        <v>76.702929999999995</v>
      </c>
      <c r="E254" s="25">
        <f t="shared" si="136"/>
        <v>76.702929999999995</v>
      </c>
      <c r="F254" s="25">
        <f t="shared" si="136"/>
        <v>76.702929999999995</v>
      </c>
      <c r="G254" s="25">
        <f t="shared" si="136"/>
        <v>76.702929999999995</v>
      </c>
      <c r="H254" s="25">
        <f t="shared" si="93"/>
        <v>76.702929999999995</v>
      </c>
      <c r="I254" s="26">
        <f t="shared" si="84"/>
        <v>76.702929999999995</v>
      </c>
      <c r="J254" s="25">
        <f t="shared" si="94"/>
        <v>76.702929999999995</v>
      </c>
      <c r="K254" s="25">
        <f t="shared" si="95"/>
        <v>76.702929999999995</v>
      </c>
      <c r="L254" s="25">
        <f t="shared" si="96"/>
        <v>76.702929999999995</v>
      </c>
      <c r="M254" s="25">
        <f t="shared" si="97"/>
        <v>76.702929999999995</v>
      </c>
      <c r="N254" s="25">
        <f t="shared" si="137"/>
        <v>76.702929999999995</v>
      </c>
      <c r="O254" s="14">
        <f t="shared" si="137"/>
        <v>76.702929999999995</v>
      </c>
      <c r="P254" s="25">
        <f t="shared" si="137"/>
        <v>76.702929999999995</v>
      </c>
      <c r="Q254" s="25">
        <f t="shared" si="137"/>
        <v>76.702929999999995</v>
      </c>
      <c r="R254" s="25">
        <f t="shared" si="99"/>
        <v>76.702929999999995</v>
      </c>
      <c r="S254" s="25">
        <f t="shared" si="100"/>
        <v>76.702929999999995</v>
      </c>
      <c r="T254" s="25">
        <f t="shared" si="85"/>
        <v>76.702929999999995</v>
      </c>
      <c r="U254" s="25">
        <f t="shared" si="101"/>
        <v>76.702929999999995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102"/>
        <v>-76.702929999999995</v>
      </c>
      <c r="AG254" s="25">
        <f t="shared" si="129"/>
        <v>0</v>
      </c>
      <c r="AH254" s="25">
        <f t="shared" si="129"/>
        <v>-26.146889999999999</v>
      </c>
      <c r="AI254" s="25">
        <f t="shared" si="129"/>
        <v>-26.146889999999999</v>
      </c>
      <c r="AJ254" s="25">
        <f t="shared" si="129"/>
        <v>-26.146889999999999</v>
      </c>
      <c r="AK254" s="25">
        <f t="shared" si="129"/>
        <v>-26.146889999999999</v>
      </c>
      <c r="AL254" s="25">
        <f t="shared" si="129"/>
        <v>-26.146889999999999</v>
      </c>
      <c r="AM254" s="25">
        <f t="shared" si="130"/>
        <v>-26.146889999999999</v>
      </c>
      <c r="AN254" s="25">
        <f t="shared" si="131"/>
        <v>-26.146889999999999</v>
      </c>
      <c r="AO254" s="25">
        <f t="shared" si="132"/>
        <v>-26.146889999999999</v>
      </c>
      <c r="AP254" s="25">
        <f t="shared" si="133"/>
        <v>-26.146889999999999</v>
      </c>
      <c r="AQ254" s="25">
        <f t="shared" si="134"/>
        <v>-26.146889999999999</v>
      </c>
      <c r="AR254" s="25">
        <f t="shared" si="135"/>
        <v>-26.146889999999999</v>
      </c>
      <c r="AS254" s="25">
        <f t="shared" si="128"/>
        <v>-26.146889999999999</v>
      </c>
      <c r="AT254" s="25">
        <f t="shared" si="128"/>
        <v>-26.146889999999999</v>
      </c>
      <c r="AU254" s="25">
        <f t="shared" si="128"/>
        <v>-26.146889999999999</v>
      </c>
      <c r="AV254" s="25">
        <f t="shared" si="121"/>
        <v>-26.146889999999999</v>
      </c>
      <c r="AW254" s="25">
        <f t="shared" si="103"/>
        <v>-26.146889999999999</v>
      </c>
      <c r="AX254" s="25">
        <f t="shared" si="104"/>
        <v>-26.146889999999999</v>
      </c>
      <c r="AY254" s="25">
        <f t="shared" si="105"/>
        <v>-26.146889999999999</v>
      </c>
      <c r="AZ254" s="25">
        <f t="shared" si="106"/>
        <v>-26.146889999999999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07"/>
        <v>26.146889999999999</v>
      </c>
      <c r="BL254" s="25">
        <f t="shared" si="138"/>
        <v>0</v>
      </c>
      <c r="BM254" s="25">
        <f t="shared" si="138"/>
        <v>-26.367850000000001</v>
      </c>
      <c r="BN254" s="25">
        <f t="shared" si="138"/>
        <v>-26.367850000000001</v>
      </c>
      <c r="BO254" s="25">
        <f t="shared" si="138"/>
        <v>-26.367850000000001</v>
      </c>
      <c r="BP254" s="25">
        <f t="shared" si="138"/>
        <v>-26.367850000000001</v>
      </c>
      <c r="BQ254" s="25">
        <f t="shared" si="138"/>
        <v>-26.367850000000001</v>
      </c>
      <c r="BR254" s="25">
        <f t="shared" si="109"/>
        <v>-26.367850000000001</v>
      </c>
      <c r="BS254" s="25">
        <f t="shared" si="110"/>
        <v>-26.367850000000001</v>
      </c>
      <c r="BT254" s="25">
        <f t="shared" si="111"/>
        <v>-26.367850000000001</v>
      </c>
      <c r="BU254" s="25">
        <f t="shared" si="112"/>
        <v>-26.367850000000001</v>
      </c>
      <c r="BV254" s="25">
        <f t="shared" si="113"/>
        <v>-26.367850000000001</v>
      </c>
      <c r="BW254" s="25">
        <f t="shared" si="114"/>
        <v>-26.367850000000001</v>
      </c>
      <c r="BX254" s="25">
        <f t="shared" si="139"/>
        <v>-26.367850000000001</v>
      </c>
      <c r="BY254" s="25">
        <f t="shared" si="139"/>
        <v>-26.367850000000001</v>
      </c>
      <c r="BZ254" s="25">
        <f t="shared" si="139"/>
        <v>-26.367850000000001</v>
      </c>
      <c r="CA254" s="25">
        <f t="shared" si="139"/>
        <v>-26.367850000000001</v>
      </c>
      <c r="CB254" s="25">
        <f t="shared" si="116"/>
        <v>-26.367850000000001</v>
      </c>
      <c r="CC254" s="25">
        <f t="shared" si="117"/>
        <v>-26.367850000000001</v>
      </c>
      <c r="CD254" s="25">
        <f t="shared" si="118"/>
        <v>-26.367850000000001</v>
      </c>
      <c r="CE254" s="25">
        <f t="shared" si="119"/>
        <v>-26.367850000000001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20"/>
        <v>26.367850000000001</v>
      </c>
    </row>
  </sheetData>
  <phoneticPr fontId="34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01D01-53CE-4630-813C-0AB0EDD1E317}">
  <sheetPr>
    <tabColor indexed="43"/>
    <pageSetUpPr fitToPage="1"/>
  </sheetPr>
  <dimension ref="A1:CO254"/>
  <sheetViews>
    <sheetView zoomScale="70" zoomScaleNormal="70" zoomScalePageLayoutView="80" workbookViewId="0">
      <selection activeCell="BA45" sqref="BA45"/>
    </sheetView>
  </sheetViews>
  <sheetFormatPr defaultColWidth="9.140625" defaultRowHeight="12.75" customHeight="1"/>
  <cols>
    <col min="1" max="1" width="16.85546875" bestFit="1" customWidth="1"/>
    <col min="2" max="2" width="16.28515625" customWidth="1"/>
    <col min="3" max="8" width="9.28515625" customWidth="1"/>
    <col min="9" max="9" width="9.140625" customWidth="1"/>
    <col min="10" max="32" width="9.28515625" customWidth="1"/>
    <col min="33" max="33" width="14" customWidth="1"/>
    <col min="34" max="63" width="9.28515625" customWidth="1"/>
    <col min="64" max="64" width="12" customWidth="1"/>
    <col min="65" max="93" width="9.285156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43</v>
      </c>
      <c r="C25" s="18" t="s">
        <v>11</v>
      </c>
      <c r="D25" s="18" t="s">
        <v>12</v>
      </c>
      <c r="E25" s="18" t="s">
        <v>13</v>
      </c>
      <c r="F25" s="18" t="s">
        <v>14</v>
      </c>
      <c r="G25" s="18" t="s">
        <v>15</v>
      </c>
      <c r="H25" s="18" t="s">
        <v>16</v>
      </c>
      <c r="I25" s="18" t="s">
        <v>17</v>
      </c>
      <c r="J25" s="18" t="s">
        <v>18</v>
      </c>
      <c r="K25" s="18" t="s">
        <v>19</v>
      </c>
      <c r="L25" s="18" t="s">
        <v>20</v>
      </c>
      <c r="M25" s="18" t="s">
        <v>21</v>
      </c>
      <c r="N25" s="18" t="s">
        <v>22</v>
      </c>
      <c r="O25" s="18" t="s">
        <v>23</v>
      </c>
      <c r="P25" s="18" t="s">
        <v>24</v>
      </c>
      <c r="Q25" s="18" t="s">
        <v>25</v>
      </c>
      <c r="R25" s="18" t="s">
        <v>26</v>
      </c>
      <c r="S25" s="18" t="s">
        <v>27</v>
      </c>
      <c r="T25" s="18" t="s">
        <v>28</v>
      </c>
      <c r="U25" s="18" t="s">
        <v>29</v>
      </c>
      <c r="V25" s="18" t="s">
        <v>30</v>
      </c>
      <c r="W25" s="18" t="s">
        <v>31</v>
      </c>
      <c r="X25" s="18" t="s">
        <v>32</v>
      </c>
      <c r="Y25" s="18" t="s">
        <v>33</v>
      </c>
      <c r="Z25" s="18" t="s">
        <v>34</v>
      </c>
      <c r="AA25" s="18" t="s">
        <v>35</v>
      </c>
      <c r="AB25" s="18" t="s">
        <v>36</v>
      </c>
      <c r="AC25" s="18" t="s">
        <v>37</v>
      </c>
      <c r="AD25" s="18" t="s">
        <v>38</v>
      </c>
      <c r="AE25" s="19" t="s">
        <v>1</v>
      </c>
      <c r="AG25" t="str">
        <f>B25</f>
        <v>ETRI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ETRI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27">
        <v>-166.4699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-166.4699</v>
      </c>
      <c r="AF29" s="2"/>
      <c r="AG29" s="27">
        <v>-30.494250000000001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60" si="3">AVERAGE(AG29:BI29)</f>
        <v>-30.494250000000001</v>
      </c>
      <c r="BK29" s="2"/>
      <c r="BL29" s="27">
        <v>-6.4262579999999998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-6.4262579999999998</v>
      </c>
    </row>
    <row r="30" spans="1:93" ht="12.75" customHeight="1">
      <c r="A30" s="6">
        <v>1</v>
      </c>
      <c r="B30" s="27">
        <v>-153.13120000000001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4">AVERAGE(B30:AD30)</f>
        <v>-153.13120000000001</v>
      </c>
      <c r="AF30" s="2"/>
      <c r="AG30" s="27">
        <v>-17.202649999999998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3"/>
        <v>-17.202649999999998</v>
      </c>
      <c r="BK30" s="2"/>
      <c r="BL30" s="27">
        <v>-3.5035669999999999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5">AVERAGE(BL30:CN30)</f>
        <v>-3.5035669999999999</v>
      </c>
    </row>
    <row r="31" spans="1:93" ht="12.75" customHeight="1">
      <c r="A31" s="6">
        <v>2</v>
      </c>
      <c r="B31" s="27">
        <v>-150.0652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4"/>
        <v>-150.0652</v>
      </c>
      <c r="AF31" s="2"/>
      <c r="AG31" s="27">
        <v>-14.180120000000001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3"/>
        <v>-14.180120000000001</v>
      </c>
      <c r="BK31" s="2"/>
      <c r="BL31" s="27">
        <v>-2.8101859999999999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5"/>
        <v>-2.8101859999999999</v>
      </c>
    </row>
    <row r="32" spans="1:93" ht="12.75" customHeight="1">
      <c r="A32" s="6">
        <v>3</v>
      </c>
      <c r="B32" s="27">
        <v>-146.8212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4"/>
        <v>-146.8212</v>
      </c>
      <c r="AF32" s="2"/>
      <c r="AG32" s="27">
        <v>-11.09501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3"/>
        <v>-11.09501</v>
      </c>
      <c r="BK32" s="2"/>
      <c r="BL32" s="27">
        <v>-2.385904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5"/>
        <v>-2.385904</v>
      </c>
    </row>
    <row r="33" spans="1:93" ht="12.75" customHeight="1">
      <c r="A33" s="6">
        <v>4</v>
      </c>
      <c r="B33" s="27">
        <v>-144.82849999999999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4"/>
        <v>-144.82849999999999</v>
      </c>
      <c r="AF33" s="2"/>
      <c r="AG33" s="27">
        <v>-9.2504559999999998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3"/>
        <v>-9.2504559999999998</v>
      </c>
      <c r="BK33" s="2"/>
      <c r="BL33" s="27">
        <v>-1.8943559999999999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5"/>
        <v>-1.8943559999999999</v>
      </c>
    </row>
    <row r="34" spans="1:93" ht="12.75" customHeight="1">
      <c r="A34" s="6">
        <v>5</v>
      </c>
      <c r="B34" s="27">
        <v>-143.27549999999999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4"/>
        <v>-143.27549999999999</v>
      </c>
      <c r="AF34" s="2"/>
      <c r="AG34" s="27">
        <v>-8.0363369999999996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3"/>
        <v>-8.0363369999999996</v>
      </c>
      <c r="BK34" s="2"/>
      <c r="BL34" s="27">
        <v>-1.598425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5"/>
        <v>-1.598425</v>
      </c>
    </row>
    <row r="35" spans="1:93" ht="12.75" customHeight="1">
      <c r="A35" s="6">
        <v>6</v>
      </c>
      <c r="B35" s="27">
        <v>-142.05860000000001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4"/>
        <v>-142.05860000000001</v>
      </c>
      <c r="AF35" s="2"/>
      <c r="AG35" s="27">
        <v>-6.8415910000000002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3"/>
        <v>-6.8415910000000002</v>
      </c>
      <c r="BK35" s="2"/>
      <c r="BL35" s="27">
        <v>-1.2852650000000001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5"/>
        <v>-1.2852650000000001</v>
      </c>
    </row>
    <row r="36" spans="1:93" ht="12.75" customHeight="1">
      <c r="A36" s="6">
        <v>7</v>
      </c>
      <c r="B36" s="27">
        <v>-141.0016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4"/>
        <v>-141.0016</v>
      </c>
      <c r="AF36" s="2"/>
      <c r="AG36" s="27">
        <v>-5.9611280000000004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3"/>
        <v>-5.9611280000000004</v>
      </c>
      <c r="BK36" s="2"/>
      <c r="BL36" s="27">
        <v>-1.0662670000000001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5"/>
        <v>-1.0662670000000001</v>
      </c>
    </row>
    <row r="37" spans="1:93" ht="12.75" customHeight="1">
      <c r="A37" s="6">
        <v>8</v>
      </c>
      <c r="B37" s="27">
        <v>-139.7406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4"/>
        <v>-139.7406</v>
      </c>
      <c r="AF37" s="2"/>
      <c r="AG37" s="27">
        <v>-4.9702320000000002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3"/>
        <v>-4.9702320000000002</v>
      </c>
      <c r="BK37" s="2"/>
      <c r="BL37" s="27">
        <v>-0.72762110000000002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5"/>
        <v>-0.72762110000000002</v>
      </c>
    </row>
    <row r="38" spans="1:93" ht="12.75" customHeight="1">
      <c r="A38" s="6">
        <v>9</v>
      </c>
      <c r="B38" s="27">
        <v>-138.5737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4"/>
        <v>-138.5737</v>
      </c>
      <c r="AF38" s="2"/>
      <c r="AG38" s="27">
        <v>-4.1756799999999998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3"/>
        <v>-4.1756799999999998</v>
      </c>
      <c r="BK38" s="2"/>
      <c r="BL38" s="27">
        <v>-0.54176899999999995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5"/>
        <v>-0.54176899999999995</v>
      </c>
    </row>
    <row r="39" spans="1:93" ht="12.75" customHeight="1">
      <c r="A39" s="6">
        <v>10</v>
      </c>
      <c r="B39" s="27">
        <v>-137.6018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4"/>
        <v>-137.6018</v>
      </c>
      <c r="AF39" s="2"/>
      <c r="AG39" s="27">
        <v>-3.677073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3"/>
        <v>-3.677073</v>
      </c>
      <c r="BK39" s="2"/>
      <c r="BL39" s="27">
        <v>-0.32639689999999999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5"/>
        <v>-0.32639689999999999</v>
      </c>
    </row>
    <row r="40" spans="1:93" ht="12.75" customHeight="1">
      <c r="A40" s="6">
        <v>11</v>
      </c>
      <c r="B40" s="27">
        <v>-136.5788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4"/>
        <v>-136.5788</v>
      </c>
      <c r="AF40" s="2"/>
      <c r="AG40" s="27">
        <v>-3.213524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3"/>
        <v>-3.213524</v>
      </c>
      <c r="BK40" s="2"/>
      <c r="BL40" s="27">
        <v>-0.16471479999999999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5"/>
        <v>-0.16471479999999999</v>
      </c>
    </row>
    <row r="41" spans="1:93" ht="12.75" customHeight="1">
      <c r="A41" s="6">
        <v>12</v>
      </c>
      <c r="B41" s="27">
        <v>-135.48230000000001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4"/>
        <v>-135.48230000000001</v>
      </c>
      <c r="AF41" s="2"/>
      <c r="AG41" s="27">
        <v>-2.812195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3"/>
        <v>-2.812195</v>
      </c>
      <c r="BK41" s="2"/>
      <c r="BL41" s="27">
        <v>-2.3971559999999999E-2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5"/>
        <v>-2.3971559999999999E-2</v>
      </c>
    </row>
    <row r="42" spans="1:93" ht="12.75" customHeight="1">
      <c r="A42" s="6">
        <v>13</v>
      </c>
      <c r="B42" s="27">
        <v>-134.72800000000001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4"/>
        <v>-134.72800000000001</v>
      </c>
      <c r="AF42" s="2"/>
      <c r="AG42" s="27">
        <v>-2.4492129999999999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3"/>
        <v>-2.4492129999999999</v>
      </c>
      <c r="BK42" s="2"/>
      <c r="BL42" s="27">
        <v>0.1329632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5"/>
        <v>0.1329632</v>
      </c>
    </row>
    <row r="43" spans="1:93" ht="12.75" customHeight="1">
      <c r="A43" s="6">
        <v>14</v>
      </c>
      <c r="B43" s="27">
        <v>-133.86920000000001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4"/>
        <v>-133.86920000000001</v>
      </c>
      <c r="AF43" s="2"/>
      <c r="AG43" s="27">
        <v>-2.0617079999999999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3"/>
        <v>-2.0617079999999999</v>
      </c>
      <c r="BK43" s="2"/>
      <c r="BL43" s="27">
        <v>0.29471019999999998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5"/>
        <v>0.29471019999999998</v>
      </c>
    </row>
    <row r="44" spans="1:93" ht="12.75" customHeight="1">
      <c r="A44" s="6">
        <v>15</v>
      </c>
      <c r="B44" s="27">
        <v>-133.33340000000001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4"/>
        <v>-133.33340000000001</v>
      </c>
      <c r="AF44" s="2"/>
      <c r="AG44" s="27">
        <v>-1.7716810000000001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3"/>
        <v>-1.7716810000000001</v>
      </c>
      <c r="BK44" s="2"/>
      <c r="BL44" s="27">
        <v>0.43408780000000002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5"/>
        <v>0.43408780000000002</v>
      </c>
    </row>
    <row r="45" spans="1:93" ht="12.75" customHeight="1">
      <c r="A45" s="6">
        <v>16</v>
      </c>
      <c r="B45" s="27">
        <v>-132.60810000000001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4"/>
        <v>-132.60810000000001</v>
      </c>
      <c r="AF45" s="2"/>
      <c r="AG45" s="27">
        <v>-1.4806710000000001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3"/>
        <v>-1.4806710000000001</v>
      </c>
      <c r="BK45" s="2"/>
      <c r="BL45" s="27">
        <v>0.60018159999999998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5"/>
        <v>0.60018159999999998</v>
      </c>
    </row>
    <row r="46" spans="1:93" ht="12.75" customHeight="1">
      <c r="A46" s="6">
        <v>17</v>
      </c>
      <c r="B46" s="27">
        <v>-131.87129999999999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4"/>
        <v>-131.87129999999999</v>
      </c>
      <c r="AF46" s="2"/>
      <c r="AG46" s="27">
        <v>-1.2104760000000001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3"/>
        <v>-1.2104760000000001</v>
      </c>
      <c r="BK46" s="2"/>
      <c r="BL46" s="27">
        <v>0.71933360000000002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5"/>
        <v>0.71933360000000002</v>
      </c>
    </row>
    <row r="47" spans="1:93" ht="12.75" customHeight="1">
      <c r="A47" s="6">
        <v>18</v>
      </c>
      <c r="B47" s="27">
        <v>-131.09200000000001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4"/>
        <v>-131.09200000000001</v>
      </c>
      <c r="AF47" s="2"/>
      <c r="AG47" s="27">
        <v>-0.97380449999999996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3"/>
        <v>-0.97380449999999996</v>
      </c>
      <c r="BK47" s="2"/>
      <c r="BL47" s="27">
        <v>0.87306209999999995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5"/>
        <v>0.87306209999999995</v>
      </c>
    </row>
    <row r="48" spans="1:93" ht="12.75" customHeight="1">
      <c r="A48" s="6">
        <v>19</v>
      </c>
      <c r="B48" s="27">
        <v>-130.54589999999999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4"/>
        <v>-130.54589999999999</v>
      </c>
      <c r="AF48" s="2"/>
      <c r="AG48" s="27">
        <v>-0.74147609999999997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3"/>
        <v>-0.74147609999999997</v>
      </c>
      <c r="BK48" s="2"/>
      <c r="BL48" s="27">
        <v>1.013245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5"/>
        <v>1.013245</v>
      </c>
    </row>
    <row r="49" spans="1:93" ht="12.75" customHeight="1">
      <c r="A49" s="6">
        <v>20</v>
      </c>
      <c r="B49" s="27">
        <v>-129.85149999999999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4"/>
        <v>-129.85149999999999</v>
      </c>
      <c r="AF49" s="2"/>
      <c r="AG49" s="27">
        <v>-0.52180479999999996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3"/>
        <v>-0.52180479999999996</v>
      </c>
      <c r="BK49" s="2"/>
      <c r="BL49" s="27">
        <v>1.170525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5"/>
        <v>1.170525</v>
      </c>
    </row>
    <row r="50" spans="1:93" ht="12.75" customHeight="1">
      <c r="A50" s="6">
        <v>21</v>
      </c>
      <c r="B50" s="27">
        <v>-129.08170000000001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4"/>
        <v>-129.08170000000001</v>
      </c>
      <c r="AF50" s="2"/>
      <c r="AG50" s="27">
        <v>-0.33266259999999997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3"/>
        <v>-0.33266259999999997</v>
      </c>
      <c r="BK50" s="2"/>
      <c r="BL50" s="27">
        <v>1.3363929999999999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5"/>
        <v>1.3363929999999999</v>
      </c>
    </row>
    <row r="51" spans="1:93" ht="12.75" customHeight="1">
      <c r="A51" s="6">
        <v>22</v>
      </c>
      <c r="B51" s="27">
        <v>-128.5318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4"/>
        <v>-128.5318</v>
      </c>
      <c r="AF51" s="2"/>
      <c r="AG51" s="27">
        <v>-0.14322850000000001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3"/>
        <v>-0.14322850000000001</v>
      </c>
      <c r="BK51" s="2"/>
      <c r="BL51" s="27">
        <v>1.5379069999999999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5"/>
        <v>1.5379069999999999</v>
      </c>
    </row>
    <row r="52" spans="1:93" ht="12.75" customHeight="1">
      <c r="A52" s="6">
        <v>23</v>
      </c>
      <c r="B52" s="27">
        <v>-127.89709999999999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4"/>
        <v>-127.89709999999999</v>
      </c>
      <c r="AF52" s="2"/>
      <c r="AG52" s="27">
        <v>1.210403E-2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3"/>
        <v>1.210403E-2</v>
      </c>
      <c r="BK52" s="2"/>
      <c r="BL52" s="27">
        <v>1.7351110000000001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5"/>
        <v>1.7351110000000001</v>
      </c>
    </row>
    <row r="53" spans="1:93" ht="12.75" customHeight="1">
      <c r="A53" s="6">
        <v>24</v>
      </c>
      <c r="B53" s="27">
        <v>-127.30119999999999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4"/>
        <v>-127.30119999999999</v>
      </c>
      <c r="AF53" s="2"/>
      <c r="AG53" s="27">
        <v>0.1867123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3"/>
        <v>0.1867123</v>
      </c>
      <c r="BK53" s="2"/>
      <c r="BL53" s="27">
        <v>1.9679340000000001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5"/>
        <v>1.9679340000000001</v>
      </c>
    </row>
    <row r="54" spans="1:93" ht="12.75" customHeight="1">
      <c r="A54" s="6">
        <v>25</v>
      </c>
      <c r="B54" s="27">
        <v>-126.4988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4"/>
        <v>-126.4988</v>
      </c>
      <c r="AF54" s="2"/>
      <c r="AG54" s="27">
        <v>0.34894750000000002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3"/>
        <v>0.34894750000000002</v>
      </c>
      <c r="BK54" s="2"/>
      <c r="BL54" s="27">
        <v>2.1557900000000001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5"/>
        <v>2.1557900000000001</v>
      </c>
    </row>
    <row r="55" spans="1:93" ht="12.75" customHeight="1">
      <c r="A55" s="6">
        <v>26</v>
      </c>
      <c r="B55" s="27">
        <v>-125.9387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4"/>
        <v>-125.9387</v>
      </c>
      <c r="AF55" s="2"/>
      <c r="AG55" s="27">
        <v>0.49817280000000003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3"/>
        <v>0.49817280000000003</v>
      </c>
      <c r="BK55" s="2"/>
      <c r="BL55" s="27">
        <v>2.33596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5"/>
        <v>2.33596</v>
      </c>
    </row>
    <row r="56" spans="1:93" ht="12.75" customHeight="1">
      <c r="A56" s="6">
        <v>27</v>
      </c>
      <c r="B56" s="27">
        <v>-125.4517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4"/>
        <v>-125.4517</v>
      </c>
      <c r="AF56" s="2"/>
      <c r="AG56" s="27">
        <v>0.67453960000000002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3"/>
        <v>0.67453960000000002</v>
      </c>
      <c r="BK56" s="2"/>
      <c r="BL56" s="27">
        <v>2.5529609999999998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5"/>
        <v>2.5529609999999998</v>
      </c>
    </row>
    <row r="57" spans="1:93" ht="12.75" customHeight="1">
      <c r="A57" s="6">
        <v>28</v>
      </c>
      <c r="B57" s="27">
        <v>-124.8176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4"/>
        <v>-124.8176</v>
      </c>
      <c r="AF57" s="2"/>
      <c r="AG57" s="27">
        <v>0.8392906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3"/>
        <v>0.8392906</v>
      </c>
      <c r="BK57" s="2"/>
      <c r="BL57" s="27">
        <v>2.7451650000000001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5"/>
        <v>2.7451650000000001</v>
      </c>
    </row>
    <row r="58" spans="1:93" ht="12.75" customHeight="1">
      <c r="A58" s="6">
        <v>29</v>
      </c>
      <c r="B58" s="27">
        <v>-124.1185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4"/>
        <v>-124.1185</v>
      </c>
      <c r="AF58" s="2"/>
      <c r="AG58" s="27">
        <v>1.025345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3"/>
        <v>1.025345</v>
      </c>
      <c r="BK58" s="2"/>
      <c r="BL58" s="27">
        <v>2.948172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5"/>
        <v>2.948172</v>
      </c>
    </row>
    <row r="59" spans="1:93" ht="12.75" customHeight="1">
      <c r="A59" s="6">
        <v>30</v>
      </c>
      <c r="B59" s="27">
        <v>-123.477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4"/>
        <v>-123.477</v>
      </c>
      <c r="AF59" s="2"/>
      <c r="AG59" s="27">
        <v>1.2053389999999999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3"/>
        <v>1.2053389999999999</v>
      </c>
      <c r="BK59" s="2"/>
      <c r="BL59" s="27">
        <v>3.1808380000000001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5"/>
        <v>3.1808380000000001</v>
      </c>
    </row>
    <row r="60" spans="1:93" ht="12.75" customHeight="1">
      <c r="A60" s="6">
        <v>31</v>
      </c>
      <c r="B60" s="27">
        <v>-122.94029999999999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4"/>
        <v>-122.94029999999999</v>
      </c>
      <c r="AF60" s="2"/>
      <c r="AG60" s="27">
        <v>1.3878839999999999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3"/>
        <v>1.3878839999999999</v>
      </c>
      <c r="BK60" s="2"/>
      <c r="BL60" s="27">
        <v>3.3397250000000001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5"/>
        <v>3.3397250000000001</v>
      </c>
    </row>
    <row r="61" spans="1:93">
      <c r="A61" s="6">
        <v>32</v>
      </c>
      <c r="B61" s="27">
        <v>-122.32599999999999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4"/>
        <v>-122.32599999999999</v>
      </c>
      <c r="AF61" s="2"/>
      <c r="AG61" s="27">
        <v>1.5939270000000001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ref="BJ61:BJ92" si="6">AVERAGE(AG61:BI61)</f>
        <v>1.5939270000000001</v>
      </c>
      <c r="BK61" s="2"/>
      <c r="BL61" s="27">
        <v>3.494926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5"/>
        <v>3.494926</v>
      </c>
    </row>
    <row r="62" spans="1:93">
      <c r="A62" s="6">
        <v>33</v>
      </c>
      <c r="B62" s="27">
        <v>-121.7787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4"/>
        <v>-121.7787</v>
      </c>
      <c r="AF62" s="2"/>
      <c r="AG62" s="27">
        <v>1.7938750000000001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6"/>
        <v>1.7938750000000001</v>
      </c>
      <c r="BK62" s="2"/>
      <c r="BL62" s="27">
        <v>3.702286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5"/>
        <v>3.702286</v>
      </c>
    </row>
    <row r="63" spans="1:93">
      <c r="A63" s="6">
        <v>34</v>
      </c>
      <c r="B63" s="27">
        <v>-121.279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4"/>
        <v>-121.279</v>
      </c>
      <c r="AF63" s="2"/>
      <c r="AG63" s="27">
        <v>1.997395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6"/>
        <v>1.997395</v>
      </c>
      <c r="BK63" s="2"/>
      <c r="BL63" s="27">
        <v>3.9187789999999998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5"/>
        <v>3.9187789999999998</v>
      </c>
    </row>
    <row r="64" spans="1:93">
      <c r="A64" s="6">
        <v>35</v>
      </c>
      <c r="B64" s="27">
        <v>-120.7688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4"/>
        <v>-120.7688</v>
      </c>
      <c r="AF64" s="2"/>
      <c r="AG64" s="27">
        <v>2.2018849999999999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6"/>
        <v>2.2018849999999999</v>
      </c>
      <c r="BK64" s="2"/>
      <c r="BL64" s="27">
        <v>4.1710050000000001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5"/>
        <v>4.1710050000000001</v>
      </c>
    </row>
    <row r="65" spans="1:93">
      <c r="A65" s="6">
        <v>36</v>
      </c>
      <c r="B65" s="27">
        <v>-120.2989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4"/>
        <v>-120.2989</v>
      </c>
      <c r="AF65" s="2"/>
      <c r="AG65" s="27">
        <v>2.3795850000000001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6"/>
        <v>2.3795850000000001</v>
      </c>
      <c r="BK65" s="2"/>
      <c r="BL65" s="27">
        <v>4.3595370000000004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5"/>
        <v>4.3595370000000004</v>
      </c>
    </row>
    <row r="66" spans="1:93">
      <c r="A66" s="6">
        <v>37</v>
      </c>
      <c r="B66" s="27">
        <v>-119.7123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4"/>
        <v>-119.7123</v>
      </c>
      <c r="AF66" s="2"/>
      <c r="AG66" s="27">
        <v>2.585861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6"/>
        <v>2.585861</v>
      </c>
      <c r="BK66" s="2"/>
      <c r="BL66" s="27">
        <v>4.5583099999999996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5"/>
        <v>4.5583099999999996</v>
      </c>
    </row>
    <row r="67" spans="1:93">
      <c r="A67" s="6">
        <v>38</v>
      </c>
      <c r="B67" s="27">
        <v>-119.139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4"/>
        <v>-119.139</v>
      </c>
      <c r="AF67" s="2"/>
      <c r="AG67" s="27">
        <v>2.7780529999999999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6"/>
        <v>2.7780529999999999</v>
      </c>
      <c r="BK67" s="2"/>
      <c r="BL67" s="27">
        <v>4.7018599999999999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5"/>
        <v>4.7018599999999999</v>
      </c>
    </row>
    <row r="68" spans="1:93">
      <c r="A68" s="6">
        <v>39</v>
      </c>
      <c r="B68" s="27">
        <v>-118.7677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4"/>
        <v>-118.7677</v>
      </c>
      <c r="AF68" s="2"/>
      <c r="AG68" s="27">
        <v>2.961395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6"/>
        <v>2.961395</v>
      </c>
      <c r="BK68" s="2"/>
      <c r="BL68" s="27">
        <v>4.8813589999999998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5"/>
        <v>4.8813589999999998</v>
      </c>
    </row>
    <row r="69" spans="1:93">
      <c r="A69" s="6">
        <v>40</v>
      </c>
      <c r="B69" s="27">
        <v>-118.1931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4"/>
        <v>-118.1931</v>
      </c>
      <c r="AF69" s="2"/>
      <c r="AG69" s="27">
        <v>3.1580659999999998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6"/>
        <v>3.1580659999999998</v>
      </c>
      <c r="BK69" s="2"/>
      <c r="BL69" s="27">
        <v>5.0853859999999997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5"/>
        <v>5.0853859999999997</v>
      </c>
    </row>
    <row r="70" spans="1:93">
      <c r="A70" s="6">
        <v>41</v>
      </c>
      <c r="B70" s="27">
        <v>-117.6952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4"/>
        <v>-117.6952</v>
      </c>
      <c r="AF70" s="2"/>
      <c r="AG70" s="27">
        <v>3.4032290000000001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6"/>
        <v>3.4032290000000001</v>
      </c>
      <c r="BK70" s="2"/>
      <c r="BL70" s="27">
        <v>5.2952209999999997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5"/>
        <v>5.2952209999999997</v>
      </c>
    </row>
    <row r="71" spans="1:93">
      <c r="A71" s="6">
        <v>42</v>
      </c>
      <c r="B71" s="27">
        <v>-117.0894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4"/>
        <v>-117.0894</v>
      </c>
      <c r="AF71" s="2"/>
      <c r="AG71" s="27">
        <v>3.6103290000000001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6"/>
        <v>3.6103290000000001</v>
      </c>
      <c r="BK71" s="2"/>
      <c r="BL71" s="27">
        <v>5.5516680000000003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5"/>
        <v>5.5516680000000003</v>
      </c>
    </row>
    <row r="72" spans="1:93">
      <c r="A72" s="6">
        <v>43</v>
      </c>
      <c r="B72" s="27">
        <v>-116.54510000000001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4"/>
        <v>-116.54510000000001</v>
      </c>
      <c r="AF72" s="2"/>
      <c r="AG72" s="27">
        <v>3.8317410000000001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6"/>
        <v>3.8317410000000001</v>
      </c>
      <c r="BK72" s="2"/>
      <c r="BL72" s="27">
        <v>5.793482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5"/>
        <v>5.793482</v>
      </c>
    </row>
    <row r="73" spans="1:93">
      <c r="A73" s="6">
        <v>44</v>
      </c>
      <c r="B73" s="27">
        <v>-115.9674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4"/>
        <v>-115.9674</v>
      </c>
      <c r="AF73" s="2"/>
      <c r="AG73" s="27">
        <v>4.0378020000000001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6"/>
        <v>4.0378020000000001</v>
      </c>
      <c r="BK73" s="2"/>
      <c r="BL73" s="27">
        <v>6.0537609999999997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5"/>
        <v>6.0537609999999997</v>
      </c>
    </row>
    <row r="74" spans="1:93">
      <c r="A74" s="6">
        <v>45</v>
      </c>
      <c r="B74" s="27">
        <v>-115.517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4"/>
        <v>-115.517</v>
      </c>
      <c r="AF74" s="2"/>
      <c r="AG74" s="27">
        <v>4.2385390000000003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6"/>
        <v>4.2385390000000003</v>
      </c>
      <c r="BK74" s="2"/>
      <c r="BL74" s="27">
        <v>6.2314930000000004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5"/>
        <v>6.2314930000000004</v>
      </c>
    </row>
    <row r="75" spans="1:93">
      <c r="A75" s="6">
        <v>46</v>
      </c>
      <c r="B75" s="27">
        <v>-114.9795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4"/>
        <v>-114.9795</v>
      </c>
      <c r="AF75" s="2"/>
      <c r="AG75" s="27">
        <v>4.4519500000000001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6"/>
        <v>4.4519500000000001</v>
      </c>
      <c r="BK75" s="2"/>
      <c r="BL75" s="27">
        <v>6.5210229999999996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5"/>
        <v>6.5210229999999996</v>
      </c>
    </row>
    <row r="76" spans="1:93">
      <c r="A76" s="6">
        <v>47</v>
      </c>
      <c r="B76" s="27">
        <v>-114.48269999999999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4"/>
        <v>-114.48269999999999</v>
      </c>
      <c r="AF76" s="2"/>
      <c r="AG76" s="27">
        <v>4.6442579999999998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6"/>
        <v>4.6442579999999998</v>
      </c>
      <c r="BK76" s="2"/>
      <c r="BL76" s="27">
        <v>6.787096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5"/>
        <v>6.787096</v>
      </c>
    </row>
    <row r="77" spans="1:93">
      <c r="A77" s="6">
        <v>48</v>
      </c>
      <c r="B77" s="27">
        <v>-113.9546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4"/>
        <v>-113.9546</v>
      </c>
      <c r="AF77" s="2"/>
      <c r="AG77" s="27">
        <v>4.8421099999999999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6"/>
        <v>4.8421099999999999</v>
      </c>
      <c r="BK77" s="2"/>
      <c r="BL77" s="27">
        <v>7.0338820000000002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5"/>
        <v>7.0338820000000002</v>
      </c>
    </row>
    <row r="78" spans="1:93">
      <c r="A78" s="6">
        <v>49</v>
      </c>
      <c r="B78" s="27">
        <v>-113.3767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4"/>
        <v>-113.3767</v>
      </c>
      <c r="AF78" s="2"/>
      <c r="AG78" s="27">
        <v>5.054735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6"/>
        <v>5.054735</v>
      </c>
      <c r="BK78" s="2"/>
      <c r="BL78" s="27">
        <v>7.2217849999999997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5"/>
        <v>7.2217849999999997</v>
      </c>
    </row>
    <row r="79" spans="1:93">
      <c r="A79" s="6">
        <v>50</v>
      </c>
      <c r="B79" s="27">
        <v>-112.6848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4"/>
        <v>-112.6848</v>
      </c>
      <c r="AF79" s="2"/>
      <c r="AG79" s="27">
        <v>5.313097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6"/>
        <v>5.313097</v>
      </c>
      <c r="BK79" s="2"/>
      <c r="BL79" s="27">
        <v>7.4134200000000003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5"/>
        <v>7.4134200000000003</v>
      </c>
    </row>
    <row r="80" spans="1:93">
      <c r="A80" s="6">
        <v>51</v>
      </c>
      <c r="B80" s="27">
        <v>-112.2209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4"/>
        <v>-112.2209</v>
      </c>
      <c r="AF80" s="2"/>
      <c r="AG80" s="27">
        <v>5.5939750000000004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6"/>
        <v>5.5939750000000004</v>
      </c>
      <c r="BK80" s="2"/>
      <c r="BL80" s="27">
        <v>7.6552910000000001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5"/>
        <v>7.6552910000000001</v>
      </c>
    </row>
    <row r="81" spans="1:93">
      <c r="A81" s="6">
        <v>52</v>
      </c>
      <c r="B81" s="27">
        <v>-111.6825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4"/>
        <v>-111.6825</v>
      </c>
      <c r="AF81" s="2"/>
      <c r="AG81" s="27">
        <v>5.860474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6"/>
        <v>5.860474</v>
      </c>
      <c r="BK81" s="2"/>
      <c r="BL81" s="27">
        <v>7.850727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5"/>
        <v>7.850727</v>
      </c>
    </row>
    <row r="82" spans="1:93">
      <c r="A82" s="6">
        <v>53</v>
      </c>
      <c r="B82" s="27">
        <v>-111.1465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4"/>
        <v>-111.1465</v>
      </c>
      <c r="AF82" s="2"/>
      <c r="AG82" s="27">
        <v>6.1283450000000004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6"/>
        <v>6.1283450000000004</v>
      </c>
      <c r="BK82" s="2"/>
      <c r="BL82" s="27">
        <v>8.1703340000000004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5"/>
        <v>8.1703340000000004</v>
      </c>
    </row>
    <row r="83" spans="1:93">
      <c r="A83" s="6">
        <v>54</v>
      </c>
      <c r="B83" s="27">
        <v>-110.5307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4"/>
        <v>-110.5307</v>
      </c>
      <c r="AF83" s="2"/>
      <c r="AG83" s="27">
        <v>6.4136280000000001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6"/>
        <v>6.4136280000000001</v>
      </c>
      <c r="BK83" s="2"/>
      <c r="BL83" s="27">
        <v>8.4322610000000005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5"/>
        <v>8.4322610000000005</v>
      </c>
    </row>
    <row r="84" spans="1:93">
      <c r="A84" s="6">
        <v>55</v>
      </c>
      <c r="B84" s="27">
        <v>-110.0724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4"/>
        <v>-110.0724</v>
      </c>
      <c r="AF84" s="2"/>
      <c r="AG84" s="27">
        <v>6.679373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6"/>
        <v>6.679373</v>
      </c>
      <c r="BK84" s="2"/>
      <c r="BL84" s="27">
        <v>8.7187160000000006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5"/>
        <v>8.7187160000000006</v>
      </c>
    </row>
    <row r="85" spans="1:93">
      <c r="A85" s="6">
        <v>56</v>
      </c>
      <c r="B85" s="27">
        <v>-109.51479999999999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4"/>
        <v>-109.51479999999999</v>
      </c>
      <c r="AF85" s="2"/>
      <c r="AG85" s="27">
        <v>6.9206770000000004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6"/>
        <v>6.9206770000000004</v>
      </c>
      <c r="BK85" s="2"/>
      <c r="BL85" s="27">
        <v>8.9497680000000006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5"/>
        <v>8.9497680000000006</v>
      </c>
    </row>
    <row r="86" spans="1:93">
      <c r="A86" s="6">
        <v>57</v>
      </c>
      <c r="B86" s="27">
        <v>-108.94450000000001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4"/>
        <v>-108.94450000000001</v>
      </c>
      <c r="AF86" s="2"/>
      <c r="AG86" s="27">
        <v>7.160202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6"/>
        <v>7.160202</v>
      </c>
      <c r="BK86" s="2"/>
      <c r="BL86" s="27">
        <v>9.2235790000000009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5"/>
        <v>9.2235790000000009</v>
      </c>
    </row>
    <row r="87" spans="1:93">
      <c r="A87" s="6">
        <v>58</v>
      </c>
      <c r="B87" s="27">
        <v>-108.23099999999999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4"/>
        <v>-108.23099999999999</v>
      </c>
      <c r="AF87" s="2"/>
      <c r="AG87" s="27">
        <v>7.418615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6"/>
        <v>7.418615</v>
      </c>
      <c r="BK87" s="2"/>
      <c r="BL87" s="27">
        <v>9.5043179999999996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5"/>
        <v>9.5043179999999996</v>
      </c>
    </row>
    <row r="88" spans="1:93">
      <c r="A88" s="6">
        <v>59</v>
      </c>
      <c r="B88" s="27">
        <v>-107.59990000000001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4"/>
        <v>-107.59990000000001</v>
      </c>
      <c r="AF88" s="2"/>
      <c r="AG88" s="27">
        <v>7.6877370000000003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6"/>
        <v>7.6877370000000003</v>
      </c>
      <c r="BK88" s="2"/>
      <c r="BL88" s="27">
        <v>9.8062839999999998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5"/>
        <v>9.8062839999999998</v>
      </c>
    </row>
    <row r="89" spans="1:93">
      <c r="A89" s="6">
        <v>60</v>
      </c>
      <c r="B89" s="27">
        <v>-106.9393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4"/>
        <v>-106.9393</v>
      </c>
      <c r="AF89" s="2"/>
      <c r="AG89" s="27">
        <v>7.9214919999999998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6"/>
        <v>7.9214919999999998</v>
      </c>
      <c r="BK89" s="2"/>
      <c r="BL89" s="27">
        <v>10.103149999999999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5"/>
        <v>10.103149999999999</v>
      </c>
    </row>
    <row r="90" spans="1:93">
      <c r="A90" s="6">
        <v>61</v>
      </c>
      <c r="B90" s="27">
        <v>-106.2312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4"/>
        <v>-106.2312</v>
      </c>
      <c r="AF90" s="2"/>
      <c r="AG90" s="27">
        <v>8.2185989999999993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6"/>
        <v>8.2185989999999993</v>
      </c>
      <c r="BK90" s="2"/>
      <c r="BL90" s="27">
        <v>10.371689999999999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5"/>
        <v>10.371689999999999</v>
      </c>
    </row>
    <row r="91" spans="1:93">
      <c r="A91" s="6">
        <v>62</v>
      </c>
      <c r="B91" s="27">
        <v>-105.5017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4"/>
        <v>-105.5017</v>
      </c>
      <c r="AF91" s="2"/>
      <c r="AG91" s="27">
        <v>8.5263080000000002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6"/>
        <v>8.5263080000000002</v>
      </c>
      <c r="BK91" s="2"/>
      <c r="BL91" s="27">
        <v>10.722709999999999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5"/>
        <v>10.722709999999999</v>
      </c>
    </row>
    <row r="92" spans="1:93">
      <c r="A92" s="6">
        <v>63</v>
      </c>
      <c r="B92" s="27">
        <v>-104.83110000000001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4"/>
        <v>-104.83110000000001</v>
      </c>
      <c r="AF92" s="2"/>
      <c r="AG92" s="27">
        <v>8.7964710000000004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6"/>
        <v>8.7964710000000004</v>
      </c>
      <c r="BK92" s="2"/>
      <c r="BL92" s="27">
        <v>11.02425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5"/>
        <v>11.02425</v>
      </c>
    </row>
    <row r="93" spans="1:93">
      <c r="A93" s="6">
        <v>64</v>
      </c>
      <c r="B93" s="27">
        <v>-104.2723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4"/>
        <v>-104.2723</v>
      </c>
      <c r="AF93" s="2"/>
      <c r="AG93" s="27">
        <v>9.1127319999999994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4" si="7">AVERAGE(AG93:BI93)</f>
        <v>9.1127319999999994</v>
      </c>
      <c r="BK93" s="2"/>
      <c r="BL93" s="27">
        <v>11.33788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5"/>
        <v>11.33788</v>
      </c>
    </row>
    <row r="94" spans="1:93">
      <c r="A94" s="6">
        <v>65</v>
      </c>
      <c r="B94" s="27">
        <v>-103.7221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8">AVERAGE(B94:AD94)</f>
        <v>-103.7221</v>
      </c>
      <c r="AF94" s="2"/>
      <c r="AG94" s="27">
        <v>9.4463690000000007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7"/>
        <v>9.4463690000000007</v>
      </c>
      <c r="BK94" s="2"/>
      <c r="BL94" s="27">
        <v>11.625540000000001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9">AVERAGE(BL94:CN94)</f>
        <v>11.625540000000001</v>
      </c>
    </row>
    <row r="95" spans="1:93">
      <c r="A95" s="6">
        <v>66</v>
      </c>
      <c r="B95" s="27">
        <v>-103.1219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8"/>
        <v>-103.1219</v>
      </c>
      <c r="AF95" s="2"/>
      <c r="AG95" s="27">
        <v>9.7853829999999995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7"/>
        <v>9.7853829999999995</v>
      </c>
      <c r="BK95" s="2"/>
      <c r="BL95" s="27">
        <v>11.96297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9"/>
        <v>11.96297</v>
      </c>
    </row>
    <row r="96" spans="1:93">
      <c r="A96" s="6">
        <v>67</v>
      </c>
      <c r="B96" s="27">
        <v>-102.5103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8"/>
        <v>-102.5103</v>
      </c>
      <c r="AF96" s="2"/>
      <c r="AG96" s="27">
        <v>10.0951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7"/>
        <v>10.0951</v>
      </c>
      <c r="BK96" s="2"/>
      <c r="BL96" s="27">
        <v>12.33797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9"/>
        <v>12.33797</v>
      </c>
    </row>
    <row r="97" spans="1:93">
      <c r="A97" s="6">
        <v>68</v>
      </c>
      <c r="B97" s="27">
        <v>-101.7343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8"/>
        <v>-101.7343</v>
      </c>
      <c r="AF97" s="2"/>
      <c r="AG97" s="27">
        <v>10.414099999999999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7"/>
        <v>10.414099999999999</v>
      </c>
      <c r="BK97" s="2"/>
      <c r="BL97" s="27">
        <v>12.60731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9"/>
        <v>12.60731</v>
      </c>
    </row>
    <row r="98" spans="1:93">
      <c r="A98" s="6">
        <v>69</v>
      </c>
      <c r="B98" s="27">
        <v>-101.0475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8"/>
        <v>-101.0475</v>
      </c>
      <c r="AF98" s="2"/>
      <c r="AG98" s="27">
        <v>10.774089999999999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7"/>
        <v>10.774089999999999</v>
      </c>
      <c r="BK98" s="2"/>
      <c r="BL98" s="27">
        <v>12.98217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9"/>
        <v>12.98217</v>
      </c>
    </row>
    <row r="99" spans="1:93">
      <c r="A99" s="6">
        <v>70</v>
      </c>
      <c r="B99" s="27">
        <v>-100.318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8"/>
        <v>-100.318</v>
      </c>
      <c r="AF99" s="2"/>
      <c r="AG99" s="27">
        <v>11.18849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7"/>
        <v>11.18849</v>
      </c>
      <c r="BK99" s="2"/>
      <c r="BL99" s="27">
        <v>13.309380000000001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9"/>
        <v>13.309380000000001</v>
      </c>
    </row>
    <row r="100" spans="1:93">
      <c r="A100" s="6">
        <v>71</v>
      </c>
      <c r="B100" s="27">
        <v>-99.707480000000004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8"/>
        <v>-99.707480000000004</v>
      </c>
      <c r="AF100" s="2"/>
      <c r="AG100" s="27">
        <v>11.568350000000001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7"/>
        <v>11.568350000000001</v>
      </c>
      <c r="BK100" s="2"/>
      <c r="BL100" s="27">
        <v>13.65117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9"/>
        <v>13.65117</v>
      </c>
    </row>
    <row r="101" spans="1:93">
      <c r="A101" s="6">
        <v>72</v>
      </c>
      <c r="B101" s="27">
        <v>-99.058210000000003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8"/>
        <v>-99.058210000000003</v>
      </c>
      <c r="AF101" s="2"/>
      <c r="AG101" s="27">
        <v>11.9739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7"/>
        <v>11.9739</v>
      </c>
      <c r="BK101" s="2"/>
      <c r="BL101" s="27">
        <v>14.01708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9"/>
        <v>14.01708</v>
      </c>
    </row>
    <row r="102" spans="1:93">
      <c r="A102" s="6">
        <v>73</v>
      </c>
      <c r="B102" s="27">
        <v>-98.366380000000007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8"/>
        <v>-98.366380000000007</v>
      </c>
      <c r="AF102" s="2"/>
      <c r="AG102" s="27">
        <v>12.33136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7"/>
        <v>12.33136</v>
      </c>
      <c r="BK102" s="2"/>
      <c r="BL102" s="27">
        <v>14.34788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9"/>
        <v>14.34788</v>
      </c>
    </row>
    <row r="103" spans="1:93">
      <c r="A103" s="6">
        <v>74</v>
      </c>
      <c r="B103" s="27">
        <v>-97.436310000000006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8"/>
        <v>-97.436310000000006</v>
      </c>
      <c r="AF103" s="2"/>
      <c r="AG103" s="27">
        <v>12.631589999999999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7"/>
        <v>12.631589999999999</v>
      </c>
      <c r="BK103" s="2"/>
      <c r="BL103" s="27">
        <v>14.822329999999999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9"/>
        <v>14.822329999999999</v>
      </c>
    </row>
    <row r="104" spans="1:93">
      <c r="A104" s="6">
        <v>75</v>
      </c>
      <c r="B104" s="27">
        <v>-96.619780000000006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8"/>
        <v>-96.619780000000006</v>
      </c>
      <c r="AF104" s="2"/>
      <c r="AG104" s="27">
        <v>13.06873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7"/>
        <v>13.06873</v>
      </c>
      <c r="BK104" s="2"/>
      <c r="BL104" s="27">
        <v>15.21054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9"/>
        <v>15.21054</v>
      </c>
    </row>
    <row r="105" spans="1:93">
      <c r="A105" s="6">
        <v>76</v>
      </c>
      <c r="B105" s="27">
        <v>-95.926169999999999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8"/>
        <v>-95.926169999999999</v>
      </c>
      <c r="AF105" s="2"/>
      <c r="AG105" s="27">
        <v>13.45471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7"/>
        <v>13.45471</v>
      </c>
      <c r="BK105" s="2"/>
      <c r="BL105" s="27">
        <v>15.56622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9"/>
        <v>15.56622</v>
      </c>
    </row>
    <row r="106" spans="1:93">
      <c r="A106" s="6">
        <v>77</v>
      </c>
      <c r="B106" s="27">
        <v>-95.104619999999997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8"/>
        <v>-95.104619999999997</v>
      </c>
      <c r="AF106" s="2"/>
      <c r="AG106" s="27">
        <v>13.879429999999999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7"/>
        <v>13.879429999999999</v>
      </c>
      <c r="BK106" s="2"/>
      <c r="BL106" s="27">
        <v>15.950850000000001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9"/>
        <v>15.950850000000001</v>
      </c>
    </row>
    <row r="107" spans="1:93">
      <c r="A107" s="6">
        <v>78</v>
      </c>
      <c r="B107" s="27">
        <v>-94.332160000000002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8"/>
        <v>-94.332160000000002</v>
      </c>
      <c r="AF107" s="2"/>
      <c r="AG107" s="27">
        <v>14.295070000000001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7"/>
        <v>14.295070000000001</v>
      </c>
      <c r="BK107" s="2"/>
      <c r="BL107" s="27">
        <v>16.398160000000001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9"/>
        <v>16.398160000000001</v>
      </c>
    </row>
    <row r="108" spans="1:93">
      <c r="A108" s="6">
        <v>79</v>
      </c>
      <c r="B108" s="27">
        <v>-93.410929999999993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8"/>
        <v>-93.410929999999993</v>
      </c>
      <c r="AF108" s="2"/>
      <c r="AG108" s="27">
        <v>14.774520000000001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7"/>
        <v>14.774520000000001</v>
      </c>
      <c r="BK108" s="2"/>
      <c r="BL108" s="27">
        <v>16.86112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9"/>
        <v>16.86112</v>
      </c>
    </row>
    <row r="109" spans="1:93">
      <c r="A109" s="6">
        <v>80</v>
      </c>
      <c r="B109" s="27">
        <v>-92.590260000000001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8"/>
        <v>-92.590260000000001</v>
      </c>
      <c r="AF109" s="2"/>
      <c r="AG109" s="27">
        <v>15.204090000000001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7"/>
        <v>15.204090000000001</v>
      </c>
      <c r="BK109" s="2"/>
      <c r="BL109" s="27">
        <v>17.233920000000001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9"/>
        <v>17.233920000000001</v>
      </c>
    </row>
    <row r="110" spans="1:93">
      <c r="A110" s="6">
        <v>81</v>
      </c>
      <c r="B110" s="27">
        <v>-91.707939999999994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8"/>
        <v>-91.707939999999994</v>
      </c>
      <c r="AF110" s="2"/>
      <c r="AG110" s="27">
        <v>15.58844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7"/>
        <v>15.58844</v>
      </c>
      <c r="BK110" s="2"/>
      <c r="BL110" s="27">
        <v>17.67567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9"/>
        <v>17.67567</v>
      </c>
    </row>
    <row r="111" spans="1:93">
      <c r="A111" s="6">
        <v>82</v>
      </c>
      <c r="B111" s="27">
        <v>-90.860969999999995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8"/>
        <v>-90.860969999999995</v>
      </c>
      <c r="AF111" s="2"/>
      <c r="AG111" s="27">
        <v>16.09675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7"/>
        <v>16.09675</v>
      </c>
      <c r="BK111" s="2"/>
      <c r="BL111" s="27">
        <v>18.078530000000001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9"/>
        <v>18.078530000000001</v>
      </c>
    </row>
    <row r="112" spans="1:93">
      <c r="A112" s="6">
        <v>83</v>
      </c>
      <c r="B112" s="27">
        <v>-89.823400000000007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8"/>
        <v>-89.823400000000007</v>
      </c>
      <c r="AF112" s="2"/>
      <c r="AG112" s="27">
        <v>16.545390000000001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7"/>
        <v>16.545390000000001</v>
      </c>
      <c r="BK112" s="2"/>
      <c r="BL112" s="27">
        <v>18.552040000000002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9"/>
        <v>18.552040000000002</v>
      </c>
    </row>
    <row r="113" spans="1:93">
      <c r="A113" s="6">
        <v>84</v>
      </c>
      <c r="B113" s="27">
        <v>-88.965280000000007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8"/>
        <v>-88.965280000000007</v>
      </c>
      <c r="AF113" s="2"/>
      <c r="AG113" s="27">
        <v>17.041650000000001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7"/>
        <v>17.041650000000001</v>
      </c>
      <c r="BK113" s="2"/>
      <c r="BL113" s="27">
        <v>19.021049999999999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9"/>
        <v>19.021049999999999</v>
      </c>
    </row>
    <row r="114" spans="1:93">
      <c r="A114" s="6">
        <v>85</v>
      </c>
      <c r="B114" s="27">
        <v>-87.962440000000001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8"/>
        <v>-87.962440000000001</v>
      </c>
      <c r="AF114" s="2"/>
      <c r="AG114" s="27">
        <v>17.646940000000001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7"/>
        <v>17.646940000000001</v>
      </c>
      <c r="BK114" s="2"/>
      <c r="BL114" s="27">
        <v>19.576350000000001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9"/>
        <v>19.576350000000001</v>
      </c>
    </row>
    <row r="115" spans="1:93">
      <c r="A115" s="6">
        <v>86</v>
      </c>
      <c r="B115" s="27">
        <v>-86.849900000000005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8"/>
        <v>-86.849900000000005</v>
      </c>
      <c r="AF115" s="2"/>
      <c r="AG115" s="27">
        <v>18.109480000000001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7"/>
        <v>18.109480000000001</v>
      </c>
      <c r="BK115" s="2"/>
      <c r="BL115" s="27">
        <v>20.07516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9"/>
        <v>20.07516</v>
      </c>
    </row>
    <row r="116" spans="1:93">
      <c r="A116" s="6">
        <v>87</v>
      </c>
      <c r="B116" s="27">
        <v>-85.938479999999998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8"/>
        <v>-85.938479999999998</v>
      </c>
      <c r="AF116" s="2"/>
      <c r="AG116" s="27">
        <v>18.799209999999999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7"/>
        <v>18.799209999999999</v>
      </c>
      <c r="BK116" s="2"/>
      <c r="BL116" s="27">
        <v>20.504629999999999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9"/>
        <v>20.504629999999999</v>
      </c>
    </row>
    <row r="117" spans="1:93">
      <c r="A117" s="6">
        <v>88</v>
      </c>
      <c r="B117" s="27">
        <v>-84.799059999999997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8"/>
        <v>-84.799059999999997</v>
      </c>
      <c r="AF117" s="2"/>
      <c r="AG117" s="27">
        <v>19.39096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7"/>
        <v>19.39096</v>
      </c>
      <c r="BK117" s="2"/>
      <c r="BL117" s="27">
        <v>21.0259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9"/>
        <v>21.0259</v>
      </c>
    </row>
    <row r="118" spans="1:93">
      <c r="A118" s="6">
        <v>89</v>
      </c>
      <c r="B118" s="27">
        <v>-83.561099999999996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8"/>
        <v>-83.561099999999996</v>
      </c>
      <c r="AF118" s="2"/>
      <c r="AG118" s="27">
        <v>20.074909999999999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7"/>
        <v>20.074909999999999</v>
      </c>
      <c r="BK118" s="2"/>
      <c r="BL118" s="27">
        <v>21.715260000000001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9"/>
        <v>21.715260000000001</v>
      </c>
    </row>
    <row r="119" spans="1:93">
      <c r="A119" s="6">
        <v>90</v>
      </c>
      <c r="B119" s="27">
        <v>-82.364180000000005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8"/>
        <v>-82.364180000000005</v>
      </c>
      <c r="AF119" s="2"/>
      <c r="AG119" s="27">
        <v>20.660450000000001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7"/>
        <v>20.660450000000001</v>
      </c>
      <c r="BK119" s="2"/>
      <c r="BL119" s="27">
        <v>22.161049999999999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9"/>
        <v>22.161049999999999</v>
      </c>
    </row>
    <row r="120" spans="1:93">
      <c r="A120" s="6">
        <v>91</v>
      </c>
      <c r="B120" s="27">
        <v>-80.991640000000004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8"/>
        <v>-80.991640000000004</v>
      </c>
      <c r="AF120" s="2"/>
      <c r="AG120" s="27">
        <v>21.238479999999999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7"/>
        <v>21.238479999999999</v>
      </c>
      <c r="BK120" s="2"/>
      <c r="BL120" s="27">
        <v>22.734870000000001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9"/>
        <v>22.734870000000001</v>
      </c>
    </row>
    <row r="121" spans="1:93">
      <c r="A121" s="6">
        <v>92</v>
      </c>
      <c r="B121" s="27">
        <v>-79.275450000000006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8"/>
        <v>-79.275450000000006</v>
      </c>
      <c r="AF121" s="2"/>
      <c r="AG121" s="27">
        <v>21.926880000000001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7"/>
        <v>21.926880000000001</v>
      </c>
      <c r="BK121" s="2"/>
      <c r="BL121" s="27">
        <v>23.291350000000001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9"/>
        <v>23.291350000000001</v>
      </c>
    </row>
    <row r="122" spans="1:93">
      <c r="A122" s="6">
        <v>93</v>
      </c>
      <c r="B122" s="27">
        <v>-77.681269999999998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8"/>
        <v>-77.681269999999998</v>
      </c>
      <c r="AF122" s="2"/>
      <c r="AG122" s="27">
        <v>22.684830000000002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7"/>
        <v>22.684830000000002</v>
      </c>
      <c r="BK122" s="2"/>
      <c r="BL122" s="27">
        <v>23.876169999999998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9"/>
        <v>23.876169999999998</v>
      </c>
    </row>
    <row r="123" spans="1:93">
      <c r="A123" s="6">
        <v>94</v>
      </c>
      <c r="B123" s="27">
        <v>-76.322609999999997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8"/>
        <v>-76.322609999999997</v>
      </c>
      <c r="AF123" s="2"/>
      <c r="AG123" s="27">
        <v>23.45599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7"/>
        <v>23.45599</v>
      </c>
      <c r="BK123" s="2"/>
      <c r="BL123" s="27">
        <v>24.350439999999999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9"/>
        <v>24.350439999999999</v>
      </c>
    </row>
    <row r="124" spans="1:93">
      <c r="A124" s="6">
        <v>95</v>
      </c>
      <c r="B124" s="27">
        <v>-74.888339999999999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8"/>
        <v>-74.888339999999999</v>
      </c>
      <c r="AF124" s="2"/>
      <c r="AG124" s="27">
        <v>24.065550000000002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7"/>
        <v>24.065550000000002</v>
      </c>
      <c r="BK124" s="2"/>
      <c r="BL124" s="27">
        <v>24.872699999999998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9"/>
        <v>24.872699999999998</v>
      </c>
    </row>
    <row r="125" spans="1:93">
      <c r="A125" s="6">
        <v>96</v>
      </c>
      <c r="B125" s="27">
        <v>-73.574200000000005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8"/>
        <v>-73.574200000000005</v>
      </c>
      <c r="AF125" s="2"/>
      <c r="AG125" s="27">
        <v>24.654019999999999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ref="BJ125:BJ129" si="10">AVERAGE(AG125:BI125)</f>
        <v>24.654019999999999</v>
      </c>
      <c r="BK125" s="2"/>
      <c r="BL125" s="27">
        <v>25.385560000000002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9"/>
        <v>25.385560000000002</v>
      </c>
    </row>
    <row r="126" spans="1:93">
      <c r="A126" s="6">
        <v>97</v>
      </c>
      <c r="B126" s="27">
        <v>-71.841669999999993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8"/>
        <v>-71.841669999999993</v>
      </c>
      <c r="AF126" s="2"/>
      <c r="AG126" s="27">
        <v>25.30489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10"/>
        <v>25.30489</v>
      </c>
      <c r="BK126" s="2"/>
      <c r="BL126" s="27">
        <v>25.809699999999999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9"/>
        <v>25.809699999999999</v>
      </c>
    </row>
    <row r="127" spans="1:93">
      <c r="A127" s="6">
        <v>98</v>
      </c>
      <c r="B127" s="27">
        <v>-69.474580000000003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8"/>
        <v>-69.474580000000003</v>
      </c>
      <c r="AF127" s="2"/>
      <c r="AG127" s="27">
        <v>25.869160000000001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10"/>
        <v>25.869160000000001</v>
      </c>
      <c r="BK127" s="2"/>
      <c r="BL127" s="27">
        <v>26.148420000000002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9"/>
        <v>26.148420000000002</v>
      </c>
    </row>
    <row r="128" spans="1:93">
      <c r="A128" s="6">
        <v>99</v>
      </c>
      <c r="B128" s="27">
        <v>-66.402159999999995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8"/>
        <v>-66.402159999999995</v>
      </c>
      <c r="AF128" s="2"/>
      <c r="AG128" s="27">
        <v>26.272369999999999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10"/>
        <v>26.272369999999999</v>
      </c>
      <c r="BK128" s="2"/>
      <c r="BL128" s="27">
        <v>26.536169999999998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9"/>
        <v>26.536169999999998</v>
      </c>
    </row>
    <row r="129" spans="1:93">
      <c r="A129" s="6">
        <v>100</v>
      </c>
      <c r="B129" s="27">
        <v>-56.333559999999999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-56.333559999999999</v>
      </c>
      <c r="AF129" s="2"/>
      <c r="AG129" s="27">
        <v>26.903659999999999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10"/>
        <v>26.903659999999999</v>
      </c>
      <c r="BK129" s="2"/>
      <c r="BL129" s="27">
        <v>26.946059999999999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26.946059999999999</v>
      </c>
    </row>
    <row r="130" spans="1:93">
      <c r="G130" s="11"/>
      <c r="I130" s="8"/>
      <c r="O130" s="2"/>
      <c r="AL130" s="11"/>
      <c r="BQ130" s="11"/>
    </row>
    <row r="131" spans="1:93">
      <c r="G131" s="11"/>
      <c r="I131" s="8"/>
      <c r="O131" s="2"/>
      <c r="AL131" s="11"/>
      <c r="BQ131" s="11"/>
    </row>
    <row r="132" spans="1:93">
      <c r="G132" s="11"/>
      <c r="I132" s="8"/>
      <c r="O132" s="2"/>
      <c r="AL132" s="11"/>
      <c r="BQ132" s="11"/>
    </row>
    <row r="133" spans="1:93">
      <c r="G133" s="11"/>
      <c r="I133" s="8"/>
      <c r="O133" s="2"/>
      <c r="AL133" s="11"/>
      <c r="BQ133" s="11"/>
    </row>
    <row r="134" spans="1:93">
      <c r="G134" s="11"/>
      <c r="I134" s="8"/>
      <c r="O134" s="2"/>
      <c r="AL134" s="11"/>
      <c r="BQ134" s="11"/>
    </row>
    <row r="135" spans="1:93">
      <c r="G135" s="11"/>
      <c r="I135" s="8"/>
      <c r="O135" s="2"/>
      <c r="AL135" s="11"/>
      <c r="BQ135" s="11"/>
    </row>
    <row r="136" spans="1:93">
      <c r="G136" s="11"/>
      <c r="I136" s="8"/>
      <c r="O136" s="2"/>
      <c r="AL136" s="11"/>
      <c r="BQ136" s="11"/>
    </row>
    <row r="137" spans="1:93">
      <c r="G137" s="11"/>
      <c r="I137" s="8"/>
      <c r="O137" s="2"/>
      <c r="AL137" s="11"/>
      <c r="BQ137" s="11"/>
    </row>
    <row r="138" spans="1:93">
      <c r="G138" s="11"/>
      <c r="I138" s="8"/>
      <c r="O138" s="2"/>
      <c r="AL138" s="11"/>
      <c r="BQ138" s="11"/>
    </row>
    <row r="139" spans="1:93">
      <c r="G139" s="11"/>
      <c r="I139" s="8"/>
      <c r="O139" s="2"/>
      <c r="AL139" s="11"/>
      <c r="BQ139" s="11"/>
    </row>
    <row r="140" spans="1:93">
      <c r="G140" s="11"/>
      <c r="I140" s="8"/>
      <c r="O140" s="2"/>
      <c r="AL140" s="11"/>
      <c r="BQ140" s="11"/>
    </row>
    <row r="141" spans="1:93">
      <c r="G141" s="11"/>
      <c r="I141" s="8"/>
      <c r="O141" s="2"/>
      <c r="AL141" s="11"/>
      <c r="BQ141" s="11"/>
    </row>
    <row r="142" spans="1:93">
      <c r="G142" s="11"/>
      <c r="I142" s="8"/>
      <c r="O142" s="2"/>
      <c r="AL142" s="11"/>
      <c r="BQ142" s="11"/>
    </row>
    <row r="143" spans="1:93">
      <c r="G143" s="11"/>
      <c r="I143" s="8"/>
      <c r="O143" s="2"/>
      <c r="AL143" s="11"/>
      <c r="BQ143" s="11"/>
    </row>
    <row r="144" spans="1:93">
      <c r="G144" s="11"/>
      <c r="I144" s="8"/>
      <c r="O144" s="2"/>
      <c r="AL144" s="11"/>
      <c r="BQ144" s="11"/>
    </row>
    <row r="145" spans="1:93">
      <c r="G145" s="11"/>
      <c r="I145" s="8"/>
      <c r="O145" s="2"/>
      <c r="AL145" s="11"/>
      <c r="BQ145" s="11"/>
    </row>
    <row r="146" spans="1:93">
      <c r="G146" s="11"/>
      <c r="I146" s="8"/>
      <c r="O146" s="2"/>
      <c r="AL146" s="11"/>
      <c r="BQ146" s="11"/>
    </row>
    <row r="147" spans="1:93">
      <c r="G147" s="11"/>
      <c r="I147" s="8"/>
      <c r="O147" s="2"/>
      <c r="AL147" s="11"/>
      <c r="BQ147" s="11"/>
    </row>
    <row r="148" spans="1:93">
      <c r="G148" s="11"/>
      <c r="I148" s="8"/>
      <c r="O148" s="2"/>
      <c r="AL148" s="11"/>
      <c r="BQ148" s="11"/>
    </row>
    <row r="149" spans="1:93">
      <c r="G149" s="11"/>
      <c r="I149" s="8"/>
      <c r="O149" s="2"/>
      <c r="AL149" s="11"/>
      <c r="BQ149" s="11"/>
    </row>
    <row r="150" spans="1:93">
      <c r="G150" s="11"/>
      <c r="I150" s="8"/>
      <c r="O150" s="2"/>
      <c r="AL150" s="11"/>
      <c r="BQ150" s="11"/>
    </row>
    <row r="151" spans="1:93">
      <c r="G151" s="11"/>
      <c r="I151" s="8"/>
      <c r="O151" s="2"/>
      <c r="AL151" s="11"/>
      <c r="BQ151" s="11"/>
    </row>
    <row r="152" spans="1:93">
      <c r="G152" s="11"/>
      <c r="I152" s="8"/>
      <c r="O152" s="2"/>
      <c r="AL152" s="11"/>
      <c r="BQ152" s="11"/>
    </row>
    <row r="153" spans="1:93">
      <c r="G153" s="11"/>
      <c r="I153" s="8"/>
      <c r="O153" s="2"/>
      <c r="AL153" s="11"/>
      <c r="BQ153" s="11"/>
    </row>
    <row r="154" spans="1:93">
      <c r="G154" s="11"/>
      <c r="I154" s="8"/>
      <c r="O154" s="2"/>
      <c r="AL154" s="11"/>
      <c r="BQ154" s="11"/>
    </row>
    <row r="155" spans="1:93">
      <c r="B155" t="str">
        <f>B25</f>
        <v>ETRI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ETRI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ETRI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>
      <c r="A156">
        <v>1</v>
      </c>
      <c r="B156" s="10">
        <f>B29-$AE29</f>
        <v>0</v>
      </c>
      <c r="C156" s="10">
        <f>C29-$AE29</f>
        <v>166.4699</v>
      </c>
      <c r="D156" s="10">
        <f t="shared" ref="D156:G171" si="14">D29-$AE29</f>
        <v>166.4699</v>
      </c>
      <c r="E156" s="10">
        <f t="shared" si="14"/>
        <v>166.4699</v>
      </c>
      <c r="F156" s="10">
        <f t="shared" si="14"/>
        <v>166.4699</v>
      </c>
      <c r="G156" s="10">
        <f t="shared" si="14"/>
        <v>166.4699</v>
      </c>
      <c r="H156" s="10">
        <f>H29-AE29</f>
        <v>166.4699</v>
      </c>
      <c r="I156" s="9">
        <f t="shared" ref="I156:I219" si="15">I29-AE29</f>
        <v>166.4699</v>
      </c>
      <c r="J156" s="10">
        <f xml:space="preserve"> J29-AE29</f>
        <v>166.4699</v>
      </c>
      <c r="K156" s="10">
        <f xml:space="preserve"> K29-AE29</f>
        <v>166.4699</v>
      </c>
      <c r="L156" s="10">
        <f>L29-$AE29</f>
        <v>166.4699</v>
      </c>
      <c r="M156" s="10">
        <f>M29-AE29</f>
        <v>166.4699</v>
      </c>
      <c r="N156" s="10">
        <f>N29-$AE29</f>
        <v>166.4699</v>
      </c>
      <c r="O156" s="3">
        <f>O29-$AE29</f>
        <v>166.4699</v>
      </c>
      <c r="P156" s="10">
        <f>P29-$AE29</f>
        <v>166.4699</v>
      </c>
      <c r="Q156" s="10">
        <f>Q29-$AE29</f>
        <v>166.4699</v>
      </c>
      <c r="R156" s="10">
        <f>R29-AE29</f>
        <v>166.4699</v>
      </c>
      <c r="S156" s="10">
        <f>S29-$AE29</f>
        <v>166.4699</v>
      </c>
      <c r="T156" s="10">
        <f t="shared" ref="T156:T219" si="16">T29-AE29</f>
        <v>166.4699</v>
      </c>
      <c r="U156" s="10">
        <f>U29-$AE29</f>
        <v>166.4699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-166.4699</v>
      </c>
      <c r="AG156" s="10">
        <f t="shared" ref="AG156:AL165" si="17">AG29-$BJ29</f>
        <v>0</v>
      </c>
      <c r="AH156" s="10">
        <f t="shared" si="17"/>
        <v>30.494250000000001</v>
      </c>
      <c r="AI156" s="10">
        <f t="shared" si="17"/>
        <v>30.494250000000001</v>
      </c>
      <c r="AJ156" s="10">
        <f t="shared" si="17"/>
        <v>30.494250000000001</v>
      </c>
      <c r="AK156" s="10">
        <f t="shared" si="17"/>
        <v>30.494250000000001</v>
      </c>
      <c r="AL156" s="10">
        <f t="shared" si="17"/>
        <v>30.494250000000001</v>
      </c>
      <c r="AM156" s="10">
        <f t="shared" ref="AM156:AM187" si="18">AM29-BJ29</f>
        <v>30.494250000000001</v>
      </c>
      <c r="AN156" s="10">
        <f t="shared" ref="AN156:AN187" si="19">AN29-BJ29</f>
        <v>30.494250000000001</v>
      </c>
      <c r="AO156" s="10">
        <f t="shared" ref="AO156:AO187" si="20" xml:space="preserve"> AO29 - BJ29</f>
        <v>30.494250000000001</v>
      </c>
      <c r="AP156" s="10">
        <f t="shared" ref="AP156:AP187" si="21" xml:space="preserve"> AP29 - BJ29</f>
        <v>30.494250000000001</v>
      </c>
      <c r="AQ156" s="10">
        <f t="shared" ref="AQ156:AQ187" si="22">AQ29-$BJ29</f>
        <v>30.494250000000001</v>
      </c>
      <c r="AR156" s="10">
        <f t="shared" ref="AR156:AR187" si="23">AR29-BJ29</f>
        <v>30.494250000000001</v>
      </c>
      <c r="AS156" s="10">
        <f t="shared" ref="AS156:AV157" si="24">AS29-$BJ29</f>
        <v>30.494250000000001</v>
      </c>
      <c r="AT156" s="10">
        <f t="shared" si="24"/>
        <v>30.494250000000001</v>
      </c>
      <c r="AU156" s="10">
        <f t="shared" si="24"/>
        <v>30.494250000000001</v>
      </c>
      <c r="AV156" s="10">
        <f t="shared" si="24"/>
        <v>30.494250000000001</v>
      </c>
      <c r="AW156" s="10"/>
      <c r="AX156" s="10">
        <f>AX29-$BJ29</f>
        <v>30.494250000000001</v>
      </c>
      <c r="AY156" s="10">
        <f>AY29-BJ29</f>
        <v>30.494250000000001</v>
      </c>
      <c r="AZ156" s="10">
        <f>AZ29-$BJ29</f>
        <v>30.494250000000001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-30.494250000000001</v>
      </c>
      <c r="BL156" s="10">
        <f>BL29-$CO29</f>
        <v>0</v>
      </c>
      <c r="BM156" s="10">
        <f>BM29-$CO29</f>
        <v>6.4262579999999998</v>
      </c>
      <c r="BN156" s="10">
        <f t="shared" ref="BN156:BO156" si="25">BN29-$CO29</f>
        <v>6.4262579999999998</v>
      </c>
      <c r="BO156" s="10">
        <f t="shared" si="25"/>
        <v>6.4262579999999998</v>
      </c>
      <c r="BP156" s="10">
        <f>BP29-$CO29</f>
        <v>6.4262579999999998</v>
      </c>
      <c r="BQ156" s="10">
        <f>BQ29-$CO29</f>
        <v>6.4262579999999998</v>
      </c>
      <c r="BR156" s="10">
        <f>BR29-CO29</f>
        <v>6.4262579999999998</v>
      </c>
      <c r="BS156" s="10">
        <f>BS29-CO29</f>
        <v>6.4262579999999998</v>
      </c>
      <c r="BT156" s="10">
        <f xml:space="preserve"> BT29 - CO29</f>
        <v>6.4262579999999998</v>
      </c>
      <c r="BU156" s="10">
        <f xml:space="preserve"> BU29 - CO29</f>
        <v>6.4262579999999998</v>
      </c>
      <c r="BV156" s="10">
        <f>BV29-$CO29</f>
        <v>6.4262579999999998</v>
      </c>
      <c r="BW156" s="10">
        <f>BW29-CO29</f>
        <v>6.4262579999999998</v>
      </c>
      <c r="BX156" s="10">
        <f>BX29-$CO29</f>
        <v>6.4262579999999998</v>
      </c>
      <c r="BY156" s="10">
        <f>BY29-$CO29</f>
        <v>6.4262579999999998</v>
      </c>
      <c r="BZ156" s="10">
        <f>BZ29-$CO29</f>
        <v>6.4262579999999998</v>
      </c>
      <c r="CA156" s="10">
        <f>CA29-$CO29</f>
        <v>6.4262579999999998</v>
      </c>
      <c r="CB156" s="10">
        <f>CB29-CO29</f>
        <v>6.4262579999999998</v>
      </c>
      <c r="CC156" s="10">
        <f>CC29-$CO29</f>
        <v>6.4262579999999998</v>
      </c>
      <c r="CD156" s="10">
        <f>CD29-CO29</f>
        <v>6.4262579999999998</v>
      </c>
      <c r="CE156" s="10">
        <f>CE29-$CO29</f>
        <v>6.4262579999999998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-6.4262579999999998</v>
      </c>
    </row>
    <row r="157" spans="1:93">
      <c r="A157">
        <v>2</v>
      </c>
      <c r="B157" s="10">
        <f t="shared" ref="B157:G172" si="26">B30-$AE30</f>
        <v>0</v>
      </c>
      <c r="C157" s="10">
        <f t="shared" si="26"/>
        <v>153.13120000000001</v>
      </c>
      <c r="D157" s="10">
        <f t="shared" si="14"/>
        <v>153.13120000000001</v>
      </c>
      <c r="E157" s="10">
        <f t="shared" si="14"/>
        <v>153.13120000000001</v>
      </c>
      <c r="F157" s="10">
        <f t="shared" si="14"/>
        <v>153.13120000000001</v>
      </c>
      <c r="G157" s="10">
        <f t="shared" si="14"/>
        <v>153.13120000000001</v>
      </c>
      <c r="H157" s="10">
        <f t="shared" ref="H157:H220" si="27">H30-AE30</f>
        <v>153.13120000000001</v>
      </c>
      <c r="I157" s="9">
        <f t="shared" si="15"/>
        <v>153.13120000000001</v>
      </c>
      <c r="J157" s="10">
        <f t="shared" ref="J157:J220" si="28" xml:space="preserve"> J30-AE30</f>
        <v>153.13120000000001</v>
      </c>
      <c r="K157" s="10">
        <f t="shared" ref="K157:K220" si="29" xml:space="preserve"> K30-AE30</f>
        <v>153.13120000000001</v>
      </c>
      <c r="L157" s="10">
        <f t="shared" ref="L157:L220" si="30">L30-$AE30</f>
        <v>153.13120000000001</v>
      </c>
      <c r="M157" s="10">
        <f t="shared" ref="M157:M220" si="31">M30-AE30</f>
        <v>153.13120000000001</v>
      </c>
      <c r="N157" s="10">
        <f t="shared" ref="N157:Q172" si="32">N30-$AE30</f>
        <v>153.13120000000001</v>
      </c>
      <c r="O157" s="3">
        <f t="shared" si="32"/>
        <v>153.13120000000001</v>
      </c>
      <c r="P157" s="10">
        <f t="shared" si="32"/>
        <v>153.13120000000001</v>
      </c>
      <c r="Q157" s="10">
        <f t="shared" si="32"/>
        <v>153.13120000000001</v>
      </c>
      <c r="R157" s="10">
        <f t="shared" ref="R157:R220" si="33">R30-AE30</f>
        <v>153.13120000000001</v>
      </c>
      <c r="S157" s="10">
        <f t="shared" ref="S157:S220" si="34">S30-$AE30</f>
        <v>153.13120000000001</v>
      </c>
      <c r="T157" s="10">
        <f t="shared" si="16"/>
        <v>153.13120000000001</v>
      </c>
      <c r="U157" s="10">
        <f t="shared" ref="U157:U220" si="35">U30-$AE30</f>
        <v>153.13120000000001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6">AE30</f>
        <v>-153.13120000000001</v>
      </c>
      <c r="AG157" s="10">
        <f t="shared" si="17"/>
        <v>0</v>
      </c>
      <c r="AH157" s="10">
        <f t="shared" si="17"/>
        <v>17.202649999999998</v>
      </c>
      <c r="AI157" s="10">
        <f t="shared" si="17"/>
        <v>17.202649999999998</v>
      </c>
      <c r="AJ157" s="10">
        <f t="shared" si="17"/>
        <v>17.202649999999998</v>
      </c>
      <c r="AK157" s="10">
        <f t="shared" si="17"/>
        <v>17.202649999999998</v>
      </c>
      <c r="AL157" s="10">
        <f t="shared" si="17"/>
        <v>17.202649999999998</v>
      </c>
      <c r="AM157" s="10">
        <f t="shared" si="18"/>
        <v>17.202649999999998</v>
      </c>
      <c r="AN157" s="10">
        <f t="shared" si="19"/>
        <v>17.202649999999998</v>
      </c>
      <c r="AO157" s="10">
        <f t="shared" si="20"/>
        <v>17.202649999999998</v>
      </c>
      <c r="AP157" s="10">
        <f t="shared" si="21"/>
        <v>17.202649999999998</v>
      </c>
      <c r="AQ157" s="10">
        <f t="shared" si="22"/>
        <v>17.202649999999998</v>
      </c>
      <c r="AR157" s="10">
        <f t="shared" si="23"/>
        <v>17.202649999999998</v>
      </c>
      <c r="AS157" s="10">
        <f t="shared" si="24"/>
        <v>17.202649999999998</v>
      </c>
      <c r="AT157" s="10">
        <f t="shared" si="24"/>
        <v>17.202649999999998</v>
      </c>
      <c r="AU157" s="10">
        <f t="shared" si="24"/>
        <v>17.202649999999998</v>
      </c>
      <c r="AV157" s="10">
        <f t="shared" si="24"/>
        <v>17.202649999999998</v>
      </c>
      <c r="AW157" s="10">
        <f t="shared" ref="AW157:AW220" si="37">AW30-BJ30</f>
        <v>17.202649999999998</v>
      </c>
      <c r="AX157" s="10">
        <f t="shared" ref="AX157:AX220" si="38">AX30-$BJ30</f>
        <v>17.202649999999998</v>
      </c>
      <c r="AY157" s="10">
        <f t="shared" ref="AY157:AY220" si="39">AY30-BJ30</f>
        <v>17.202649999999998</v>
      </c>
      <c r="AZ157" s="10">
        <f t="shared" ref="AZ157:AZ220" si="40">AZ30-$BJ30</f>
        <v>17.202649999999998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41">BJ30</f>
        <v>-17.202649999999998</v>
      </c>
      <c r="BL157" s="10">
        <f t="shared" ref="BL157:BQ172" si="42">BL30-$CO30</f>
        <v>0</v>
      </c>
      <c r="BM157" s="10">
        <f t="shared" si="42"/>
        <v>3.5035669999999999</v>
      </c>
      <c r="BN157" s="10">
        <f t="shared" si="42"/>
        <v>3.5035669999999999</v>
      </c>
      <c r="BO157" s="10">
        <f t="shared" si="42"/>
        <v>3.5035669999999999</v>
      </c>
      <c r="BP157" s="10">
        <f t="shared" si="42"/>
        <v>3.5035669999999999</v>
      </c>
      <c r="BQ157" s="10">
        <f t="shared" si="42"/>
        <v>3.5035669999999999</v>
      </c>
      <c r="BR157" s="10">
        <f t="shared" ref="BR157:BR220" si="43">BR30-CO30</f>
        <v>3.5035669999999999</v>
      </c>
      <c r="BS157" s="10">
        <f t="shared" ref="BS157:BS220" si="44">BS30-CO30</f>
        <v>3.5035669999999999</v>
      </c>
      <c r="BT157" s="10">
        <f t="shared" ref="BT157:BT220" si="45" xml:space="preserve"> BT30 - CO30</f>
        <v>3.5035669999999999</v>
      </c>
      <c r="BU157" s="10">
        <f t="shared" ref="BU157:BU220" si="46" xml:space="preserve"> BU30 - CO30</f>
        <v>3.5035669999999999</v>
      </c>
      <c r="BV157" s="10">
        <f t="shared" ref="BV157:BV220" si="47">BV30-$CO30</f>
        <v>3.5035669999999999</v>
      </c>
      <c r="BW157" s="10">
        <f t="shared" ref="BW157:BW220" si="48">BW30-CO30</f>
        <v>3.5035669999999999</v>
      </c>
      <c r="BX157" s="10">
        <f t="shared" ref="BX157:CA172" si="49">BX30-$CO30</f>
        <v>3.5035669999999999</v>
      </c>
      <c r="BY157" s="10">
        <f t="shared" si="49"/>
        <v>3.5035669999999999</v>
      </c>
      <c r="BZ157" s="10">
        <f t="shared" si="49"/>
        <v>3.5035669999999999</v>
      </c>
      <c r="CA157" s="10">
        <f t="shared" si="49"/>
        <v>3.5035669999999999</v>
      </c>
      <c r="CB157" s="10">
        <f t="shared" ref="CB157:CB220" si="50">CB30-CO30</f>
        <v>3.5035669999999999</v>
      </c>
      <c r="CC157" s="10">
        <f t="shared" ref="CC157:CC220" si="51">CC30-$CO30</f>
        <v>3.5035669999999999</v>
      </c>
      <c r="CD157" s="10">
        <f t="shared" ref="CD157:CD220" si="52">CD30-CO30</f>
        <v>3.5035669999999999</v>
      </c>
      <c r="CE157" s="10">
        <f t="shared" ref="CE157:CE220" si="53">CE30-$CO30</f>
        <v>3.5035669999999999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4">CO30</f>
        <v>-3.5035669999999999</v>
      </c>
    </row>
    <row r="158" spans="1:93">
      <c r="A158">
        <v>3</v>
      </c>
      <c r="B158" s="10">
        <f t="shared" si="26"/>
        <v>0</v>
      </c>
      <c r="C158" s="10">
        <f t="shared" si="26"/>
        <v>150.0652</v>
      </c>
      <c r="D158" s="10">
        <f t="shared" si="14"/>
        <v>150.0652</v>
      </c>
      <c r="E158" s="10">
        <f t="shared" si="14"/>
        <v>150.0652</v>
      </c>
      <c r="F158" s="10">
        <f t="shared" si="14"/>
        <v>150.0652</v>
      </c>
      <c r="G158" s="10">
        <f t="shared" si="14"/>
        <v>150.0652</v>
      </c>
      <c r="H158" s="10">
        <f t="shared" si="27"/>
        <v>150.0652</v>
      </c>
      <c r="I158" s="9">
        <f t="shared" si="15"/>
        <v>150.0652</v>
      </c>
      <c r="J158" s="10">
        <f t="shared" si="28"/>
        <v>150.0652</v>
      </c>
      <c r="K158" s="10">
        <f t="shared" si="29"/>
        <v>150.0652</v>
      </c>
      <c r="L158" s="10">
        <f t="shared" si="30"/>
        <v>150.0652</v>
      </c>
      <c r="M158" s="10">
        <f t="shared" si="31"/>
        <v>150.0652</v>
      </c>
      <c r="N158" s="10">
        <f t="shared" si="32"/>
        <v>150.0652</v>
      </c>
      <c r="O158" s="3">
        <f t="shared" si="32"/>
        <v>150.0652</v>
      </c>
      <c r="P158" s="10">
        <f t="shared" si="32"/>
        <v>150.0652</v>
      </c>
      <c r="Q158" s="10">
        <f t="shared" si="32"/>
        <v>150.0652</v>
      </c>
      <c r="R158" s="10">
        <f t="shared" si="33"/>
        <v>150.0652</v>
      </c>
      <c r="S158" s="10">
        <f t="shared" si="34"/>
        <v>150.0652</v>
      </c>
      <c r="T158" s="10">
        <f t="shared" si="16"/>
        <v>150.0652</v>
      </c>
      <c r="U158" s="10">
        <f t="shared" si="35"/>
        <v>150.0652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6"/>
        <v>-150.0652</v>
      </c>
      <c r="AG158" s="10">
        <f t="shared" si="17"/>
        <v>0</v>
      </c>
      <c r="AH158" s="10">
        <f t="shared" si="17"/>
        <v>14.180120000000001</v>
      </c>
      <c r="AI158" s="10">
        <f t="shared" si="17"/>
        <v>14.180120000000001</v>
      </c>
      <c r="AJ158" s="10">
        <f t="shared" si="17"/>
        <v>14.180120000000001</v>
      </c>
      <c r="AK158" s="10">
        <f t="shared" si="17"/>
        <v>14.180120000000001</v>
      </c>
      <c r="AL158" s="10">
        <f t="shared" si="17"/>
        <v>14.180120000000001</v>
      </c>
      <c r="AM158" s="10">
        <f t="shared" si="18"/>
        <v>14.180120000000001</v>
      </c>
      <c r="AN158" s="10">
        <f t="shared" si="19"/>
        <v>14.180120000000001</v>
      </c>
      <c r="AO158" s="10">
        <f t="shared" si="20"/>
        <v>14.180120000000001</v>
      </c>
      <c r="AP158" s="10">
        <f t="shared" si="21"/>
        <v>14.180120000000001</v>
      </c>
      <c r="AQ158" s="10">
        <f t="shared" si="22"/>
        <v>14.180120000000001</v>
      </c>
      <c r="AR158" s="10">
        <f t="shared" si="23"/>
        <v>14.180120000000001</v>
      </c>
      <c r="AS158" s="10">
        <f t="shared" ref="AS158:AU177" si="55">AS31-$BJ31</f>
        <v>14.180120000000001</v>
      </c>
      <c r="AT158" s="10">
        <f t="shared" si="55"/>
        <v>14.180120000000001</v>
      </c>
      <c r="AU158" s="10">
        <f t="shared" si="55"/>
        <v>14.180120000000001</v>
      </c>
      <c r="AV158" s="10">
        <f t="shared" ref="AV158:AV221" si="56">AV31-$BJ31</f>
        <v>14.180120000000001</v>
      </c>
      <c r="AW158" s="10">
        <f t="shared" si="37"/>
        <v>14.180120000000001</v>
      </c>
      <c r="AX158" s="10">
        <f t="shared" si="38"/>
        <v>14.180120000000001</v>
      </c>
      <c r="AY158" s="10">
        <f t="shared" si="39"/>
        <v>14.180120000000001</v>
      </c>
      <c r="AZ158" s="10">
        <f t="shared" si="40"/>
        <v>14.180120000000001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41"/>
        <v>-14.180120000000001</v>
      </c>
      <c r="BL158" s="10">
        <f t="shared" si="42"/>
        <v>0</v>
      </c>
      <c r="BM158" s="10">
        <f t="shared" si="42"/>
        <v>2.8101859999999999</v>
      </c>
      <c r="BN158" s="10">
        <f t="shared" si="42"/>
        <v>2.8101859999999999</v>
      </c>
      <c r="BO158" s="10">
        <f t="shared" si="42"/>
        <v>2.8101859999999999</v>
      </c>
      <c r="BP158" s="10">
        <f t="shared" si="42"/>
        <v>2.8101859999999999</v>
      </c>
      <c r="BQ158" s="10">
        <f t="shared" si="42"/>
        <v>2.8101859999999999</v>
      </c>
      <c r="BR158" s="10">
        <f t="shared" si="43"/>
        <v>2.8101859999999999</v>
      </c>
      <c r="BS158" s="10">
        <f t="shared" si="44"/>
        <v>2.8101859999999999</v>
      </c>
      <c r="BT158" s="10">
        <f t="shared" si="45"/>
        <v>2.8101859999999999</v>
      </c>
      <c r="BU158" s="10">
        <f t="shared" si="46"/>
        <v>2.8101859999999999</v>
      </c>
      <c r="BV158" s="10">
        <f t="shared" si="47"/>
        <v>2.8101859999999999</v>
      </c>
      <c r="BW158" s="10">
        <f t="shared" si="48"/>
        <v>2.8101859999999999</v>
      </c>
      <c r="BX158" s="10">
        <f t="shared" si="49"/>
        <v>2.8101859999999999</v>
      </c>
      <c r="BY158" s="10">
        <f t="shared" si="49"/>
        <v>2.8101859999999999</v>
      </c>
      <c r="BZ158" s="10">
        <f t="shared" si="49"/>
        <v>2.8101859999999999</v>
      </c>
      <c r="CA158" s="10">
        <f t="shared" si="49"/>
        <v>2.8101859999999999</v>
      </c>
      <c r="CB158" s="10">
        <f t="shared" si="50"/>
        <v>2.8101859999999999</v>
      </c>
      <c r="CC158" s="10">
        <f t="shared" si="51"/>
        <v>2.8101859999999999</v>
      </c>
      <c r="CD158" s="10">
        <f t="shared" si="52"/>
        <v>2.8101859999999999</v>
      </c>
      <c r="CE158" s="10">
        <f t="shared" si="53"/>
        <v>2.8101859999999999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4"/>
        <v>-2.8101859999999999</v>
      </c>
    </row>
    <row r="159" spans="1:93">
      <c r="A159">
        <v>4</v>
      </c>
      <c r="B159" s="10">
        <f t="shared" si="26"/>
        <v>0</v>
      </c>
      <c r="C159" s="10">
        <f t="shared" si="26"/>
        <v>146.8212</v>
      </c>
      <c r="D159" s="10">
        <f t="shared" si="14"/>
        <v>146.8212</v>
      </c>
      <c r="E159" s="10">
        <f t="shared" si="14"/>
        <v>146.8212</v>
      </c>
      <c r="F159" s="10">
        <f t="shared" si="14"/>
        <v>146.8212</v>
      </c>
      <c r="G159" s="10">
        <f t="shared" si="14"/>
        <v>146.8212</v>
      </c>
      <c r="H159" s="10">
        <f t="shared" si="27"/>
        <v>146.8212</v>
      </c>
      <c r="I159" s="9">
        <f t="shared" si="15"/>
        <v>146.8212</v>
      </c>
      <c r="J159" s="10">
        <f t="shared" si="28"/>
        <v>146.8212</v>
      </c>
      <c r="K159" s="10">
        <f t="shared" si="29"/>
        <v>146.8212</v>
      </c>
      <c r="L159" s="10">
        <f t="shared" si="30"/>
        <v>146.8212</v>
      </c>
      <c r="M159" s="10">
        <f t="shared" si="31"/>
        <v>146.8212</v>
      </c>
      <c r="N159" s="10">
        <f t="shared" si="32"/>
        <v>146.8212</v>
      </c>
      <c r="O159" s="3">
        <f t="shared" si="32"/>
        <v>146.8212</v>
      </c>
      <c r="P159" s="10">
        <f t="shared" si="32"/>
        <v>146.8212</v>
      </c>
      <c r="Q159" s="10">
        <f t="shared" si="32"/>
        <v>146.8212</v>
      </c>
      <c r="R159" s="10">
        <f t="shared" si="33"/>
        <v>146.8212</v>
      </c>
      <c r="S159" s="10">
        <f t="shared" si="34"/>
        <v>146.8212</v>
      </c>
      <c r="T159" s="10">
        <f t="shared" si="16"/>
        <v>146.8212</v>
      </c>
      <c r="U159" s="10">
        <f t="shared" si="35"/>
        <v>146.8212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6"/>
        <v>-146.8212</v>
      </c>
      <c r="AG159" s="10">
        <f t="shared" si="17"/>
        <v>0</v>
      </c>
      <c r="AH159" s="10">
        <f t="shared" si="17"/>
        <v>11.09501</v>
      </c>
      <c r="AI159" s="10">
        <f t="shared" si="17"/>
        <v>11.09501</v>
      </c>
      <c r="AJ159" s="10">
        <f t="shared" si="17"/>
        <v>11.09501</v>
      </c>
      <c r="AK159" s="10">
        <f t="shared" si="17"/>
        <v>11.09501</v>
      </c>
      <c r="AL159" s="10">
        <f t="shared" si="17"/>
        <v>11.09501</v>
      </c>
      <c r="AM159" s="10">
        <f t="shared" si="18"/>
        <v>11.09501</v>
      </c>
      <c r="AN159" s="10">
        <f t="shared" si="19"/>
        <v>11.09501</v>
      </c>
      <c r="AO159" s="10">
        <f t="shared" si="20"/>
        <v>11.09501</v>
      </c>
      <c r="AP159" s="10">
        <f t="shared" si="21"/>
        <v>11.09501</v>
      </c>
      <c r="AQ159" s="10">
        <f t="shared" si="22"/>
        <v>11.09501</v>
      </c>
      <c r="AR159" s="10">
        <f t="shared" si="23"/>
        <v>11.09501</v>
      </c>
      <c r="AS159" s="10">
        <f t="shared" si="55"/>
        <v>11.09501</v>
      </c>
      <c r="AT159" s="10">
        <f t="shared" si="55"/>
        <v>11.09501</v>
      </c>
      <c r="AU159" s="10">
        <f t="shared" si="55"/>
        <v>11.09501</v>
      </c>
      <c r="AV159" s="10">
        <f t="shared" si="56"/>
        <v>11.09501</v>
      </c>
      <c r="AW159" s="10">
        <f t="shared" si="37"/>
        <v>11.09501</v>
      </c>
      <c r="AX159" s="10">
        <f t="shared" si="38"/>
        <v>11.09501</v>
      </c>
      <c r="AY159" s="10">
        <f t="shared" si="39"/>
        <v>11.09501</v>
      </c>
      <c r="AZ159" s="10">
        <f t="shared" si="40"/>
        <v>11.09501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41"/>
        <v>-11.09501</v>
      </c>
      <c r="BL159" s="10">
        <f t="shared" si="42"/>
        <v>0</v>
      </c>
      <c r="BM159" s="10">
        <f t="shared" si="42"/>
        <v>2.385904</v>
      </c>
      <c r="BN159" s="10">
        <f t="shared" si="42"/>
        <v>2.385904</v>
      </c>
      <c r="BO159" s="10">
        <f t="shared" si="42"/>
        <v>2.385904</v>
      </c>
      <c r="BP159" s="10">
        <f t="shared" si="42"/>
        <v>2.385904</v>
      </c>
      <c r="BQ159" s="10">
        <f t="shared" si="42"/>
        <v>2.385904</v>
      </c>
      <c r="BR159" s="10">
        <f t="shared" si="43"/>
        <v>2.385904</v>
      </c>
      <c r="BS159" s="10">
        <f t="shared" si="44"/>
        <v>2.385904</v>
      </c>
      <c r="BT159" s="10">
        <f t="shared" si="45"/>
        <v>2.385904</v>
      </c>
      <c r="BU159" s="10">
        <f t="shared" si="46"/>
        <v>2.385904</v>
      </c>
      <c r="BV159" s="10">
        <f t="shared" si="47"/>
        <v>2.385904</v>
      </c>
      <c r="BW159" s="10">
        <f t="shared" si="48"/>
        <v>2.385904</v>
      </c>
      <c r="BX159" s="10">
        <f t="shared" si="49"/>
        <v>2.385904</v>
      </c>
      <c r="BY159" s="10">
        <f t="shared" si="49"/>
        <v>2.385904</v>
      </c>
      <c r="BZ159" s="10">
        <f t="shared" si="49"/>
        <v>2.385904</v>
      </c>
      <c r="CA159" s="10">
        <f t="shared" si="49"/>
        <v>2.385904</v>
      </c>
      <c r="CB159" s="10">
        <f t="shared" si="50"/>
        <v>2.385904</v>
      </c>
      <c r="CC159" s="10">
        <f t="shared" si="51"/>
        <v>2.385904</v>
      </c>
      <c r="CD159" s="10">
        <f t="shared" si="52"/>
        <v>2.385904</v>
      </c>
      <c r="CE159" s="10">
        <f t="shared" si="53"/>
        <v>2.385904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4"/>
        <v>-2.385904</v>
      </c>
    </row>
    <row r="160" spans="1:93">
      <c r="A160">
        <v>5</v>
      </c>
      <c r="B160" s="10">
        <f t="shared" si="26"/>
        <v>0</v>
      </c>
      <c r="C160" s="10">
        <f t="shared" si="26"/>
        <v>144.82849999999999</v>
      </c>
      <c r="D160" s="10">
        <f t="shared" si="14"/>
        <v>144.82849999999999</v>
      </c>
      <c r="E160" s="10">
        <f t="shared" si="14"/>
        <v>144.82849999999999</v>
      </c>
      <c r="F160" s="10">
        <f t="shared" si="14"/>
        <v>144.82849999999999</v>
      </c>
      <c r="G160" s="10">
        <f t="shared" si="14"/>
        <v>144.82849999999999</v>
      </c>
      <c r="H160" s="10">
        <f t="shared" si="27"/>
        <v>144.82849999999999</v>
      </c>
      <c r="I160" s="9">
        <f t="shared" si="15"/>
        <v>144.82849999999999</v>
      </c>
      <c r="J160" s="10">
        <f t="shared" si="28"/>
        <v>144.82849999999999</v>
      </c>
      <c r="K160" s="10">
        <f t="shared" si="29"/>
        <v>144.82849999999999</v>
      </c>
      <c r="L160" s="10">
        <f t="shared" si="30"/>
        <v>144.82849999999999</v>
      </c>
      <c r="M160" s="10">
        <f t="shared" si="31"/>
        <v>144.82849999999999</v>
      </c>
      <c r="N160" s="10">
        <f t="shared" si="32"/>
        <v>144.82849999999999</v>
      </c>
      <c r="O160" s="3">
        <f t="shared" si="32"/>
        <v>144.82849999999999</v>
      </c>
      <c r="P160" s="10">
        <f t="shared" si="32"/>
        <v>144.82849999999999</v>
      </c>
      <c r="Q160" s="10">
        <f t="shared" si="32"/>
        <v>144.82849999999999</v>
      </c>
      <c r="R160" s="10">
        <f t="shared" si="33"/>
        <v>144.82849999999999</v>
      </c>
      <c r="S160" s="10">
        <f t="shared" si="34"/>
        <v>144.82849999999999</v>
      </c>
      <c r="T160" s="10">
        <f t="shared" si="16"/>
        <v>144.82849999999999</v>
      </c>
      <c r="U160" s="10">
        <f t="shared" si="35"/>
        <v>144.82849999999999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6"/>
        <v>-144.82849999999999</v>
      </c>
      <c r="AG160" s="10">
        <f t="shared" si="17"/>
        <v>0</v>
      </c>
      <c r="AH160" s="10">
        <f t="shared" si="17"/>
        <v>9.2504559999999998</v>
      </c>
      <c r="AI160" s="10">
        <f t="shared" si="17"/>
        <v>9.2504559999999998</v>
      </c>
      <c r="AJ160" s="10">
        <f t="shared" si="17"/>
        <v>9.2504559999999998</v>
      </c>
      <c r="AK160" s="10">
        <f t="shared" si="17"/>
        <v>9.2504559999999998</v>
      </c>
      <c r="AL160" s="10">
        <f t="shared" si="17"/>
        <v>9.2504559999999998</v>
      </c>
      <c r="AM160" s="10">
        <f t="shared" si="18"/>
        <v>9.2504559999999998</v>
      </c>
      <c r="AN160" s="10">
        <f t="shared" si="19"/>
        <v>9.2504559999999998</v>
      </c>
      <c r="AO160" s="10">
        <f t="shared" si="20"/>
        <v>9.2504559999999998</v>
      </c>
      <c r="AP160" s="10">
        <f t="shared" si="21"/>
        <v>9.2504559999999998</v>
      </c>
      <c r="AQ160" s="10">
        <f t="shared" si="22"/>
        <v>9.2504559999999998</v>
      </c>
      <c r="AR160" s="10">
        <f t="shared" si="23"/>
        <v>9.2504559999999998</v>
      </c>
      <c r="AS160" s="10">
        <f t="shared" si="55"/>
        <v>9.2504559999999998</v>
      </c>
      <c r="AT160" s="10">
        <f t="shared" si="55"/>
        <v>9.2504559999999998</v>
      </c>
      <c r="AU160" s="10">
        <f t="shared" si="55"/>
        <v>9.2504559999999998</v>
      </c>
      <c r="AV160" s="10">
        <f t="shared" si="56"/>
        <v>9.2504559999999998</v>
      </c>
      <c r="AW160" s="10">
        <f t="shared" si="37"/>
        <v>9.2504559999999998</v>
      </c>
      <c r="AX160" s="10">
        <f t="shared" si="38"/>
        <v>9.2504559999999998</v>
      </c>
      <c r="AY160" s="10">
        <f t="shared" si="39"/>
        <v>9.2504559999999998</v>
      </c>
      <c r="AZ160" s="10">
        <f t="shared" si="40"/>
        <v>9.2504559999999998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41"/>
        <v>-9.2504559999999998</v>
      </c>
      <c r="BL160" s="10">
        <f t="shared" si="42"/>
        <v>0</v>
      </c>
      <c r="BM160" s="10">
        <f t="shared" si="42"/>
        <v>1.8943559999999999</v>
      </c>
      <c r="BN160" s="10">
        <f t="shared" si="42"/>
        <v>1.8943559999999999</v>
      </c>
      <c r="BO160" s="10">
        <f t="shared" si="42"/>
        <v>1.8943559999999999</v>
      </c>
      <c r="BP160" s="10">
        <f t="shared" si="42"/>
        <v>1.8943559999999999</v>
      </c>
      <c r="BQ160" s="10">
        <f t="shared" si="42"/>
        <v>1.8943559999999999</v>
      </c>
      <c r="BR160" s="10">
        <f t="shared" si="43"/>
        <v>1.8943559999999999</v>
      </c>
      <c r="BS160" s="10">
        <f t="shared" si="44"/>
        <v>1.8943559999999999</v>
      </c>
      <c r="BT160" s="10">
        <f t="shared" si="45"/>
        <v>1.8943559999999999</v>
      </c>
      <c r="BU160" s="10">
        <f t="shared" si="46"/>
        <v>1.8943559999999999</v>
      </c>
      <c r="BV160" s="10">
        <f t="shared" si="47"/>
        <v>1.8943559999999999</v>
      </c>
      <c r="BW160" s="10">
        <f t="shared" si="48"/>
        <v>1.8943559999999999</v>
      </c>
      <c r="BX160" s="10">
        <f t="shared" si="49"/>
        <v>1.8943559999999999</v>
      </c>
      <c r="BY160" s="10">
        <f t="shared" si="49"/>
        <v>1.8943559999999999</v>
      </c>
      <c r="BZ160" s="10">
        <f t="shared" si="49"/>
        <v>1.8943559999999999</v>
      </c>
      <c r="CA160" s="10">
        <f t="shared" si="49"/>
        <v>1.8943559999999999</v>
      </c>
      <c r="CB160" s="10">
        <f t="shared" si="50"/>
        <v>1.8943559999999999</v>
      </c>
      <c r="CC160" s="10">
        <f t="shared" si="51"/>
        <v>1.8943559999999999</v>
      </c>
      <c r="CD160" s="10">
        <f t="shared" si="52"/>
        <v>1.8943559999999999</v>
      </c>
      <c r="CE160" s="10">
        <f t="shared" si="53"/>
        <v>1.8943559999999999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4"/>
        <v>-1.8943559999999999</v>
      </c>
    </row>
    <row r="161" spans="1:93">
      <c r="A161">
        <v>6</v>
      </c>
      <c r="B161" s="10">
        <f t="shared" si="26"/>
        <v>0</v>
      </c>
      <c r="C161" s="10">
        <f t="shared" si="26"/>
        <v>143.27549999999999</v>
      </c>
      <c r="D161" s="10">
        <f t="shared" si="14"/>
        <v>143.27549999999999</v>
      </c>
      <c r="E161" s="10">
        <f t="shared" si="14"/>
        <v>143.27549999999999</v>
      </c>
      <c r="F161" s="10">
        <f t="shared" si="14"/>
        <v>143.27549999999999</v>
      </c>
      <c r="G161" s="10">
        <f t="shared" si="14"/>
        <v>143.27549999999999</v>
      </c>
      <c r="H161" s="10">
        <f t="shared" si="27"/>
        <v>143.27549999999999</v>
      </c>
      <c r="I161" s="9">
        <f t="shared" si="15"/>
        <v>143.27549999999999</v>
      </c>
      <c r="J161" s="10">
        <f t="shared" si="28"/>
        <v>143.27549999999999</v>
      </c>
      <c r="K161" s="10">
        <f t="shared" si="29"/>
        <v>143.27549999999999</v>
      </c>
      <c r="L161" s="10">
        <f t="shared" si="30"/>
        <v>143.27549999999999</v>
      </c>
      <c r="M161" s="10">
        <f t="shared" si="31"/>
        <v>143.27549999999999</v>
      </c>
      <c r="N161" s="10">
        <f t="shared" si="32"/>
        <v>143.27549999999999</v>
      </c>
      <c r="O161" s="3">
        <f t="shared" si="32"/>
        <v>143.27549999999999</v>
      </c>
      <c r="P161" s="10">
        <f t="shared" si="32"/>
        <v>143.27549999999999</v>
      </c>
      <c r="Q161" s="10">
        <f t="shared" si="32"/>
        <v>143.27549999999999</v>
      </c>
      <c r="R161" s="10">
        <f t="shared" si="33"/>
        <v>143.27549999999999</v>
      </c>
      <c r="S161" s="10">
        <f t="shared" si="34"/>
        <v>143.27549999999999</v>
      </c>
      <c r="T161" s="10">
        <f t="shared" si="16"/>
        <v>143.27549999999999</v>
      </c>
      <c r="U161" s="10">
        <f t="shared" si="35"/>
        <v>143.27549999999999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6"/>
        <v>-143.27549999999999</v>
      </c>
      <c r="AG161" s="10">
        <f t="shared" si="17"/>
        <v>0</v>
      </c>
      <c r="AH161" s="10">
        <f t="shared" si="17"/>
        <v>8.0363369999999996</v>
      </c>
      <c r="AI161" s="10">
        <f t="shared" si="17"/>
        <v>8.0363369999999996</v>
      </c>
      <c r="AJ161" s="10">
        <f t="shared" si="17"/>
        <v>8.0363369999999996</v>
      </c>
      <c r="AK161" s="10">
        <f t="shared" si="17"/>
        <v>8.0363369999999996</v>
      </c>
      <c r="AL161" s="10">
        <f t="shared" si="17"/>
        <v>8.0363369999999996</v>
      </c>
      <c r="AM161" s="10">
        <f t="shared" si="18"/>
        <v>8.0363369999999996</v>
      </c>
      <c r="AN161" s="10">
        <f t="shared" si="19"/>
        <v>8.0363369999999996</v>
      </c>
      <c r="AO161" s="10">
        <f t="shared" si="20"/>
        <v>8.0363369999999996</v>
      </c>
      <c r="AP161" s="10">
        <f t="shared" si="21"/>
        <v>8.0363369999999996</v>
      </c>
      <c r="AQ161" s="10">
        <f t="shared" si="22"/>
        <v>8.0363369999999996</v>
      </c>
      <c r="AR161" s="10">
        <f t="shared" si="23"/>
        <v>8.0363369999999996</v>
      </c>
      <c r="AS161" s="10">
        <f t="shared" si="55"/>
        <v>8.0363369999999996</v>
      </c>
      <c r="AT161" s="10">
        <f t="shared" si="55"/>
        <v>8.0363369999999996</v>
      </c>
      <c r="AU161" s="10">
        <f t="shared" si="55"/>
        <v>8.0363369999999996</v>
      </c>
      <c r="AV161" s="10">
        <f t="shared" si="56"/>
        <v>8.0363369999999996</v>
      </c>
      <c r="AW161" s="10">
        <f t="shared" si="37"/>
        <v>8.0363369999999996</v>
      </c>
      <c r="AX161" s="10">
        <f t="shared" si="38"/>
        <v>8.0363369999999996</v>
      </c>
      <c r="AY161" s="10">
        <f t="shared" si="39"/>
        <v>8.0363369999999996</v>
      </c>
      <c r="AZ161" s="10">
        <f t="shared" si="40"/>
        <v>8.0363369999999996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41"/>
        <v>-8.0363369999999996</v>
      </c>
      <c r="BL161" s="10">
        <f t="shared" si="42"/>
        <v>0</v>
      </c>
      <c r="BM161" s="10">
        <f t="shared" si="42"/>
        <v>1.598425</v>
      </c>
      <c r="BN161" s="10">
        <f t="shared" si="42"/>
        <v>1.598425</v>
      </c>
      <c r="BO161" s="10">
        <f t="shared" si="42"/>
        <v>1.598425</v>
      </c>
      <c r="BP161" s="10">
        <f t="shared" si="42"/>
        <v>1.598425</v>
      </c>
      <c r="BQ161" s="10">
        <f t="shared" si="42"/>
        <v>1.598425</v>
      </c>
      <c r="BR161" s="10">
        <f t="shared" si="43"/>
        <v>1.598425</v>
      </c>
      <c r="BS161" s="10">
        <f t="shared" si="44"/>
        <v>1.598425</v>
      </c>
      <c r="BT161" s="10">
        <f t="shared" si="45"/>
        <v>1.598425</v>
      </c>
      <c r="BU161" s="10">
        <f t="shared" si="46"/>
        <v>1.598425</v>
      </c>
      <c r="BV161" s="10">
        <f t="shared" si="47"/>
        <v>1.598425</v>
      </c>
      <c r="BW161" s="10">
        <f t="shared" si="48"/>
        <v>1.598425</v>
      </c>
      <c r="BX161" s="10">
        <f t="shared" si="49"/>
        <v>1.598425</v>
      </c>
      <c r="BY161" s="10">
        <f t="shared" si="49"/>
        <v>1.598425</v>
      </c>
      <c r="BZ161" s="10">
        <f t="shared" si="49"/>
        <v>1.598425</v>
      </c>
      <c r="CA161" s="10">
        <f t="shared" si="49"/>
        <v>1.598425</v>
      </c>
      <c r="CB161" s="10">
        <f t="shared" si="50"/>
        <v>1.598425</v>
      </c>
      <c r="CC161" s="10">
        <f t="shared" si="51"/>
        <v>1.598425</v>
      </c>
      <c r="CD161" s="10">
        <f t="shared" si="52"/>
        <v>1.598425</v>
      </c>
      <c r="CE161" s="10">
        <f t="shared" si="53"/>
        <v>1.598425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4"/>
        <v>-1.598425</v>
      </c>
    </row>
    <row r="162" spans="1:93">
      <c r="A162">
        <v>7</v>
      </c>
      <c r="B162" s="10">
        <f t="shared" si="26"/>
        <v>0</v>
      </c>
      <c r="C162" s="10">
        <f t="shared" si="26"/>
        <v>142.05860000000001</v>
      </c>
      <c r="D162" s="10">
        <f t="shared" si="14"/>
        <v>142.05860000000001</v>
      </c>
      <c r="E162" s="10">
        <f t="shared" si="14"/>
        <v>142.05860000000001</v>
      </c>
      <c r="F162" s="10">
        <f t="shared" si="14"/>
        <v>142.05860000000001</v>
      </c>
      <c r="G162" s="10">
        <f t="shared" si="14"/>
        <v>142.05860000000001</v>
      </c>
      <c r="H162" s="10">
        <f t="shared" si="27"/>
        <v>142.05860000000001</v>
      </c>
      <c r="I162" s="9">
        <f t="shared" si="15"/>
        <v>142.05860000000001</v>
      </c>
      <c r="J162" s="10">
        <f t="shared" si="28"/>
        <v>142.05860000000001</v>
      </c>
      <c r="K162" s="10">
        <f t="shared" si="29"/>
        <v>142.05860000000001</v>
      </c>
      <c r="L162" s="10">
        <f t="shared" si="30"/>
        <v>142.05860000000001</v>
      </c>
      <c r="M162" s="10">
        <f t="shared" si="31"/>
        <v>142.05860000000001</v>
      </c>
      <c r="N162" s="10">
        <f t="shared" si="32"/>
        <v>142.05860000000001</v>
      </c>
      <c r="O162" s="3">
        <f t="shared" si="32"/>
        <v>142.05860000000001</v>
      </c>
      <c r="P162" s="10">
        <f t="shared" si="32"/>
        <v>142.05860000000001</v>
      </c>
      <c r="Q162" s="10">
        <f t="shared" si="32"/>
        <v>142.05860000000001</v>
      </c>
      <c r="R162" s="10">
        <f t="shared" si="33"/>
        <v>142.05860000000001</v>
      </c>
      <c r="S162" s="10">
        <f t="shared" si="34"/>
        <v>142.05860000000001</v>
      </c>
      <c r="T162" s="10">
        <f t="shared" si="16"/>
        <v>142.05860000000001</v>
      </c>
      <c r="U162" s="10">
        <f t="shared" si="35"/>
        <v>142.05860000000001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6"/>
        <v>-142.05860000000001</v>
      </c>
      <c r="AG162" s="10">
        <f t="shared" si="17"/>
        <v>0</v>
      </c>
      <c r="AH162" s="10">
        <f t="shared" si="17"/>
        <v>6.8415910000000002</v>
      </c>
      <c r="AI162" s="10">
        <f t="shared" si="17"/>
        <v>6.8415910000000002</v>
      </c>
      <c r="AJ162" s="10">
        <f t="shared" si="17"/>
        <v>6.8415910000000002</v>
      </c>
      <c r="AK162" s="10">
        <f t="shared" si="17"/>
        <v>6.8415910000000002</v>
      </c>
      <c r="AL162" s="10">
        <f t="shared" si="17"/>
        <v>6.8415910000000002</v>
      </c>
      <c r="AM162" s="10">
        <f t="shared" si="18"/>
        <v>6.8415910000000002</v>
      </c>
      <c r="AN162" s="10">
        <f t="shared" si="19"/>
        <v>6.8415910000000002</v>
      </c>
      <c r="AO162" s="10">
        <f t="shared" si="20"/>
        <v>6.8415910000000002</v>
      </c>
      <c r="AP162" s="10">
        <f t="shared" si="21"/>
        <v>6.8415910000000002</v>
      </c>
      <c r="AQ162" s="10">
        <f t="shared" si="22"/>
        <v>6.8415910000000002</v>
      </c>
      <c r="AR162" s="10">
        <f t="shared" si="23"/>
        <v>6.8415910000000002</v>
      </c>
      <c r="AS162" s="10">
        <f t="shared" si="55"/>
        <v>6.8415910000000002</v>
      </c>
      <c r="AT162" s="10">
        <f t="shared" si="55"/>
        <v>6.8415910000000002</v>
      </c>
      <c r="AU162" s="10">
        <f t="shared" si="55"/>
        <v>6.8415910000000002</v>
      </c>
      <c r="AV162" s="10">
        <f t="shared" si="56"/>
        <v>6.8415910000000002</v>
      </c>
      <c r="AW162" s="10">
        <f t="shared" si="37"/>
        <v>6.8415910000000002</v>
      </c>
      <c r="AX162" s="10">
        <f t="shared" si="38"/>
        <v>6.8415910000000002</v>
      </c>
      <c r="AY162" s="10">
        <f t="shared" si="39"/>
        <v>6.8415910000000002</v>
      </c>
      <c r="AZ162" s="10">
        <f t="shared" si="40"/>
        <v>6.8415910000000002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41"/>
        <v>-6.8415910000000002</v>
      </c>
      <c r="BL162" s="10">
        <f t="shared" si="42"/>
        <v>0</v>
      </c>
      <c r="BM162" s="10">
        <f t="shared" si="42"/>
        <v>1.2852650000000001</v>
      </c>
      <c r="BN162" s="10">
        <f t="shared" si="42"/>
        <v>1.2852650000000001</v>
      </c>
      <c r="BO162" s="10">
        <f t="shared" si="42"/>
        <v>1.2852650000000001</v>
      </c>
      <c r="BP162" s="10">
        <f t="shared" si="42"/>
        <v>1.2852650000000001</v>
      </c>
      <c r="BQ162" s="10">
        <f t="shared" si="42"/>
        <v>1.2852650000000001</v>
      </c>
      <c r="BR162" s="10">
        <f t="shared" si="43"/>
        <v>1.2852650000000001</v>
      </c>
      <c r="BS162" s="10">
        <f t="shared" si="44"/>
        <v>1.2852650000000001</v>
      </c>
      <c r="BT162" s="10">
        <f t="shared" si="45"/>
        <v>1.2852650000000001</v>
      </c>
      <c r="BU162" s="10">
        <f t="shared" si="46"/>
        <v>1.2852650000000001</v>
      </c>
      <c r="BV162" s="10">
        <f t="shared" si="47"/>
        <v>1.2852650000000001</v>
      </c>
      <c r="BW162" s="10">
        <f t="shared" si="48"/>
        <v>1.2852650000000001</v>
      </c>
      <c r="BX162" s="10">
        <f t="shared" si="49"/>
        <v>1.2852650000000001</v>
      </c>
      <c r="BY162" s="10">
        <f t="shared" si="49"/>
        <v>1.2852650000000001</v>
      </c>
      <c r="BZ162" s="10">
        <f t="shared" si="49"/>
        <v>1.2852650000000001</v>
      </c>
      <c r="CA162" s="10">
        <f t="shared" si="49"/>
        <v>1.2852650000000001</v>
      </c>
      <c r="CB162" s="10">
        <f t="shared" si="50"/>
        <v>1.2852650000000001</v>
      </c>
      <c r="CC162" s="10">
        <f t="shared" si="51"/>
        <v>1.2852650000000001</v>
      </c>
      <c r="CD162" s="10">
        <f t="shared" si="52"/>
        <v>1.2852650000000001</v>
      </c>
      <c r="CE162" s="10">
        <f t="shared" si="53"/>
        <v>1.2852650000000001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4"/>
        <v>-1.2852650000000001</v>
      </c>
    </row>
    <row r="163" spans="1:93">
      <c r="A163">
        <v>8</v>
      </c>
      <c r="B163" s="10">
        <f t="shared" si="26"/>
        <v>0</v>
      </c>
      <c r="C163" s="10">
        <f t="shared" si="26"/>
        <v>141.0016</v>
      </c>
      <c r="D163" s="10">
        <f t="shared" si="14"/>
        <v>141.0016</v>
      </c>
      <c r="E163" s="10">
        <f t="shared" si="14"/>
        <v>141.0016</v>
      </c>
      <c r="F163" s="10">
        <f t="shared" si="14"/>
        <v>141.0016</v>
      </c>
      <c r="G163" s="10">
        <f t="shared" si="14"/>
        <v>141.0016</v>
      </c>
      <c r="H163" s="10">
        <f t="shared" si="27"/>
        <v>141.0016</v>
      </c>
      <c r="I163" s="9">
        <f t="shared" si="15"/>
        <v>141.0016</v>
      </c>
      <c r="J163" s="10">
        <f t="shared" si="28"/>
        <v>141.0016</v>
      </c>
      <c r="K163" s="10">
        <f t="shared" si="29"/>
        <v>141.0016</v>
      </c>
      <c r="L163" s="10">
        <f t="shared" si="30"/>
        <v>141.0016</v>
      </c>
      <c r="M163" s="10">
        <f t="shared" si="31"/>
        <v>141.0016</v>
      </c>
      <c r="N163" s="10">
        <f t="shared" si="32"/>
        <v>141.0016</v>
      </c>
      <c r="O163" s="3">
        <f t="shared" si="32"/>
        <v>141.0016</v>
      </c>
      <c r="P163" s="10">
        <f t="shared" si="32"/>
        <v>141.0016</v>
      </c>
      <c r="Q163" s="10">
        <f t="shared" si="32"/>
        <v>141.0016</v>
      </c>
      <c r="R163" s="10">
        <f t="shared" si="33"/>
        <v>141.0016</v>
      </c>
      <c r="S163" s="10">
        <f t="shared" si="34"/>
        <v>141.0016</v>
      </c>
      <c r="T163" s="10">
        <f t="shared" si="16"/>
        <v>141.0016</v>
      </c>
      <c r="U163" s="10">
        <f t="shared" si="35"/>
        <v>141.0016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6"/>
        <v>-141.0016</v>
      </c>
      <c r="AG163" s="10">
        <f t="shared" si="17"/>
        <v>0</v>
      </c>
      <c r="AH163" s="10">
        <f t="shared" si="17"/>
        <v>5.9611280000000004</v>
      </c>
      <c r="AI163" s="10">
        <f t="shared" si="17"/>
        <v>5.9611280000000004</v>
      </c>
      <c r="AJ163" s="10">
        <f t="shared" si="17"/>
        <v>5.9611280000000004</v>
      </c>
      <c r="AK163" s="10">
        <f t="shared" si="17"/>
        <v>5.9611280000000004</v>
      </c>
      <c r="AL163" s="10">
        <f t="shared" si="17"/>
        <v>5.9611280000000004</v>
      </c>
      <c r="AM163" s="10">
        <f t="shared" si="18"/>
        <v>5.9611280000000004</v>
      </c>
      <c r="AN163" s="10">
        <f t="shared" si="19"/>
        <v>5.9611280000000004</v>
      </c>
      <c r="AO163" s="10">
        <f t="shared" si="20"/>
        <v>5.9611280000000004</v>
      </c>
      <c r="AP163" s="10">
        <f t="shared" si="21"/>
        <v>5.9611280000000004</v>
      </c>
      <c r="AQ163" s="10">
        <f t="shared" si="22"/>
        <v>5.9611280000000004</v>
      </c>
      <c r="AR163" s="10">
        <f t="shared" si="23"/>
        <v>5.9611280000000004</v>
      </c>
      <c r="AS163" s="10">
        <f t="shared" si="55"/>
        <v>5.9611280000000004</v>
      </c>
      <c r="AT163" s="10">
        <f t="shared" si="55"/>
        <v>5.9611280000000004</v>
      </c>
      <c r="AU163" s="10">
        <f t="shared" si="55"/>
        <v>5.9611280000000004</v>
      </c>
      <c r="AV163" s="10">
        <f t="shared" si="56"/>
        <v>5.9611280000000004</v>
      </c>
      <c r="AW163" s="10">
        <f t="shared" si="37"/>
        <v>5.9611280000000004</v>
      </c>
      <c r="AX163" s="10">
        <f t="shared" si="38"/>
        <v>5.9611280000000004</v>
      </c>
      <c r="AY163" s="10">
        <f t="shared" si="39"/>
        <v>5.9611280000000004</v>
      </c>
      <c r="AZ163" s="10">
        <f t="shared" si="40"/>
        <v>5.9611280000000004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41"/>
        <v>-5.9611280000000004</v>
      </c>
      <c r="BL163" s="10">
        <f t="shared" si="42"/>
        <v>0</v>
      </c>
      <c r="BM163" s="10">
        <f t="shared" si="42"/>
        <v>1.0662670000000001</v>
      </c>
      <c r="BN163" s="10">
        <f t="shared" si="42"/>
        <v>1.0662670000000001</v>
      </c>
      <c r="BO163" s="10">
        <f t="shared" si="42"/>
        <v>1.0662670000000001</v>
      </c>
      <c r="BP163" s="10">
        <f t="shared" si="42"/>
        <v>1.0662670000000001</v>
      </c>
      <c r="BQ163" s="10">
        <f t="shared" si="42"/>
        <v>1.0662670000000001</v>
      </c>
      <c r="BR163" s="10">
        <f t="shared" si="43"/>
        <v>1.0662670000000001</v>
      </c>
      <c r="BS163" s="10">
        <f t="shared" si="44"/>
        <v>1.0662670000000001</v>
      </c>
      <c r="BT163" s="10">
        <f t="shared" si="45"/>
        <v>1.0662670000000001</v>
      </c>
      <c r="BU163" s="10">
        <f t="shared" si="46"/>
        <v>1.0662670000000001</v>
      </c>
      <c r="BV163" s="10">
        <f t="shared" si="47"/>
        <v>1.0662670000000001</v>
      </c>
      <c r="BW163" s="10">
        <f t="shared" si="48"/>
        <v>1.0662670000000001</v>
      </c>
      <c r="BX163" s="10">
        <f t="shared" si="49"/>
        <v>1.0662670000000001</v>
      </c>
      <c r="BY163" s="10">
        <f t="shared" si="49"/>
        <v>1.0662670000000001</v>
      </c>
      <c r="BZ163" s="10">
        <f t="shared" si="49"/>
        <v>1.0662670000000001</v>
      </c>
      <c r="CA163" s="10">
        <f t="shared" si="49"/>
        <v>1.0662670000000001</v>
      </c>
      <c r="CB163" s="10">
        <f t="shared" si="50"/>
        <v>1.0662670000000001</v>
      </c>
      <c r="CC163" s="10">
        <f t="shared" si="51"/>
        <v>1.0662670000000001</v>
      </c>
      <c r="CD163" s="10">
        <f t="shared" si="52"/>
        <v>1.0662670000000001</v>
      </c>
      <c r="CE163" s="10">
        <f t="shared" si="53"/>
        <v>1.0662670000000001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4"/>
        <v>-1.0662670000000001</v>
      </c>
    </row>
    <row r="164" spans="1:93">
      <c r="A164">
        <v>9</v>
      </c>
      <c r="B164" s="10">
        <f t="shared" si="26"/>
        <v>0</v>
      </c>
      <c r="C164" s="10">
        <f t="shared" si="26"/>
        <v>139.7406</v>
      </c>
      <c r="D164" s="10">
        <f t="shared" si="14"/>
        <v>139.7406</v>
      </c>
      <c r="E164" s="10">
        <f t="shared" si="14"/>
        <v>139.7406</v>
      </c>
      <c r="F164" s="10">
        <f t="shared" si="14"/>
        <v>139.7406</v>
      </c>
      <c r="G164" s="10">
        <f t="shared" si="14"/>
        <v>139.7406</v>
      </c>
      <c r="H164" s="10">
        <f t="shared" si="27"/>
        <v>139.7406</v>
      </c>
      <c r="I164" s="9">
        <f t="shared" si="15"/>
        <v>139.7406</v>
      </c>
      <c r="J164" s="10">
        <f t="shared" si="28"/>
        <v>139.7406</v>
      </c>
      <c r="K164" s="10">
        <f t="shared" si="29"/>
        <v>139.7406</v>
      </c>
      <c r="L164" s="10">
        <f t="shared" si="30"/>
        <v>139.7406</v>
      </c>
      <c r="M164" s="10">
        <f t="shared" si="31"/>
        <v>139.7406</v>
      </c>
      <c r="N164" s="10">
        <f t="shared" si="32"/>
        <v>139.7406</v>
      </c>
      <c r="O164" s="3">
        <f t="shared" si="32"/>
        <v>139.7406</v>
      </c>
      <c r="P164" s="10">
        <f t="shared" si="32"/>
        <v>139.7406</v>
      </c>
      <c r="Q164" s="10">
        <f t="shared" si="32"/>
        <v>139.7406</v>
      </c>
      <c r="R164" s="10">
        <f t="shared" si="33"/>
        <v>139.7406</v>
      </c>
      <c r="S164" s="10">
        <f t="shared" si="34"/>
        <v>139.7406</v>
      </c>
      <c r="T164" s="10">
        <f t="shared" si="16"/>
        <v>139.7406</v>
      </c>
      <c r="U164" s="10">
        <f t="shared" si="35"/>
        <v>139.7406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6"/>
        <v>-139.7406</v>
      </c>
      <c r="AG164" s="10">
        <f t="shared" si="17"/>
        <v>0</v>
      </c>
      <c r="AH164" s="10">
        <f t="shared" si="17"/>
        <v>4.9702320000000002</v>
      </c>
      <c r="AI164" s="10">
        <f t="shared" si="17"/>
        <v>4.9702320000000002</v>
      </c>
      <c r="AJ164" s="10">
        <f t="shared" si="17"/>
        <v>4.9702320000000002</v>
      </c>
      <c r="AK164" s="10">
        <f t="shared" si="17"/>
        <v>4.9702320000000002</v>
      </c>
      <c r="AL164" s="10">
        <f t="shared" si="17"/>
        <v>4.9702320000000002</v>
      </c>
      <c r="AM164" s="10">
        <f t="shared" si="18"/>
        <v>4.9702320000000002</v>
      </c>
      <c r="AN164" s="10">
        <f t="shared" si="19"/>
        <v>4.9702320000000002</v>
      </c>
      <c r="AO164" s="10">
        <f t="shared" si="20"/>
        <v>4.9702320000000002</v>
      </c>
      <c r="AP164" s="10">
        <f t="shared" si="21"/>
        <v>4.9702320000000002</v>
      </c>
      <c r="AQ164" s="10">
        <f t="shared" si="22"/>
        <v>4.9702320000000002</v>
      </c>
      <c r="AR164" s="10">
        <f t="shared" si="23"/>
        <v>4.9702320000000002</v>
      </c>
      <c r="AS164" s="10">
        <f t="shared" si="55"/>
        <v>4.9702320000000002</v>
      </c>
      <c r="AT164" s="10">
        <f t="shared" si="55"/>
        <v>4.9702320000000002</v>
      </c>
      <c r="AU164" s="10">
        <f t="shared" si="55"/>
        <v>4.9702320000000002</v>
      </c>
      <c r="AV164" s="10">
        <f t="shared" si="56"/>
        <v>4.9702320000000002</v>
      </c>
      <c r="AW164" s="10">
        <f t="shared" si="37"/>
        <v>4.9702320000000002</v>
      </c>
      <c r="AX164" s="10">
        <f t="shared" si="38"/>
        <v>4.9702320000000002</v>
      </c>
      <c r="AY164" s="10">
        <f t="shared" si="39"/>
        <v>4.9702320000000002</v>
      </c>
      <c r="AZ164" s="10">
        <f t="shared" si="40"/>
        <v>4.9702320000000002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41"/>
        <v>-4.9702320000000002</v>
      </c>
      <c r="BL164" s="10">
        <f t="shared" si="42"/>
        <v>0</v>
      </c>
      <c r="BM164" s="10">
        <f t="shared" si="42"/>
        <v>0.72762110000000002</v>
      </c>
      <c r="BN164" s="10">
        <f t="shared" si="42"/>
        <v>0.72762110000000002</v>
      </c>
      <c r="BO164" s="10">
        <f t="shared" si="42"/>
        <v>0.72762110000000002</v>
      </c>
      <c r="BP164" s="10">
        <f t="shared" si="42"/>
        <v>0.72762110000000002</v>
      </c>
      <c r="BQ164" s="10">
        <f t="shared" si="42"/>
        <v>0.72762110000000002</v>
      </c>
      <c r="BR164" s="10">
        <f t="shared" si="43"/>
        <v>0.72762110000000002</v>
      </c>
      <c r="BS164" s="10">
        <f t="shared" si="44"/>
        <v>0.72762110000000002</v>
      </c>
      <c r="BT164" s="10">
        <f t="shared" si="45"/>
        <v>0.72762110000000002</v>
      </c>
      <c r="BU164" s="10">
        <f t="shared" si="46"/>
        <v>0.72762110000000002</v>
      </c>
      <c r="BV164" s="10">
        <f t="shared" si="47"/>
        <v>0.72762110000000002</v>
      </c>
      <c r="BW164" s="10">
        <f t="shared" si="48"/>
        <v>0.72762110000000002</v>
      </c>
      <c r="BX164" s="10">
        <f t="shared" si="49"/>
        <v>0.72762110000000002</v>
      </c>
      <c r="BY164" s="10">
        <f t="shared" si="49"/>
        <v>0.72762110000000002</v>
      </c>
      <c r="BZ164" s="10">
        <f t="shared" si="49"/>
        <v>0.72762110000000002</v>
      </c>
      <c r="CA164" s="10">
        <f t="shared" si="49"/>
        <v>0.72762110000000002</v>
      </c>
      <c r="CB164" s="10">
        <f t="shared" si="50"/>
        <v>0.72762110000000002</v>
      </c>
      <c r="CC164" s="10">
        <f t="shared" si="51"/>
        <v>0.72762110000000002</v>
      </c>
      <c r="CD164" s="10">
        <f t="shared" si="52"/>
        <v>0.72762110000000002</v>
      </c>
      <c r="CE164" s="10">
        <f t="shared" si="53"/>
        <v>0.72762110000000002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4"/>
        <v>-0.72762110000000002</v>
      </c>
    </row>
    <row r="165" spans="1:93">
      <c r="A165">
        <v>10</v>
      </c>
      <c r="B165" s="10">
        <f t="shared" si="26"/>
        <v>0</v>
      </c>
      <c r="C165" s="10">
        <f t="shared" si="26"/>
        <v>138.5737</v>
      </c>
      <c r="D165" s="10">
        <f t="shared" si="14"/>
        <v>138.5737</v>
      </c>
      <c r="E165" s="10">
        <f t="shared" si="14"/>
        <v>138.5737</v>
      </c>
      <c r="F165" s="10">
        <f t="shared" si="14"/>
        <v>138.5737</v>
      </c>
      <c r="G165" s="10">
        <f t="shared" si="14"/>
        <v>138.5737</v>
      </c>
      <c r="H165" s="10">
        <f t="shared" si="27"/>
        <v>138.5737</v>
      </c>
      <c r="I165" s="9">
        <f t="shared" si="15"/>
        <v>138.5737</v>
      </c>
      <c r="J165" s="10">
        <f t="shared" si="28"/>
        <v>138.5737</v>
      </c>
      <c r="K165" s="10">
        <f t="shared" si="29"/>
        <v>138.5737</v>
      </c>
      <c r="L165" s="10">
        <f t="shared" si="30"/>
        <v>138.5737</v>
      </c>
      <c r="M165" s="10">
        <f t="shared" si="31"/>
        <v>138.5737</v>
      </c>
      <c r="N165" s="10">
        <f t="shared" si="32"/>
        <v>138.5737</v>
      </c>
      <c r="O165" s="3">
        <f t="shared" si="32"/>
        <v>138.5737</v>
      </c>
      <c r="P165" s="10">
        <f t="shared" si="32"/>
        <v>138.5737</v>
      </c>
      <c r="Q165" s="10">
        <f t="shared" si="32"/>
        <v>138.5737</v>
      </c>
      <c r="R165" s="10">
        <f t="shared" si="33"/>
        <v>138.5737</v>
      </c>
      <c r="S165" s="10">
        <f t="shared" si="34"/>
        <v>138.5737</v>
      </c>
      <c r="T165" s="10">
        <f t="shared" si="16"/>
        <v>138.5737</v>
      </c>
      <c r="U165" s="10">
        <f t="shared" si="35"/>
        <v>138.5737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6"/>
        <v>-138.5737</v>
      </c>
      <c r="AG165" s="10">
        <f t="shared" si="17"/>
        <v>0</v>
      </c>
      <c r="AH165" s="10">
        <f t="shared" si="17"/>
        <v>4.1756799999999998</v>
      </c>
      <c r="AI165" s="10">
        <f t="shared" si="17"/>
        <v>4.1756799999999998</v>
      </c>
      <c r="AJ165" s="10">
        <f t="shared" si="17"/>
        <v>4.1756799999999998</v>
      </c>
      <c r="AK165" s="10">
        <f t="shared" si="17"/>
        <v>4.1756799999999998</v>
      </c>
      <c r="AL165" s="10">
        <f t="shared" si="17"/>
        <v>4.1756799999999998</v>
      </c>
      <c r="AM165" s="10">
        <f t="shared" si="18"/>
        <v>4.1756799999999998</v>
      </c>
      <c r="AN165" s="10">
        <f t="shared" si="19"/>
        <v>4.1756799999999998</v>
      </c>
      <c r="AO165" s="10">
        <f t="shared" si="20"/>
        <v>4.1756799999999998</v>
      </c>
      <c r="AP165" s="10">
        <f t="shared" si="21"/>
        <v>4.1756799999999998</v>
      </c>
      <c r="AQ165" s="10">
        <f t="shared" si="22"/>
        <v>4.1756799999999998</v>
      </c>
      <c r="AR165" s="10">
        <f t="shared" si="23"/>
        <v>4.1756799999999998</v>
      </c>
      <c r="AS165" s="10">
        <f t="shared" si="55"/>
        <v>4.1756799999999998</v>
      </c>
      <c r="AT165" s="10">
        <f t="shared" si="55"/>
        <v>4.1756799999999998</v>
      </c>
      <c r="AU165" s="10">
        <f t="shared" si="55"/>
        <v>4.1756799999999998</v>
      </c>
      <c r="AV165" s="10">
        <f t="shared" si="56"/>
        <v>4.1756799999999998</v>
      </c>
      <c r="AW165" s="10">
        <f t="shared" si="37"/>
        <v>4.1756799999999998</v>
      </c>
      <c r="AX165" s="10">
        <f t="shared" si="38"/>
        <v>4.1756799999999998</v>
      </c>
      <c r="AY165" s="10">
        <f t="shared" si="39"/>
        <v>4.1756799999999998</v>
      </c>
      <c r="AZ165" s="10">
        <f t="shared" si="40"/>
        <v>4.1756799999999998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41"/>
        <v>-4.1756799999999998</v>
      </c>
      <c r="BL165" s="10">
        <f t="shared" si="42"/>
        <v>0</v>
      </c>
      <c r="BM165" s="10">
        <f t="shared" si="42"/>
        <v>0.54176899999999995</v>
      </c>
      <c r="BN165" s="10">
        <f t="shared" si="42"/>
        <v>0.54176899999999995</v>
      </c>
      <c r="BO165" s="10">
        <f t="shared" si="42"/>
        <v>0.54176899999999995</v>
      </c>
      <c r="BP165" s="10">
        <f t="shared" si="42"/>
        <v>0.54176899999999995</v>
      </c>
      <c r="BQ165" s="10">
        <f t="shared" si="42"/>
        <v>0.54176899999999995</v>
      </c>
      <c r="BR165" s="10">
        <f t="shared" si="43"/>
        <v>0.54176899999999995</v>
      </c>
      <c r="BS165" s="10">
        <f t="shared" si="44"/>
        <v>0.54176899999999995</v>
      </c>
      <c r="BT165" s="10">
        <f t="shared" si="45"/>
        <v>0.54176899999999995</v>
      </c>
      <c r="BU165" s="10">
        <f t="shared" si="46"/>
        <v>0.54176899999999995</v>
      </c>
      <c r="BV165" s="10">
        <f t="shared" si="47"/>
        <v>0.54176899999999995</v>
      </c>
      <c r="BW165" s="10">
        <f t="shared" si="48"/>
        <v>0.54176899999999995</v>
      </c>
      <c r="BX165" s="10">
        <f t="shared" si="49"/>
        <v>0.54176899999999995</v>
      </c>
      <c r="BY165" s="10">
        <f t="shared" si="49"/>
        <v>0.54176899999999995</v>
      </c>
      <c r="BZ165" s="10">
        <f t="shared" si="49"/>
        <v>0.54176899999999995</v>
      </c>
      <c r="CA165" s="10">
        <f t="shared" si="49"/>
        <v>0.54176899999999995</v>
      </c>
      <c r="CB165" s="10">
        <f t="shared" si="50"/>
        <v>0.54176899999999995</v>
      </c>
      <c r="CC165" s="10">
        <f t="shared" si="51"/>
        <v>0.54176899999999995</v>
      </c>
      <c r="CD165" s="10">
        <f t="shared" si="52"/>
        <v>0.54176899999999995</v>
      </c>
      <c r="CE165" s="10">
        <f t="shared" si="53"/>
        <v>0.54176899999999995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4"/>
        <v>-0.54176899999999995</v>
      </c>
    </row>
    <row r="166" spans="1:93">
      <c r="A166">
        <v>11</v>
      </c>
      <c r="B166" s="10">
        <f t="shared" si="26"/>
        <v>0</v>
      </c>
      <c r="C166" s="10">
        <f t="shared" si="26"/>
        <v>137.6018</v>
      </c>
      <c r="D166" s="10">
        <f t="shared" si="14"/>
        <v>137.6018</v>
      </c>
      <c r="E166" s="10">
        <f t="shared" si="14"/>
        <v>137.6018</v>
      </c>
      <c r="F166" s="10">
        <f t="shared" si="14"/>
        <v>137.6018</v>
      </c>
      <c r="G166" s="10">
        <f t="shared" si="14"/>
        <v>137.6018</v>
      </c>
      <c r="H166" s="10">
        <f t="shared" si="27"/>
        <v>137.6018</v>
      </c>
      <c r="I166" s="9">
        <f t="shared" si="15"/>
        <v>137.6018</v>
      </c>
      <c r="J166" s="10">
        <f t="shared" si="28"/>
        <v>137.6018</v>
      </c>
      <c r="K166" s="10">
        <f t="shared" si="29"/>
        <v>137.6018</v>
      </c>
      <c r="L166" s="10">
        <f t="shared" si="30"/>
        <v>137.6018</v>
      </c>
      <c r="M166" s="10">
        <f t="shared" si="31"/>
        <v>137.6018</v>
      </c>
      <c r="N166" s="10">
        <f t="shared" si="32"/>
        <v>137.6018</v>
      </c>
      <c r="O166" s="3">
        <f t="shared" si="32"/>
        <v>137.6018</v>
      </c>
      <c r="P166" s="10">
        <f t="shared" si="32"/>
        <v>137.6018</v>
      </c>
      <c r="Q166" s="10">
        <f t="shared" si="32"/>
        <v>137.6018</v>
      </c>
      <c r="R166" s="10">
        <f t="shared" si="33"/>
        <v>137.6018</v>
      </c>
      <c r="S166" s="10">
        <f t="shared" si="34"/>
        <v>137.6018</v>
      </c>
      <c r="T166" s="10">
        <f t="shared" si="16"/>
        <v>137.6018</v>
      </c>
      <c r="U166" s="10">
        <f t="shared" si="35"/>
        <v>137.6018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6"/>
        <v>-137.6018</v>
      </c>
      <c r="AG166" s="10">
        <f t="shared" ref="AG166:AL175" si="57">AG39-$BJ39</f>
        <v>0</v>
      </c>
      <c r="AH166" s="10">
        <f t="shared" si="57"/>
        <v>3.677073</v>
      </c>
      <c r="AI166" s="10">
        <f t="shared" si="57"/>
        <v>3.677073</v>
      </c>
      <c r="AJ166" s="10">
        <f t="shared" si="57"/>
        <v>3.677073</v>
      </c>
      <c r="AK166" s="10">
        <f t="shared" si="57"/>
        <v>3.677073</v>
      </c>
      <c r="AL166" s="10">
        <f t="shared" si="57"/>
        <v>3.677073</v>
      </c>
      <c r="AM166" s="10">
        <f t="shared" si="18"/>
        <v>3.677073</v>
      </c>
      <c r="AN166" s="10">
        <f t="shared" si="19"/>
        <v>3.677073</v>
      </c>
      <c r="AO166" s="10">
        <f t="shared" si="20"/>
        <v>3.677073</v>
      </c>
      <c r="AP166" s="10">
        <f t="shared" si="21"/>
        <v>3.677073</v>
      </c>
      <c r="AQ166" s="10">
        <f t="shared" si="22"/>
        <v>3.677073</v>
      </c>
      <c r="AR166" s="10">
        <f t="shared" si="23"/>
        <v>3.677073</v>
      </c>
      <c r="AS166" s="10">
        <f t="shared" si="55"/>
        <v>3.677073</v>
      </c>
      <c r="AT166" s="10">
        <f t="shared" si="55"/>
        <v>3.677073</v>
      </c>
      <c r="AU166" s="10">
        <f t="shared" si="55"/>
        <v>3.677073</v>
      </c>
      <c r="AV166" s="10">
        <f t="shared" si="56"/>
        <v>3.677073</v>
      </c>
      <c r="AW166" s="10">
        <f t="shared" si="37"/>
        <v>3.677073</v>
      </c>
      <c r="AX166" s="10">
        <f t="shared" si="38"/>
        <v>3.677073</v>
      </c>
      <c r="AY166" s="10">
        <f t="shared" si="39"/>
        <v>3.677073</v>
      </c>
      <c r="AZ166" s="10">
        <f t="shared" si="40"/>
        <v>3.677073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41"/>
        <v>-3.677073</v>
      </c>
      <c r="BL166" s="10">
        <f t="shared" si="42"/>
        <v>0</v>
      </c>
      <c r="BM166" s="10">
        <f t="shared" si="42"/>
        <v>0.32639689999999999</v>
      </c>
      <c r="BN166" s="10">
        <f t="shared" si="42"/>
        <v>0.32639689999999999</v>
      </c>
      <c r="BO166" s="10">
        <f t="shared" si="42"/>
        <v>0.32639689999999999</v>
      </c>
      <c r="BP166" s="10">
        <f t="shared" si="42"/>
        <v>0.32639689999999999</v>
      </c>
      <c r="BQ166" s="10">
        <f t="shared" si="42"/>
        <v>0.32639689999999999</v>
      </c>
      <c r="BR166" s="10">
        <f t="shared" si="43"/>
        <v>0.32639689999999999</v>
      </c>
      <c r="BS166" s="10">
        <f t="shared" si="44"/>
        <v>0.32639689999999999</v>
      </c>
      <c r="BT166" s="10">
        <f t="shared" si="45"/>
        <v>0.32639689999999999</v>
      </c>
      <c r="BU166" s="10">
        <f t="shared" si="46"/>
        <v>0.32639689999999999</v>
      </c>
      <c r="BV166" s="10">
        <f t="shared" si="47"/>
        <v>0.32639689999999999</v>
      </c>
      <c r="BW166" s="10">
        <f t="shared" si="48"/>
        <v>0.32639689999999999</v>
      </c>
      <c r="BX166" s="10">
        <f t="shared" si="49"/>
        <v>0.32639689999999999</v>
      </c>
      <c r="BY166" s="10">
        <f t="shared" si="49"/>
        <v>0.32639689999999999</v>
      </c>
      <c r="BZ166" s="10">
        <f t="shared" si="49"/>
        <v>0.32639689999999999</v>
      </c>
      <c r="CA166" s="10">
        <f t="shared" si="49"/>
        <v>0.32639689999999999</v>
      </c>
      <c r="CB166" s="10">
        <f t="shared" si="50"/>
        <v>0.32639689999999999</v>
      </c>
      <c r="CC166" s="10">
        <f t="shared" si="51"/>
        <v>0.32639689999999999</v>
      </c>
      <c r="CD166" s="10">
        <f t="shared" si="52"/>
        <v>0.32639689999999999</v>
      </c>
      <c r="CE166" s="10">
        <f t="shared" si="53"/>
        <v>0.32639689999999999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4"/>
        <v>-0.32639689999999999</v>
      </c>
    </row>
    <row r="167" spans="1:93">
      <c r="A167">
        <v>12</v>
      </c>
      <c r="B167" s="10">
        <f t="shared" si="26"/>
        <v>0</v>
      </c>
      <c r="C167" s="10">
        <f t="shared" si="26"/>
        <v>136.5788</v>
      </c>
      <c r="D167" s="10">
        <f t="shared" si="14"/>
        <v>136.5788</v>
      </c>
      <c r="E167" s="10">
        <f t="shared" si="14"/>
        <v>136.5788</v>
      </c>
      <c r="F167" s="10">
        <f t="shared" si="14"/>
        <v>136.5788</v>
      </c>
      <c r="G167" s="10">
        <f t="shared" si="14"/>
        <v>136.5788</v>
      </c>
      <c r="H167" s="10">
        <f t="shared" si="27"/>
        <v>136.5788</v>
      </c>
      <c r="I167" s="9">
        <f t="shared" si="15"/>
        <v>136.5788</v>
      </c>
      <c r="J167" s="10">
        <f t="shared" si="28"/>
        <v>136.5788</v>
      </c>
      <c r="K167" s="10">
        <f t="shared" si="29"/>
        <v>136.5788</v>
      </c>
      <c r="L167" s="10">
        <f t="shared" si="30"/>
        <v>136.5788</v>
      </c>
      <c r="M167" s="10">
        <f t="shared" si="31"/>
        <v>136.5788</v>
      </c>
      <c r="N167" s="10">
        <f t="shared" si="32"/>
        <v>136.5788</v>
      </c>
      <c r="O167" s="3">
        <f t="shared" si="32"/>
        <v>136.5788</v>
      </c>
      <c r="P167" s="10">
        <f t="shared" si="32"/>
        <v>136.5788</v>
      </c>
      <c r="Q167" s="10">
        <f t="shared" si="32"/>
        <v>136.5788</v>
      </c>
      <c r="R167" s="10">
        <f t="shared" si="33"/>
        <v>136.5788</v>
      </c>
      <c r="S167" s="10">
        <f t="shared" si="34"/>
        <v>136.5788</v>
      </c>
      <c r="T167" s="10">
        <f t="shared" si="16"/>
        <v>136.5788</v>
      </c>
      <c r="U167" s="10">
        <f t="shared" si="35"/>
        <v>136.5788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6"/>
        <v>-136.5788</v>
      </c>
      <c r="AG167" s="10">
        <f t="shared" si="57"/>
        <v>0</v>
      </c>
      <c r="AH167" s="10">
        <f t="shared" si="57"/>
        <v>3.213524</v>
      </c>
      <c r="AI167" s="10">
        <f t="shared" si="57"/>
        <v>3.213524</v>
      </c>
      <c r="AJ167" s="10">
        <f t="shared" si="57"/>
        <v>3.213524</v>
      </c>
      <c r="AK167" s="10">
        <f t="shared" si="57"/>
        <v>3.213524</v>
      </c>
      <c r="AL167" s="10">
        <f t="shared" si="57"/>
        <v>3.213524</v>
      </c>
      <c r="AM167" s="10">
        <f t="shared" si="18"/>
        <v>3.213524</v>
      </c>
      <c r="AN167" s="10">
        <f t="shared" si="19"/>
        <v>3.213524</v>
      </c>
      <c r="AO167" s="10">
        <f t="shared" si="20"/>
        <v>3.213524</v>
      </c>
      <c r="AP167" s="10">
        <f t="shared" si="21"/>
        <v>3.213524</v>
      </c>
      <c r="AQ167" s="10">
        <f t="shared" si="22"/>
        <v>3.213524</v>
      </c>
      <c r="AR167" s="10">
        <f t="shared" si="23"/>
        <v>3.213524</v>
      </c>
      <c r="AS167" s="10">
        <f t="shared" si="55"/>
        <v>3.213524</v>
      </c>
      <c r="AT167" s="10">
        <f t="shared" si="55"/>
        <v>3.213524</v>
      </c>
      <c r="AU167" s="10">
        <f t="shared" si="55"/>
        <v>3.213524</v>
      </c>
      <c r="AV167" s="10">
        <f t="shared" si="56"/>
        <v>3.213524</v>
      </c>
      <c r="AW167" s="10">
        <f t="shared" si="37"/>
        <v>3.213524</v>
      </c>
      <c r="AX167" s="10">
        <f t="shared" si="38"/>
        <v>3.213524</v>
      </c>
      <c r="AY167" s="10">
        <f t="shared" si="39"/>
        <v>3.213524</v>
      </c>
      <c r="AZ167" s="10">
        <f t="shared" si="40"/>
        <v>3.213524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41"/>
        <v>-3.213524</v>
      </c>
      <c r="BL167" s="10">
        <f t="shared" si="42"/>
        <v>0</v>
      </c>
      <c r="BM167" s="10">
        <f t="shared" si="42"/>
        <v>0.16471479999999999</v>
      </c>
      <c r="BN167" s="10">
        <f t="shared" si="42"/>
        <v>0.16471479999999999</v>
      </c>
      <c r="BO167" s="10">
        <f t="shared" si="42"/>
        <v>0.16471479999999999</v>
      </c>
      <c r="BP167" s="10">
        <f t="shared" si="42"/>
        <v>0.16471479999999999</v>
      </c>
      <c r="BQ167" s="10">
        <f t="shared" si="42"/>
        <v>0.16471479999999999</v>
      </c>
      <c r="BR167" s="10">
        <f t="shared" si="43"/>
        <v>0.16471479999999999</v>
      </c>
      <c r="BS167" s="10">
        <f t="shared" si="44"/>
        <v>0.16471479999999999</v>
      </c>
      <c r="BT167" s="10">
        <f t="shared" si="45"/>
        <v>0.16471479999999999</v>
      </c>
      <c r="BU167" s="10">
        <f t="shared" si="46"/>
        <v>0.16471479999999999</v>
      </c>
      <c r="BV167" s="10">
        <f t="shared" si="47"/>
        <v>0.16471479999999999</v>
      </c>
      <c r="BW167" s="10">
        <f t="shared" si="48"/>
        <v>0.16471479999999999</v>
      </c>
      <c r="BX167" s="10">
        <f t="shared" si="49"/>
        <v>0.16471479999999999</v>
      </c>
      <c r="BY167" s="10">
        <f t="shared" si="49"/>
        <v>0.16471479999999999</v>
      </c>
      <c r="BZ167" s="10">
        <f t="shared" si="49"/>
        <v>0.16471479999999999</v>
      </c>
      <c r="CA167" s="10">
        <f t="shared" si="49"/>
        <v>0.16471479999999999</v>
      </c>
      <c r="CB167" s="10">
        <f t="shared" si="50"/>
        <v>0.16471479999999999</v>
      </c>
      <c r="CC167" s="10">
        <f t="shared" si="51"/>
        <v>0.16471479999999999</v>
      </c>
      <c r="CD167" s="10">
        <f t="shared" si="52"/>
        <v>0.16471479999999999</v>
      </c>
      <c r="CE167" s="10">
        <f t="shared" si="53"/>
        <v>0.16471479999999999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4"/>
        <v>-0.16471479999999999</v>
      </c>
    </row>
    <row r="168" spans="1:93">
      <c r="A168">
        <v>13</v>
      </c>
      <c r="B168" s="10">
        <f t="shared" si="26"/>
        <v>0</v>
      </c>
      <c r="C168" s="10">
        <f t="shared" si="26"/>
        <v>135.48230000000001</v>
      </c>
      <c r="D168" s="10">
        <f t="shared" si="14"/>
        <v>135.48230000000001</v>
      </c>
      <c r="E168" s="10">
        <f t="shared" si="14"/>
        <v>135.48230000000001</v>
      </c>
      <c r="F168" s="10">
        <f t="shared" si="14"/>
        <v>135.48230000000001</v>
      </c>
      <c r="G168" s="10">
        <f t="shared" si="14"/>
        <v>135.48230000000001</v>
      </c>
      <c r="H168" s="10">
        <f t="shared" si="27"/>
        <v>135.48230000000001</v>
      </c>
      <c r="I168" s="9">
        <f t="shared" si="15"/>
        <v>135.48230000000001</v>
      </c>
      <c r="J168" s="10">
        <f t="shared" si="28"/>
        <v>135.48230000000001</v>
      </c>
      <c r="K168" s="10">
        <f t="shared" si="29"/>
        <v>135.48230000000001</v>
      </c>
      <c r="L168" s="10">
        <f t="shared" si="30"/>
        <v>135.48230000000001</v>
      </c>
      <c r="M168" s="10">
        <f t="shared" si="31"/>
        <v>135.48230000000001</v>
      </c>
      <c r="N168" s="10">
        <f t="shared" si="32"/>
        <v>135.48230000000001</v>
      </c>
      <c r="O168" s="3">
        <f t="shared" si="32"/>
        <v>135.48230000000001</v>
      </c>
      <c r="P168" s="10">
        <f t="shared" si="32"/>
        <v>135.48230000000001</v>
      </c>
      <c r="Q168" s="10">
        <f t="shared" si="32"/>
        <v>135.48230000000001</v>
      </c>
      <c r="R168" s="10">
        <f t="shared" si="33"/>
        <v>135.48230000000001</v>
      </c>
      <c r="S168" s="10">
        <f t="shared" si="34"/>
        <v>135.48230000000001</v>
      </c>
      <c r="T168" s="10">
        <f t="shared" si="16"/>
        <v>135.48230000000001</v>
      </c>
      <c r="U168" s="10">
        <f t="shared" si="35"/>
        <v>135.48230000000001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6"/>
        <v>-135.48230000000001</v>
      </c>
      <c r="AG168" s="10">
        <f t="shared" si="57"/>
        <v>0</v>
      </c>
      <c r="AH168" s="10">
        <f t="shared" si="57"/>
        <v>2.812195</v>
      </c>
      <c r="AI168" s="10">
        <f t="shared" si="57"/>
        <v>2.812195</v>
      </c>
      <c r="AJ168" s="10">
        <f t="shared" si="57"/>
        <v>2.812195</v>
      </c>
      <c r="AK168" s="10">
        <f t="shared" si="57"/>
        <v>2.812195</v>
      </c>
      <c r="AL168" s="10">
        <f t="shared" si="57"/>
        <v>2.812195</v>
      </c>
      <c r="AM168" s="10">
        <f t="shared" si="18"/>
        <v>2.812195</v>
      </c>
      <c r="AN168" s="10">
        <f t="shared" si="19"/>
        <v>2.812195</v>
      </c>
      <c r="AO168" s="10">
        <f t="shared" si="20"/>
        <v>2.812195</v>
      </c>
      <c r="AP168" s="10">
        <f t="shared" si="21"/>
        <v>2.812195</v>
      </c>
      <c r="AQ168" s="10">
        <f t="shared" si="22"/>
        <v>2.812195</v>
      </c>
      <c r="AR168" s="10">
        <f t="shared" si="23"/>
        <v>2.812195</v>
      </c>
      <c r="AS168" s="10">
        <f t="shared" si="55"/>
        <v>2.812195</v>
      </c>
      <c r="AT168" s="10">
        <f t="shared" si="55"/>
        <v>2.812195</v>
      </c>
      <c r="AU168" s="10">
        <f t="shared" si="55"/>
        <v>2.812195</v>
      </c>
      <c r="AV168" s="10">
        <f t="shared" si="56"/>
        <v>2.812195</v>
      </c>
      <c r="AW168" s="10">
        <f t="shared" si="37"/>
        <v>2.812195</v>
      </c>
      <c r="AX168" s="10">
        <f t="shared" si="38"/>
        <v>2.812195</v>
      </c>
      <c r="AY168" s="10">
        <f t="shared" si="39"/>
        <v>2.812195</v>
      </c>
      <c r="AZ168" s="10">
        <f t="shared" si="40"/>
        <v>2.812195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41"/>
        <v>-2.812195</v>
      </c>
      <c r="BL168" s="10">
        <f t="shared" si="42"/>
        <v>0</v>
      </c>
      <c r="BM168" s="10">
        <f t="shared" si="42"/>
        <v>2.3971559999999999E-2</v>
      </c>
      <c r="BN168" s="10">
        <f t="shared" si="42"/>
        <v>2.3971559999999999E-2</v>
      </c>
      <c r="BO168" s="10">
        <f t="shared" si="42"/>
        <v>2.3971559999999999E-2</v>
      </c>
      <c r="BP168" s="10">
        <f t="shared" si="42"/>
        <v>2.3971559999999999E-2</v>
      </c>
      <c r="BQ168" s="10">
        <f t="shared" si="42"/>
        <v>2.3971559999999999E-2</v>
      </c>
      <c r="BR168" s="10">
        <f t="shared" si="43"/>
        <v>2.3971559999999999E-2</v>
      </c>
      <c r="BS168" s="10">
        <f t="shared" si="44"/>
        <v>2.3971559999999999E-2</v>
      </c>
      <c r="BT168" s="10">
        <f t="shared" si="45"/>
        <v>2.3971559999999999E-2</v>
      </c>
      <c r="BU168" s="10">
        <f t="shared" si="46"/>
        <v>2.3971559999999999E-2</v>
      </c>
      <c r="BV168" s="10">
        <f t="shared" si="47"/>
        <v>2.3971559999999999E-2</v>
      </c>
      <c r="BW168" s="10">
        <f t="shared" si="48"/>
        <v>2.3971559999999999E-2</v>
      </c>
      <c r="BX168" s="10">
        <f t="shared" si="49"/>
        <v>2.3971559999999999E-2</v>
      </c>
      <c r="BY168" s="10">
        <f t="shared" si="49"/>
        <v>2.3971559999999999E-2</v>
      </c>
      <c r="BZ168" s="10">
        <f t="shared" si="49"/>
        <v>2.3971559999999999E-2</v>
      </c>
      <c r="CA168" s="10">
        <f t="shared" si="49"/>
        <v>2.3971559999999999E-2</v>
      </c>
      <c r="CB168" s="10">
        <f t="shared" si="50"/>
        <v>2.3971559999999999E-2</v>
      </c>
      <c r="CC168" s="10">
        <f t="shared" si="51"/>
        <v>2.3971559999999999E-2</v>
      </c>
      <c r="CD168" s="10">
        <f t="shared" si="52"/>
        <v>2.3971559999999999E-2</v>
      </c>
      <c r="CE168" s="10">
        <f t="shared" si="53"/>
        <v>2.3971559999999999E-2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4"/>
        <v>-2.3971559999999999E-2</v>
      </c>
    </row>
    <row r="169" spans="1:93">
      <c r="A169">
        <v>14</v>
      </c>
      <c r="B169" s="10">
        <f t="shared" si="26"/>
        <v>0</v>
      </c>
      <c r="C169" s="10">
        <f t="shared" si="26"/>
        <v>134.72800000000001</v>
      </c>
      <c r="D169" s="10">
        <f t="shared" si="14"/>
        <v>134.72800000000001</v>
      </c>
      <c r="E169" s="10">
        <f t="shared" si="14"/>
        <v>134.72800000000001</v>
      </c>
      <c r="F169" s="10">
        <f t="shared" si="14"/>
        <v>134.72800000000001</v>
      </c>
      <c r="G169" s="10">
        <f t="shared" si="14"/>
        <v>134.72800000000001</v>
      </c>
      <c r="H169" s="10">
        <f t="shared" si="27"/>
        <v>134.72800000000001</v>
      </c>
      <c r="I169" s="9">
        <f t="shared" si="15"/>
        <v>134.72800000000001</v>
      </c>
      <c r="J169" s="10">
        <f t="shared" si="28"/>
        <v>134.72800000000001</v>
      </c>
      <c r="K169" s="10">
        <f t="shared" si="29"/>
        <v>134.72800000000001</v>
      </c>
      <c r="L169" s="10">
        <f t="shared" si="30"/>
        <v>134.72800000000001</v>
      </c>
      <c r="M169" s="10">
        <f t="shared" si="31"/>
        <v>134.72800000000001</v>
      </c>
      <c r="N169" s="10">
        <f t="shared" si="32"/>
        <v>134.72800000000001</v>
      </c>
      <c r="O169" s="3">
        <f t="shared" si="32"/>
        <v>134.72800000000001</v>
      </c>
      <c r="P169" s="10">
        <f t="shared" si="32"/>
        <v>134.72800000000001</v>
      </c>
      <c r="Q169" s="10">
        <f t="shared" si="32"/>
        <v>134.72800000000001</v>
      </c>
      <c r="R169" s="10">
        <f t="shared" si="33"/>
        <v>134.72800000000001</v>
      </c>
      <c r="S169" s="10">
        <f t="shared" si="34"/>
        <v>134.72800000000001</v>
      </c>
      <c r="T169" s="10">
        <f t="shared" si="16"/>
        <v>134.72800000000001</v>
      </c>
      <c r="U169" s="10">
        <f t="shared" si="35"/>
        <v>134.72800000000001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6"/>
        <v>-134.72800000000001</v>
      </c>
      <c r="AG169" s="10">
        <f t="shared" si="57"/>
        <v>0</v>
      </c>
      <c r="AH169" s="10">
        <f t="shared" si="57"/>
        <v>2.4492129999999999</v>
      </c>
      <c r="AI169" s="10">
        <f t="shared" si="57"/>
        <v>2.4492129999999999</v>
      </c>
      <c r="AJ169" s="10">
        <f t="shared" si="57"/>
        <v>2.4492129999999999</v>
      </c>
      <c r="AK169" s="10">
        <f t="shared" si="57"/>
        <v>2.4492129999999999</v>
      </c>
      <c r="AL169" s="10">
        <f t="shared" si="57"/>
        <v>2.4492129999999999</v>
      </c>
      <c r="AM169" s="10">
        <f t="shared" si="18"/>
        <v>2.4492129999999999</v>
      </c>
      <c r="AN169" s="10">
        <f t="shared" si="19"/>
        <v>2.4492129999999999</v>
      </c>
      <c r="AO169" s="10">
        <f t="shared" si="20"/>
        <v>2.4492129999999999</v>
      </c>
      <c r="AP169" s="10">
        <f t="shared" si="21"/>
        <v>2.4492129999999999</v>
      </c>
      <c r="AQ169" s="10">
        <f t="shared" si="22"/>
        <v>2.4492129999999999</v>
      </c>
      <c r="AR169" s="10">
        <f t="shared" si="23"/>
        <v>2.4492129999999999</v>
      </c>
      <c r="AS169" s="10">
        <f t="shared" si="55"/>
        <v>2.4492129999999999</v>
      </c>
      <c r="AT169" s="10">
        <f t="shared" si="55"/>
        <v>2.4492129999999999</v>
      </c>
      <c r="AU169" s="10">
        <f t="shared" si="55"/>
        <v>2.4492129999999999</v>
      </c>
      <c r="AV169" s="10">
        <f t="shared" si="56"/>
        <v>2.4492129999999999</v>
      </c>
      <c r="AW169" s="10">
        <f t="shared" si="37"/>
        <v>2.4492129999999999</v>
      </c>
      <c r="AX169" s="10">
        <f t="shared" si="38"/>
        <v>2.4492129999999999</v>
      </c>
      <c r="AY169" s="10">
        <f t="shared" si="39"/>
        <v>2.4492129999999999</v>
      </c>
      <c r="AZ169" s="10">
        <f t="shared" si="40"/>
        <v>2.4492129999999999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41"/>
        <v>-2.4492129999999999</v>
      </c>
      <c r="BL169" s="10">
        <f t="shared" si="42"/>
        <v>0</v>
      </c>
      <c r="BM169" s="10">
        <f t="shared" si="42"/>
        <v>-0.1329632</v>
      </c>
      <c r="BN169" s="10">
        <f t="shared" si="42"/>
        <v>-0.1329632</v>
      </c>
      <c r="BO169" s="10">
        <f t="shared" si="42"/>
        <v>-0.1329632</v>
      </c>
      <c r="BP169" s="10">
        <f t="shared" si="42"/>
        <v>-0.1329632</v>
      </c>
      <c r="BQ169" s="10">
        <f t="shared" si="42"/>
        <v>-0.1329632</v>
      </c>
      <c r="BR169" s="10">
        <f t="shared" si="43"/>
        <v>-0.1329632</v>
      </c>
      <c r="BS169" s="10">
        <f t="shared" si="44"/>
        <v>-0.1329632</v>
      </c>
      <c r="BT169" s="10">
        <f t="shared" si="45"/>
        <v>-0.1329632</v>
      </c>
      <c r="BU169" s="10">
        <f t="shared" si="46"/>
        <v>-0.1329632</v>
      </c>
      <c r="BV169" s="10">
        <f t="shared" si="47"/>
        <v>-0.1329632</v>
      </c>
      <c r="BW169" s="10">
        <f t="shared" si="48"/>
        <v>-0.1329632</v>
      </c>
      <c r="BX169" s="10">
        <f t="shared" si="49"/>
        <v>-0.1329632</v>
      </c>
      <c r="BY169" s="10">
        <f t="shared" si="49"/>
        <v>-0.1329632</v>
      </c>
      <c r="BZ169" s="10">
        <f t="shared" si="49"/>
        <v>-0.1329632</v>
      </c>
      <c r="CA169" s="10">
        <f t="shared" si="49"/>
        <v>-0.1329632</v>
      </c>
      <c r="CB169" s="10">
        <f t="shared" si="50"/>
        <v>-0.1329632</v>
      </c>
      <c r="CC169" s="10">
        <f t="shared" si="51"/>
        <v>-0.1329632</v>
      </c>
      <c r="CD169" s="10">
        <f t="shared" si="52"/>
        <v>-0.1329632</v>
      </c>
      <c r="CE169" s="10">
        <f t="shared" si="53"/>
        <v>-0.1329632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4"/>
        <v>0.1329632</v>
      </c>
    </row>
    <row r="170" spans="1:93">
      <c r="A170">
        <v>15</v>
      </c>
      <c r="B170" s="10">
        <f t="shared" si="26"/>
        <v>0</v>
      </c>
      <c r="C170" s="10">
        <f t="shared" si="26"/>
        <v>133.86920000000001</v>
      </c>
      <c r="D170" s="10">
        <f t="shared" si="14"/>
        <v>133.86920000000001</v>
      </c>
      <c r="E170" s="10">
        <f t="shared" si="14"/>
        <v>133.86920000000001</v>
      </c>
      <c r="F170" s="10">
        <f t="shared" si="14"/>
        <v>133.86920000000001</v>
      </c>
      <c r="G170" s="10">
        <f t="shared" si="14"/>
        <v>133.86920000000001</v>
      </c>
      <c r="H170" s="10">
        <f t="shared" si="27"/>
        <v>133.86920000000001</v>
      </c>
      <c r="I170" s="9">
        <f t="shared" si="15"/>
        <v>133.86920000000001</v>
      </c>
      <c r="J170" s="10">
        <f t="shared" si="28"/>
        <v>133.86920000000001</v>
      </c>
      <c r="K170" s="10">
        <f t="shared" si="29"/>
        <v>133.86920000000001</v>
      </c>
      <c r="L170" s="10">
        <f t="shared" si="30"/>
        <v>133.86920000000001</v>
      </c>
      <c r="M170" s="10">
        <f t="shared" si="31"/>
        <v>133.86920000000001</v>
      </c>
      <c r="N170" s="10">
        <f t="shared" si="32"/>
        <v>133.86920000000001</v>
      </c>
      <c r="O170" s="3">
        <f t="shared" si="32"/>
        <v>133.86920000000001</v>
      </c>
      <c r="P170" s="10">
        <f t="shared" si="32"/>
        <v>133.86920000000001</v>
      </c>
      <c r="Q170" s="10">
        <f t="shared" si="32"/>
        <v>133.86920000000001</v>
      </c>
      <c r="R170" s="10">
        <f t="shared" si="33"/>
        <v>133.86920000000001</v>
      </c>
      <c r="S170" s="10">
        <f t="shared" si="34"/>
        <v>133.86920000000001</v>
      </c>
      <c r="T170" s="10">
        <f t="shared" si="16"/>
        <v>133.86920000000001</v>
      </c>
      <c r="U170" s="10">
        <f t="shared" si="35"/>
        <v>133.86920000000001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6"/>
        <v>-133.86920000000001</v>
      </c>
      <c r="AG170" s="10">
        <f t="shared" si="57"/>
        <v>0</v>
      </c>
      <c r="AH170" s="10">
        <f t="shared" si="57"/>
        <v>2.0617079999999999</v>
      </c>
      <c r="AI170" s="10">
        <f t="shared" si="57"/>
        <v>2.0617079999999999</v>
      </c>
      <c r="AJ170" s="10">
        <f t="shared" si="57"/>
        <v>2.0617079999999999</v>
      </c>
      <c r="AK170" s="10">
        <f t="shared" si="57"/>
        <v>2.0617079999999999</v>
      </c>
      <c r="AL170" s="10">
        <f t="shared" si="57"/>
        <v>2.0617079999999999</v>
      </c>
      <c r="AM170" s="10">
        <f t="shared" si="18"/>
        <v>2.0617079999999999</v>
      </c>
      <c r="AN170" s="10">
        <f t="shared" si="19"/>
        <v>2.0617079999999999</v>
      </c>
      <c r="AO170" s="10">
        <f t="shared" si="20"/>
        <v>2.0617079999999999</v>
      </c>
      <c r="AP170" s="10">
        <f t="shared" si="21"/>
        <v>2.0617079999999999</v>
      </c>
      <c r="AQ170" s="10">
        <f t="shared" si="22"/>
        <v>2.0617079999999999</v>
      </c>
      <c r="AR170" s="10">
        <f t="shared" si="23"/>
        <v>2.0617079999999999</v>
      </c>
      <c r="AS170" s="10">
        <f t="shared" si="55"/>
        <v>2.0617079999999999</v>
      </c>
      <c r="AT170" s="10">
        <f t="shared" si="55"/>
        <v>2.0617079999999999</v>
      </c>
      <c r="AU170" s="10">
        <f t="shared" si="55"/>
        <v>2.0617079999999999</v>
      </c>
      <c r="AV170" s="10">
        <f t="shared" si="56"/>
        <v>2.0617079999999999</v>
      </c>
      <c r="AW170" s="10">
        <f t="shared" si="37"/>
        <v>2.0617079999999999</v>
      </c>
      <c r="AX170" s="10">
        <f t="shared" si="38"/>
        <v>2.0617079999999999</v>
      </c>
      <c r="AY170" s="10">
        <f t="shared" si="39"/>
        <v>2.0617079999999999</v>
      </c>
      <c r="AZ170" s="10">
        <f t="shared" si="40"/>
        <v>2.0617079999999999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41"/>
        <v>-2.0617079999999999</v>
      </c>
      <c r="BL170" s="10">
        <f t="shared" si="42"/>
        <v>0</v>
      </c>
      <c r="BM170" s="10">
        <f t="shared" si="42"/>
        <v>-0.29471019999999998</v>
      </c>
      <c r="BN170" s="10">
        <f t="shared" si="42"/>
        <v>-0.29471019999999998</v>
      </c>
      <c r="BO170" s="10">
        <f t="shared" si="42"/>
        <v>-0.29471019999999998</v>
      </c>
      <c r="BP170" s="10">
        <f t="shared" si="42"/>
        <v>-0.29471019999999998</v>
      </c>
      <c r="BQ170" s="10">
        <f t="shared" si="42"/>
        <v>-0.29471019999999998</v>
      </c>
      <c r="BR170" s="10">
        <f t="shared" si="43"/>
        <v>-0.29471019999999998</v>
      </c>
      <c r="BS170" s="10">
        <f t="shared" si="44"/>
        <v>-0.29471019999999998</v>
      </c>
      <c r="BT170" s="10">
        <f t="shared" si="45"/>
        <v>-0.29471019999999998</v>
      </c>
      <c r="BU170" s="10">
        <f t="shared" si="46"/>
        <v>-0.29471019999999998</v>
      </c>
      <c r="BV170" s="10">
        <f t="shared" si="47"/>
        <v>-0.29471019999999998</v>
      </c>
      <c r="BW170" s="10">
        <f t="shared" si="48"/>
        <v>-0.29471019999999998</v>
      </c>
      <c r="BX170" s="10">
        <f t="shared" si="49"/>
        <v>-0.29471019999999998</v>
      </c>
      <c r="BY170" s="10">
        <f t="shared" si="49"/>
        <v>-0.29471019999999998</v>
      </c>
      <c r="BZ170" s="10">
        <f t="shared" si="49"/>
        <v>-0.29471019999999998</v>
      </c>
      <c r="CA170" s="10">
        <f t="shared" si="49"/>
        <v>-0.29471019999999998</v>
      </c>
      <c r="CB170" s="10">
        <f t="shared" si="50"/>
        <v>-0.29471019999999998</v>
      </c>
      <c r="CC170" s="10">
        <f t="shared" si="51"/>
        <v>-0.29471019999999998</v>
      </c>
      <c r="CD170" s="10">
        <f t="shared" si="52"/>
        <v>-0.29471019999999998</v>
      </c>
      <c r="CE170" s="10">
        <f t="shared" si="53"/>
        <v>-0.29471019999999998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4"/>
        <v>0.29471019999999998</v>
      </c>
    </row>
    <row r="171" spans="1:93">
      <c r="A171">
        <v>16</v>
      </c>
      <c r="B171" s="10">
        <f t="shared" si="26"/>
        <v>0</v>
      </c>
      <c r="C171" s="10">
        <f t="shared" si="26"/>
        <v>133.33340000000001</v>
      </c>
      <c r="D171" s="10">
        <f t="shared" si="14"/>
        <v>133.33340000000001</v>
      </c>
      <c r="E171" s="10">
        <f t="shared" si="14"/>
        <v>133.33340000000001</v>
      </c>
      <c r="F171" s="10">
        <f t="shared" si="14"/>
        <v>133.33340000000001</v>
      </c>
      <c r="G171" s="10">
        <f t="shared" si="14"/>
        <v>133.33340000000001</v>
      </c>
      <c r="H171" s="10">
        <f t="shared" si="27"/>
        <v>133.33340000000001</v>
      </c>
      <c r="I171" s="9">
        <f t="shared" si="15"/>
        <v>133.33340000000001</v>
      </c>
      <c r="J171" s="10">
        <f t="shared" si="28"/>
        <v>133.33340000000001</v>
      </c>
      <c r="K171" s="10">
        <f t="shared" si="29"/>
        <v>133.33340000000001</v>
      </c>
      <c r="L171" s="10">
        <f t="shared" si="30"/>
        <v>133.33340000000001</v>
      </c>
      <c r="M171" s="10">
        <f t="shared" si="31"/>
        <v>133.33340000000001</v>
      </c>
      <c r="N171" s="10">
        <f t="shared" si="32"/>
        <v>133.33340000000001</v>
      </c>
      <c r="O171" s="3">
        <f t="shared" si="32"/>
        <v>133.33340000000001</v>
      </c>
      <c r="P171" s="10">
        <f t="shared" si="32"/>
        <v>133.33340000000001</v>
      </c>
      <c r="Q171" s="10">
        <f t="shared" si="32"/>
        <v>133.33340000000001</v>
      </c>
      <c r="R171" s="10">
        <f t="shared" si="33"/>
        <v>133.33340000000001</v>
      </c>
      <c r="S171" s="10">
        <f t="shared" si="34"/>
        <v>133.33340000000001</v>
      </c>
      <c r="T171" s="10">
        <f t="shared" si="16"/>
        <v>133.33340000000001</v>
      </c>
      <c r="U171" s="10">
        <f t="shared" si="35"/>
        <v>133.33340000000001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6"/>
        <v>-133.33340000000001</v>
      </c>
      <c r="AG171" s="10">
        <f t="shared" si="57"/>
        <v>0</v>
      </c>
      <c r="AH171" s="10">
        <f t="shared" si="57"/>
        <v>1.7716810000000001</v>
      </c>
      <c r="AI171" s="10">
        <f t="shared" si="57"/>
        <v>1.7716810000000001</v>
      </c>
      <c r="AJ171" s="10">
        <f t="shared" si="57"/>
        <v>1.7716810000000001</v>
      </c>
      <c r="AK171" s="10">
        <f t="shared" si="57"/>
        <v>1.7716810000000001</v>
      </c>
      <c r="AL171" s="10">
        <f t="shared" si="57"/>
        <v>1.7716810000000001</v>
      </c>
      <c r="AM171" s="10">
        <f t="shared" si="18"/>
        <v>1.7716810000000001</v>
      </c>
      <c r="AN171" s="10">
        <f t="shared" si="19"/>
        <v>1.7716810000000001</v>
      </c>
      <c r="AO171" s="10">
        <f t="shared" si="20"/>
        <v>1.7716810000000001</v>
      </c>
      <c r="AP171" s="10">
        <f t="shared" si="21"/>
        <v>1.7716810000000001</v>
      </c>
      <c r="AQ171" s="10">
        <f t="shared" si="22"/>
        <v>1.7716810000000001</v>
      </c>
      <c r="AR171" s="10">
        <f t="shared" si="23"/>
        <v>1.7716810000000001</v>
      </c>
      <c r="AS171" s="10">
        <f t="shared" si="55"/>
        <v>1.7716810000000001</v>
      </c>
      <c r="AT171" s="10">
        <f t="shared" si="55"/>
        <v>1.7716810000000001</v>
      </c>
      <c r="AU171" s="10">
        <f t="shared" si="55"/>
        <v>1.7716810000000001</v>
      </c>
      <c r="AV171" s="10">
        <f t="shared" si="56"/>
        <v>1.7716810000000001</v>
      </c>
      <c r="AW171" s="10">
        <f t="shared" si="37"/>
        <v>1.7716810000000001</v>
      </c>
      <c r="AX171" s="10">
        <f t="shared" si="38"/>
        <v>1.7716810000000001</v>
      </c>
      <c r="AY171" s="10">
        <f t="shared" si="39"/>
        <v>1.7716810000000001</v>
      </c>
      <c r="AZ171" s="10">
        <f t="shared" si="40"/>
        <v>1.7716810000000001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41"/>
        <v>-1.7716810000000001</v>
      </c>
      <c r="BL171" s="10">
        <f t="shared" si="42"/>
        <v>0</v>
      </c>
      <c r="BM171" s="10">
        <f t="shared" si="42"/>
        <v>-0.43408780000000002</v>
      </c>
      <c r="BN171" s="10">
        <f t="shared" si="42"/>
        <v>-0.43408780000000002</v>
      </c>
      <c r="BO171" s="10">
        <f t="shared" si="42"/>
        <v>-0.43408780000000002</v>
      </c>
      <c r="BP171" s="10">
        <f t="shared" si="42"/>
        <v>-0.43408780000000002</v>
      </c>
      <c r="BQ171" s="10">
        <f t="shared" si="42"/>
        <v>-0.43408780000000002</v>
      </c>
      <c r="BR171" s="10">
        <f t="shared" si="43"/>
        <v>-0.43408780000000002</v>
      </c>
      <c r="BS171" s="10">
        <f t="shared" si="44"/>
        <v>-0.43408780000000002</v>
      </c>
      <c r="BT171" s="10">
        <f t="shared" si="45"/>
        <v>-0.43408780000000002</v>
      </c>
      <c r="BU171" s="10">
        <f t="shared" si="46"/>
        <v>-0.43408780000000002</v>
      </c>
      <c r="BV171" s="10">
        <f t="shared" si="47"/>
        <v>-0.43408780000000002</v>
      </c>
      <c r="BW171" s="10">
        <f t="shared" si="48"/>
        <v>-0.43408780000000002</v>
      </c>
      <c r="BX171" s="10">
        <f t="shared" si="49"/>
        <v>-0.43408780000000002</v>
      </c>
      <c r="BY171" s="10">
        <f t="shared" si="49"/>
        <v>-0.43408780000000002</v>
      </c>
      <c r="BZ171" s="10">
        <f t="shared" si="49"/>
        <v>-0.43408780000000002</v>
      </c>
      <c r="CA171" s="10">
        <f t="shared" si="49"/>
        <v>-0.43408780000000002</v>
      </c>
      <c r="CB171" s="10">
        <f t="shared" si="50"/>
        <v>-0.43408780000000002</v>
      </c>
      <c r="CC171" s="10">
        <f t="shared" si="51"/>
        <v>-0.43408780000000002</v>
      </c>
      <c r="CD171" s="10">
        <f t="shared" si="52"/>
        <v>-0.43408780000000002</v>
      </c>
      <c r="CE171" s="10">
        <f t="shared" si="53"/>
        <v>-0.43408780000000002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4"/>
        <v>0.43408780000000002</v>
      </c>
    </row>
    <row r="172" spans="1:93">
      <c r="A172">
        <v>17</v>
      </c>
      <c r="B172" s="10">
        <f t="shared" si="26"/>
        <v>0</v>
      </c>
      <c r="C172" s="10">
        <f t="shared" si="26"/>
        <v>132.60810000000001</v>
      </c>
      <c r="D172" s="10">
        <f t="shared" si="26"/>
        <v>132.60810000000001</v>
      </c>
      <c r="E172" s="10">
        <f t="shared" si="26"/>
        <v>132.60810000000001</v>
      </c>
      <c r="F172" s="10">
        <f t="shared" si="26"/>
        <v>132.60810000000001</v>
      </c>
      <c r="G172" s="10">
        <f t="shared" si="26"/>
        <v>132.60810000000001</v>
      </c>
      <c r="H172" s="10">
        <f t="shared" si="27"/>
        <v>132.60810000000001</v>
      </c>
      <c r="I172" s="9">
        <f t="shared" si="15"/>
        <v>132.60810000000001</v>
      </c>
      <c r="J172" s="10">
        <f t="shared" si="28"/>
        <v>132.60810000000001</v>
      </c>
      <c r="K172" s="10">
        <f t="shared" si="29"/>
        <v>132.60810000000001</v>
      </c>
      <c r="L172" s="10">
        <f t="shared" si="30"/>
        <v>132.60810000000001</v>
      </c>
      <c r="M172" s="10">
        <f t="shared" si="31"/>
        <v>132.60810000000001</v>
      </c>
      <c r="N172" s="10">
        <f t="shared" si="32"/>
        <v>132.60810000000001</v>
      </c>
      <c r="O172" s="3">
        <f t="shared" si="32"/>
        <v>132.60810000000001</v>
      </c>
      <c r="P172" s="10">
        <f t="shared" si="32"/>
        <v>132.60810000000001</v>
      </c>
      <c r="Q172" s="10">
        <f t="shared" si="32"/>
        <v>132.60810000000001</v>
      </c>
      <c r="R172" s="10">
        <f t="shared" si="33"/>
        <v>132.60810000000001</v>
      </c>
      <c r="S172" s="10">
        <f t="shared" si="34"/>
        <v>132.60810000000001</v>
      </c>
      <c r="T172" s="10">
        <f t="shared" si="16"/>
        <v>132.60810000000001</v>
      </c>
      <c r="U172" s="10">
        <f t="shared" si="35"/>
        <v>132.60810000000001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6"/>
        <v>-132.60810000000001</v>
      </c>
      <c r="AG172" s="10">
        <f t="shared" si="57"/>
        <v>0</v>
      </c>
      <c r="AH172" s="10">
        <f t="shared" si="57"/>
        <v>1.4806710000000001</v>
      </c>
      <c r="AI172" s="10">
        <f t="shared" si="57"/>
        <v>1.4806710000000001</v>
      </c>
      <c r="AJ172" s="10">
        <f t="shared" si="57"/>
        <v>1.4806710000000001</v>
      </c>
      <c r="AK172" s="10">
        <f t="shared" si="57"/>
        <v>1.4806710000000001</v>
      </c>
      <c r="AL172" s="10">
        <f t="shared" si="57"/>
        <v>1.4806710000000001</v>
      </c>
      <c r="AM172" s="10">
        <f t="shared" si="18"/>
        <v>1.4806710000000001</v>
      </c>
      <c r="AN172" s="10">
        <f t="shared" si="19"/>
        <v>1.4806710000000001</v>
      </c>
      <c r="AO172" s="10">
        <f t="shared" si="20"/>
        <v>1.4806710000000001</v>
      </c>
      <c r="AP172" s="10">
        <f t="shared" si="21"/>
        <v>1.4806710000000001</v>
      </c>
      <c r="AQ172" s="10">
        <f t="shared" si="22"/>
        <v>1.4806710000000001</v>
      </c>
      <c r="AR172" s="10">
        <f t="shared" si="23"/>
        <v>1.4806710000000001</v>
      </c>
      <c r="AS172" s="10">
        <f t="shared" si="55"/>
        <v>1.4806710000000001</v>
      </c>
      <c r="AT172" s="10">
        <f t="shared" si="55"/>
        <v>1.4806710000000001</v>
      </c>
      <c r="AU172" s="10">
        <f t="shared" si="55"/>
        <v>1.4806710000000001</v>
      </c>
      <c r="AV172" s="10">
        <f t="shared" si="56"/>
        <v>1.4806710000000001</v>
      </c>
      <c r="AW172" s="10">
        <f t="shared" si="37"/>
        <v>1.4806710000000001</v>
      </c>
      <c r="AX172" s="10">
        <f t="shared" si="38"/>
        <v>1.4806710000000001</v>
      </c>
      <c r="AY172" s="10">
        <f t="shared" si="39"/>
        <v>1.4806710000000001</v>
      </c>
      <c r="AZ172" s="10">
        <f t="shared" si="40"/>
        <v>1.4806710000000001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41"/>
        <v>-1.4806710000000001</v>
      </c>
      <c r="BL172" s="10">
        <f t="shared" si="42"/>
        <v>0</v>
      </c>
      <c r="BM172" s="10">
        <f t="shared" si="42"/>
        <v>-0.60018159999999998</v>
      </c>
      <c r="BN172" s="10">
        <f t="shared" si="42"/>
        <v>-0.60018159999999998</v>
      </c>
      <c r="BO172" s="10">
        <f t="shared" si="42"/>
        <v>-0.60018159999999998</v>
      </c>
      <c r="BP172" s="10">
        <f t="shared" si="42"/>
        <v>-0.60018159999999998</v>
      </c>
      <c r="BQ172" s="10">
        <f t="shared" si="42"/>
        <v>-0.60018159999999998</v>
      </c>
      <c r="BR172" s="10">
        <f t="shared" si="43"/>
        <v>-0.60018159999999998</v>
      </c>
      <c r="BS172" s="10">
        <f t="shared" si="44"/>
        <v>-0.60018159999999998</v>
      </c>
      <c r="BT172" s="10">
        <f t="shared" si="45"/>
        <v>-0.60018159999999998</v>
      </c>
      <c r="BU172" s="10">
        <f t="shared" si="46"/>
        <v>-0.60018159999999998</v>
      </c>
      <c r="BV172" s="10">
        <f t="shared" si="47"/>
        <v>-0.60018159999999998</v>
      </c>
      <c r="BW172" s="10">
        <f t="shared" si="48"/>
        <v>-0.60018159999999998</v>
      </c>
      <c r="BX172" s="10">
        <f t="shared" si="49"/>
        <v>-0.60018159999999998</v>
      </c>
      <c r="BY172" s="10">
        <f t="shared" si="49"/>
        <v>-0.60018159999999998</v>
      </c>
      <c r="BZ172" s="10">
        <f t="shared" si="49"/>
        <v>-0.60018159999999998</v>
      </c>
      <c r="CA172" s="10">
        <f t="shared" si="49"/>
        <v>-0.60018159999999998</v>
      </c>
      <c r="CB172" s="10">
        <f t="shared" si="50"/>
        <v>-0.60018159999999998</v>
      </c>
      <c r="CC172" s="10">
        <f t="shared" si="51"/>
        <v>-0.60018159999999998</v>
      </c>
      <c r="CD172" s="10">
        <f t="shared" si="52"/>
        <v>-0.60018159999999998</v>
      </c>
      <c r="CE172" s="10">
        <f t="shared" si="53"/>
        <v>-0.60018159999999998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4"/>
        <v>0.60018159999999998</v>
      </c>
    </row>
    <row r="173" spans="1:93">
      <c r="A173">
        <v>18</v>
      </c>
      <c r="B173" s="10">
        <f t="shared" ref="B173:G188" si="58">B46-$AE46</f>
        <v>0</v>
      </c>
      <c r="C173" s="10">
        <f t="shared" si="58"/>
        <v>131.87129999999999</v>
      </c>
      <c r="D173" s="10">
        <f t="shared" si="58"/>
        <v>131.87129999999999</v>
      </c>
      <c r="E173" s="10">
        <f t="shared" si="58"/>
        <v>131.87129999999999</v>
      </c>
      <c r="F173" s="10">
        <f t="shared" si="58"/>
        <v>131.87129999999999</v>
      </c>
      <c r="G173" s="10">
        <f t="shared" si="58"/>
        <v>131.87129999999999</v>
      </c>
      <c r="H173" s="10">
        <f t="shared" si="27"/>
        <v>131.87129999999999</v>
      </c>
      <c r="I173" s="9">
        <f t="shared" si="15"/>
        <v>131.87129999999999</v>
      </c>
      <c r="J173" s="10">
        <f t="shared" si="28"/>
        <v>131.87129999999999</v>
      </c>
      <c r="K173" s="10">
        <f t="shared" si="29"/>
        <v>131.87129999999999</v>
      </c>
      <c r="L173" s="10">
        <f t="shared" si="30"/>
        <v>131.87129999999999</v>
      </c>
      <c r="M173" s="10">
        <f t="shared" si="31"/>
        <v>131.87129999999999</v>
      </c>
      <c r="N173" s="10">
        <f t="shared" ref="N173:Q188" si="59">N46-$AE46</f>
        <v>131.87129999999999</v>
      </c>
      <c r="O173" s="3">
        <f t="shared" si="59"/>
        <v>131.87129999999999</v>
      </c>
      <c r="P173" s="10">
        <f t="shared" si="59"/>
        <v>131.87129999999999</v>
      </c>
      <c r="Q173" s="10">
        <f t="shared" si="59"/>
        <v>131.87129999999999</v>
      </c>
      <c r="R173" s="10">
        <f t="shared" si="33"/>
        <v>131.87129999999999</v>
      </c>
      <c r="S173" s="10">
        <f t="shared" si="34"/>
        <v>131.87129999999999</v>
      </c>
      <c r="T173" s="10">
        <f t="shared" si="16"/>
        <v>131.87129999999999</v>
      </c>
      <c r="U173" s="10">
        <f t="shared" si="35"/>
        <v>131.87129999999999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6"/>
        <v>-131.87129999999999</v>
      </c>
      <c r="AG173" s="10">
        <f t="shared" si="57"/>
        <v>0</v>
      </c>
      <c r="AH173" s="10">
        <f t="shared" si="57"/>
        <v>1.2104760000000001</v>
      </c>
      <c r="AI173" s="10">
        <f t="shared" si="57"/>
        <v>1.2104760000000001</v>
      </c>
      <c r="AJ173" s="10">
        <f t="shared" si="57"/>
        <v>1.2104760000000001</v>
      </c>
      <c r="AK173" s="10">
        <f t="shared" si="57"/>
        <v>1.2104760000000001</v>
      </c>
      <c r="AL173" s="10">
        <f t="shared" si="57"/>
        <v>1.2104760000000001</v>
      </c>
      <c r="AM173" s="10">
        <f t="shared" si="18"/>
        <v>1.2104760000000001</v>
      </c>
      <c r="AN173" s="10">
        <f t="shared" si="19"/>
        <v>1.2104760000000001</v>
      </c>
      <c r="AO173" s="10">
        <f t="shared" si="20"/>
        <v>1.2104760000000001</v>
      </c>
      <c r="AP173" s="10">
        <f t="shared" si="21"/>
        <v>1.2104760000000001</v>
      </c>
      <c r="AQ173" s="10">
        <f t="shared" si="22"/>
        <v>1.2104760000000001</v>
      </c>
      <c r="AR173" s="10">
        <f t="shared" si="23"/>
        <v>1.2104760000000001</v>
      </c>
      <c r="AS173" s="10">
        <f t="shared" si="55"/>
        <v>1.2104760000000001</v>
      </c>
      <c r="AT173" s="10">
        <f t="shared" si="55"/>
        <v>1.2104760000000001</v>
      </c>
      <c r="AU173" s="10">
        <f t="shared" si="55"/>
        <v>1.2104760000000001</v>
      </c>
      <c r="AV173" s="10">
        <f t="shared" si="56"/>
        <v>1.2104760000000001</v>
      </c>
      <c r="AW173" s="10">
        <f t="shared" si="37"/>
        <v>1.2104760000000001</v>
      </c>
      <c r="AX173" s="10">
        <f t="shared" si="38"/>
        <v>1.2104760000000001</v>
      </c>
      <c r="AY173" s="10">
        <f t="shared" si="39"/>
        <v>1.2104760000000001</v>
      </c>
      <c r="AZ173" s="10">
        <f t="shared" si="40"/>
        <v>1.2104760000000001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41"/>
        <v>-1.2104760000000001</v>
      </c>
      <c r="BL173" s="10">
        <f t="shared" ref="BL173:BQ188" si="60">BL46-$CO46</f>
        <v>0</v>
      </c>
      <c r="BM173" s="10">
        <f t="shared" si="60"/>
        <v>-0.71933360000000002</v>
      </c>
      <c r="BN173" s="10">
        <f t="shared" si="60"/>
        <v>-0.71933360000000002</v>
      </c>
      <c r="BO173" s="10">
        <f t="shared" si="60"/>
        <v>-0.71933360000000002</v>
      </c>
      <c r="BP173" s="10">
        <f t="shared" si="60"/>
        <v>-0.71933360000000002</v>
      </c>
      <c r="BQ173" s="10">
        <f t="shared" si="60"/>
        <v>-0.71933360000000002</v>
      </c>
      <c r="BR173" s="10">
        <f t="shared" si="43"/>
        <v>-0.71933360000000002</v>
      </c>
      <c r="BS173" s="10">
        <f t="shared" si="44"/>
        <v>-0.71933360000000002</v>
      </c>
      <c r="BT173" s="10">
        <f t="shared" si="45"/>
        <v>-0.71933360000000002</v>
      </c>
      <c r="BU173" s="10">
        <f t="shared" si="46"/>
        <v>-0.71933360000000002</v>
      </c>
      <c r="BV173" s="10">
        <f t="shared" si="47"/>
        <v>-0.71933360000000002</v>
      </c>
      <c r="BW173" s="10">
        <f t="shared" si="48"/>
        <v>-0.71933360000000002</v>
      </c>
      <c r="BX173" s="10">
        <f t="shared" ref="BX173:CA188" si="61">BX46-$CO46</f>
        <v>-0.71933360000000002</v>
      </c>
      <c r="BY173" s="10">
        <f t="shared" si="61"/>
        <v>-0.71933360000000002</v>
      </c>
      <c r="BZ173" s="10">
        <f t="shared" si="61"/>
        <v>-0.71933360000000002</v>
      </c>
      <c r="CA173" s="10">
        <f t="shared" si="61"/>
        <v>-0.71933360000000002</v>
      </c>
      <c r="CB173" s="10">
        <f t="shared" si="50"/>
        <v>-0.71933360000000002</v>
      </c>
      <c r="CC173" s="10">
        <f t="shared" si="51"/>
        <v>-0.71933360000000002</v>
      </c>
      <c r="CD173" s="10">
        <f t="shared" si="52"/>
        <v>-0.71933360000000002</v>
      </c>
      <c r="CE173" s="10">
        <f t="shared" si="53"/>
        <v>-0.71933360000000002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4"/>
        <v>0.71933360000000002</v>
      </c>
    </row>
    <row r="174" spans="1:93">
      <c r="A174">
        <v>19</v>
      </c>
      <c r="B174" s="10">
        <f t="shared" si="58"/>
        <v>0</v>
      </c>
      <c r="C174" s="10">
        <f t="shared" si="58"/>
        <v>131.09200000000001</v>
      </c>
      <c r="D174" s="10">
        <f t="shared" si="58"/>
        <v>131.09200000000001</v>
      </c>
      <c r="E174" s="10">
        <f t="shared" si="58"/>
        <v>131.09200000000001</v>
      </c>
      <c r="F174" s="10">
        <f t="shared" si="58"/>
        <v>131.09200000000001</v>
      </c>
      <c r="G174" s="10">
        <f t="shared" si="58"/>
        <v>131.09200000000001</v>
      </c>
      <c r="H174" s="10">
        <f t="shared" si="27"/>
        <v>131.09200000000001</v>
      </c>
      <c r="I174" s="9">
        <f t="shared" si="15"/>
        <v>131.09200000000001</v>
      </c>
      <c r="J174" s="10">
        <f t="shared" si="28"/>
        <v>131.09200000000001</v>
      </c>
      <c r="K174" s="10">
        <f t="shared" si="29"/>
        <v>131.09200000000001</v>
      </c>
      <c r="L174" s="10">
        <f t="shared" si="30"/>
        <v>131.09200000000001</v>
      </c>
      <c r="M174" s="10">
        <f t="shared" si="31"/>
        <v>131.09200000000001</v>
      </c>
      <c r="N174" s="10">
        <f t="shared" si="59"/>
        <v>131.09200000000001</v>
      </c>
      <c r="O174" s="3">
        <f t="shared" si="59"/>
        <v>131.09200000000001</v>
      </c>
      <c r="P174" s="10">
        <f t="shared" si="59"/>
        <v>131.09200000000001</v>
      </c>
      <c r="Q174" s="10">
        <f t="shared" si="59"/>
        <v>131.09200000000001</v>
      </c>
      <c r="R174" s="10">
        <f t="shared" si="33"/>
        <v>131.09200000000001</v>
      </c>
      <c r="S174" s="10">
        <f t="shared" si="34"/>
        <v>131.09200000000001</v>
      </c>
      <c r="T174" s="10">
        <f t="shared" si="16"/>
        <v>131.09200000000001</v>
      </c>
      <c r="U174" s="10">
        <f t="shared" si="35"/>
        <v>131.09200000000001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6"/>
        <v>-131.09200000000001</v>
      </c>
      <c r="AG174" s="10">
        <f t="shared" si="57"/>
        <v>0</v>
      </c>
      <c r="AH174" s="10">
        <f t="shared" si="57"/>
        <v>0.97380449999999996</v>
      </c>
      <c r="AI174" s="10">
        <f t="shared" si="57"/>
        <v>0.97380449999999996</v>
      </c>
      <c r="AJ174" s="10">
        <f t="shared" si="57"/>
        <v>0.97380449999999996</v>
      </c>
      <c r="AK174" s="10">
        <f t="shared" si="57"/>
        <v>0.97380449999999996</v>
      </c>
      <c r="AL174" s="10">
        <f t="shared" si="57"/>
        <v>0.97380449999999996</v>
      </c>
      <c r="AM174" s="10">
        <f t="shared" si="18"/>
        <v>0.97380449999999996</v>
      </c>
      <c r="AN174" s="10">
        <f t="shared" si="19"/>
        <v>0.97380449999999996</v>
      </c>
      <c r="AO174" s="10">
        <f t="shared" si="20"/>
        <v>0.97380449999999996</v>
      </c>
      <c r="AP174" s="10">
        <f t="shared" si="21"/>
        <v>0.97380449999999996</v>
      </c>
      <c r="AQ174" s="10">
        <f t="shared" si="22"/>
        <v>0.97380449999999996</v>
      </c>
      <c r="AR174" s="10">
        <f t="shared" si="23"/>
        <v>0.97380449999999996</v>
      </c>
      <c r="AS174" s="10">
        <f t="shared" si="55"/>
        <v>0.97380449999999996</v>
      </c>
      <c r="AT174" s="10">
        <f t="shared" si="55"/>
        <v>0.97380449999999996</v>
      </c>
      <c r="AU174" s="10">
        <f t="shared" si="55"/>
        <v>0.97380449999999996</v>
      </c>
      <c r="AV174" s="10">
        <f t="shared" si="56"/>
        <v>0.97380449999999996</v>
      </c>
      <c r="AW174" s="10">
        <f t="shared" si="37"/>
        <v>0.97380449999999996</v>
      </c>
      <c r="AX174" s="10">
        <f t="shared" si="38"/>
        <v>0.97380449999999996</v>
      </c>
      <c r="AY174" s="10">
        <f t="shared" si="39"/>
        <v>0.97380449999999996</v>
      </c>
      <c r="AZ174" s="10">
        <f t="shared" si="40"/>
        <v>0.97380449999999996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41"/>
        <v>-0.97380449999999996</v>
      </c>
      <c r="BL174" s="10">
        <f t="shared" si="60"/>
        <v>0</v>
      </c>
      <c r="BM174" s="10">
        <f t="shared" si="60"/>
        <v>-0.87306209999999995</v>
      </c>
      <c r="BN174" s="10">
        <f t="shared" si="60"/>
        <v>-0.87306209999999995</v>
      </c>
      <c r="BO174" s="10">
        <f t="shared" si="60"/>
        <v>-0.87306209999999995</v>
      </c>
      <c r="BP174" s="10">
        <f t="shared" si="60"/>
        <v>-0.87306209999999995</v>
      </c>
      <c r="BQ174" s="10">
        <f t="shared" si="60"/>
        <v>-0.87306209999999995</v>
      </c>
      <c r="BR174" s="10">
        <f t="shared" si="43"/>
        <v>-0.87306209999999995</v>
      </c>
      <c r="BS174" s="10">
        <f t="shared" si="44"/>
        <v>-0.87306209999999995</v>
      </c>
      <c r="BT174" s="10">
        <f t="shared" si="45"/>
        <v>-0.87306209999999995</v>
      </c>
      <c r="BU174" s="10">
        <f t="shared" si="46"/>
        <v>-0.87306209999999995</v>
      </c>
      <c r="BV174" s="10">
        <f t="shared" si="47"/>
        <v>-0.87306209999999995</v>
      </c>
      <c r="BW174" s="10">
        <f t="shared" si="48"/>
        <v>-0.87306209999999995</v>
      </c>
      <c r="BX174" s="10">
        <f t="shared" si="61"/>
        <v>-0.87306209999999995</v>
      </c>
      <c r="BY174" s="10">
        <f t="shared" si="61"/>
        <v>-0.87306209999999995</v>
      </c>
      <c r="BZ174" s="10">
        <f t="shared" si="61"/>
        <v>-0.87306209999999995</v>
      </c>
      <c r="CA174" s="10">
        <f t="shared" si="61"/>
        <v>-0.87306209999999995</v>
      </c>
      <c r="CB174" s="10">
        <f t="shared" si="50"/>
        <v>-0.87306209999999995</v>
      </c>
      <c r="CC174" s="10">
        <f t="shared" si="51"/>
        <v>-0.87306209999999995</v>
      </c>
      <c r="CD174" s="10">
        <f t="shared" si="52"/>
        <v>-0.87306209999999995</v>
      </c>
      <c r="CE174" s="10">
        <f t="shared" si="53"/>
        <v>-0.87306209999999995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4"/>
        <v>0.87306209999999995</v>
      </c>
    </row>
    <row r="175" spans="1:93">
      <c r="A175">
        <v>20</v>
      </c>
      <c r="B175" s="10">
        <f t="shared" si="58"/>
        <v>0</v>
      </c>
      <c r="C175" s="10">
        <f t="shared" si="58"/>
        <v>130.54589999999999</v>
      </c>
      <c r="D175" s="10">
        <f t="shared" si="58"/>
        <v>130.54589999999999</v>
      </c>
      <c r="E175" s="10">
        <f t="shared" si="58"/>
        <v>130.54589999999999</v>
      </c>
      <c r="F175" s="10">
        <f t="shared" si="58"/>
        <v>130.54589999999999</v>
      </c>
      <c r="G175" s="10">
        <f t="shared" si="58"/>
        <v>130.54589999999999</v>
      </c>
      <c r="H175" s="10">
        <f t="shared" si="27"/>
        <v>130.54589999999999</v>
      </c>
      <c r="I175" s="9">
        <f t="shared" si="15"/>
        <v>130.54589999999999</v>
      </c>
      <c r="J175" s="10">
        <f t="shared" si="28"/>
        <v>130.54589999999999</v>
      </c>
      <c r="K175" s="10">
        <f t="shared" si="29"/>
        <v>130.54589999999999</v>
      </c>
      <c r="L175" s="10">
        <f t="shared" si="30"/>
        <v>130.54589999999999</v>
      </c>
      <c r="M175" s="10">
        <f t="shared" si="31"/>
        <v>130.54589999999999</v>
      </c>
      <c r="N175" s="10">
        <f t="shared" si="59"/>
        <v>130.54589999999999</v>
      </c>
      <c r="O175" s="3">
        <f t="shared" si="59"/>
        <v>130.54589999999999</v>
      </c>
      <c r="P175" s="10">
        <f t="shared" si="59"/>
        <v>130.54589999999999</v>
      </c>
      <c r="Q175" s="10">
        <f t="shared" si="59"/>
        <v>130.54589999999999</v>
      </c>
      <c r="R175" s="10">
        <f t="shared" si="33"/>
        <v>130.54589999999999</v>
      </c>
      <c r="S175" s="10">
        <f t="shared" si="34"/>
        <v>130.54589999999999</v>
      </c>
      <c r="T175" s="10">
        <f t="shared" si="16"/>
        <v>130.54589999999999</v>
      </c>
      <c r="U175" s="10">
        <f t="shared" si="35"/>
        <v>130.54589999999999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6"/>
        <v>-130.54589999999999</v>
      </c>
      <c r="AG175" s="10">
        <f t="shared" si="57"/>
        <v>0</v>
      </c>
      <c r="AH175" s="10">
        <f t="shared" si="57"/>
        <v>0.74147609999999997</v>
      </c>
      <c r="AI175" s="10">
        <f t="shared" si="57"/>
        <v>0.74147609999999997</v>
      </c>
      <c r="AJ175" s="10">
        <f t="shared" si="57"/>
        <v>0.74147609999999997</v>
      </c>
      <c r="AK175" s="10">
        <f t="shared" si="57"/>
        <v>0.74147609999999997</v>
      </c>
      <c r="AL175" s="10">
        <f t="shared" si="57"/>
        <v>0.74147609999999997</v>
      </c>
      <c r="AM175" s="10">
        <f t="shared" si="18"/>
        <v>0.74147609999999997</v>
      </c>
      <c r="AN175" s="10">
        <f t="shared" si="19"/>
        <v>0.74147609999999997</v>
      </c>
      <c r="AO175" s="10">
        <f t="shared" si="20"/>
        <v>0.74147609999999997</v>
      </c>
      <c r="AP175" s="10">
        <f t="shared" si="21"/>
        <v>0.74147609999999997</v>
      </c>
      <c r="AQ175" s="10">
        <f t="shared" si="22"/>
        <v>0.74147609999999997</v>
      </c>
      <c r="AR175" s="10">
        <f t="shared" si="23"/>
        <v>0.74147609999999997</v>
      </c>
      <c r="AS175" s="10">
        <f t="shared" si="55"/>
        <v>0.74147609999999997</v>
      </c>
      <c r="AT175" s="10">
        <f t="shared" si="55"/>
        <v>0.74147609999999997</v>
      </c>
      <c r="AU175" s="10">
        <f t="shared" si="55"/>
        <v>0.74147609999999997</v>
      </c>
      <c r="AV175" s="10">
        <f t="shared" si="56"/>
        <v>0.74147609999999997</v>
      </c>
      <c r="AW175" s="10">
        <f t="shared" si="37"/>
        <v>0.74147609999999997</v>
      </c>
      <c r="AX175" s="10">
        <f t="shared" si="38"/>
        <v>0.74147609999999997</v>
      </c>
      <c r="AY175" s="10">
        <f t="shared" si="39"/>
        <v>0.74147609999999997</v>
      </c>
      <c r="AZ175" s="10">
        <f t="shared" si="40"/>
        <v>0.74147609999999997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41"/>
        <v>-0.74147609999999997</v>
      </c>
      <c r="BL175" s="10">
        <f t="shared" si="60"/>
        <v>0</v>
      </c>
      <c r="BM175" s="10">
        <f t="shared" si="60"/>
        <v>-1.013245</v>
      </c>
      <c r="BN175" s="10">
        <f t="shared" si="60"/>
        <v>-1.013245</v>
      </c>
      <c r="BO175" s="10">
        <f t="shared" si="60"/>
        <v>-1.013245</v>
      </c>
      <c r="BP175" s="10">
        <f t="shared" si="60"/>
        <v>-1.013245</v>
      </c>
      <c r="BQ175" s="10">
        <f t="shared" si="60"/>
        <v>-1.013245</v>
      </c>
      <c r="BR175" s="10">
        <f t="shared" si="43"/>
        <v>-1.013245</v>
      </c>
      <c r="BS175" s="10">
        <f t="shared" si="44"/>
        <v>-1.013245</v>
      </c>
      <c r="BT175" s="10">
        <f t="shared" si="45"/>
        <v>-1.013245</v>
      </c>
      <c r="BU175" s="10">
        <f t="shared" si="46"/>
        <v>-1.013245</v>
      </c>
      <c r="BV175" s="10">
        <f t="shared" si="47"/>
        <v>-1.013245</v>
      </c>
      <c r="BW175" s="10">
        <f t="shared" si="48"/>
        <v>-1.013245</v>
      </c>
      <c r="BX175" s="10">
        <f t="shared" si="61"/>
        <v>-1.013245</v>
      </c>
      <c r="BY175" s="10">
        <f t="shared" si="61"/>
        <v>-1.013245</v>
      </c>
      <c r="BZ175" s="10">
        <f t="shared" si="61"/>
        <v>-1.013245</v>
      </c>
      <c r="CA175" s="10">
        <f t="shared" si="61"/>
        <v>-1.013245</v>
      </c>
      <c r="CB175" s="10">
        <f t="shared" si="50"/>
        <v>-1.013245</v>
      </c>
      <c r="CC175" s="10">
        <f t="shared" si="51"/>
        <v>-1.013245</v>
      </c>
      <c r="CD175" s="10">
        <f t="shared" si="52"/>
        <v>-1.013245</v>
      </c>
      <c r="CE175" s="10">
        <f t="shared" si="53"/>
        <v>-1.013245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4"/>
        <v>1.013245</v>
      </c>
    </row>
    <row r="176" spans="1:93">
      <c r="A176">
        <v>21</v>
      </c>
      <c r="B176" s="10">
        <f t="shared" si="58"/>
        <v>0</v>
      </c>
      <c r="C176" s="10">
        <f t="shared" si="58"/>
        <v>129.85149999999999</v>
      </c>
      <c r="D176" s="10">
        <f t="shared" si="58"/>
        <v>129.85149999999999</v>
      </c>
      <c r="E176" s="10">
        <f t="shared" si="58"/>
        <v>129.85149999999999</v>
      </c>
      <c r="F176" s="10">
        <f t="shared" si="58"/>
        <v>129.85149999999999</v>
      </c>
      <c r="G176" s="10">
        <f t="shared" si="58"/>
        <v>129.85149999999999</v>
      </c>
      <c r="H176" s="10">
        <f t="shared" si="27"/>
        <v>129.85149999999999</v>
      </c>
      <c r="I176" s="9">
        <f t="shared" si="15"/>
        <v>129.85149999999999</v>
      </c>
      <c r="J176" s="10">
        <f t="shared" si="28"/>
        <v>129.85149999999999</v>
      </c>
      <c r="K176" s="10">
        <f t="shared" si="29"/>
        <v>129.85149999999999</v>
      </c>
      <c r="L176" s="10">
        <f t="shared" si="30"/>
        <v>129.85149999999999</v>
      </c>
      <c r="M176" s="10">
        <f t="shared" si="31"/>
        <v>129.85149999999999</v>
      </c>
      <c r="N176" s="10">
        <f t="shared" si="59"/>
        <v>129.85149999999999</v>
      </c>
      <c r="O176" s="3">
        <f t="shared" si="59"/>
        <v>129.85149999999999</v>
      </c>
      <c r="P176" s="10">
        <f t="shared" si="59"/>
        <v>129.85149999999999</v>
      </c>
      <c r="Q176" s="10">
        <f t="shared" si="59"/>
        <v>129.85149999999999</v>
      </c>
      <c r="R176" s="10">
        <f t="shared" si="33"/>
        <v>129.85149999999999</v>
      </c>
      <c r="S176" s="10">
        <f t="shared" si="34"/>
        <v>129.85149999999999</v>
      </c>
      <c r="T176" s="10">
        <f t="shared" si="16"/>
        <v>129.85149999999999</v>
      </c>
      <c r="U176" s="10">
        <f t="shared" si="35"/>
        <v>129.85149999999999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6"/>
        <v>-129.85149999999999</v>
      </c>
      <c r="AG176" s="10">
        <f t="shared" ref="AG176:AL185" si="62">AG49-$BJ49</f>
        <v>0</v>
      </c>
      <c r="AH176" s="10">
        <f t="shared" si="62"/>
        <v>0.52180479999999996</v>
      </c>
      <c r="AI176" s="10">
        <f t="shared" si="62"/>
        <v>0.52180479999999996</v>
      </c>
      <c r="AJ176" s="10">
        <f t="shared" si="62"/>
        <v>0.52180479999999996</v>
      </c>
      <c r="AK176" s="10">
        <f t="shared" si="62"/>
        <v>0.52180479999999996</v>
      </c>
      <c r="AL176" s="10">
        <f t="shared" si="62"/>
        <v>0.52180479999999996</v>
      </c>
      <c r="AM176" s="10">
        <f t="shared" si="18"/>
        <v>0.52180479999999996</v>
      </c>
      <c r="AN176" s="10">
        <f t="shared" si="19"/>
        <v>0.52180479999999996</v>
      </c>
      <c r="AO176" s="10">
        <f t="shared" si="20"/>
        <v>0.52180479999999996</v>
      </c>
      <c r="AP176" s="10">
        <f t="shared" si="21"/>
        <v>0.52180479999999996</v>
      </c>
      <c r="AQ176" s="10">
        <f t="shared" si="22"/>
        <v>0.52180479999999996</v>
      </c>
      <c r="AR176" s="10">
        <f t="shared" si="23"/>
        <v>0.52180479999999996</v>
      </c>
      <c r="AS176" s="10">
        <f t="shared" si="55"/>
        <v>0.52180479999999996</v>
      </c>
      <c r="AT176" s="10">
        <f t="shared" si="55"/>
        <v>0.52180479999999996</v>
      </c>
      <c r="AU176" s="10">
        <f t="shared" si="55"/>
        <v>0.52180479999999996</v>
      </c>
      <c r="AV176" s="10">
        <f t="shared" si="56"/>
        <v>0.52180479999999996</v>
      </c>
      <c r="AW176" s="10">
        <f t="shared" si="37"/>
        <v>0.52180479999999996</v>
      </c>
      <c r="AX176" s="10">
        <f t="shared" si="38"/>
        <v>0.52180479999999996</v>
      </c>
      <c r="AY176" s="10">
        <f t="shared" si="39"/>
        <v>0.52180479999999996</v>
      </c>
      <c r="AZ176" s="10">
        <f t="shared" si="40"/>
        <v>0.52180479999999996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41"/>
        <v>-0.52180479999999996</v>
      </c>
      <c r="BL176" s="10">
        <f t="shared" si="60"/>
        <v>0</v>
      </c>
      <c r="BM176" s="10">
        <f t="shared" si="60"/>
        <v>-1.170525</v>
      </c>
      <c r="BN176" s="10">
        <f t="shared" si="60"/>
        <v>-1.170525</v>
      </c>
      <c r="BO176" s="10">
        <f t="shared" si="60"/>
        <v>-1.170525</v>
      </c>
      <c r="BP176" s="10">
        <f t="shared" si="60"/>
        <v>-1.170525</v>
      </c>
      <c r="BQ176" s="10">
        <f t="shared" si="60"/>
        <v>-1.170525</v>
      </c>
      <c r="BR176" s="10">
        <f t="shared" si="43"/>
        <v>-1.170525</v>
      </c>
      <c r="BS176" s="10">
        <f t="shared" si="44"/>
        <v>-1.170525</v>
      </c>
      <c r="BT176" s="10">
        <f t="shared" si="45"/>
        <v>-1.170525</v>
      </c>
      <c r="BU176" s="10">
        <f t="shared" si="46"/>
        <v>-1.170525</v>
      </c>
      <c r="BV176" s="10">
        <f t="shared" si="47"/>
        <v>-1.170525</v>
      </c>
      <c r="BW176" s="10">
        <f t="shared" si="48"/>
        <v>-1.170525</v>
      </c>
      <c r="BX176" s="10">
        <f t="shared" si="61"/>
        <v>-1.170525</v>
      </c>
      <c r="BY176" s="10">
        <f t="shared" si="61"/>
        <v>-1.170525</v>
      </c>
      <c r="BZ176" s="10">
        <f t="shared" si="61"/>
        <v>-1.170525</v>
      </c>
      <c r="CA176" s="10">
        <f t="shared" si="61"/>
        <v>-1.170525</v>
      </c>
      <c r="CB176" s="10">
        <f t="shared" si="50"/>
        <v>-1.170525</v>
      </c>
      <c r="CC176" s="10">
        <f t="shared" si="51"/>
        <v>-1.170525</v>
      </c>
      <c r="CD176" s="10">
        <f t="shared" si="52"/>
        <v>-1.170525</v>
      </c>
      <c r="CE176" s="10">
        <f t="shared" si="53"/>
        <v>-1.170525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4"/>
        <v>1.170525</v>
      </c>
    </row>
    <row r="177" spans="1:93">
      <c r="A177">
        <v>22</v>
      </c>
      <c r="B177" s="10">
        <f t="shared" si="58"/>
        <v>0</v>
      </c>
      <c r="C177" s="10">
        <f t="shared" si="58"/>
        <v>129.08170000000001</v>
      </c>
      <c r="D177" s="10">
        <f t="shared" si="58"/>
        <v>129.08170000000001</v>
      </c>
      <c r="E177" s="10">
        <f t="shared" si="58"/>
        <v>129.08170000000001</v>
      </c>
      <c r="F177" s="10">
        <f t="shared" si="58"/>
        <v>129.08170000000001</v>
      </c>
      <c r="G177" s="10">
        <f t="shared" si="58"/>
        <v>129.08170000000001</v>
      </c>
      <c r="H177" s="10">
        <f t="shared" si="27"/>
        <v>129.08170000000001</v>
      </c>
      <c r="I177" s="9">
        <f t="shared" si="15"/>
        <v>129.08170000000001</v>
      </c>
      <c r="J177" s="10">
        <f t="shared" si="28"/>
        <v>129.08170000000001</v>
      </c>
      <c r="K177" s="10">
        <f t="shared" si="29"/>
        <v>129.08170000000001</v>
      </c>
      <c r="L177" s="10">
        <f t="shared" si="30"/>
        <v>129.08170000000001</v>
      </c>
      <c r="M177" s="10">
        <f t="shared" si="31"/>
        <v>129.08170000000001</v>
      </c>
      <c r="N177" s="10">
        <f t="shared" si="59"/>
        <v>129.08170000000001</v>
      </c>
      <c r="O177" s="3">
        <f t="shared" si="59"/>
        <v>129.08170000000001</v>
      </c>
      <c r="P177" s="10">
        <f t="shared" si="59"/>
        <v>129.08170000000001</v>
      </c>
      <c r="Q177" s="10">
        <f t="shared" si="59"/>
        <v>129.08170000000001</v>
      </c>
      <c r="R177" s="10">
        <f t="shared" si="33"/>
        <v>129.08170000000001</v>
      </c>
      <c r="S177" s="10">
        <f t="shared" si="34"/>
        <v>129.08170000000001</v>
      </c>
      <c r="T177" s="10">
        <f t="shared" si="16"/>
        <v>129.08170000000001</v>
      </c>
      <c r="U177" s="10">
        <f t="shared" si="35"/>
        <v>129.08170000000001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6"/>
        <v>-129.08170000000001</v>
      </c>
      <c r="AG177" s="10">
        <f t="shared" si="62"/>
        <v>0</v>
      </c>
      <c r="AH177" s="10">
        <f t="shared" si="62"/>
        <v>0.33266259999999997</v>
      </c>
      <c r="AI177" s="10">
        <f t="shared" si="62"/>
        <v>0.33266259999999997</v>
      </c>
      <c r="AJ177" s="10">
        <f t="shared" si="62"/>
        <v>0.33266259999999997</v>
      </c>
      <c r="AK177" s="10">
        <f t="shared" si="62"/>
        <v>0.33266259999999997</v>
      </c>
      <c r="AL177" s="10">
        <f t="shared" si="62"/>
        <v>0.33266259999999997</v>
      </c>
      <c r="AM177" s="10">
        <f t="shared" si="18"/>
        <v>0.33266259999999997</v>
      </c>
      <c r="AN177" s="10">
        <f t="shared" si="19"/>
        <v>0.33266259999999997</v>
      </c>
      <c r="AO177" s="10">
        <f t="shared" si="20"/>
        <v>0.33266259999999997</v>
      </c>
      <c r="AP177" s="10">
        <f t="shared" si="21"/>
        <v>0.33266259999999997</v>
      </c>
      <c r="AQ177" s="10">
        <f t="shared" si="22"/>
        <v>0.33266259999999997</v>
      </c>
      <c r="AR177" s="10">
        <f t="shared" si="23"/>
        <v>0.33266259999999997</v>
      </c>
      <c r="AS177" s="10">
        <f t="shared" si="55"/>
        <v>0.33266259999999997</v>
      </c>
      <c r="AT177" s="10">
        <f t="shared" si="55"/>
        <v>0.33266259999999997</v>
      </c>
      <c r="AU177" s="10">
        <f t="shared" si="55"/>
        <v>0.33266259999999997</v>
      </c>
      <c r="AV177" s="10">
        <f t="shared" si="56"/>
        <v>0.33266259999999997</v>
      </c>
      <c r="AW177" s="10">
        <f t="shared" si="37"/>
        <v>0.33266259999999997</v>
      </c>
      <c r="AX177" s="10">
        <f t="shared" si="38"/>
        <v>0.33266259999999997</v>
      </c>
      <c r="AY177" s="10">
        <f t="shared" si="39"/>
        <v>0.33266259999999997</v>
      </c>
      <c r="AZ177" s="10">
        <f t="shared" si="40"/>
        <v>0.33266259999999997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41"/>
        <v>-0.33266259999999997</v>
      </c>
      <c r="BL177" s="10">
        <f t="shared" si="60"/>
        <v>0</v>
      </c>
      <c r="BM177" s="10">
        <f t="shared" si="60"/>
        <v>-1.3363929999999999</v>
      </c>
      <c r="BN177" s="10">
        <f t="shared" si="60"/>
        <v>-1.3363929999999999</v>
      </c>
      <c r="BO177" s="10">
        <f t="shared" si="60"/>
        <v>-1.3363929999999999</v>
      </c>
      <c r="BP177" s="10">
        <f t="shared" si="60"/>
        <v>-1.3363929999999999</v>
      </c>
      <c r="BQ177" s="10">
        <f t="shared" si="60"/>
        <v>-1.3363929999999999</v>
      </c>
      <c r="BR177" s="10">
        <f t="shared" si="43"/>
        <v>-1.3363929999999999</v>
      </c>
      <c r="BS177" s="10">
        <f t="shared" si="44"/>
        <v>-1.3363929999999999</v>
      </c>
      <c r="BT177" s="10">
        <f t="shared" si="45"/>
        <v>-1.3363929999999999</v>
      </c>
      <c r="BU177" s="10">
        <f t="shared" si="46"/>
        <v>-1.3363929999999999</v>
      </c>
      <c r="BV177" s="10">
        <f t="shared" si="47"/>
        <v>-1.3363929999999999</v>
      </c>
      <c r="BW177" s="10">
        <f t="shared" si="48"/>
        <v>-1.3363929999999999</v>
      </c>
      <c r="BX177" s="10">
        <f t="shared" si="61"/>
        <v>-1.3363929999999999</v>
      </c>
      <c r="BY177" s="10">
        <f t="shared" si="61"/>
        <v>-1.3363929999999999</v>
      </c>
      <c r="BZ177" s="10">
        <f t="shared" si="61"/>
        <v>-1.3363929999999999</v>
      </c>
      <c r="CA177" s="10">
        <f t="shared" si="61"/>
        <v>-1.3363929999999999</v>
      </c>
      <c r="CB177" s="10">
        <f t="shared" si="50"/>
        <v>-1.3363929999999999</v>
      </c>
      <c r="CC177" s="10">
        <f t="shared" si="51"/>
        <v>-1.3363929999999999</v>
      </c>
      <c r="CD177" s="10">
        <f t="shared" si="52"/>
        <v>-1.3363929999999999</v>
      </c>
      <c r="CE177" s="10">
        <f t="shared" si="53"/>
        <v>-1.3363929999999999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4"/>
        <v>1.3363929999999999</v>
      </c>
    </row>
    <row r="178" spans="1:93">
      <c r="A178">
        <v>23</v>
      </c>
      <c r="B178" s="10">
        <f t="shared" si="58"/>
        <v>0</v>
      </c>
      <c r="C178" s="10">
        <f t="shared" si="58"/>
        <v>128.5318</v>
      </c>
      <c r="D178" s="10">
        <f t="shared" si="58"/>
        <v>128.5318</v>
      </c>
      <c r="E178" s="10">
        <f t="shared" si="58"/>
        <v>128.5318</v>
      </c>
      <c r="F178" s="10">
        <f t="shared" si="58"/>
        <v>128.5318</v>
      </c>
      <c r="G178" s="10">
        <f t="shared" si="58"/>
        <v>128.5318</v>
      </c>
      <c r="H178" s="10">
        <f t="shared" si="27"/>
        <v>128.5318</v>
      </c>
      <c r="I178" s="9">
        <f t="shared" si="15"/>
        <v>128.5318</v>
      </c>
      <c r="J178" s="10">
        <f t="shared" si="28"/>
        <v>128.5318</v>
      </c>
      <c r="K178" s="10">
        <f t="shared" si="29"/>
        <v>128.5318</v>
      </c>
      <c r="L178" s="10">
        <f t="shared" si="30"/>
        <v>128.5318</v>
      </c>
      <c r="M178" s="10">
        <f t="shared" si="31"/>
        <v>128.5318</v>
      </c>
      <c r="N178" s="10">
        <f t="shared" si="59"/>
        <v>128.5318</v>
      </c>
      <c r="O178" s="3">
        <f t="shared" si="59"/>
        <v>128.5318</v>
      </c>
      <c r="P178" s="10">
        <f t="shared" si="59"/>
        <v>128.5318</v>
      </c>
      <c r="Q178" s="10">
        <f t="shared" si="59"/>
        <v>128.5318</v>
      </c>
      <c r="R178" s="10">
        <f t="shared" si="33"/>
        <v>128.5318</v>
      </c>
      <c r="S178" s="10">
        <f t="shared" si="34"/>
        <v>128.5318</v>
      </c>
      <c r="T178" s="10">
        <f t="shared" si="16"/>
        <v>128.5318</v>
      </c>
      <c r="U178" s="10">
        <f t="shared" si="35"/>
        <v>128.5318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6"/>
        <v>-128.5318</v>
      </c>
      <c r="AG178" s="10">
        <f t="shared" si="62"/>
        <v>0</v>
      </c>
      <c r="AH178" s="10">
        <f t="shared" si="62"/>
        <v>0.14322850000000001</v>
      </c>
      <c r="AI178" s="10">
        <f t="shared" si="62"/>
        <v>0.14322850000000001</v>
      </c>
      <c r="AJ178" s="10">
        <f t="shared" si="62"/>
        <v>0.14322850000000001</v>
      </c>
      <c r="AK178" s="10">
        <f t="shared" si="62"/>
        <v>0.14322850000000001</v>
      </c>
      <c r="AL178" s="10">
        <f t="shared" si="62"/>
        <v>0.14322850000000001</v>
      </c>
      <c r="AM178" s="10">
        <f t="shared" si="18"/>
        <v>0.14322850000000001</v>
      </c>
      <c r="AN178" s="10">
        <f t="shared" si="19"/>
        <v>0.14322850000000001</v>
      </c>
      <c r="AO178" s="10">
        <f t="shared" si="20"/>
        <v>0.14322850000000001</v>
      </c>
      <c r="AP178" s="10">
        <f t="shared" si="21"/>
        <v>0.14322850000000001</v>
      </c>
      <c r="AQ178" s="10">
        <f t="shared" si="22"/>
        <v>0.14322850000000001</v>
      </c>
      <c r="AR178" s="10">
        <f t="shared" si="23"/>
        <v>0.14322850000000001</v>
      </c>
      <c r="AS178" s="10">
        <f t="shared" ref="AS178:AU197" si="63">AS51-$BJ51</f>
        <v>0.14322850000000001</v>
      </c>
      <c r="AT178" s="10">
        <f t="shared" si="63"/>
        <v>0.14322850000000001</v>
      </c>
      <c r="AU178" s="10">
        <f t="shared" si="63"/>
        <v>0.14322850000000001</v>
      </c>
      <c r="AV178" s="10">
        <f t="shared" si="56"/>
        <v>0.14322850000000001</v>
      </c>
      <c r="AW178" s="10">
        <f t="shared" si="37"/>
        <v>0.14322850000000001</v>
      </c>
      <c r="AX178" s="10">
        <f t="shared" si="38"/>
        <v>0.14322850000000001</v>
      </c>
      <c r="AY178" s="10">
        <f t="shared" si="39"/>
        <v>0.14322850000000001</v>
      </c>
      <c r="AZ178" s="10">
        <f t="shared" si="40"/>
        <v>0.14322850000000001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41"/>
        <v>-0.14322850000000001</v>
      </c>
      <c r="BL178" s="10">
        <f t="shared" si="60"/>
        <v>0</v>
      </c>
      <c r="BM178" s="10">
        <f t="shared" si="60"/>
        <v>-1.5379069999999999</v>
      </c>
      <c r="BN178" s="10">
        <f t="shared" si="60"/>
        <v>-1.5379069999999999</v>
      </c>
      <c r="BO178" s="10">
        <f t="shared" si="60"/>
        <v>-1.5379069999999999</v>
      </c>
      <c r="BP178" s="10">
        <f t="shared" si="60"/>
        <v>-1.5379069999999999</v>
      </c>
      <c r="BQ178" s="10">
        <f t="shared" si="60"/>
        <v>-1.5379069999999999</v>
      </c>
      <c r="BR178" s="10">
        <f t="shared" si="43"/>
        <v>-1.5379069999999999</v>
      </c>
      <c r="BS178" s="10">
        <f t="shared" si="44"/>
        <v>-1.5379069999999999</v>
      </c>
      <c r="BT178" s="10">
        <f t="shared" si="45"/>
        <v>-1.5379069999999999</v>
      </c>
      <c r="BU178" s="10">
        <f t="shared" si="46"/>
        <v>-1.5379069999999999</v>
      </c>
      <c r="BV178" s="10">
        <f t="shared" si="47"/>
        <v>-1.5379069999999999</v>
      </c>
      <c r="BW178" s="10">
        <f t="shared" si="48"/>
        <v>-1.5379069999999999</v>
      </c>
      <c r="BX178" s="10">
        <f t="shared" si="61"/>
        <v>-1.5379069999999999</v>
      </c>
      <c r="BY178" s="10">
        <f t="shared" si="61"/>
        <v>-1.5379069999999999</v>
      </c>
      <c r="BZ178" s="10">
        <f t="shared" si="61"/>
        <v>-1.5379069999999999</v>
      </c>
      <c r="CA178" s="10">
        <f t="shared" si="61"/>
        <v>-1.5379069999999999</v>
      </c>
      <c r="CB178" s="10">
        <f t="shared" si="50"/>
        <v>-1.5379069999999999</v>
      </c>
      <c r="CC178" s="10">
        <f t="shared" si="51"/>
        <v>-1.5379069999999999</v>
      </c>
      <c r="CD178" s="10">
        <f t="shared" si="52"/>
        <v>-1.5379069999999999</v>
      </c>
      <c r="CE178" s="10">
        <f t="shared" si="53"/>
        <v>-1.5379069999999999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4"/>
        <v>1.5379069999999999</v>
      </c>
    </row>
    <row r="179" spans="1:93">
      <c r="A179">
        <v>24</v>
      </c>
      <c r="B179" s="10">
        <f t="shared" si="58"/>
        <v>0</v>
      </c>
      <c r="C179" s="10">
        <f t="shared" si="58"/>
        <v>127.89709999999999</v>
      </c>
      <c r="D179" s="10">
        <f t="shared" si="58"/>
        <v>127.89709999999999</v>
      </c>
      <c r="E179" s="10">
        <f t="shared" si="58"/>
        <v>127.89709999999999</v>
      </c>
      <c r="F179" s="10">
        <f t="shared" si="58"/>
        <v>127.89709999999999</v>
      </c>
      <c r="G179" s="10">
        <f t="shared" si="58"/>
        <v>127.89709999999999</v>
      </c>
      <c r="H179" s="10">
        <f t="shared" si="27"/>
        <v>127.89709999999999</v>
      </c>
      <c r="I179" s="9">
        <f t="shared" si="15"/>
        <v>127.89709999999999</v>
      </c>
      <c r="J179" s="10">
        <f t="shared" si="28"/>
        <v>127.89709999999999</v>
      </c>
      <c r="K179" s="10">
        <f t="shared" si="29"/>
        <v>127.89709999999999</v>
      </c>
      <c r="L179" s="10">
        <f t="shared" si="30"/>
        <v>127.89709999999999</v>
      </c>
      <c r="M179" s="10">
        <f t="shared" si="31"/>
        <v>127.89709999999999</v>
      </c>
      <c r="N179" s="10">
        <f t="shared" si="59"/>
        <v>127.89709999999999</v>
      </c>
      <c r="O179" s="3">
        <f t="shared" si="59"/>
        <v>127.89709999999999</v>
      </c>
      <c r="P179" s="10">
        <f t="shared" si="59"/>
        <v>127.89709999999999</v>
      </c>
      <c r="Q179" s="10">
        <f t="shared" si="59"/>
        <v>127.89709999999999</v>
      </c>
      <c r="R179" s="10">
        <f t="shared" si="33"/>
        <v>127.89709999999999</v>
      </c>
      <c r="S179" s="10">
        <f t="shared" si="34"/>
        <v>127.89709999999999</v>
      </c>
      <c r="T179" s="10">
        <f t="shared" si="16"/>
        <v>127.89709999999999</v>
      </c>
      <c r="U179" s="10">
        <f t="shared" si="35"/>
        <v>127.89709999999999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6"/>
        <v>-127.89709999999999</v>
      </c>
      <c r="AG179" s="10">
        <f t="shared" si="62"/>
        <v>0</v>
      </c>
      <c r="AH179" s="10">
        <f t="shared" si="62"/>
        <v>-1.210403E-2</v>
      </c>
      <c r="AI179" s="10">
        <f t="shared" si="62"/>
        <v>-1.210403E-2</v>
      </c>
      <c r="AJ179" s="10">
        <f t="shared" si="62"/>
        <v>-1.210403E-2</v>
      </c>
      <c r="AK179" s="10">
        <f t="shared" si="62"/>
        <v>-1.210403E-2</v>
      </c>
      <c r="AL179" s="10">
        <f t="shared" si="62"/>
        <v>-1.210403E-2</v>
      </c>
      <c r="AM179" s="10">
        <f t="shared" si="18"/>
        <v>-1.210403E-2</v>
      </c>
      <c r="AN179" s="10">
        <f t="shared" si="19"/>
        <v>-1.210403E-2</v>
      </c>
      <c r="AO179" s="10">
        <f t="shared" si="20"/>
        <v>-1.210403E-2</v>
      </c>
      <c r="AP179" s="10">
        <f t="shared" si="21"/>
        <v>-1.210403E-2</v>
      </c>
      <c r="AQ179" s="10">
        <f t="shared" si="22"/>
        <v>-1.210403E-2</v>
      </c>
      <c r="AR179" s="10">
        <f t="shared" si="23"/>
        <v>-1.210403E-2</v>
      </c>
      <c r="AS179" s="10">
        <f t="shared" si="63"/>
        <v>-1.210403E-2</v>
      </c>
      <c r="AT179" s="10">
        <f t="shared" si="63"/>
        <v>-1.210403E-2</v>
      </c>
      <c r="AU179" s="10">
        <f t="shared" si="63"/>
        <v>-1.210403E-2</v>
      </c>
      <c r="AV179" s="10">
        <f t="shared" si="56"/>
        <v>-1.210403E-2</v>
      </c>
      <c r="AW179" s="10">
        <f t="shared" si="37"/>
        <v>-1.210403E-2</v>
      </c>
      <c r="AX179" s="10">
        <f t="shared" si="38"/>
        <v>-1.210403E-2</v>
      </c>
      <c r="AY179" s="10">
        <f t="shared" si="39"/>
        <v>-1.210403E-2</v>
      </c>
      <c r="AZ179" s="10">
        <f t="shared" si="40"/>
        <v>-1.210403E-2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41"/>
        <v>1.210403E-2</v>
      </c>
      <c r="BL179" s="10">
        <f t="shared" si="60"/>
        <v>0</v>
      </c>
      <c r="BM179" s="10">
        <f t="shared" si="60"/>
        <v>-1.7351110000000001</v>
      </c>
      <c r="BN179" s="10">
        <f t="shared" si="60"/>
        <v>-1.7351110000000001</v>
      </c>
      <c r="BO179" s="10">
        <f t="shared" si="60"/>
        <v>-1.7351110000000001</v>
      </c>
      <c r="BP179" s="10">
        <f t="shared" si="60"/>
        <v>-1.7351110000000001</v>
      </c>
      <c r="BQ179" s="10">
        <f t="shared" si="60"/>
        <v>-1.7351110000000001</v>
      </c>
      <c r="BR179" s="10">
        <f t="shared" si="43"/>
        <v>-1.7351110000000001</v>
      </c>
      <c r="BS179" s="10">
        <f t="shared" si="44"/>
        <v>-1.7351110000000001</v>
      </c>
      <c r="BT179" s="10">
        <f t="shared" si="45"/>
        <v>-1.7351110000000001</v>
      </c>
      <c r="BU179" s="10">
        <f t="shared" si="46"/>
        <v>-1.7351110000000001</v>
      </c>
      <c r="BV179" s="10">
        <f t="shared" si="47"/>
        <v>-1.7351110000000001</v>
      </c>
      <c r="BW179" s="10">
        <f t="shared" si="48"/>
        <v>-1.7351110000000001</v>
      </c>
      <c r="BX179" s="10">
        <f t="shared" si="61"/>
        <v>-1.7351110000000001</v>
      </c>
      <c r="BY179" s="10">
        <f t="shared" si="61"/>
        <v>-1.7351110000000001</v>
      </c>
      <c r="BZ179" s="10">
        <f t="shared" si="61"/>
        <v>-1.7351110000000001</v>
      </c>
      <c r="CA179" s="10">
        <f t="shared" si="61"/>
        <v>-1.7351110000000001</v>
      </c>
      <c r="CB179" s="10">
        <f t="shared" si="50"/>
        <v>-1.7351110000000001</v>
      </c>
      <c r="CC179" s="10">
        <f t="shared" si="51"/>
        <v>-1.7351110000000001</v>
      </c>
      <c r="CD179" s="10">
        <f t="shared" si="52"/>
        <v>-1.7351110000000001</v>
      </c>
      <c r="CE179" s="10">
        <f t="shared" si="53"/>
        <v>-1.7351110000000001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4"/>
        <v>1.7351110000000001</v>
      </c>
    </row>
    <row r="180" spans="1:93">
      <c r="A180">
        <v>25</v>
      </c>
      <c r="B180" s="10">
        <f t="shared" si="58"/>
        <v>0</v>
      </c>
      <c r="C180" s="10">
        <f t="shared" si="58"/>
        <v>127.30119999999999</v>
      </c>
      <c r="D180" s="10">
        <f t="shared" si="58"/>
        <v>127.30119999999999</v>
      </c>
      <c r="E180" s="10">
        <f t="shared" si="58"/>
        <v>127.30119999999999</v>
      </c>
      <c r="F180" s="10">
        <f t="shared" si="58"/>
        <v>127.30119999999999</v>
      </c>
      <c r="G180" s="10">
        <f t="shared" si="58"/>
        <v>127.30119999999999</v>
      </c>
      <c r="H180" s="10">
        <f t="shared" si="27"/>
        <v>127.30119999999999</v>
      </c>
      <c r="I180" s="9">
        <f t="shared" si="15"/>
        <v>127.30119999999999</v>
      </c>
      <c r="J180" s="10">
        <f t="shared" si="28"/>
        <v>127.30119999999999</v>
      </c>
      <c r="K180" s="10">
        <f t="shared" si="29"/>
        <v>127.30119999999999</v>
      </c>
      <c r="L180" s="10">
        <f t="shared" si="30"/>
        <v>127.30119999999999</v>
      </c>
      <c r="M180" s="10">
        <f t="shared" si="31"/>
        <v>127.30119999999999</v>
      </c>
      <c r="N180" s="10">
        <f t="shared" si="59"/>
        <v>127.30119999999999</v>
      </c>
      <c r="O180" s="3">
        <f t="shared" si="59"/>
        <v>127.30119999999999</v>
      </c>
      <c r="P180" s="10">
        <f t="shared" si="59"/>
        <v>127.30119999999999</v>
      </c>
      <c r="Q180" s="10">
        <f t="shared" si="59"/>
        <v>127.30119999999999</v>
      </c>
      <c r="R180" s="10">
        <f t="shared" si="33"/>
        <v>127.30119999999999</v>
      </c>
      <c r="S180" s="10">
        <f t="shared" si="34"/>
        <v>127.30119999999999</v>
      </c>
      <c r="T180" s="10">
        <f t="shared" si="16"/>
        <v>127.30119999999999</v>
      </c>
      <c r="U180" s="10">
        <f t="shared" si="35"/>
        <v>127.30119999999999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6"/>
        <v>-127.30119999999999</v>
      </c>
      <c r="AG180" s="10">
        <f t="shared" si="62"/>
        <v>0</v>
      </c>
      <c r="AH180" s="10">
        <f t="shared" si="62"/>
        <v>-0.1867123</v>
      </c>
      <c r="AI180" s="10">
        <f t="shared" si="62"/>
        <v>-0.1867123</v>
      </c>
      <c r="AJ180" s="10">
        <f t="shared" si="62"/>
        <v>-0.1867123</v>
      </c>
      <c r="AK180" s="10">
        <f t="shared" si="62"/>
        <v>-0.1867123</v>
      </c>
      <c r="AL180" s="10">
        <f t="shared" si="62"/>
        <v>-0.1867123</v>
      </c>
      <c r="AM180" s="10">
        <f t="shared" si="18"/>
        <v>-0.1867123</v>
      </c>
      <c r="AN180" s="10">
        <f t="shared" si="19"/>
        <v>-0.1867123</v>
      </c>
      <c r="AO180" s="10">
        <f t="shared" si="20"/>
        <v>-0.1867123</v>
      </c>
      <c r="AP180" s="10">
        <f t="shared" si="21"/>
        <v>-0.1867123</v>
      </c>
      <c r="AQ180" s="10">
        <f t="shared" si="22"/>
        <v>-0.1867123</v>
      </c>
      <c r="AR180" s="10">
        <f t="shared" si="23"/>
        <v>-0.1867123</v>
      </c>
      <c r="AS180" s="10">
        <f t="shared" si="63"/>
        <v>-0.1867123</v>
      </c>
      <c r="AT180" s="10">
        <f t="shared" si="63"/>
        <v>-0.1867123</v>
      </c>
      <c r="AU180" s="10">
        <f t="shared" si="63"/>
        <v>-0.1867123</v>
      </c>
      <c r="AV180" s="10">
        <f t="shared" si="56"/>
        <v>-0.1867123</v>
      </c>
      <c r="AW180" s="10">
        <f t="shared" si="37"/>
        <v>-0.1867123</v>
      </c>
      <c r="AX180" s="10">
        <f t="shared" si="38"/>
        <v>-0.1867123</v>
      </c>
      <c r="AY180" s="10">
        <f t="shared" si="39"/>
        <v>-0.1867123</v>
      </c>
      <c r="AZ180" s="10">
        <f t="shared" si="40"/>
        <v>-0.1867123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41"/>
        <v>0.1867123</v>
      </c>
      <c r="BL180" s="10">
        <f t="shared" si="60"/>
        <v>0</v>
      </c>
      <c r="BM180" s="10">
        <f t="shared" si="60"/>
        <v>-1.9679340000000001</v>
      </c>
      <c r="BN180" s="10">
        <f t="shared" si="60"/>
        <v>-1.9679340000000001</v>
      </c>
      <c r="BO180" s="10">
        <f t="shared" si="60"/>
        <v>-1.9679340000000001</v>
      </c>
      <c r="BP180" s="10">
        <f t="shared" si="60"/>
        <v>-1.9679340000000001</v>
      </c>
      <c r="BQ180" s="10">
        <f t="shared" si="60"/>
        <v>-1.9679340000000001</v>
      </c>
      <c r="BR180" s="10">
        <f t="shared" si="43"/>
        <v>-1.9679340000000001</v>
      </c>
      <c r="BS180" s="10">
        <f t="shared" si="44"/>
        <v>-1.9679340000000001</v>
      </c>
      <c r="BT180" s="10">
        <f t="shared" si="45"/>
        <v>-1.9679340000000001</v>
      </c>
      <c r="BU180" s="10">
        <f t="shared" si="46"/>
        <v>-1.9679340000000001</v>
      </c>
      <c r="BV180" s="10">
        <f t="shared" si="47"/>
        <v>-1.9679340000000001</v>
      </c>
      <c r="BW180" s="10">
        <f t="shared" si="48"/>
        <v>-1.9679340000000001</v>
      </c>
      <c r="BX180" s="10">
        <f t="shared" si="61"/>
        <v>-1.9679340000000001</v>
      </c>
      <c r="BY180" s="10">
        <f t="shared" si="61"/>
        <v>-1.9679340000000001</v>
      </c>
      <c r="BZ180" s="10">
        <f t="shared" si="61"/>
        <v>-1.9679340000000001</v>
      </c>
      <c r="CA180" s="10">
        <f t="shared" si="61"/>
        <v>-1.9679340000000001</v>
      </c>
      <c r="CB180" s="10">
        <f t="shared" si="50"/>
        <v>-1.9679340000000001</v>
      </c>
      <c r="CC180" s="10">
        <f t="shared" si="51"/>
        <v>-1.9679340000000001</v>
      </c>
      <c r="CD180" s="10">
        <f t="shared" si="52"/>
        <v>-1.9679340000000001</v>
      </c>
      <c r="CE180" s="10">
        <f t="shared" si="53"/>
        <v>-1.9679340000000001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4"/>
        <v>1.9679340000000001</v>
      </c>
    </row>
    <row r="181" spans="1:93">
      <c r="A181">
        <v>26</v>
      </c>
      <c r="B181" s="10">
        <f t="shared" si="58"/>
        <v>0</v>
      </c>
      <c r="C181" s="10">
        <f t="shared" si="58"/>
        <v>126.4988</v>
      </c>
      <c r="D181" s="10">
        <f t="shared" si="58"/>
        <v>126.4988</v>
      </c>
      <c r="E181" s="10">
        <f t="shared" si="58"/>
        <v>126.4988</v>
      </c>
      <c r="F181" s="10">
        <f t="shared" si="58"/>
        <v>126.4988</v>
      </c>
      <c r="G181" s="10">
        <f t="shared" si="58"/>
        <v>126.4988</v>
      </c>
      <c r="H181" s="10">
        <f t="shared" si="27"/>
        <v>126.4988</v>
      </c>
      <c r="I181" s="9">
        <f t="shared" si="15"/>
        <v>126.4988</v>
      </c>
      <c r="J181" s="10">
        <f t="shared" si="28"/>
        <v>126.4988</v>
      </c>
      <c r="K181" s="10">
        <f t="shared" si="29"/>
        <v>126.4988</v>
      </c>
      <c r="L181" s="10">
        <f t="shared" si="30"/>
        <v>126.4988</v>
      </c>
      <c r="M181" s="10">
        <f t="shared" si="31"/>
        <v>126.4988</v>
      </c>
      <c r="N181" s="10">
        <f t="shared" si="59"/>
        <v>126.4988</v>
      </c>
      <c r="O181" s="3">
        <f t="shared" si="59"/>
        <v>126.4988</v>
      </c>
      <c r="P181" s="10">
        <f t="shared" si="59"/>
        <v>126.4988</v>
      </c>
      <c r="Q181" s="10">
        <f t="shared" si="59"/>
        <v>126.4988</v>
      </c>
      <c r="R181" s="10">
        <f t="shared" si="33"/>
        <v>126.4988</v>
      </c>
      <c r="S181" s="10">
        <f t="shared" si="34"/>
        <v>126.4988</v>
      </c>
      <c r="T181" s="10">
        <f t="shared" si="16"/>
        <v>126.4988</v>
      </c>
      <c r="U181" s="10">
        <f t="shared" si="35"/>
        <v>126.4988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6"/>
        <v>-126.4988</v>
      </c>
      <c r="AG181" s="10">
        <f t="shared" si="62"/>
        <v>0</v>
      </c>
      <c r="AH181" s="10">
        <f t="shared" si="62"/>
        <v>-0.34894750000000002</v>
      </c>
      <c r="AI181" s="10">
        <f t="shared" si="62"/>
        <v>-0.34894750000000002</v>
      </c>
      <c r="AJ181" s="10">
        <f t="shared" si="62"/>
        <v>-0.34894750000000002</v>
      </c>
      <c r="AK181" s="10">
        <f t="shared" si="62"/>
        <v>-0.34894750000000002</v>
      </c>
      <c r="AL181" s="10">
        <f t="shared" si="62"/>
        <v>-0.34894750000000002</v>
      </c>
      <c r="AM181" s="10">
        <f t="shared" si="18"/>
        <v>-0.34894750000000002</v>
      </c>
      <c r="AN181" s="10">
        <f t="shared" si="19"/>
        <v>-0.34894750000000002</v>
      </c>
      <c r="AO181" s="10">
        <f t="shared" si="20"/>
        <v>-0.34894750000000002</v>
      </c>
      <c r="AP181" s="10">
        <f t="shared" si="21"/>
        <v>-0.34894750000000002</v>
      </c>
      <c r="AQ181" s="10">
        <f t="shared" si="22"/>
        <v>-0.34894750000000002</v>
      </c>
      <c r="AR181" s="10">
        <f t="shared" si="23"/>
        <v>-0.34894750000000002</v>
      </c>
      <c r="AS181" s="10">
        <f t="shared" si="63"/>
        <v>-0.34894750000000002</v>
      </c>
      <c r="AT181" s="10">
        <f t="shared" si="63"/>
        <v>-0.34894750000000002</v>
      </c>
      <c r="AU181" s="10">
        <f t="shared" si="63"/>
        <v>-0.34894750000000002</v>
      </c>
      <c r="AV181" s="10">
        <f t="shared" si="56"/>
        <v>-0.34894750000000002</v>
      </c>
      <c r="AW181" s="10">
        <f t="shared" si="37"/>
        <v>-0.34894750000000002</v>
      </c>
      <c r="AX181" s="10">
        <f t="shared" si="38"/>
        <v>-0.34894750000000002</v>
      </c>
      <c r="AY181" s="10">
        <f t="shared" si="39"/>
        <v>-0.34894750000000002</v>
      </c>
      <c r="AZ181" s="10">
        <f t="shared" si="40"/>
        <v>-0.34894750000000002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41"/>
        <v>0.34894750000000002</v>
      </c>
      <c r="BL181" s="10">
        <f t="shared" si="60"/>
        <v>0</v>
      </c>
      <c r="BM181" s="10">
        <f t="shared" si="60"/>
        <v>-2.1557900000000001</v>
      </c>
      <c r="BN181" s="10">
        <f t="shared" si="60"/>
        <v>-2.1557900000000001</v>
      </c>
      <c r="BO181" s="10">
        <f t="shared" si="60"/>
        <v>-2.1557900000000001</v>
      </c>
      <c r="BP181" s="10">
        <f t="shared" si="60"/>
        <v>-2.1557900000000001</v>
      </c>
      <c r="BQ181" s="10">
        <f t="shared" si="60"/>
        <v>-2.1557900000000001</v>
      </c>
      <c r="BR181" s="10">
        <f t="shared" si="43"/>
        <v>-2.1557900000000001</v>
      </c>
      <c r="BS181" s="10">
        <f t="shared" si="44"/>
        <v>-2.1557900000000001</v>
      </c>
      <c r="BT181" s="10">
        <f t="shared" si="45"/>
        <v>-2.1557900000000001</v>
      </c>
      <c r="BU181" s="10">
        <f t="shared" si="46"/>
        <v>-2.1557900000000001</v>
      </c>
      <c r="BV181" s="10">
        <f t="shared" si="47"/>
        <v>-2.1557900000000001</v>
      </c>
      <c r="BW181" s="10">
        <f t="shared" si="48"/>
        <v>-2.1557900000000001</v>
      </c>
      <c r="BX181" s="10">
        <f t="shared" si="61"/>
        <v>-2.1557900000000001</v>
      </c>
      <c r="BY181" s="10">
        <f t="shared" si="61"/>
        <v>-2.1557900000000001</v>
      </c>
      <c r="BZ181" s="10">
        <f t="shared" si="61"/>
        <v>-2.1557900000000001</v>
      </c>
      <c r="CA181" s="10">
        <f t="shared" si="61"/>
        <v>-2.1557900000000001</v>
      </c>
      <c r="CB181" s="10">
        <f t="shared" si="50"/>
        <v>-2.1557900000000001</v>
      </c>
      <c r="CC181" s="10">
        <f t="shared" si="51"/>
        <v>-2.1557900000000001</v>
      </c>
      <c r="CD181" s="10">
        <f t="shared" si="52"/>
        <v>-2.1557900000000001</v>
      </c>
      <c r="CE181" s="10">
        <f t="shared" si="53"/>
        <v>-2.1557900000000001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4"/>
        <v>2.1557900000000001</v>
      </c>
    </row>
    <row r="182" spans="1:93">
      <c r="A182">
        <v>27</v>
      </c>
      <c r="B182" s="10">
        <f t="shared" si="58"/>
        <v>0</v>
      </c>
      <c r="C182" s="10">
        <f t="shared" si="58"/>
        <v>125.9387</v>
      </c>
      <c r="D182" s="10">
        <f t="shared" si="58"/>
        <v>125.9387</v>
      </c>
      <c r="E182" s="10">
        <f t="shared" si="58"/>
        <v>125.9387</v>
      </c>
      <c r="F182" s="10">
        <f t="shared" si="58"/>
        <v>125.9387</v>
      </c>
      <c r="G182" s="10">
        <f t="shared" si="58"/>
        <v>125.9387</v>
      </c>
      <c r="H182" s="10">
        <f t="shared" si="27"/>
        <v>125.9387</v>
      </c>
      <c r="I182" s="9">
        <f t="shared" si="15"/>
        <v>125.9387</v>
      </c>
      <c r="J182" s="10">
        <f t="shared" si="28"/>
        <v>125.9387</v>
      </c>
      <c r="K182" s="10">
        <f t="shared" si="29"/>
        <v>125.9387</v>
      </c>
      <c r="L182" s="10">
        <f t="shared" si="30"/>
        <v>125.9387</v>
      </c>
      <c r="M182" s="10">
        <f t="shared" si="31"/>
        <v>125.9387</v>
      </c>
      <c r="N182" s="10">
        <f t="shared" si="59"/>
        <v>125.9387</v>
      </c>
      <c r="O182" s="3">
        <f t="shared" si="59"/>
        <v>125.9387</v>
      </c>
      <c r="P182" s="10">
        <f t="shared" si="59"/>
        <v>125.9387</v>
      </c>
      <c r="Q182" s="10">
        <f t="shared" si="59"/>
        <v>125.9387</v>
      </c>
      <c r="R182" s="10">
        <f t="shared" si="33"/>
        <v>125.9387</v>
      </c>
      <c r="S182" s="10">
        <f t="shared" si="34"/>
        <v>125.9387</v>
      </c>
      <c r="T182" s="10">
        <f t="shared" si="16"/>
        <v>125.9387</v>
      </c>
      <c r="U182" s="10">
        <f t="shared" si="35"/>
        <v>125.9387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6"/>
        <v>-125.9387</v>
      </c>
      <c r="AG182" s="10">
        <f t="shared" si="62"/>
        <v>0</v>
      </c>
      <c r="AH182" s="10">
        <f t="shared" si="62"/>
        <v>-0.49817280000000003</v>
      </c>
      <c r="AI182" s="10">
        <f t="shared" si="62"/>
        <v>-0.49817280000000003</v>
      </c>
      <c r="AJ182" s="10">
        <f t="shared" si="62"/>
        <v>-0.49817280000000003</v>
      </c>
      <c r="AK182" s="10">
        <f t="shared" si="62"/>
        <v>-0.49817280000000003</v>
      </c>
      <c r="AL182" s="10">
        <f t="shared" si="62"/>
        <v>-0.49817280000000003</v>
      </c>
      <c r="AM182" s="10">
        <f t="shared" si="18"/>
        <v>-0.49817280000000003</v>
      </c>
      <c r="AN182" s="10">
        <f t="shared" si="19"/>
        <v>-0.49817280000000003</v>
      </c>
      <c r="AO182" s="10">
        <f t="shared" si="20"/>
        <v>-0.49817280000000003</v>
      </c>
      <c r="AP182" s="10">
        <f t="shared" si="21"/>
        <v>-0.49817280000000003</v>
      </c>
      <c r="AQ182" s="10">
        <f t="shared" si="22"/>
        <v>-0.49817280000000003</v>
      </c>
      <c r="AR182" s="10">
        <f t="shared" si="23"/>
        <v>-0.49817280000000003</v>
      </c>
      <c r="AS182" s="10">
        <f t="shared" si="63"/>
        <v>-0.49817280000000003</v>
      </c>
      <c r="AT182" s="10">
        <f t="shared" si="63"/>
        <v>-0.49817280000000003</v>
      </c>
      <c r="AU182" s="10">
        <f t="shared" si="63"/>
        <v>-0.49817280000000003</v>
      </c>
      <c r="AV182" s="10">
        <f t="shared" si="56"/>
        <v>-0.49817280000000003</v>
      </c>
      <c r="AW182" s="10">
        <f t="shared" si="37"/>
        <v>-0.49817280000000003</v>
      </c>
      <c r="AX182" s="10">
        <f t="shared" si="38"/>
        <v>-0.49817280000000003</v>
      </c>
      <c r="AY182" s="10">
        <f t="shared" si="39"/>
        <v>-0.49817280000000003</v>
      </c>
      <c r="AZ182" s="10">
        <f t="shared" si="40"/>
        <v>-0.49817280000000003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41"/>
        <v>0.49817280000000003</v>
      </c>
      <c r="BL182" s="10">
        <f t="shared" si="60"/>
        <v>0</v>
      </c>
      <c r="BM182" s="10">
        <f t="shared" si="60"/>
        <v>-2.33596</v>
      </c>
      <c r="BN182" s="10">
        <f t="shared" si="60"/>
        <v>-2.33596</v>
      </c>
      <c r="BO182" s="10">
        <f t="shared" si="60"/>
        <v>-2.33596</v>
      </c>
      <c r="BP182" s="10">
        <f t="shared" si="60"/>
        <v>-2.33596</v>
      </c>
      <c r="BQ182" s="10">
        <f t="shared" si="60"/>
        <v>-2.33596</v>
      </c>
      <c r="BR182" s="10">
        <f t="shared" si="43"/>
        <v>-2.33596</v>
      </c>
      <c r="BS182" s="10">
        <f t="shared" si="44"/>
        <v>-2.33596</v>
      </c>
      <c r="BT182" s="10">
        <f t="shared" si="45"/>
        <v>-2.33596</v>
      </c>
      <c r="BU182" s="10">
        <f t="shared" si="46"/>
        <v>-2.33596</v>
      </c>
      <c r="BV182" s="10">
        <f t="shared" si="47"/>
        <v>-2.33596</v>
      </c>
      <c r="BW182" s="10">
        <f t="shared" si="48"/>
        <v>-2.33596</v>
      </c>
      <c r="BX182" s="10">
        <f t="shared" si="61"/>
        <v>-2.33596</v>
      </c>
      <c r="BY182" s="10">
        <f t="shared" si="61"/>
        <v>-2.33596</v>
      </c>
      <c r="BZ182" s="10">
        <f t="shared" si="61"/>
        <v>-2.33596</v>
      </c>
      <c r="CA182" s="10">
        <f t="shared" si="61"/>
        <v>-2.33596</v>
      </c>
      <c r="CB182" s="10">
        <f t="shared" si="50"/>
        <v>-2.33596</v>
      </c>
      <c r="CC182" s="10">
        <f t="shared" si="51"/>
        <v>-2.33596</v>
      </c>
      <c r="CD182" s="10">
        <f t="shared" si="52"/>
        <v>-2.33596</v>
      </c>
      <c r="CE182" s="10">
        <f t="shared" si="53"/>
        <v>-2.33596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4"/>
        <v>2.33596</v>
      </c>
    </row>
    <row r="183" spans="1:93">
      <c r="A183">
        <v>28</v>
      </c>
      <c r="B183" s="10">
        <f t="shared" si="58"/>
        <v>0</v>
      </c>
      <c r="C183" s="10">
        <f t="shared" si="58"/>
        <v>125.4517</v>
      </c>
      <c r="D183" s="10">
        <f t="shared" si="58"/>
        <v>125.4517</v>
      </c>
      <c r="E183" s="10">
        <f t="shared" si="58"/>
        <v>125.4517</v>
      </c>
      <c r="F183" s="10">
        <f t="shared" si="58"/>
        <v>125.4517</v>
      </c>
      <c r="G183" s="10">
        <f t="shared" si="58"/>
        <v>125.4517</v>
      </c>
      <c r="H183" s="10">
        <f t="shared" si="27"/>
        <v>125.4517</v>
      </c>
      <c r="I183" s="9">
        <f t="shared" si="15"/>
        <v>125.4517</v>
      </c>
      <c r="J183" s="10">
        <f t="shared" si="28"/>
        <v>125.4517</v>
      </c>
      <c r="K183" s="10">
        <f t="shared" si="29"/>
        <v>125.4517</v>
      </c>
      <c r="L183" s="10">
        <f t="shared" si="30"/>
        <v>125.4517</v>
      </c>
      <c r="M183" s="10">
        <f t="shared" si="31"/>
        <v>125.4517</v>
      </c>
      <c r="N183" s="10">
        <f t="shared" si="59"/>
        <v>125.4517</v>
      </c>
      <c r="O183" s="3">
        <f t="shared" si="59"/>
        <v>125.4517</v>
      </c>
      <c r="P183" s="10">
        <f t="shared" si="59"/>
        <v>125.4517</v>
      </c>
      <c r="Q183" s="10">
        <f t="shared" si="59"/>
        <v>125.4517</v>
      </c>
      <c r="R183" s="10">
        <f t="shared" si="33"/>
        <v>125.4517</v>
      </c>
      <c r="S183" s="10">
        <f t="shared" si="34"/>
        <v>125.4517</v>
      </c>
      <c r="T183" s="10">
        <f t="shared" si="16"/>
        <v>125.4517</v>
      </c>
      <c r="U183" s="10">
        <f t="shared" si="35"/>
        <v>125.4517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6"/>
        <v>-125.4517</v>
      </c>
      <c r="AG183" s="10">
        <f t="shared" si="62"/>
        <v>0</v>
      </c>
      <c r="AH183" s="10">
        <f t="shared" si="62"/>
        <v>-0.67453960000000002</v>
      </c>
      <c r="AI183" s="10">
        <f t="shared" si="62"/>
        <v>-0.67453960000000002</v>
      </c>
      <c r="AJ183" s="10">
        <f t="shared" si="62"/>
        <v>-0.67453960000000002</v>
      </c>
      <c r="AK183" s="10">
        <f t="shared" si="62"/>
        <v>-0.67453960000000002</v>
      </c>
      <c r="AL183" s="10">
        <f t="shared" si="62"/>
        <v>-0.67453960000000002</v>
      </c>
      <c r="AM183" s="10">
        <f t="shared" si="18"/>
        <v>-0.67453960000000002</v>
      </c>
      <c r="AN183" s="10">
        <f t="shared" si="19"/>
        <v>-0.67453960000000002</v>
      </c>
      <c r="AO183" s="10">
        <f t="shared" si="20"/>
        <v>-0.67453960000000002</v>
      </c>
      <c r="AP183" s="10">
        <f t="shared" si="21"/>
        <v>-0.67453960000000002</v>
      </c>
      <c r="AQ183" s="10">
        <f t="shared" si="22"/>
        <v>-0.67453960000000002</v>
      </c>
      <c r="AR183" s="10">
        <f t="shared" si="23"/>
        <v>-0.67453960000000002</v>
      </c>
      <c r="AS183" s="10">
        <f t="shared" si="63"/>
        <v>-0.67453960000000002</v>
      </c>
      <c r="AT183" s="10">
        <f t="shared" si="63"/>
        <v>-0.67453960000000002</v>
      </c>
      <c r="AU183" s="10">
        <f t="shared" si="63"/>
        <v>-0.67453960000000002</v>
      </c>
      <c r="AV183" s="10">
        <f t="shared" si="56"/>
        <v>-0.67453960000000002</v>
      </c>
      <c r="AW183" s="10">
        <f t="shared" si="37"/>
        <v>-0.67453960000000002</v>
      </c>
      <c r="AX183" s="10">
        <f t="shared" si="38"/>
        <v>-0.67453960000000002</v>
      </c>
      <c r="AY183" s="10">
        <f t="shared" si="39"/>
        <v>-0.67453960000000002</v>
      </c>
      <c r="AZ183" s="10">
        <f t="shared" si="40"/>
        <v>-0.67453960000000002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41"/>
        <v>0.67453960000000002</v>
      </c>
      <c r="BL183" s="10">
        <f t="shared" si="60"/>
        <v>0</v>
      </c>
      <c r="BM183" s="10">
        <f t="shared" si="60"/>
        <v>-2.5529609999999998</v>
      </c>
      <c r="BN183" s="10">
        <f t="shared" si="60"/>
        <v>-2.5529609999999998</v>
      </c>
      <c r="BO183" s="10">
        <f t="shared" si="60"/>
        <v>-2.5529609999999998</v>
      </c>
      <c r="BP183" s="10">
        <f t="shared" si="60"/>
        <v>-2.5529609999999998</v>
      </c>
      <c r="BQ183" s="10">
        <f t="shared" si="60"/>
        <v>-2.5529609999999998</v>
      </c>
      <c r="BR183" s="10">
        <f t="shared" si="43"/>
        <v>-2.5529609999999998</v>
      </c>
      <c r="BS183" s="10">
        <f t="shared" si="44"/>
        <v>-2.5529609999999998</v>
      </c>
      <c r="BT183" s="10">
        <f t="shared" si="45"/>
        <v>-2.5529609999999998</v>
      </c>
      <c r="BU183" s="10">
        <f t="shared" si="46"/>
        <v>-2.5529609999999998</v>
      </c>
      <c r="BV183" s="10">
        <f t="shared" si="47"/>
        <v>-2.5529609999999998</v>
      </c>
      <c r="BW183" s="10">
        <f t="shared" si="48"/>
        <v>-2.5529609999999998</v>
      </c>
      <c r="BX183" s="10">
        <f t="shared" si="61"/>
        <v>-2.5529609999999998</v>
      </c>
      <c r="BY183" s="10">
        <f t="shared" si="61"/>
        <v>-2.5529609999999998</v>
      </c>
      <c r="BZ183" s="10">
        <f t="shared" si="61"/>
        <v>-2.5529609999999998</v>
      </c>
      <c r="CA183" s="10">
        <f t="shared" si="61"/>
        <v>-2.5529609999999998</v>
      </c>
      <c r="CB183" s="10">
        <f t="shared" si="50"/>
        <v>-2.5529609999999998</v>
      </c>
      <c r="CC183" s="10">
        <f t="shared" si="51"/>
        <v>-2.5529609999999998</v>
      </c>
      <c r="CD183" s="10">
        <f t="shared" si="52"/>
        <v>-2.5529609999999998</v>
      </c>
      <c r="CE183" s="10">
        <f t="shared" si="53"/>
        <v>-2.5529609999999998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4"/>
        <v>2.5529609999999998</v>
      </c>
    </row>
    <row r="184" spans="1:93">
      <c r="A184">
        <v>29</v>
      </c>
      <c r="B184" s="10">
        <f t="shared" si="58"/>
        <v>0</v>
      </c>
      <c r="C184" s="10">
        <f t="shared" si="58"/>
        <v>124.8176</v>
      </c>
      <c r="D184" s="10">
        <f t="shared" si="58"/>
        <v>124.8176</v>
      </c>
      <c r="E184" s="10">
        <f t="shared" si="58"/>
        <v>124.8176</v>
      </c>
      <c r="F184" s="10">
        <f t="shared" si="58"/>
        <v>124.8176</v>
      </c>
      <c r="G184" s="10">
        <f t="shared" si="58"/>
        <v>124.8176</v>
      </c>
      <c r="H184" s="10">
        <f t="shared" si="27"/>
        <v>124.8176</v>
      </c>
      <c r="I184" s="9">
        <f t="shared" si="15"/>
        <v>124.8176</v>
      </c>
      <c r="J184" s="10">
        <f t="shared" si="28"/>
        <v>124.8176</v>
      </c>
      <c r="K184" s="10">
        <f t="shared" si="29"/>
        <v>124.8176</v>
      </c>
      <c r="L184" s="10">
        <f t="shared" si="30"/>
        <v>124.8176</v>
      </c>
      <c r="M184" s="10">
        <f t="shared" si="31"/>
        <v>124.8176</v>
      </c>
      <c r="N184" s="10">
        <f t="shared" si="59"/>
        <v>124.8176</v>
      </c>
      <c r="O184" s="3">
        <f t="shared" si="59"/>
        <v>124.8176</v>
      </c>
      <c r="P184" s="10">
        <f t="shared" si="59"/>
        <v>124.8176</v>
      </c>
      <c r="Q184" s="10">
        <f t="shared" si="59"/>
        <v>124.8176</v>
      </c>
      <c r="R184" s="10">
        <f t="shared" si="33"/>
        <v>124.8176</v>
      </c>
      <c r="S184" s="10">
        <f t="shared" si="34"/>
        <v>124.8176</v>
      </c>
      <c r="T184" s="10">
        <f t="shared" si="16"/>
        <v>124.8176</v>
      </c>
      <c r="U184" s="10">
        <f t="shared" si="35"/>
        <v>124.8176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6"/>
        <v>-124.8176</v>
      </c>
      <c r="AG184" s="10">
        <f t="shared" si="62"/>
        <v>0</v>
      </c>
      <c r="AH184" s="10">
        <f t="shared" si="62"/>
        <v>-0.8392906</v>
      </c>
      <c r="AI184" s="10">
        <f t="shared" si="62"/>
        <v>-0.8392906</v>
      </c>
      <c r="AJ184" s="10">
        <f t="shared" si="62"/>
        <v>-0.8392906</v>
      </c>
      <c r="AK184" s="10">
        <f t="shared" si="62"/>
        <v>-0.8392906</v>
      </c>
      <c r="AL184" s="10">
        <f t="shared" si="62"/>
        <v>-0.8392906</v>
      </c>
      <c r="AM184" s="10">
        <f t="shared" si="18"/>
        <v>-0.8392906</v>
      </c>
      <c r="AN184" s="10">
        <f t="shared" si="19"/>
        <v>-0.8392906</v>
      </c>
      <c r="AO184" s="10">
        <f t="shared" si="20"/>
        <v>-0.8392906</v>
      </c>
      <c r="AP184" s="10">
        <f t="shared" si="21"/>
        <v>-0.8392906</v>
      </c>
      <c r="AQ184" s="10">
        <f t="shared" si="22"/>
        <v>-0.8392906</v>
      </c>
      <c r="AR184" s="10">
        <f t="shared" si="23"/>
        <v>-0.8392906</v>
      </c>
      <c r="AS184" s="10">
        <f t="shared" si="63"/>
        <v>-0.8392906</v>
      </c>
      <c r="AT184" s="10">
        <f t="shared" si="63"/>
        <v>-0.8392906</v>
      </c>
      <c r="AU184" s="10">
        <f t="shared" si="63"/>
        <v>-0.8392906</v>
      </c>
      <c r="AV184" s="10">
        <f t="shared" si="56"/>
        <v>-0.8392906</v>
      </c>
      <c r="AW184" s="10">
        <f t="shared" si="37"/>
        <v>-0.8392906</v>
      </c>
      <c r="AX184" s="10">
        <f t="shared" si="38"/>
        <v>-0.8392906</v>
      </c>
      <c r="AY184" s="10">
        <f t="shared" si="39"/>
        <v>-0.8392906</v>
      </c>
      <c r="AZ184" s="10">
        <f t="shared" si="40"/>
        <v>-0.8392906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41"/>
        <v>0.8392906</v>
      </c>
      <c r="BL184" s="10">
        <f t="shared" si="60"/>
        <v>0</v>
      </c>
      <c r="BM184" s="10">
        <f t="shared" si="60"/>
        <v>-2.7451650000000001</v>
      </c>
      <c r="BN184" s="10">
        <f t="shared" si="60"/>
        <v>-2.7451650000000001</v>
      </c>
      <c r="BO184" s="10">
        <f t="shared" si="60"/>
        <v>-2.7451650000000001</v>
      </c>
      <c r="BP184" s="10">
        <f t="shared" si="60"/>
        <v>-2.7451650000000001</v>
      </c>
      <c r="BQ184" s="10">
        <f t="shared" si="60"/>
        <v>-2.7451650000000001</v>
      </c>
      <c r="BR184" s="10">
        <f t="shared" si="43"/>
        <v>-2.7451650000000001</v>
      </c>
      <c r="BS184" s="10">
        <f t="shared" si="44"/>
        <v>-2.7451650000000001</v>
      </c>
      <c r="BT184" s="10">
        <f t="shared" si="45"/>
        <v>-2.7451650000000001</v>
      </c>
      <c r="BU184" s="10">
        <f t="shared" si="46"/>
        <v>-2.7451650000000001</v>
      </c>
      <c r="BV184" s="10">
        <f t="shared" si="47"/>
        <v>-2.7451650000000001</v>
      </c>
      <c r="BW184" s="10">
        <f t="shared" si="48"/>
        <v>-2.7451650000000001</v>
      </c>
      <c r="BX184" s="10">
        <f t="shared" si="61"/>
        <v>-2.7451650000000001</v>
      </c>
      <c r="BY184" s="10">
        <f t="shared" si="61"/>
        <v>-2.7451650000000001</v>
      </c>
      <c r="BZ184" s="10">
        <f t="shared" si="61"/>
        <v>-2.7451650000000001</v>
      </c>
      <c r="CA184" s="10">
        <f t="shared" si="61"/>
        <v>-2.7451650000000001</v>
      </c>
      <c r="CB184" s="10">
        <f t="shared" si="50"/>
        <v>-2.7451650000000001</v>
      </c>
      <c r="CC184" s="10">
        <f t="shared" si="51"/>
        <v>-2.7451650000000001</v>
      </c>
      <c r="CD184" s="10">
        <f t="shared" si="52"/>
        <v>-2.7451650000000001</v>
      </c>
      <c r="CE184" s="10">
        <f t="shared" si="53"/>
        <v>-2.7451650000000001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4"/>
        <v>2.7451650000000001</v>
      </c>
    </row>
    <row r="185" spans="1:93">
      <c r="A185">
        <v>30</v>
      </c>
      <c r="B185" s="10">
        <f t="shared" si="58"/>
        <v>0</v>
      </c>
      <c r="C185" s="10">
        <f t="shared" si="58"/>
        <v>124.1185</v>
      </c>
      <c r="D185" s="10">
        <f t="shared" si="58"/>
        <v>124.1185</v>
      </c>
      <c r="E185" s="10">
        <f t="shared" si="58"/>
        <v>124.1185</v>
      </c>
      <c r="F185" s="10">
        <f t="shared" si="58"/>
        <v>124.1185</v>
      </c>
      <c r="G185" s="10">
        <f t="shared" si="58"/>
        <v>124.1185</v>
      </c>
      <c r="H185" s="10">
        <f t="shared" si="27"/>
        <v>124.1185</v>
      </c>
      <c r="I185" s="9">
        <f t="shared" si="15"/>
        <v>124.1185</v>
      </c>
      <c r="J185" s="10">
        <f t="shared" si="28"/>
        <v>124.1185</v>
      </c>
      <c r="K185" s="10">
        <f t="shared" si="29"/>
        <v>124.1185</v>
      </c>
      <c r="L185" s="10">
        <f t="shared" si="30"/>
        <v>124.1185</v>
      </c>
      <c r="M185" s="10">
        <f t="shared" si="31"/>
        <v>124.1185</v>
      </c>
      <c r="N185" s="10">
        <f t="shared" si="59"/>
        <v>124.1185</v>
      </c>
      <c r="O185" s="3">
        <f t="shared" si="59"/>
        <v>124.1185</v>
      </c>
      <c r="P185" s="10">
        <f t="shared" si="59"/>
        <v>124.1185</v>
      </c>
      <c r="Q185" s="10">
        <f t="shared" si="59"/>
        <v>124.1185</v>
      </c>
      <c r="R185" s="10">
        <f t="shared" si="33"/>
        <v>124.1185</v>
      </c>
      <c r="S185" s="10">
        <f t="shared" si="34"/>
        <v>124.1185</v>
      </c>
      <c r="T185" s="10">
        <f t="shared" si="16"/>
        <v>124.1185</v>
      </c>
      <c r="U185" s="10">
        <f t="shared" si="35"/>
        <v>124.1185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6"/>
        <v>-124.1185</v>
      </c>
      <c r="AG185" s="10">
        <f t="shared" si="62"/>
        <v>0</v>
      </c>
      <c r="AH185" s="10">
        <f t="shared" si="62"/>
        <v>-1.025345</v>
      </c>
      <c r="AI185" s="10">
        <f t="shared" si="62"/>
        <v>-1.025345</v>
      </c>
      <c r="AJ185" s="10">
        <f t="shared" si="62"/>
        <v>-1.025345</v>
      </c>
      <c r="AK185" s="10">
        <f t="shared" si="62"/>
        <v>-1.025345</v>
      </c>
      <c r="AL185" s="10">
        <f t="shared" si="62"/>
        <v>-1.025345</v>
      </c>
      <c r="AM185" s="10">
        <f t="shared" si="18"/>
        <v>-1.025345</v>
      </c>
      <c r="AN185" s="10">
        <f t="shared" si="19"/>
        <v>-1.025345</v>
      </c>
      <c r="AO185" s="10">
        <f t="shared" si="20"/>
        <v>-1.025345</v>
      </c>
      <c r="AP185" s="10">
        <f t="shared" si="21"/>
        <v>-1.025345</v>
      </c>
      <c r="AQ185" s="10">
        <f t="shared" si="22"/>
        <v>-1.025345</v>
      </c>
      <c r="AR185" s="10">
        <f t="shared" si="23"/>
        <v>-1.025345</v>
      </c>
      <c r="AS185" s="10">
        <f t="shared" si="63"/>
        <v>-1.025345</v>
      </c>
      <c r="AT185" s="10">
        <f t="shared" si="63"/>
        <v>-1.025345</v>
      </c>
      <c r="AU185" s="10">
        <f t="shared" si="63"/>
        <v>-1.025345</v>
      </c>
      <c r="AV185" s="10">
        <f t="shared" si="56"/>
        <v>-1.025345</v>
      </c>
      <c r="AW185" s="10">
        <f t="shared" si="37"/>
        <v>-1.025345</v>
      </c>
      <c r="AX185" s="10">
        <f t="shared" si="38"/>
        <v>-1.025345</v>
      </c>
      <c r="AY185" s="10">
        <f t="shared" si="39"/>
        <v>-1.025345</v>
      </c>
      <c r="AZ185" s="10">
        <f t="shared" si="40"/>
        <v>-1.025345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41"/>
        <v>1.025345</v>
      </c>
      <c r="BL185" s="10">
        <f t="shared" si="60"/>
        <v>0</v>
      </c>
      <c r="BM185" s="10">
        <f t="shared" si="60"/>
        <v>-2.948172</v>
      </c>
      <c r="BN185" s="10">
        <f t="shared" si="60"/>
        <v>-2.948172</v>
      </c>
      <c r="BO185" s="10">
        <f t="shared" si="60"/>
        <v>-2.948172</v>
      </c>
      <c r="BP185" s="10">
        <f t="shared" si="60"/>
        <v>-2.948172</v>
      </c>
      <c r="BQ185" s="10">
        <f t="shared" si="60"/>
        <v>-2.948172</v>
      </c>
      <c r="BR185" s="10">
        <f t="shared" si="43"/>
        <v>-2.948172</v>
      </c>
      <c r="BS185" s="10">
        <f t="shared" si="44"/>
        <v>-2.948172</v>
      </c>
      <c r="BT185" s="10">
        <f t="shared" si="45"/>
        <v>-2.948172</v>
      </c>
      <c r="BU185" s="10">
        <f t="shared" si="46"/>
        <v>-2.948172</v>
      </c>
      <c r="BV185" s="10">
        <f t="shared" si="47"/>
        <v>-2.948172</v>
      </c>
      <c r="BW185" s="10">
        <f t="shared" si="48"/>
        <v>-2.948172</v>
      </c>
      <c r="BX185" s="10">
        <f t="shared" si="61"/>
        <v>-2.948172</v>
      </c>
      <c r="BY185" s="10">
        <f t="shared" si="61"/>
        <v>-2.948172</v>
      </c>
      <c r="BZ185" s="10">
        <f t="shared" si="61"/>
        <v>-2.948172</v>
      </c>
      <c r="CA185" s="10">
        <f t="shared" si="61"/>
        <v>-2.948172</v>
      </c>
      <c r="CB185" s="10">
        <f t="shared" si="50"/>
        <v>-2.948172</v>
      </c>
      <c r="CC185" s="10">
        <f t="shared" si="51"/>
        <v>-2.948172</v>
      </c>
      <c r="CD185" s="10">
        <f t="shared" si="52"/>
        <v>-2.948172</v>
      </c>
      <c r="CE185" s="10">
        <f t="shared" si="53"/>
        <v>-2.948172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4"/>
        <v>2.948172</v>
      </c>
    </row>
    <row r="186" spans="1:93">
      <c r="A186">
        <v>31</v>
      </c>
      <c r="B186" s="10">
        <f t="shared" si="58"/>
        <v>0</v>
      </c>
      <c r="C186" s="10">
        <f t="shared" si="58"/>
        <v>123.477</v>
      </c>
      <c r="D186" s="10">
        <f t="shared" si="58"/>
        <v>123.477</v>
      </c>
      <c r="E186" s="10">
        <f t="shared" si="58"/>
        <v>123.477</v>
      </c>
      <c r="F186" s="10">
        <f t="shared" si="58"/>
        <v>123.477</v>
      </c>
      <c r="G186" s="10">
        <f t="shared" si="58"/>
        <v>123.477</v>
      </c>
      <c r="H186" s="10">
        <f t="shared" si="27"/>
        <v>123.477</v>
      </c>
      <c r="I186" s="9">
        <f t="shared" si="15"/>
        <v>123.477</v>
      </c>
      <c r="J186" s="10">
        <f t="shared" si="28"/>
        <v>123.477</v>
      </c>
      <c r="K186" s="10">
        <f t="shared" si="29"/>
        <v>123.477</v>
      </c>
      <c r="L186" s="10">
        <f t="shared" si="30"/>
        <v>123.477</v>
      </c>
      <c r="M186" s="10">
        <f t="shared" si="31"/>
        <v>123.477</v>
      </c>
      <c r="N186" s="10">
        <f t="shared" si="59"/>
        <v>123.477</v>
      </c>
      <c r="O186" s="3">
        <f t="shared" si="59"/>
        <v>123.477</v>
      </c>
      <c r="P186" s="10">
        <f t="shared" si="59"/>
        <v>123.477</v>
      </c>
      <c r="Q186" s="10">
        <f t="shared" si="59"/>
        <v>123.477</v>
      </c>
      <c r="R186" s="10">
        <f t="shared" si="33"/>
        <v>123.477</v>
      </c>
      <c r="S186" s="10">
        <f t="shared" si="34"/>
        <v>123.477</v>
      </c>
      <c r="T186" s="10">
        <f t="shared" si="16"/>
        <v>123.477</v>
      </c>
      <c r="U186" s="10">
        <f t="shared" si="35"/>
        <v>123.477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6"/>
        <v>-123.477</v>
      </c>
      <c r="AG186" s="10">
        <f t="shared" ref="AG186:AL195" si="64">AG59-$BJ59</f>
        <v>0</v>
      </c>
      <c r="AH186" s="10">
        <f t="shared" si="64"/>
        <v>-1.2053389999999999</v>
      </c>
      <c r="AI186" s="10">
        <f t="shared" si="64"/>
        <v>-1.2053389999999999</v>
      </c>
      <c r="AJ186" s="10">
        <f t="shared" si="64"/>
        <v>-1.2053389999999999</v>
      </c>
      <c r="AK186" s="10">
        <f t="shared" si="64"/>
        <v>-1.2053389999999999</v>
      </c>
      <c r="AL186" s="10">
        <f t="shared" si="64"/>
        <v>-1.2053389999999999</v>
      </c>
      <c r="AM186" s="10">
        <f t="shared" si="18"/>
        <v>-1.2053389999999999</v>
      </c>
      <c r="AN186" s="10">
        <f t="shared" si="19"/>
        <v>-1.2053389999999999</v>
      </c>
      <c r="AO186" s="10">
        <f t="shared" si="20"/>
        <v>-1.2053389999999999</v>
      </c>
      <c r="AP186" s="10">
        <f t="shared" si="21"/>
        <v>-1.2053389999999999</v>
      </c>
      <c r="AQ186" s="10">
        <f t="shared" si="22"/>
        <v>-1.2053389999999999</v>
      </c>
      <c r="AR186" s="10">
        <f t="shared" si="23"/>
        <v>-1.2053389999999999</v>
      </c>
      <c r="AS186" s="10">
        <f t="shared" si="63"/>
        <v>-1.2053389999999999</v>
      </c>
      <c r="AT186" s="10">
        <f t="shared" si="63"/>
        <v>-1.2053389999999999</v>
      </c>
      <c r="AU186" s="10">
        <f t="shared" si="63"/>
        <v>-1.2053389999999999</v>
      </c>
      <c r="AV186" s="10">
        <f t="shared" si="56"/>
        <v>-1.2053389999999999</v>
      </c>
      <c r="AW186" s="10">
        <f t="shared" si="37"/>
        <v>-1.2053389999999999</v>
      </c>
      <c r="AX186" s="10">
        <f t="shared" si="38"/>
        <v>-1.2053389999999999</v>
      </c>
      <c r="AY186" s="10">
        <f t="shared" si="39"/>
        <v>-1.2053389999999999</v>
      </c>
      <c r="AZ186" s="10">
        <f t="shared" si="40"/>
        <v>-1.2053389999999999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41"/>
        <v>1.2053389999999999</v>
      </c>
      <c r="BL186" s="10">
        <f t="shared" si="60"/>
        <v>0</v>
      </c>
      <c r="BM186" s="10">
        <f t="shared" si="60"/>
        <v>-3.1808380000000001</v>
      </c>
      <c r="BN186" s="10">
        <f t="shared" si="60"/>
        <v>-3.1808380000000001</v>
      </c>
      <c r="BO186" s="10">
        <f t="shared" si="60"/>
        <v>-3.1808380000000001</v>
      </c>
      <c r="BP186" s="10">
        <f t="shared" si="60"/>
        <v>-3.1808380000000001</v>
      </c>
      <c r="BQ186" s="10">
        <f t="shared" si="60"/>
        <v>-3.1808380000000001</v>
      </c>
      <c r="BR186" s="10">
        <f t="shared" si="43"/>
        <v>-3.1808380000000001</v>
      </c>
      <c r="BS186" s="10">
        <f t="shared" si="44"/>
        <v>-3.1808380000000001</v>
      </c>
      <c r="BT186" s="10">
        <f t="shared" si="45"/>
        <v>-3.1808380000000001</v>
      </c>
      <c r="BU186" s="10">
        <f t="shared" si="46"/>
        <v>-3.1808380000000001</v>
      </c>
      <c r="BV186" s="10">
        <f t="shared" si="47"/>
        <v>-3.1808380000000001</v>
      </c>
      <c r="BW186" s="10">
        <f t="shared" si="48"/>
        <v>-3.1808380000000001</v>
      </c>
      <c r="BX186" s="10">
        <f t="shared" si="61"/>
        <v>-3.1808380000000001</v>
      </c>
      <c r="BY186" s="10">
        <f t="shared" si="61"/>
        <v>-3.1808380000000001</v>
      </c>
      <c r="BZ186" s="10">
        <f t="shared" si="61"/>
        <v>-3.1808380000000001</v>
      </c>
      <c r="CA186" s="10">
        <f t="shared" si="61"/>
        <v>-3.1808380000000001</v>
      </c>
      <c r="CB186" s="10">
        <f t="shared" si="50"/>
        <v>-3.1808380000000001</v>
      </c>
      <c r="CC186" s="10">
        <f t="shared" si="51"/>
        <v>-3.1808380000000001</v>
      </c>
      <c r="CD186" s="10">
        <f t="shared" si="52"/>
        <v>-3.1808380000000001</v>
      </c>
      <c r="CE186" s="10">
        <f t="shared" si="53"/>
        <v>-3.1808380000000001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4"/>
        <v>3.1808380000000001</v>
      </c>
    </row>
    <row r="187" spans="1:93">
      <c r="A187">
        <v>32</v>
      </c>
      <c r="B187" s="10">
        <f t="shared" si="58"/>
        <v>0</v>
      </c>
      <c r="C187" s="10">
        <f t="shared" si="58"/>
        <v>122.94029999999999</v>
      </c>
      <c r="D187" s="10">
        <f t="shared" si="58"/>
        <v>122.94029999999999</v>
      </c>
      <c r="E187" s="10">
        <f t="shared" si="58"/>
        <v>122.94029999999999</v>
      </c>
      <c r="F187" s="10">
        <f t="shared" si="58"/>
        <v>122.94029999999999</v>
      </c>
      <c r="G187" s="10">
        <f t="shared" si="58"/>
        <v>122.94029999999999</v>
      </c>
      <c r="H187" s="10">
        <f t="shared" si="27"/>
        <v>122.94029999999999</v>
      </c>
      <c r="I187" s="9">
        <f t="shared" si="15"/>
        <v>122.94029999999999</v>
      </c>
      <c r="J187" s="10">
        <f t="shared" si="28"/>
        <v>122.94029999999999</v>
      </c>
      <c r="K187" s="10">
        <f t="shared" si="29"/>
        <v>122.94029999999999</v>
      </c>
      <c r="L187" s="10">
        <f t="shared" si="30"/>
        <v>122.94029999999999</v>
      </c>
      <c r="M187" s="10">
        <f t="shared" si="31"/>
        <v>122.94029999999999</v>
      </c>
      <c r="N187" s="10">
        <f t="shared" si="59"/>
        <v>122.94029999999999</v>
      </c>
      <c r="O187" s="3">
        <f t="shared" si="59"/>
        <v>122.94029999999999</v>
      </c>
      <c r="P187" s="10">
        <f t="shared" si="59"/>
        <v>122.94029999999999</v>
      </c>
      <c r="Q187" s="10">
        <f t="shared" si="59"/>
        <v>122.94029999999999</v>
      </c>
      <c r="R187" s="10">
        <f t="shared" si="33"/>
        <v>122.94029999999999</v>
      </c>
      <c r="S187" s="10">
        <f t="shared" si="34"/>
        <v>122.94029999999999</v>
      </c>
      <c r="T187" s="10">
        <f t="shared" si="16"/>
        <v>122.94029999999999</v>
      </c>
      <c r="U187" s="10">
        <f t="shared" si="35"/>
        <v>122.94029999999999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6"/>
        <v>-122.94029999999999</v>
      </c>
      <c r="AG187" s="10">
        <f t="shared" si="64"/>
        <v>0</v>
      </c>
      <c r="AH187" s="10">
        <f t="shared" si="64"/>
        <v>-1.3878839999999999</v>
      </c>
      <c r="AI187" s="10">
        <f t="shared" si="64"/>
        <v>-1.3878839999999999</v>
      </c>
      <c r="AJ187" s="10">
        <f t="shared" si="64"/>
        <v>-1.3878839999999999</v>
      </c>
      <c r="AK187" s="10">
        <f t="shared" si="64"/>
        <v>-1.3878839999999999</v>
      </c>
      <c r="AL187" s="10">
        <f t="shared" si="64"/>
        <v>-1.3878839999999999</v>
      </c>
      <c r="AM187" s="10">
        <f t="shared" si="18"/>
        <v>-1.3878839999999999</v>
      </c>
      <c r="AN187" s="10">
        <f t="shared" si="19"/>
        <v>-1.3878839999999999</v>
      </c>
      <c r="AO187" s="10">
        <f t="shared" si="20"/>
        <v>-1.3878839999999999</v>
      </c>
      <c r="AP187" s="10">
        <f t="shared" si="21"/>
        <v>-1.3878839999999999</v>
      </c>
      <c r="AQ187" s="10">
        <f t="shared" si="22"/>
        <v>-1.3878839999999999</v>
      </c>
      <c r="AR187" s="10">
        <f t="shared" si="23"/>
        <v>-1.3878839999999999</v>
      </c>
      <c r="AS187" s="10">
        <f t="shared" si="63"/>
        <v>-1.3878839999999999</v>
      </c>
      <c r="AT187" s="10">
        <f t="shared" si="63"/>
        <v>-1.3878839999999999</v>
      </c>
      <c r="AU187" s="10">
        <f t="shared" si="63"/>
        <v>-1.3878839999999999</v>
      </c>
      <c r="AV187" s="10">
        <f t="shared" si="56"/>
        <v>-1.3878839999999999</v>
      </c>
      <c r="AW187" s="10">
        <f t="shared" si="37"/>
        <v>-1.3878839999999999</v>
      </c>
      <c r="AX187" s="10">
        <f t="shared" si="38"/>
        <v>-1.3878839999999999</v>
      </c>
      <c r="AY187" s="10">
        <f t="shared" si="39"/>
        <v>-1.3878839999999999</v>
      </c>
      <c r="AZ187" s="10">
        <f t="shared" si="40"/>
        <v>-1.3878839999999999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41"/>
        <v>1.3878839999999999</v>
      </c>
      <c r="BL187" s="10">
        <f t="shared" si="60"/>
        <v>0</v>
      </c>
      <c r="BM187" s="10">
        <f t="shared" si="60"/>
        <v>-3.3397250000000001</v>
      </c>
      <c r="BN187" s="10">
        <f t="shared" si="60"/>
        <v>-3.3397250000000001</v>
      </c>
      <c r="BO187" s="10">
        <f t="shared" si="60"/>
        <v>-3.3397250000000001</v>
      </c>
      <c r="BP187" s="10">
        <f t="shared" si="60"/>
        <v>-3.3397250000000001</v>
      </c>
      <c r="BQ187" s="10">
        <f t="shared" si="60"/>
        <v>-3.3397250000000001</v>
      </c>
      <c r="BR187" s="10">
        <f t="shared" si="43"/>
        <v>-3.3397250000000001</v>
      </c>
      <c r="BS187" s="10">
        <f t="shared" si="44"/>
        <v>-3.3397250000000001</v>
      </c>
      <c r="BT187" s="10">
        <f t="shared" si="45"/>
        <v>-3.3397250000000001</v>
      </c>
      <c r="BU187" s="10">
        <f t="shared" si="46"/>
        <v>-3.3397250000000001</v>
      </c>
      <c r="BV187" s="10">
        <f t="shared" si="47"/>
        <v>-3.3397250000000001</v>
      </c>
      <c r="BW187" s="10">
        <f t="shared" si="48"/>
        <v>-3.3397250000000001</v>
      </c>
      <c r="BX187" s="10">
        <f t="shared" si="61"/>
        <v>-3.3397250000000001</v>
      </c>
      <c r="BY187" s="10">
        <f t="shared" si="61"/>
        <v>-3.3397250000000001</v>
      </c>
      <c r="BZ187" s="10">
        <f t="shared" si="61"/>
        <v>-3.3397250000000001</v>
      </c>
      <c r="CA187" s="10">
        <f t="shared" si="61"/>
        <v>-3.3397250000000001</v>
      </c>
      <c r="CB187" s="10">
        <f t="shared" si="50"/>
        <v>-3.3397250000000001</v>
      </c>
      <c r="CC187" s="10">
        <f t="shared" si="51"/>
        <v>-3.3397250000000001</v>
      </c>
      <c r="CD187" s="10">
        <f t="shared" si="52"/>
        <v>-3.3397250000000001</v>
      </c>
      <c r="CE187" s="10">
        <f t="shared" si="53"/>
        <v>-3.3397250000000001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4"/>
        <v>3.3397250000000001</v>
      </c>
    </row>
    <row r="188" spans="1:93">
      <c r="A188">
        <v>33</v>
      </c>
      <c r="B188" s="10">
        <f t="shared" si="58"/>
        <v>0</v>
      </c>
      <c r="C188" s="10">
        <f t="shared" si="58"/>
        <v>122.32599999999999</v>
      </c>
      <c r="D188" s="10">
        <f t="shared" si="58"/>
        <v>122.32599999999999</v>
      </c>
      <c r="E188" s="10">
        <f t="shared" si="58"/>
        <v>122.32599999999999</v>
      </c>
      <c r="F188" s="10">
        <f t="shared" si="58"/>
        <v>122.32599999999999</v>
      </c>
      <c r="G188" s="10">
        <f t="shared" si="58"/>
        <v>122.32599999999999</v>
      </c>
      <c r="H188" s="10">
        <f t="shared" si="27"/>
        <v>122.32599999999999</v>
      </c>
      <c r="I188" s="9">
        <f t="shared" si="15"/>
        <v>122.32599999999999</v>
      </c>
      <c r="J188" s="10">
        <f t="shared" si="28"/>
        <v>122.32599999999999</v>
      </c>
      <c r="K188" s="10">
        <f t="shared" si="29"/>
        <v>122.32599999999999</v>
      </c>
      <c r="L188" s="10">
        <f t="shared" si="30"/>
        <v>122.32599999999999</v>
      </c>
      <c r="M188" s="10">
        <f t="shared" si="31"/>
        <v>122.32599999999999</v>
      </c>
      <c r="N188" s="10">
        <f t="shared" si="59"/>
        <v>122.32599999999999</v>
      </c>
      <c r="O188" s="3">
        <f t="shared" si="59"/>
        <v>122.32599999999999</v>
      </c>
      <c r="P188" s="10">
        <f t="shared" si="59"/>
        <v>122.32599999999999</v>
      </c>
      <c r="Q188" s="10">
        <f t="shared" si="59"/>
        <v>122.32599999999999</v>
      </c>
      <c r="R188" s="10">
        <f t="shared" si="33"/>
        <v>122.32599999999999</v>
      </c>
      <c r="S188" s="10">
        <f t="shared" si="34"/>
        <v>122.32599999999999</v>
      </c>
      <c r="T188" s="10">
        <f t="shared" si="16"/>
        <v>122.32599999999999</v>
      </c>
      <c r="U188" s="10">
        <f t="shared" si="35"/>
        <v>122.32599999999999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6"/>
        <v>-122.32599999999999</v>
      </c>
      <c r="AG188" s="10">
        <f t="shared" si="64"/>
        <v>0</v>
      </c>
      <c r="AH188" s="10">
        <f t="shared" si="64"/>
        <v>-1.5939270000000001</v>
      </c>
      <c r="AI188" s="10">
        <f t="shared" si="64"/>
        <v>-1.5939270000000001</v>
      </c>
      <c r="AJ188" s="10">
        <f t="shared" si="64"/>
        <v>-1.5939270000000001</v>
      </c>
      <c r="AK188" s="10">
        <f t="shared" si="64"/>
        <v>-1.5939270000000001</v>
      </c>
      <c r="AL188" s="10">
        <f t="shared" si="64"/>
        <v>-1.5939270000000001</v>
      </c>
      <c r="AM188" s="10">
        <f t="shared" ref="AM188:AM219" si="65">AM61-BJ61</f>
        <v>-1.5939270000000001</v>
      </c>
      <c r="AN188" s="10">
        <f t="shared" ref="AN188:AN219" si="66">AN61-BJ61</f>
        <v>-1.5939270000000001</v>
      </c>
      <c r="AO188" s="10">
        <f t="shared" ref="AO188:AO219" si="67" xml:space="preserve"> AO61 - BJ61</f>
        <v>-1.5939270000000001</v>
      </c>
      <c r="AP188" s="10">
        <f t="shared" ref="AP188:AP219" si="68" xml:space="preserve"> AP61 - BJ61</f>
        <v>-1.5939270000000001</v>
      </c>
      <c r="AQ188" s="10">
        <f t="shared" ref="AQ188:AQ219" si="69">AQ61-$BJ61</f>
        <v>-1.5939270000000001</v>
      </c>
      <c r="AR188" s="10">
        <f t="shared" ref="AR188:AR219" si="70">AR61-BJ61</f>
        <v>-1.5939270000000001</v>
      </c>
      <c r="AS188" s="10">
        <f t="shared" si="63"/>
        <v>-1.5939270000000001</v>
      </c>
      <c r="AT188" s="10">
        <f t="shared" si="63"/>
        <v>-1.5939270000000001</v>
      </c>
      <c r="AU188" s="10">
        <f t="shared" si="63"/>
        <v>-1.5939270000000001</v>
      </c>
      <c r="AV188" s="10">
        <f t="shared" si="56"/>
        <v>-1.5939270000000001</v>
      </c>
      <c r="AW188" s="10">
        <f t="shared" si="37"/>
        <v>-1.5939270000000001</v>
      </c>
      <c r="AX188" s="10">
        <f t="shared" si="38"/>
        <v>-1.5939270000000001</v>
      </c>
      <c r="AY188" s="10">
        <f t="shared" si="39"/>
        <v>-1.5939270000000001</v>
      </c>
      <c r="AZ188" s="10">
        <f t="shared" si="40"/>
        <v>-1.5939270000000001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41"/>
        <v>1.5939270000000001</v>
      </c>
      <c r="BL188" s="10">
        <f t="shared" si="60"/>
        <v>0</v>
      </c>
      <c r="BM188" s="10">
        <f t="shared" si="60"/>
        <v>-3.494926</v>
      </c>
      <c r="BN188" s="10">
        <f t="shared" si="60"/>
        <v>-3.494926</v>
      </c>
      <c r="BO188" s="10">
        <f t="shared" si="60"/>
        <v>-3.494926</v>
      </c>
      <c r="BP188" s="10">
        <f t="shared" si="60"/>
        <v>-3.494926</v>
      </c>
      <c r="BQ188" s="10">
        <f t="shared" si="60"/>
        <v>-3.494926</v>
      </c>
      <c r="BR188" s="10">
        <f t="shared" si="43"/>
        <v>-3.494926</v>
      </c>
      <c r="BS188" s="10">
        <f t="shared" si="44"/>
        <v>-3.494926</v>
      </c>
      <c r="BT188" s="10">
        <f t="shared" si="45"/>
        <v>-3.494926</v>
      </c>
      <c r="BU188" s="10">
        <f t="shared" si="46"/>
        <v>-3.494926</v>
      </c>
      <c r="BV188" s="10">
        <f t="shared" si="47"/>
        <v>-3.494926</v>
      </c>
      <c r="BW188" s="10">
        <f t="shared" si="48"/>
        <v>-3.494926</v>
      </c>
      <c r="BX188" s="10">
        <f t="shared" si="61"/>
        <v>-3.494926</v>
      </c>
      <c r="BY188" s="10">
        <f t="shared" si="61"/>
        <v>-3.494926</v>
      </c>
      <c r="BZ188" s="10">
        <f t="shared" si="61"/>
        <v>-3.494926</v>
      </c>
      <c r="CA188" s="10">
        <f t="shared" si="61"/>
        <v>-3.494926</v>
      </c>
      <c r="CB188" s="10">
        <f t="shared" si="50"/>
        <v>-3.494926</v>
      </c>
      <c r="CC188" s="10">
        <f t="shared" si="51"/>
        <v>-3.494926</v>
      </c>
      <c r="CD188" s="10">
        <f t="shared" si="52"/>
        <v>-3.494926</v>
      </c>
      <c r="CE188" s="10">
        <f t="shared" si="53"/>
        <v>-3.494926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4"/>
        <v>3.494926</v>
      </c>
    </row>
    <row r="189" spans="1:93">
      <c r="A189">
        <v>34</v>
      </c>
      <c r="B189" s="10">
        <f t="shared" ref="B189:G204" si="71">B62-$AE62</f>
        <v>0</v>
      </c>
      <c r="C189" s="10">
        <f t="shared" si="71"/>
        <v>121.7787</v>
      </c>
      <c r="D189" s="10">
        <f t="shared" si="71"/>
        <v>121.7787</v>
      </c>
      <c r="E189" s="10">
        <f t="shared" si="71"/>
        <v>121.7787</v>
      </c>
      <c r="F189" s="10">
        <f t="shared" si="71"/>
        <v>121.7787</v>
      </c>
      <c r="G189" s="10">
        <f t="shared" si="71"/>
        <v>121.7787</v>
      </c>
      <c r="H189" s="10">
        <f t="shared" si="27"/>
        <v>121.7787</v>
      </c>
      <c r="I189" s="9">
        <f t="shared" si="15"/>
        <v>121.7787</v>
      </c>
      <c r="J189" s="10">
        <f t="shared" si="28"/>
        <v>121.7787</v>
      </c>
      <c r="K189" s="10">
        <f t="shared" si="29"/>
        <v>121.7787</v>
      </c>
      <c r="L189" s="10">
        <f t="shared" si="30"/>
        <v>121.7787</v>
      </c>
      <c r="M189" s="10">
        <f t="shared" si="31"/>
        <v>121.7787</v>
      </c>
      <c r="N189" s="10">
        <f t="shared" ref="N189:Q204" si="72">N62-$AE62</f>
        <v>121.7787</v>
      </c>
      <c r="O189" s="3">
        <f t="shared" si="72"/>
        <v>121.7787</v>
      </c>
      <c r="P189" s="10">
        <f t="shared" si="72"/>
        <v>121.7787</v>
      </c>
      <c r="Q189" s="10">
        <f t="shared" si="72"/>
        <v>121.7787</v>
      </c>
      <c r="R189" s="10">
        <f t="shared" si="33"/>
        <v>121.7787</v>
      </c>
      <c r="S189" s="10">
        <f t="shared" si="34"/>
        <v>121.7787</v>
      </c>
      <c r="T189" s="10">
        <f t="shared" si="16"/>
        <v>121.7787</v>
      </c>
      <c r="U189" s="10">
        <f t="shared" si="35"/>
        <v>121.7787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6"/>
        <v>-121.7787</v>
      </c>
      <c r="AG189" s="10">
        <f t="shared" si="64"/>
        <v>0</v>
      </c>
      <c r="AH189" s="10">
        <f t="shared" si="64"/>
        <v>-1.7938750000000001</v>
      </c>
      <c r="AI189" s="10">
        <f t="shared" si="64"/>
        <v>-1.7938750000000001</v>
      </c>
      <c r="AJ189" s="10">
        <f t="shared" si="64"/>
        <v>-1.7938750000000001</v>
      </c>
      <c r="AK189" s="10">
        <f t="shared" si="64"/>
        <v>-1.7938750000000001</v>
      </c>
      <c r="AL189" s="10">
        <f t="shared" si="64"/>
        <v>-1.7938750000000001</v>
      </c>
      <c r="AM189" s="10">
        <f t="shared" si="65"/>
        <v>-1.7938750000000001</v>
      </c>
      <c r="AN189" s="10">
        <f t="shared" si="66"/>
        <v>-1.7938750000000001</v>
      </c>
      <c r="AO189" s="10">
        <f t="shared" si="67"/>
        <v>-1.7938750000000001</v>
      </c>
      <c r="AP189" s="10">
        <f t="shared" si="68"/>
        <v>-1.7938750000000001</v>
      </c>
      <c r="AQ189" s="10">
        <f t="shared" si="69"/>
        <v>-1.7938750000000001</v>
      </c>
      <c r="AR189" s="10">
        <f t="shared" si="70"/>
        <v>-1.7938750000000001</v>
      </c>
      <c r="AS189" s="10">
        <f t="shared" si="63"/>
        <v>-1.7938750000000001</v>
      </c>
      <c r="AT189" s="10">
        <f t="shared" si="63"/>
        <v>-1.7938750000000001</v>
      </c>
      <c r="AU189" s="10">
        <f t="shared" si="63"/>
        <v>-1.7938750000000001</v>
      </c>
      <c r="AV189" s="10">
        <f t="shared" si="56"/>
        <v>-1.7938750000000001</v>
      </c>
      <c r="AW189" s="10">
        <f t="shared" si="37"/>
        <v>-1.7938750000000001</v>
      </c>
      <c r="AX189" s="10">
        <f t="shared" si="38"/>
        <v>-1.7938750000000001</v>
      </c>
      <c r="AY189" s="10">
        <f t="shared" si="39"/>
        <v>-1.7938750000000001</v>
      </c>
      <c r="AZ189" s="10">
        <f t="shared" si="40"/>
        <v>-1.7938750000000001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41"/>
        <v>1.7938750000000001</v>
      </c>
      <c r="BL189" s="10">
        <f t="shared" ref="BL189:BQ204" si="73">BL62-$CO62</f>
        <v>0</v>
      </c>
      <c r="BM189" s="10">
        <f t="shared" si="73"/>
        <v>-3.702286</v>
      </c>
      <c r="BN189" s="10">
        <f t="shared" si="73"/>
        <v>-3.702286</v>
      </c>
      <c r="BO189" s="10">
        <f t="shared" si="73"/>
        <v>-3.702286</v>
      </c>
      <c r="BP189" s="10">
        <f t="shared" si="73"/>
        <v>-3.702286</v>
      </c>
      <c r="BQ189" s="10">
        <f t="shared" si="73"/>
        <v>-3.702286</v>
      </c>
      <c r="BR189" s="10">
        <f t="shared" si="43"/>
        <v>-3.702286</v>
      </c>
      <c r="BS189" s="10">
        <f t="shared" si="44"/>
        <v>-3.702286</v>
      </c>
      <c r="BT189" s="10">
        <f t="shared" si="45"/>
        <v>-3.702286</v>
      </c>
      <c r="BU189" s="10">
        <f t="shared" si="46"/>
        <v>-3.702286</v>
      </c>
      <c r="BV189" s="10">
        <f t="shared" si="47"/>
        <v>-3.702286</v>
      </c>
      <c r="BW189" s="10">
        <f t="shared" si="48"/>
        <v>-3.702286</v>
      </c>
      <c r="BX189" s="10">
        <f t="shared" ref="BX189:CA204" si="74">BX62-$CO62</f>
        <v>-3.702286</v>
      </c>
      <c r="BY189" s="10">
        <f t="shared" si="74"/>
        <v>-3.702286</v>
      </c>
      <c r="BZ189" s="10">
        <f t="shared" si="74"/>
        <v>-3.702286</v>
      </c>
      <c r="CA189" s="10">
        <f t="shared" si="74"/>
        <v>-3.702286</v>
      </c>
      <c r="CB189" s="10">
        <f t="shared" si="50"/>
        <v>-3.702286</v>
      </c>
      <c r="CC189" s="10">
        <f t="shared" si="51"/>
        <v>-3.702286</v>
      </c>
      <c r="CD189" s="10">
        <f t="shared" si="52"/>
        <v>-3.702286</v>
      </c>
      <c r="CE189" s="10">
        <f t="shared" si="53"/>
        <v>-3.702286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4"/>
        <v>3.702286</v>
      </c>
    </row>
    <row r="190" spans="1:93">
      <c r="A190">
        <v>35</v>
      </c>
      <c r="B190" s="10">
        <f t="shared" si="71"/>
        <v>0</v>
      </c>
      <c r="C190" s="10">
        <f t="shared" si="71"/>
        <v>121.279</v>
      </c>
      <c r="D190" s="10">
        <f t="shared" si="71"/>
        <v>121.279</v>
      </c>
      <c r="E190" s="10">
        <f t="shared" si="71"/>
        <v>121.279</v>
      </c>
      <c r="F190" s="10">
        <f t="shared" si="71"/>
        <v>121.279</v>
      </c>
      <c r="G190" s="10">
        <f t="shared" si="71"/>
        <v>121.279</v>
      </c>
      <c r="H190" s="10">
        <f t="shared" si="27"/>
        <v>121.279</v>
      </c>
      <c r="I190" s="9">
        <f t="shared" si="15"/>
        <v>121.279</v>
      </c>
      <c r="J190" s="10">
        <f t="shared" si="28"/>
        <v>121.279</v>
      </c>
      <c r="K190" s="10">
        <f t="shared" si="29"/>
        <v>121.279</v>
      </c>
      <c r="L190" s="10">
        <f t="shared" si="30"/>
        <v>121.279</v>
      </c>
      <c r="M190" s="10">
        <f t="shared" si="31"/>
        <v>121.279</v>
      </c>
      <c r="N190" s="10">
        <f t="shared" si="72"/>
        <v>121.279</v>
      </c>
      <c r="O190" s="3">
        <f t="shared" si="72"/>
        <v>121.279</v>
      </c>
      <c r="P190" s="10">
        <f t="shared" si="72"/>
        <v>121.279</v>
      </c>
      <c r="Q190" s="10">
        <f t="shared" si="72"/>
        <v>121.279</v>
      </c>
      <c r="R190" s="10">
        <f t="shared" si="33"/>
        <v>121.279</v>
      </c>
      <c r="S190" s="10">
        <f t="shared" si="34"/>
        <v>121.279</v>
      </c>
      <c r="T190" s="10">
        <f t="shared" si="16"/>
        <v>121.279</v>
      </c>
      <c r="U190" s="10">
        <f t="shared" si="35"/>
        <v>121.279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6"/>
        <v>-121.279</v>
      </c>
      <c r="AG190" s="10">
        <f t="shared" si="64"/>
        <v>0</v>
      </c>
      <c r="AH190" s="10">
        <f t="shared" si="64"/>
        <v>-1.997395</v>
      </c>
      <c r="AI190" s="10">
        <f t="shared" si="64"/>
        <v>-1.997395</v>
      </c>
      <c r="AJ190" s="10">
        <f t="shared" si="64"/>
        <v>-1.997395</v>
      </c>
      <c r="AK190" s="10">
        <f t="shared" si="64"/>
        <v>-1.997395</v>
      </c>
      <c r="AL190" s="10">
        <f t="shared" si="64"/>
        <v>-1.997395</v>
      </c>
      <c r="AM190" s="10">
        <f t="shared" si="65"/>
        <v>-1.997395</v>
      </c>
      <c r="AN190" s="10">
        <f t="shared" si="66"/>
        <v>-1.997395</v>
      </c>
      <c r="AO190" s="10">
        <f t="shared" si="67"/>
        <v>-1.997395</v>
      </c>
      <c r="AP190" s="10">
        <f t="shared" si="68"/>
        <v>-1.997395</v>
      </c>
      <c r="AQ190" s="10">
        <f t="shared" si="69"/>
        <v>-1.997395</v>
      </c>
      <c r="AR190" s="10">
        <f t="shared" si="70"/>
        <v>-1.997395</v>
      </c>
      <c r="AS190" s="10">
        <f t="shared" si="63"/>
        <v>-1.997395</v>
      </c>
      <c r="AT190" s="10">
        <f t="shared" si="63"/>
        <v>-1.997395</v>
      </c>
      <c r="AU190" s="10">
        <f t="shared" si="63"/>
        <v>-1.997395</v>
      </c>
      <c r="AV190" s="10">
        <f t="shared" si="56"/>
        <v>-1.997395</v>
      </c>
      <c r="AW190" s="10">
        <f t="shared" si="37"/>
        <v>-1.997395</v>
      </c>
      <c r="AX190" s="10">
        <f t="shared" si="38"/>
        <v>-1.997395</v>
      </c>
      <c r="AY190" s="10">
        <f t="shared" si="39"/>
        <v>-1.997395</v>
      </c>
      <c r="AZ190" s="10">
        <f t="shared" si="40"/>
        <v>-1.997395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41"/>
        <v>1.997395</v>
      </c>
      <c r="BL190" s="10">
        <f t="shared" si="73"/>
        <v>0</v>
      </c>
      <c r="BM190" s="10">
        <f t="shared" si="73"/>
        <v>-3.9187789999999998</v>
      </c>
      <c r="BN190" s="10">
        <f t="shared" si="73"/>
        <v>-3.9187789999999998</v>
      </c>
      <c r="BO190" s="10">
        <f t="shared" si="73"/>
        <v>-3.9187789999999998</v>
      </c>
      <c r="BP190" s="10">
        <f t="shared" si="73"/>
        <v>-3.9187789999999998</v>
      </c>
      <c r="BQ190" s="10">
        <f t="shared" si="73"/>
        <v>-3.9187789999999998</v>
      </c>
      <c r="BR190" s="10">
        <f t="shared" si="43"/>
        <v>-3.9187789999999998</v>
      </c>
      <c r="BS190" s="10">
        <f t="shared" si="44"/>
        <v>-3.9187789999999998</v>
      </c>
      <c r="BT190" s="10">
        <f t="shared" si="45"/>
        <v>-3.9187789999999998</v>
      </c>
      <c r="BU190" s="10">
        <f t="shared" si="46"/>
        <v>-3.9187789999999998</v>
      </c>
      <c r="BV190" s="10">
        <f t="shared" si="47"/>
        <v>-3.9187789999999998</v>
      </c>
      <c r="BW190" s="10">
        <f t="shared" si="48"/>
        <v>-3.9187789999999998</v>
      </c>
      <c r="BX190" s="10">
        <f t="shared" si="74"/>
        <v>-3.9187789999999998</v>
      </c>
      <c r="BY190" s="10">
        <f t="shared" si="74"/>
        <v>-3.9187789999999998</v>
      </c>
      <c r="BZ190" s="10">
        <f t="shared" si="74"/>
        <v>-3.9187789999999998</v>
      </c>
      <c r="CA190" s="10">
        <f t="shared" si="74"/>
        <v>-3.9187789999999998</v>
      </c>
      <c r="CB190" s="10">
        <f t="shared" si="50"/>
        <v>-3.9187789999999998</v>
      </c>
      <c r="CC190" s="10">
        <f t="shared" si="51"/>
        <v>-3.9187789999999998</v>
      </c>
      <c r="CD190" s="10">
        <f t="shared" si="52"/>
        <v>-3.9187789999999998</v>
      </c>
      <c r="CE190" s="10">
        <f t="shared" si="53"/>
        <v>-3.9187789999999998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4"/>
        <v>3.9187789999999998</v>
      </c>
    </row>
    <row r="191" spans="1:93">
      <c r="A191">
        <v>36</v>
      </c>
      <c r="B191" s="10">
        <f t="shared" si="71"/>
        <v>0</v>
      </c>
      <c r="C191" s="10">
        <f t="shared" si="71"/>
        <v>120.7688</v>
      </c>
      <c r="D191" s="10">
        <f t="shared" si="71"/>
        <v>120.7688</v>
      </c>
      <c r="E191" s="10">
        <f t="shared" si="71"/>
        <v>120.7688</v>
      </c>
      <c r="F191" s="10">
        <f t="shared" si="71"/>
        <v>120.7688</v>
      </c>
      <c r="G191" s="10">
        <f t="shared" si="71"/>
        <v>120.7688</v>
      </c>
      <c r="H191" s="10">
        <f t="shared" si="27"/>
        <v>120.7688</v>
      </c>
      <c r="I191" s="9">
        <f t="shared" si="15"/>
        <v>120.7688</v>
      </c>
      <c r="J191" s="10">
        <f t="shared" si="28"/>
        <v>120.7688</v>
      </c>
      <c r="K191" s="10">
        <f t="shared" si="29"/>
        <v>120.7688</v>
      </c>
      <c r="L191" s="10">
        <f t="shared" si="30"/>
        <v>120.7688</v>
      </c>
      <c r="M191" s="10">
        <f t="shared" si="31"/>
        <v>120.7688</v>
      </c>
      <c r="N191" s="10">
        <f t="shared" si="72"/>
        <v>120.7688</v>
      </c>
      <c r="O191" s="3">
        <f t="shared" si="72"/>
        <v>120.7688</v>
      </c>
      <c r="P191" s="10">
        <f t="shared" si="72"/>
        <v>120.7688</v>
      </c>
      <c r="Q191" s="10">
        <f t="shared" si="72"/>
        <v>120.7688</v>
      </c>
      <c r="R191" s="10">
        <f t="shared" si="33"/>
        <v>120.7688</v>
      </c>
      <c r="S191" s="10">
        <f t="shared" si="34"/>
        <v>120.7688</v>
      </c>
      <c r="T191" s="10">
        <f t="shared" si="16"/>
        <v>120.7688</v>
      </c>
      <c r="U191" s="10">
        <f t="shared" si="35"/>
        <v>120.7688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6"/>
        <v>-120.7688</v>
      </c>
      <c r="AG191" s="10">
        <f t="shared" si="64"/>
        <v>0</v>
      </c>
      <c r="AH191" s="10">
        <f t="shared" si="64"/>
        <v>-2.2018849999999999</v>
      </c>
      <c r="AI191" s="10">
        <f t="shared" si="64"/>
        <v>-2.2018849999999999</v>
      </c>
      <c r="AJ191" s="10">
        <f t="shared" si="64"/>
        <v>-2.2018849999999999</v>
      </c>
      <c r="AK191" s="10">
        <f t="shared" si="64"/>
        <v>-2.2018849999999999</v>
      </c>
      <c r="AL191" s="10">
        <f t="shared" si="64"/>
        <v>-2.2018849999999999</v>
      </c>
      <c r="AM191" s="10">
        <f t="shared" si="65"/>
        <v>-2.2018849999999999</v>
      </c>
      <c r="AN191" s="10">
        <f t="shared" si="66"/>
        <v>-2.2018849999999999</v>
      </c>
      <c r="AO191" s="10">
        <f t="shared" si="67"/>
        <v>-2.2018849999999999</v>
      </c>
      <c r="AP191" s="10">
        <f t="shared" si="68"/>
        <v>-2.2018849999999999</v>
      </c>
      <c r="AQ191" s="10">
        <f t="shared" si="69"/>
        <v>-2.2018849999999999</v>
      </c>
      <c r="AR191" s="10">
        <f t="shared" si="70"/>
        <v>-2.2018849999999999</v>
      </c>
      <c r="AS191" s="10">
        <f t="shared" si="63"/>
        <v>-2.2018849999999999</v>
      </c>
      <c r="AT191" s="10">
        <f t="shared" si="63"/>
        <v>-2.2018849999999999</v>
      </c>
      <c r="AU191" s="10">
        <f t="shared" si="63"/>
        <v>-2.2018849999999999</v>
      </c>
      <c r="AV191" s="10">
        <f t="shared" si="56"/>
        <v>-2.2018849999999999</v>
      </c>
      <c r="AW191" s="10">
        <f t="shared" si="37"/>
        <v>-2.2018849999999999</v>
      </c>
      <c r="AX191" s="10">
        <f t="shared" si="38"/>
        <v>-2.2018849999999999</v>
      </c>
      <c r="AY191" s="10">
        <f t="shared" si="39"/>
        <v>-2.2018849999999999</v>
      </c>
      <c r="AZ191" s="10">
        <f t="shared" si="40"/>
        <v>-2.2018849999999999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41"/>
        <v>2.2018849999999999</v>
      </c>
      <c r="BL191" s="10">
        <f t="shared" si="73"/>
        <v>0</v>
      </c>
      <c r="BM191" s="10">
        <f t="shared" si="73"/>
        <v>-4.1710050000000001</v>
      </c>
      <c r="BN191" s="10">
        <f t="shared" si="73"/>
        <v>-4.1710050000000001</v>
      </c>
      <c r="BO191" s="10">
        <f t="shared" si="73"/>
        <v>-4.1710050000000001</v>
      </c>
      <c r="BP191" s="10">
        <f t="shared" si="73"/>
        <v>-4.1710050000000001</v>
      </c>
      <c r="BQ191" s="10">
        <f t="shared" si="73"/>
        <v>-4.1710050000000001</v>
      </c>
      <c r="BR191" s="10">
        <f t="shared" si="43"/>
        <v>-4.1710050000000001</v>
      </c>
      <c r="BS191" s="10">
        <f t="shared" si="44"/>
        <v>-4.1710050000000001</v>
      </c>
      <c r="BT191" s="10">
        <f t="shared" si="45"/>
        <v>-4.1710050000000001</v>
      </c>
      <c r="BU191" s="10">
        <f t="shared" si="46"/>
        <v>-4.1710050000000001</v>
      </c>
      <c r="BV191" s="10">
        <f t="shared" si="47"/>
        <v>-4.1710050000000001</v>
      </c>
      <c r="BW191" s="10">
        <f t="shared" si="48"/>
        <v>-4.1710050000000001</v>
      </c>
      <c r="BX191" s="10">
        <f t="shared" si="74"/>
        <v>-4.1710050000000001</v>
      </c>
      <c r="BY191" s="10">
        <f t="shared" si="74"/>
        <v>-4.1710050000000001</v>
      </c>
      <c r="BZ191" s="10">
        <f t="shared" si="74"/>
        <v>-4.1710050000000001</v>
      </c>
      <c r="CA191" s="10">
        <f t="shared" si="74"/>
        <v>-4.1710050000000001</v>
      </c>
      <c r="CB191" s="10">
        <f t="shared" si="50"/>
        <v>-4.1710050000000001</v>
      </c>
      <c r="CC191" s="10">
        <f t="shared" si="51"/>
        <v>-4.1710050000000001</v>
      </c>
      <c r="CD191" s="10">
        <f t="shared" si="52"/>
        <v>-4.1710050000000001</v>
      </c>
      <c r="CE191" s="10">
        <f t="shared" si="53"/>
        <v>-4.1710050000000001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4"/>
        <v>4.1710050000000001</v>
      </c>
    </row>
    <row r="192" spans="1:93">
      <c r="A192">
        <v>37</v>
      </c>
      <c r="B192" s="10">
        <f t="shared" si="71"/>
        <v>0</v>
      </c>
      <c r="C192" s="10">
        <f t="shared" si="71"/>
        <v>120.2989</v>
      </c>
      <c r="D192" s="10">
        <f t="shared" si="71"/>
        <v>120.2989</v>
      </c>
      <c r="E192" s="10">
        <f t="shared" si="71"/>
        <v>120.2989</v>
      </c>
      <c r="F192" s="10">
        <f t="shared" si="71"/>
        <v>120.2989</v>
      </c>
      <c r="G192" s="10">
        <f t="shared" si="71"/>
        <v>120.2989</v>
      </c>
      <c r="H192" s="10">
        <f t="shared" si="27"/>
        <v>120.2989</v>
      </c>
      <c r="I192" s="9">
        <f t="shared" si="15"/>
        <v>120.2989</v>
      </c>
      <c r="J192" s="10">
        <f t="shared" si="28"/>
        <v>120.2989</v>
      </c>
      <c r="K192" s="10">
        <f t="shared" si="29"/>
        <v>120.2989</v>
      </c>
      <c r="L192" s="10">
        <f t="shared" si="30"/>
        <v>120.2989</v>
      </c>
      <c r="M192" s="10">
        <f t="shared" si="31"/>
        <v>120.2989</v>
      </c>
      <c r="N192" s="10">
        <f t="shared" si="72"/>
        <v>120.2989</v>
      </c>
      <c r="O192" s="3">
        <f t="shared" si="72"/>
        <v>120.2989</v>
      </c>
      <c r="P192" s="10">
        <f t="shared" si="72"/>
        <v>120.2989</v>
      </c>
      <c r="Q192" s="10">
        <f t="shared" si="72"/>
        <v>120.2989</v>
      </c>
      <c r="R192" s="10">
        <f t="shared" si="33"/>
        <v>120.2989</v>
      </c>
      <c r="S192" s="10">
        <f t="shared" si="34"/>
        <v>120.2989</v>
      </c>
      <c r="T192" s="10">
        <f t="shared" si="16"/>
        <v>120.2989</v>
      </c>
      <c r="U192" s="10">
        <f t="shared" si="35"/>
        <v>120.2989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6"/>
        <v>-120.2989</v>
      </c>
      <c r="AG192" s="10">
        <f t="shared" si="64"/>
        <v>0</v>
      </c>
      <c r="AH192" s="10">
        <f t="shared" si="64"/>
        <v>-2.3795850000000001</v>
      </c>
      <c r="AI192" s="10">
        <f t="shared" si="64"/>
        <v>-2.3795850000000001</v>
      </c>
      <c r="AJ192" s="10">
        <f t="shared" si="64"/>
        <v>-2.3795850000000001</v>
      </c>
      <c r="AK192" s="10">
        <f t="shared" si="64"/>
        <v>-2.3795850000000001</v>
      </c>
      <c r="AL192" s="10">
        <f t="shared" si="64"/>
        <v>-2.3795850000000001</v>
      </c>
      <c r="AM192" s="10">
        <f t="shared" si="65"/>
        <v>-2.3795850000000001</v>
      </c>
      <c r="AN192" s="10">
        <f t="shared" si="66"/>
        <v>-2.3795850000000001</v>
      </c>
      <c r="AO192" s="10">
        <f t="shared" si="67"/>
        <v>-2.3795850000000001</v>
      </c>
      <c r="AP192" s="10">
        <f t="shared" si="68"/>
        <v>-2.3795850000000001</v>
      </c>
      <c r="AQ192" s="10">
        <f t="shared" si="69"/>
        <v>-2.3795850000000001</v>
      </c>
      <c r="AR192" s="10">
        <f t="shared" si="70"/>
        <v>-2.3795850000000001</v>
      </c>
      <c r="AS192" s="10">
        <f t="shared" si="63"/>
        <v>-2.3795850000000001</v>
      </c>
      <c r="AT192" s="10">
        <f t="shared" si="63"/>
        <v>-2.3795850000000001</v>
      </c>
      <c r="AU192" s="10">
        <f t="shared" si="63"/>
        <v>-2.3795850000000001</v>
      </c>
      <c r="AV192" s="10">
        <f t="shared" si="56"/>
        <v>-2.3795850000000001</v>
      </c>
      <c r="AW192" s="10">
        <f t="shared" si="37"/>
        <v>-2.3795850000000001</v>
      </c>
      <c r="AX192" s="10">
        <f t="shared" si="38"/>
        <v>-2.3795850000000001</v>
      </c>
      <c r="AY192" s="10">
        <f t="shared" si="39"/>
        <v>-2.3795850000000001</v>
      </c>
      <c r="AZ192" s="10">
        <f t="shared" si="40"/>
        <v>-2.3795850000000001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41"/>
        <v>2.3795850000000001</v>
      </c>
      <c r="BL192" s="10">
        <f t="shared" si="73"/>
        <v>0</v>
      </c>
      <c r="BM192" s="10">
        <f t="shared" si="73"/>
        <v>-4.3595370000000004</v>
      </c>
      <c r="BN192" s="10">
        <f t="shared" si="73"/>
        <v>-4.3595370000000004</v>
      </c>
      <c r="BO192" s="10">
        <f t="shared" si="73"/>
        <v>-4.3595370000000004</v>
      </c>
      <c r="BP192" s="10">
        <f t="shared" si="73"/>
        <v>-4.3595370000000004</v>
      </c>
      <c r="BQ192" s="10">
        <f t="shared" si="73"/>
        <v>-4.3595370000000004</v>
      </c>
      <c r="BR192" s="10">
        <f t="shared" si="43"/>
        <v>-4.3595370000000004</v>
      </c>
      <c r="BS192" s="10">
        <f t="shared" si="44"/>
        <v>-4.3595370000000004</v>
      </c>
      <c r="BT192" s="10">
        <f t="shared" si="45"/>
        <v>-4.3595370000000004</v>
      </c>
      <c r="BU192" s="10">
        <f t="shared" si="46"/>
        <v>-4.3595370000000004</v>
      </c>
      <c r="BV192" s="10">
        <f t="shared" si="47"/>
        <v>-4.3595370000000004</v>
      </c>
      <c r="BW192" s="10">
        <f t="shared" si="48"/>
        <v>-4.3595370000000004</v>
      </c>
      <c r="BX192" s="10">
        <f t="shared" si="74"/>
        <v>-4.3595370000000004</v>
      </c>
      <c r="BY192" s="10">
        <f t="shared" si="74"/>
        <v>-4.3595370000000004</v>
      </c>
      <c r="BZ192" s="10">
        <f t="shared" si="74"/>
        <v>-4.3595370000000004</v>
      </c>
      <c r="CA192" s="10">
        <f t="shared" si="74"/>
        <v>-4.3595370000000004</v>
      </c>
      <c r="CB192" s="10">
        <f t="shared" si="50"/>
        <v>-4.3595370000000004</v>
      </c>
      <c r="CC192" s="10">
        <f t="shared" si="51"/>
        <v>-4.3595370000000004</v>
      </c>
      <c r="CD192" s="10">
        <f t="shared" si="52"/>
        <v>-4.3595370000000004</v>
      </c>
      <c r="CE192" s="10">
        <f t="shared" si="53"/>
        <v>-4.3595370000000004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4"/>
        <v>4.3595370000000004</v>
      </c>
    </row>
    <row r="193" spans="1:93">
      <c r="A193">
        <v>38</v>
      </c>
      <c r="B193" s="10">
        <f t="shared" si="71"/>
        <v>0</v>
      </c>
      <c r="C193" s="10">
        <f t="shared" si="71"/>
        <v>119.7123</v>
      </c>
      <c r="D193" s="10">
        <f t="shared" si="71"/>
        <v>119.7123</v>
      </c>
      <c r="E193" s="10">
        <f t="shared" si="71"/>
        <v>119.7123</v>
      </c>
      <c r="F193" s="10">
        <f t="shared" si="71"/>
        <v>119.7123</v>
      </c>
      <c r="G193" s="10">
        <f t="shared" si="71"/>
        <v>119.7123</v>
      </c>
      <c r="H193" s="10">
        <f t="shared" si="27"/>
        <v>119.7123</v>
      </c>
      <c r="I193" s="9">
        <f t="shared" si="15"/>
        <v>119.7123</v>
      </c>
      <c r="J193" s="10">
        <f t="shared" si="28"/>
        <v>119.7123</v>
      </c>
      <c r="K193" s="10">
        <f t="shared" si="29"/>
        <v>119.7123</v>
      </c>
      <c r="L193" s="10">
        <f t="shared" si="30"/>
        <v>119.7123</v>
      </c>
      <c r="M193" s="10">
        <f t="shared" si="31"/>
        <v>119.7123</v>
      </c>
      <c r="N193" s="10">
        <f t="shared" si="72"/>
        <v>119.7123</v>
      </c>
      <c r="O193" s="3">
        <f t="shared" si="72"/>
        <v>119.7123</v>
      </c>
      <c r="P193" s="10">
        <f t="shared" si="72"/>
        <v>119.7123</v>
      </c>
      <c r="Q193" s="10">
        <f t="shared" si="72"/>
        <v>119.7123</v>
      </c>
      <c r="R193" s="10">
        <f t="shared" si="33"/>
        <v>119.7123</v>
      </c>
      <c r="S193" s="10">
        <f t="shared" si="34"/>
        <v>119.7123</v>
      </c>
      <c r="T193" s="10">
        <f t="shared" si="16"/>
        <v>119.7123</v>
      </c>
      <c r="U193" s="10">
        <f t="shared" si="35"/>
        <v>119.7123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6"/>
        <v>-119.7123</v>
      </c>
      <c r="AG193" s="10">
        <f t="shared" si="64"/>
        <v>0</v>
      </c>
      <c r="AH193" s="10">
        <f t="shared" si="64"/>
        <v>-2.585861</v>
      </c>
      <c r="AI193" s="10">
        <f t="shared" si="64"/>
        <v>-2.585861</v>
      </c>
      <c r="AJ193" s="10">
        <f t="shared" si="64"/>
        <v>-2.585861</v>
      </c>
      <c r="AK193" s="10">
        <f t="shared" si="64"/>
        <v>-2.585861</v>
      </c>
      <c r="AL193" s="10">
        <f t="shared" si="64"/>
        <v>-2.585861</v>
      </c>
      <c r="AM193" s="10">
        <f t="shared" si="65"/>
        <v>-2.585861</v>
      </c>
      <c r="AN193" s="10">
        <f t="shared" si="66"/>
        <v>-2.585861</v>
      </c>
      <c r="AO193" s="10">
        <f t="shared" si="67"/>
        <v>-2.585861</v>
      </c>
      <c r="AP193" s="10">
        <f t="shared" si="68"/>
        <v>-2.585861</v>
      </c>
      <c r="AQ193" s="10">
        <f t="shared" si="69"/>
        <v>-2.585861</v>
      </c>
      <c r="AR193" s="10">
        <f t="shared" si="70"/>
        <v>-2.585861</v>
      </c>
      <c r="AS193" s="10">
        <f t="shared" si="63"/>
        <v>-2.585861</v>
      </c>
      <c r="AT193" s="10">
        <f t="shared" si="63"/>
        <v>-2.585861</v>
      </c>
      <c r="AU193" s="10">
        <f t="shared" si="63"/>
        <v>-2.585861</v>
      </c>
      <c r="AV193" s="10">
        <f t="shared" si="56"/>
        <v>-2.585861</v>
      </c>
      <c r="AW193" s="10">
        <f t="shared" si="37"/>
        <v>-2.585861</v>
      </c>
      <c r="AX193" s="10">
        <f t="shared" si="38"/>
        <v>-2.585861</v>
      </c>
      <c r="AY193" s="10">
        <f t="shared" si="39"/>
        <v>-2.585861</v>
      </c>
      <c r="AZ193" s="10">
        <f t="shared" si="40"/>
        <v>-2.585861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41"/>
        <v>2.585861</v>
      </c>
      <c r="BL193" s="10">
        <f t="shared" si="73"/>
        <v>0</v>
      </c>
      <c r="BM193" s="10">
        <f t="shared" si="73"/>
        <v>-4.5583099999999996</v>
      </c>
      <c r="BN193" s="10">
        <f t="shared" si="73"/>
        <v>-4.5583099999999996</v>
      </c>
      <c r="BO193" s="10">
        <f t="shared" si="73"/>
        <v>-4.5583099999999996</v>
      </c>
      <c r="BP193" s="10">
        <f t="shared" si="73"/>
        <v>-4.5583099999999996</v>
      </c>
      <c r="BQ193" s="10">
        <f t="shared" si="73"/>
        <v>-4.5583099999999996</v>
      </c>
      <c r="BR193" s="10">
        <f t="shared" si="43"/>
        <v>-4.5583099999999996</v>
      </c>
      <c r="BS193" s="10">
        <f t="shared" si="44"/>
        <v>-4.5583099999999996</v>
      </c>
      <c r="BT193" s="10">
        <f t="shared" si="45"/>
        <v>-4.5583099999999996</v>
      </c>
      <c r="BU193" s="10">
        <f t="shared" si="46"/>
        <v>-4.5583099999999996</v>
      </c>
      <c r="BV193" s="10">
        <f t="shared" si="47"/>
        <v>-4.5583099999999996</v>
      </c>
      <c r="BW193" s="10">
        <f t="shared" si="48"/>
        <v>-4.5583099999999996</v>
      </c>
      <c r="BX193" s="10">
        <f t="shared" si="74"/>
        <v>-4.5583099999999996</v>
      </c>
      <c r="BY193" s="10">
        <f t="shared" si="74"/>
        <v>-4.5583099999999996</v>
      </c>
      <c r="BZ193" s="10">
        <f t="shared" si="74"/>
        <v>-4.5583099999999996</v>
      </c>
      <c r="CA193" s="10">
        <f t="shared" si="74"/>
        <v>-4.5583099999999996</v>
      </c>
      <c r="CB193" s="10">
        <f t="shared" si="50"/>
        <v>-4.5583099999999996</v>
      </c>
      <c r="CC193" s="10">
        <f t="shared" si="51"/>
        <v>-4.5583099999999996</v>
      </c>
      <c r="CD193" s="10">
        <f t="shared" si="52"/>
        <v>-4.5583099999999996</v>
      </c>
      <c r="CE193" s="10">
        <f t="shared" si="53"/>
        <v>-4.5583099999999996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4"/>
        <v>4.5583099999999996</v>
      </c>
    </row>
    <row r="194" spans="1:93">
      <c r="A194">
        <v>39</v>
      </c>
      <c r="B194" s="10">
        <f t="shared" si="71"/>
        <v>0</v>
      </c>
      <c r="C194" s="10">
        <f t="shared" si="71"/>
        <v>119.139</v>
      </c>
      <c r="D194" s="10">
        <f t="shared" si="71"/>
        <v>119.139</v>
      </c>
      <c r="E194" s="10">
        <f t="shared" si="71"/>
        <v>119.139</v>
      </c>
      <c r="F194" s="10">
        <f t="shared" si="71"/>
        <v>119.139</v>
      </c>
      <c r="G194" s="10">
        <f t="shared" si="71"/>
        <v>119.139</v>
      </c>
      <c r="H194" s="10">
        <f t="shared" si="27"/>
        <v>119.139</v>
      </c>
      <c r="I194" s="9">
        <f t="shared" si="15"/>
        <v>119.139</v>
      </c>
      <c r="J194" s="10">
        <f t="shared" si="28"/>
        <v>119.139</v>
      </c>
      <c r="K194" s="10">
        <f t="shared" si="29"/>
        <v>119.139</v>
      </c>
      <c r="L194" s="10">
        <f t="shared" si="30"/>
        <v>119.139</v>
      </c>
      <c r="M194" s="10">
        <f t="shared" si="31"/>
        <v>119.139</v>
      </c>
      <c r="N194" s="10">
        <f t="shared" si="72"/>
        <v>119.139</v>
      </c>
      <c r="O194" s="3">
        <f t="shared" si="72"/>
        <v>119.139</v>
      </c>
      <c r="P194" s="10">
        <f t="shared" si="72"/>
        <v>119.139</v>
      </c>
      <c r="Q194" s="10">
        <f t="shared" si="72"/>
        <v>119.139</v>
      </c>
      <c r="R194" s="10">
        <f t="shared" si="33"/>
        <v>119.139</v>
      </c>
      <c r="S194" s="10">
        <f t="shared" si="34"/>
        <v>119.139</v>
      </c>
      <c r="T194" s="10">
        <f t="shared" si="16"/>
        <v>119.139</v>
      </c>
      <c r="U194" s="10">
        <f t="shared" si="35"/>
        <v>119.139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6"/>
        <v>-119.139</v>
      </c>
      <c r="AG194" s="10">
        <f t="shared" si="64"/>
        <v>0</v>
      </c>
      <c r="AH194" s="10">
        <f t="shared" si="64"/>
        <v>-2.7780529999999999</v>
      </c>
      <c r="AI194" s="10">
        <f t="shared" si="64"/>
        <v>-2.7780529999999999</v>
      </c>
      <c r="AJ194" s="10">
        <f t="shared" si="64"/>
        <v>-2.7780529999999999</v>
      </c>
      <c r="AK194" s="10">
        <f t="shared" si="64"/>
        <v>-2.7780529999999999</v>
      </c>
      <c r="AL194" s="10">
        <f t="shared" si="64"/>
        <v>-2.7780529999999999</v>
      </c>
      <c r="AM194" s="10">
        <f t="shared" si="65"/>
        <v>-2.7780529999999999</v>
      </c>
      <c r="AN194" s="10">
        <f t="shared" si="66"/>
        <v>-2.7780529999999999</v>
      </c>
      <c r="AO194" s="10">
        <f t="shared" si="67"/>
        <v>-2.7780529999999999</v>
      </c>
      <c r="AP194" s="10">
        <f t="shared" si="68"/>
        <v>-2.7780529999999999</v>
      </c>
      <c r="AQ194" s="10">
        <f t="shared" si="69"/>
        <v>-2.7780529999999999</v>
      </c>
      <c r="AR194" s="10">
        <f t="shared" si="70"/>
        <v>-2.7780529999999999</v>
      </c>
      <c r="AS194" s="10">
        <f t="shared" si="63"/>
        <v>-2.7780529999999999</v>
      </c>
      <c r="AT194" s="10">
        <f t="shared" si="63"/>
        <v>-2.7780529999999999</v>
      </c>
      <c r="AU194" s="10">
        <f t="shared" si="63"/>
        <v>-2.7780529999999999</v>
      </c>
      <c r="AV194" s="10">
        <f t="shared" si="56"/>
        <v>-2.7780529999999999</v>
      </c>
      <c r="AW194" s="10">
        <f t="shared" si="37"/>
        <v>-2.7780529999999999</v>
      </c>
      <c r="AX194" s="10">
        <f t="shared" si="38"/>
        <v>-2.7780529999999999</v>
      </c>
      <c r="AY194" s="10">
        <f t="shared" si="39"/>
        <v>-2.7780529999999999</v>
      </c>
      <c r="AZ194" s="10">
        <f t="shared" si="40"/>
        <v>-2.7780529999999999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41"/>
        <v>2.7780529999999999</v>
      </c>
      <c r="BL194" s="10">
        <f t="shared" si="73"/>
        <v>0</v>
      </c>
      <c r="BM194" s="10">
        <f t="shared" si="73"/>
        <v>-4.7018599999999999</v>
      </c>
      <c r="BN194" s="10">
        <f t="shared" si="73"/>
        <v>-4.7018599999999999</v>
      </c>
      <c r="BO194" s="10">
        <f t="shared" si="73"/>
        <v>-4.7018599999999999</v>
      </c>
      <c r="BP194" s="10">
        <f t="shared" si="73"/>
        <v>-4.7018599999999999</v>
      </c>
      <c r="BQ194" s="10">
        <f t="shared" si="73"/>
        <v>-4.7018599999999999</v>
      </c>
      <c r="BR194" s="10">
        <f t="shared" si="43"/>
        <v>-4.7018599999999999</v>
      </c>
      <c r="BS194" s="10">
        <f t="shared" si="44"/>
        <v>-4.7018599999999999</v>
      </c>
      <c r="BT194" s="10">
        <f t="shared" si="45"/>
        <v>-4.7018599999999999</v>
      </c>
      <c r="BU194" s="10">
        <f t="shared" si="46"/>
        <v>-4.7018599999999999</v>
      </c>
      <c r="BV194" s="10">
        <f t="shared" si="47"/>
        <v>-4.7018599999999999</v>
      </c>
      <c r="BW194" s="10">
        <f t="shared" si="48"/>
        <v>-4.7018599999999999</v>
      </c>
      <c r="BX194" s="10">
        <f t="shared" si="74"/>
        <v>-4.7018599999999999</v>
      </c>
      <c r="BY194" s="10">
        <f t="shared" si="74"/>
        <v>-4.7018599999999999</v>
      </c>
      <c r="BZ194" s="10">
        <f t="shared" si="74"/>
        <v>-4.7018599999999999</v>
      </c>
      <c r="CA194" s="10">
        <f t="shared" si="74"/>
        <v>-4.7018599999999999</v>
      </c>
      <c r="CB194" s="10">
        <f t="shared" si="50"/>
        <v>-4.7018599999999999</v>
      </c>
      <c r="CC194" s="10">
        <f t="shared" si="51"/>
        <v>-4.7018599999999999</v>
      </c>
      <c r="CD194" s="10">
        <f t="shared" si="52"/>
        <v>-4.7018599999999999</v>
      </c>
      <c r="CE194" s="10">
        <f t="shared" si="53"/>
        <v>-4.7018599999999999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4"/>
        <v>4.7018599999999999</v>
      </c>
    </row>
    <row r="195" spans="1:93">
      <c r="A195">
        <v>40</v>
      </c>
      <c r="B195" s="10">
        <f t="shared" si="71"/>
        <v>0</v>
      </c>
      <c r="C195" s="10">
        <f t="shared" si="71"/>
        <v>118.7677</v>
      </c>
      <c r="D195" s="10">
        <f t="shared" si="71"/>
        <v>118.7677</v>
      </c>
      <c r="E195" s="10">
        <f t="shared" si="71"/>
        <v>118.7677</v>
      </c>
      <c r="F195" s="10">
        <f t="shared" si="71"/>
        <v>118.7677</v>
      </c>
      <c r="G195" s="10">
        <f t="shared" si="71"/>
        <v>118.7677</v>
      </c>
      <c r="H195" s="10">
        <f t="shared" si="27"/>
        <v>118.7677</v>
      </c>
      <c r="I195" s="9">
        <f t="shared" si="15"/>
        <v>118.7677</v>
      </c>
      <c r="J195" s="10">
        <f t="shared" si="28"/>
        <v>118.7677</v>
      </c>
      <c r="K195" s="10">
        <f t="shared" si="29"/>
        <v>118.7677</v>
      </c>
      <c r="L195" s="10">
        <f t="shared" si="30"/>
        <v>118.7677</v>
      </c>
      <c r="M195" s="10">
        <f t="shared" si="31"/>
        <v>118.7677</v>
      </c>
      <c r="N195" s="10">
        <f t="shared" si="72"/>
        <v>118.7677</v>
      </c>
      <c r="O195" s="3">
        <f t="shared" si="72"/>
        <v>118.7677</v>
      </c>
      <c r="P195" s="10">
        <f t="shared" si="72"/>
        <v>118.7677</v>
      </c>
      <c r="Q195" s="10">
        <f t="shared" si="72"/>
        <v>118.7677</v>
      </c>
      <c r="R195" s="10">
        <f t="shared" si="33"/>
        <v>118.7677</v>
      </c>
      <c r="S195" s="10">
        <f t="shared" si="34"/>
        <v>118.7677</v>
      </c>
      <c r="T195" s="10">
        <f t="shared" si="16"/>
        <v>118.7677</v>
      </c>
      <c r="U195" s="10">
        <f t="shared" si="35"/>
        <v>118.7677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6"/>
        <v>-118.7677</v>
      </c>
      <c r="AG195" s="10">
        <f t="shared" si="64"/>
        <v>0</v>
      </c>
      <c r="AH195" s="10">
        <f t="shared" si="64"/>
        <v>-2.961395</v>
      </c>
      <c r="AI195" s="10">
        <f t="shared" si="64"/>
        <v>-2.961395</v>
      </c>
      <c r="AJ195" s="10">
        <f t="shared" si="64"/>
        <v>-2.961395</v>
      </c>
      <c r="AK195" s="10">
        <f t="shared" si="64"/>
        <v>-2.961395</v>
      </c>
      <c r="AL195" s="10">
        <f t="shared" si="64"/>
        <v>-2.961395</v>
      </c>
      <c r="AM195" s="10">
        <f t="shared" si="65"/>
        <v>-2.961395</v>
      </c>
      <c r="AN195" s="10">
        <f t="shared" si="66"/>
        <v>-2.961395</v>
      </c>
      <c r="AO195" s="10">
        <f t="shared" si="67"/>
        <v>-2.961395</v>
      </c>
      <c r="AP195" s="10">
        <f t="shared" si="68"/>
        <v>-2.961395</v>
      </c>
      <c r="AQ195" s="10">
        <f t="shared" si="69"/>
        <v>-2.961395</v>
      </c>
      <c r="AR195" s="10">
        <f t="shared" si="70"/>
        <v>-2.961395</v>
      </c>
      <c r="AS195" s="10">
        <f t="shared" si="63"/>
        <v>-2.961395</v>
      </c>
      <c r="AT195" s="10">
        <f t="shared" si="63"/>
        <v>-2.961395</v>
      </c>
      <c r="AU195" s="10">
        <f t="shared" si="63"/>
        <v>-2.961395</v>
      </c>
      <c r="AV195" s="10">
        <f t="shared" si="56"/>
        <v>-2.961395</v>
      </c>
      <c r="AW195" s="10">
        <f t="shared" si="37"/>
        <v>-2.961395</v>
      </c>
      <c r="AX195" s="10">
        <f t="shared" si="38"/>
        <v>-2.961395</v>
      </c>
      <c r="AY195" s="10">
        <f t="shared" si="39"/>
        <v>-2.961395</v>
      </c>
      <c r="AZ195" s="10">
        <f t="shared" si="40"/>
        <v>-2.961395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41"/>
        <v>2.961395</v>
      </c>
      <c r="BL195" s="10">
        <f t="shared" si="73"/>
        <v>0</v>
      </c>
      <c r="BM195" s="10">
        <f t="shared" si="73"/>
        <v>-4.8813589999999998</v>
      </c>
      <c r="BN195" s="10">
        <f t="shared" si="73"/>
        <v>-4.8813589999999998</v>
      </c>
      <c r="BO195" s="10">
        <f t="shared" si="73"/>
        <v>-4.8813589999999998</v>
      </c>
      <c r="BP195" s="10">
        <f t="shared" si="73"/>
        <v>-4.8813589999999998</v>
      </c>
      <c r="BQ195" s="10">
        <f t="shared" si="73"/>
        <v>-4.8813589999999998</v>
      </c>
      <c r="BR195" s="10">
        <f t="shared" si="43"/>
        <v>-4.8813589999999998</v>
      </c>
      <c r="BS195" s="10">
        <f t="shared" si="44"/>
        <v>-4.8813589999999998</v>
      </c>
      <c r="BT195" s="10">
        <f t="shared" si="45"/>
        <v>-4.8813589999999998</v>
      </c>
      <c r="BU195" s="10">
        <f t="shared" si="46"/>
        <v>-4.8813589999999998</v>
      </c>
      <c r="BV195" s="10">
        <f t="shared" si="47"/>
        <v>-4.8813589999999998</v>
      </c>
      <c r="BW195" s="10">
        <f t="shared" si="48"/>
        <v>-4.8813589999999998</v>
      </c>
      <c r="BX195" s="10">
        <f t="shared" si="74"/>
        <v>-4.8813589999999998</v>
      </c>
      <c r="BY195" s="10">
        <f t="shared" si="74"/>
        <v>-4.8813589999999998</v>
      </c>
      <c r="BZ195" s="10">
        <f t="shared" si="74"/>
        <v>-4.8813589999999998</v>
      </c>
      <c r="CA195" s="10">
        <f t="shared" si="74"/>
        <v>-4.8813589999999998</v>
      </c>
      <c r="CB195" s="10">
        <f t="shared" si="50"/>
        <v>-4.8813589999999998</v>
      </c>
      <c r="CC195" s="10">
        <f t="shared" si="51"/>
        <v>-4.8813589999999998</v>
      </c>
      <c r="CD195" s="10">
        <f t="shared" si="52"/>
        <v>-4.8813589999999998</v>
      </c>
      <c r="CE195" s="10">
        <f t="shared" si="53"/>
        <v>-4.8813589999999998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4"/>
        <v>4.8813589999999998</v>
      </c>
    </row>
    <row r="196" spans="1:93">
      <c r="A196">
        <v>41</v>
      </c>
      <c r="B196" s="10">
        <f t="shared" si="71"/>
        <v>0</v>
      </c>
      <c r="C196" s="10">
        <f t="shared" si="71"/>
        <v>118.1931</v>
      </c>
      <c r="D196" s="10">
        <f t="shared" si="71"/>
        <v>118.1931</v>
      </c>
      <c r="E196" s="10">
        <f t="shared" si="71"/>
        <v>118.1931</v>
      </c>
      <c r="F196" s="10">
        <f t="shared" si="71"/>
        <v>118.1931</v>
      </c>
      <c r="G196" s="10">
        <f t="shared" si="71"/>
        <v>118.1931</v>
      </c>
      <c r="H196" s="10">
        <f t="shared" si="27"/>
        <v>118.1931</v>
      </c>
      <c r="I196" s="9">
        <f t="shared" si="15"/>
        <v>118.1931</v>
      </c>
      <c r="J196" s="10">
        <f t="shared" si="28"/>
        <v>118.1931</v>
      </c>
      <c r="K196" s="10">
        <f t="shared" si="29"/>
        <v>118.1931</v>
      </c>
      <c r="L196" s="10">
        <f t="shared" si="30"/>
        <v>118.1931</v>
      </c>
      <c r="M196" s="10">
        <f t="shared" si="31"/>
        <v>118.1931</v>
      </c>
      <c r="N196" s="10">
        <f t="shared" si="72"/>
        <v>118.1931</v>
      </c>
      <c r="O196" s="3">
        <f t="shared" si="72"/>
        <v>118.1931</v>
      </c>
      <c r="P196" s="10">
        <f t="shared" si="72"/>
        <v>118.1931</v>
      </c>
      <c r="Q196" s="10">
        <f t="shared" si="72"/>
        <v>118.1931</v>
      </c>
      <c r="R196" s="10">
        <f t="shared" si="33"/>
        <v>118.1931</v>
      </c>
      <c r="S196" s="10">
        <f t="shared" si="34"/>
        <v>118.1931</v>
      </c>
      <c r="T196" s="10">
        <f t="shared" si="16"/>
        <v>118.1931</v>
      </c>
      <c r="U196" s="10">
        <f t="shared" si="35"/>
        <v>118.1931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6"/>
        <v>-118.1931</v>
      </c>
      <c r="AG196" s="10">
        <f t="shared" ref="AG196:AL205" si="75">AG69-$BJ69</f>
        <v>0</v>
      </c>
      <c r="AH196" s="10">
        <f t="shared" si="75"/>
        <v>-3.1580659999999998</v>
      </c>
      <c r="AI196" s="10">
        <f t="shared" si="75"/>
        <v>-3.1580659999999998</v>
      </c>
      <c r="AJ196" s="10">
        <f t="shared" si="75"/>
        <v>-3.1580659999999998</v>
      </c>
      <c r="AK196" s="10">
        <f t="shared" si="75"/>
        <v>-3.1580659999999998</v>
      </c>
      <c r="AL196" s="10">
        <f t="shared" si="75"/>
        <v>-3.1580659999999998</v>
      </c>
      <c r="AM196" s="10">
        <f t="shared" si="65"/>
        <v>-3.1580659999999998</v>
      </c>
      <c r="AN196" s="10">
        <f t="shared" si="66"/>
        <v>-3.1580659999999998</v>
      </c>
      <c r="AO196" s="10">
        <f t="shared" si="67"/>
        <v>-3.1580659999999998</v>
      </c>
      <c r="AP196" s="10">
        <f t="shared" si="68"/>
        <v>-3.1580659999999998</v>
      </c>
      <c r="AQ196" s="10">
        <f t="shared" si="69"/>
        <v>-3.1580659999999998</v>
      </c>
      <c r="AR196" s="10">
        <f t="shared" si="70"/>
        <v>-3.1580659999999998</v>
      </c>
      <c r="AS196" s="10">
        <f t="shared" si="63"/>
        <v>-3.1580659999999998</v>
      </c>
      <c r="AT196" s="10">
        <f t="shared" si="63"/>
        <v>-3.1580659999999998</v>
      </c>
      <c r="AU196" s="10">
        <f t="shared" si="63"/>
        <v>-3.1580659999999998</v>
      </c>
      <c r="AV196" s="10">
        <f t="shared" si="56"/>
        <v>-3.1580659999999998</v>
      </c>
      <c r="AW196" s="10">
        <f t="shared" si="37"/>
        <v>-3.1580659999999998</v>
      </c>
      <c r="AX196" s="10">
        <f t="shared" si="38"/>
        <v>-3.1580659999999998</v>
      </c>
      <c r="AY196" s="10">
        <f t="shared" si="39"/>
        <v>-3.1580659999999998</v>
      </c>
      <c r="AZ196" s="10">
        <f t="shared" si="40"/>
        <v>-3.1580659999999998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41"/>
        <v>3.1580659999999998</v>
      </c>
      <c r="BL196" s="10">
        <f t="shared" si="73"/>
        <v>0</v>
      </c>
      <c r="BM196" s="10">
        <f t="shared" si="73"/>
        <v>-5.0853859999999997</v>
      </c>
      <c r="BN196" s="10">
        <f t="shared" si="73"/>
        <v>-5.0853859999999997</v>
      </c>
      <c r="BO196" s="10">
        <f t="shared" si="73"/>
        <v>-5.0853859999999997</v>
      </c>
      <c r="BP196" s="10">
        <f t="shared" si="73"/>
        <v>-5.0853859999999997</v>
      </c>
      <c r="BQ196" s="10">
        <f t="shared" si="73"/>
        <v>-5.0853859999999997</v>
      </c>
      <c r="BR196" s="10">
        <f t="shared" si="43"/>
        <v>-5.0853859999999997</v>
      </c>
      <c r="BS196" s="10">
        <f t="shared" si="44"/>
        <v>-5.0853859999999997</v>
      </c>
      <c r="BT196" s="10">
        <f t="shared" si="45"/>
        <v>-5.0853859999999997</v>
      </c>
      <c r="BU196" s="10">
        <f t="shared" si="46"/>
        <v>-5.0853859999999997</v>
      </c>
      <c r="BV196" s="10">
        <f t="shared" si="47"/>
        <v>-5.0853859999999997</v>
      </c>
      <c r="BW196" s="10">
        <f t="shared" si="48"/>
        <v>-5.0853859999999997</v>
      </c>
      <c r="BX196" s="10">
        <f t="shared" si="74"/>
        <v>-5.0853859999999997</v>
      </c>
      <c r="BY196" s="10">
        <f t="shared" si="74"/>
        <v>-5.0853859999999997</v>
      </c>
      <c r="BZ196" s="10">
        <f t="shared" si="74"/>
        <v>-5.0853859999999997</v>
      </c>
      <c r="CA196" s="10">
        <f t="shared" si="74"/>
        <v>-5.0853859999999997</v>
      </c>
      <c r="CB196" s="10">
        <f t="shared" si="50"/>
        <v>-5.0853859999999997</v>
      </c>
      <c r="CC196" s="10">
        <f t="shared" si="51"/>
        <v>-5.0853859999999997</v>
      </c>
      <c r="CD196" s="10">
        <f t="shared" si="52"/>
        <v>-5.0853859999999997</v>
      </c>
      <c r="CE196" s="10">
        <f t="shared" si="53"/>
        <v>-5.0853859999999997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4"/>
        <v>5.0853859999999997</v>
      </c>
    </row>
    <row r="197" spans="1:93">
      <c r="A197">
        <v>42</v>
      </c>
      <c r="B197" s="10">
        <f t="shared" si="71"/>
        <v>0</v>
      </c>
      <c r="C197" s="10">
        <f t="shared" si="71"/>
        <v>117.6952</v>
      </c>
      <c r="D197" s="10">
        <f t="shared" si="71"/>
        <v>117.6952</v>
      </c>
      <c r="E197" s="10">
        <f t="shared" si="71"/>
        <v>117.6952</v>
      </c>
      <c r="F197" s="10">
        <f t="shared" si="71"/>
        <v>117.6952</v>
      </c>
      <c r="G197" s="10">
        <f t="shared" si="71"/>
        <v>117.6952</v>
      </c>
      <c r="H197" s="10">
        <f t="shared" si="27"/>
        <v>117.6952</v>
      </c>
      <c r="I197" s="9">
        <f t="shared" si="15"/>
        <v>117.6952</v>
      </c>
      <c r="J197" s="10">
        <f t="shared" si="28"/>
        <v>117.6952</v>
      </c>
      <c r="K197" s="10">
        <f t="shared" si="29"/>
        <v>117.6952</v>
      </c>
      <c r="L197" s="10">
        <f t="shared" si="30"/>
        <v>117.6952</v>
      </c>
      <c r="M197" s="10">
        <f t="shared" si="31"/>
        <v>117.6952</v>
      </c>
      <c r="N197" s="10">
        <f t="shared" si="72"/>
        <v>117.6952</v>
      </c>
      <c r="O197" s="3">
        <f t="shared" si="72"/>
        <v>117.6952</v>
      </c>
      <c r="P197" s="10">
        <f t="shared" si="72"/>
        <v>117.6952</v>
      </c>
      <c r="Q197" s="10">
        <f t="shared" si="72"/>
        <v>117.6952</v>
      </c>
      <c r="R197" s="10">
        <f t="shared" si="33"/>
        <v>117.6952</v>
      </c>
      <c r="S197" s="10">
        <f t="shared" si="34"/>
        <v>117.6952</v>
      </c>
      <c r="T197" s="10">
        <f t="shared" si="16"/>
        <v>117.6952</v>
      </c>
      <c r="U197" s="10">
        <f t="shared" si="35"/>
        <v>117.6952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6"/>
        <v>-117.6952</v>
      </c>
      <c r="AG197" s="10">
        <f t="shared" si="75"/>
        <v>0</v>
      </c>
      <c r="AH197" s="10">
        <f t="shared" si="75"/>
        <v>-3.4032290000000001</v>
      </c>
      <c r="AI197" s="10">
        <f t="shared" si="75"/>
        <v>-3.4032290000000001</v>
      </c>
      <c r="AJ197" s="10">
        <f t="shared" si="75"/>
        <v>-3.4032290000000001</v>
      </c>
      <c r="AK197" s="10">
        <f t="shared" si="75"/>
        <v>-3.4032290000000001</v>
      </c>
      <c r="AL197" s="10">
        <f t="shared" si="75"/>
        <v>-3.4032290000000001</v>
      </c>
      <c r="AM197" s="10">
        <f t="shared" si="65"/>
        <v>-3.4032290000000001</v>
      </c>
      <c r="AN197" s="10">
        <f t="shared" si="66"/>
        <v>-3.4032290000000001</v>
      </c>
      <c r="AO197" s="10">
        <f t="shared" si="67"/>
        <v>-3.4032290000000001</v>
      </c>
      <c r="AP197" s="10">
        <f t="shared" si="68"/>
        <v>-3.4032290000000001</v>
      </c>
      <c r="AQ197" s="10">
        <f t="shared" si="69"/>
        <v>-3.4032290000000001</v>
      </c>
      <c r="AR197" s="10">
        <f t="shared" si="70"/>
        <v>-3.4032290000000001</v>
      </c>
      <c r="AS197" s="10">
        <f t="shared" si="63"/>
        <v>-3.4032290000000001</v>
      </c>
      <c r="AT197" s="10">
        <f t="shared" si="63"/>
        <v>-3.4032290000000001</v>
      </c>
      <c r="AU197" s="10">
        <f t="shared" si="63"/>
        <v>-3.4032290000000001</v>
      </c>
      <c r="AV197" s="10">
        <f t="shared" si="56"/>
        <v>-3.4032290000000001</v>
      </c>
      <c r="AW197" s="10">
        <f t="shared" si="37"/>
        <v>-3.4032290000000001</v>
      </c>
      <c r="AX197" s="10">
        <f t="shared" si="38"/>
        <v>-3.4032290000000001</v>
      </c>
      <c r="AY197" s="10">
        <f t="shared" si="39"/>
        <v>-3.4032290000000001</v>
      </c>
      <c r="AZ197" s="10">
        <f t="shared" si="40"/>
        <v>-3.4032290000000001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41"/>
        <v>3.4032290000000001</v>
      </c>
      <c r="BL197" s="10">
        <f t="shared" si="73"/>
        <v>0</v>
      </c>
      <c r="BM197" s="10">
        <f t="shared" si="73"/>
        <v>-5.2952209999999997</v>
      </c>
      <c r="BN197" s="10">
        <f t="shared" si="73"/>
        <v>-5.2952209999999997</v>
      </c>
      <c r="BO197" s="10">
        <f t="shared" si="73"/>
        <v>-5.2952209999999997</v>
      </c>
      <c r="BP197" s="10">
        <f t="shared" si="73"/>
        <v>-5.2952209999999997</v>
      </c>
      <c r="BQ197" s="10">
        <f t="shared" si="73"/>
        <v>-5.2952209999999997</v>
      </c>
      <c r="BR197" s="10">
        <f t="shared" si="43"/>
        <v>-5.2952209999999997</v>
      </c>
      <c r="BS197" s="10">
        <f t="shared" si="44"/>
        <v>-5.2952209999999997</v>
      </c>
      <c r="BT197" s="10">
        <f t="shared" si="45"/>
        <v>-5.2952209999999997</v>
      </c>
      <c r="BU197" s="10">
        <f t="shared" si="46"/>
        <v>-5.2952209999999997</v>
      </c>
      <c r="BV197" s="10">
        <f t="shared" si="47"/>
        <v>-5.2952209999999997</v>
      </c>
      <c r="BW197" s="10">
        <f t="shared" si="48"/>
        <v>-5.2952209999999997</v>
      </c>
      <c r="BX197" s="10">
        <f t="shared" si="74"/>
        <v>-5.2952209999999997</v>
      </c>
      <c r="BY197" s="10">
        <f t="shared" si="74"/>
        <v>-5.2952209999999997</v>
      </c>
      <c r="BZ197" s="10">
        <f t="shared" si="74"/>
        <v>-5.2952209999999997</v>
      </c>
      <c r="CA197" s="10">
        <f t="shared" si="74"/>
        <v>-5.2952209999999997</v>
      </c>
      <c r="CB197" s="10">
        <f t="shared" si="50"/>
        <v>-5.2952209999999997</v>
      </c>
      <c r="CC197" s="10">
        <f t="shared" si="51"/>
        <v>-5.2952209999999997</v>
      </c>
      <c r="CD197" s="10">
        <f t="shared" si="52"/>
        <v>-5.2952209999999997</v>
      </c>
      <c r="CE197" s="10">
        <f t="shared" si="53"/>
        <v>-5.2952209999999997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4"/>
        <v>5.2952209999999997</v>
      </c>
    </row>
    <row r="198" spans="1:93">
      <c r="A198">
        <v>43</v>
      </c>
      <c r="B198" s="10">
        <f t="shared" si="71"/>
        <v>0</v>
      </c>
      <c r="C198" s="10">
        <f t="shared" si="71"/>
        <v>117.0894</v>
      </c>
      <c r="D198" s="10">
        <f t="shared" si="71"/>
        <v>117.0894</v>
      </c>
      <c r="E198" s="10">
        <f t="shared" si="71"/>
        <v>117.0894</v>
      </c>
      <c r="F198" s="10">
        <f t="shared" si="71"/>
        <v>117.0894</v>
      </c>
      <c r="G198" s="10">
        <f t="shared" si="71"/>
        <v>117.0894</v>
      </c>
      <c r="H198" s="10">
        <f t="shared" si="27"/>
        <v>117.0894</v>
      </c>
      <c r="I198" s="9">
        <f t="shared" si="15"/>
        <v>117.0894</v>
      </c>
      <c r="J198" s="10">
        <f t="shared" si="28"/>
        <v>117.0894</v>
      </c>
      <c r="K198" s="10">
        <f t="shared" si="29"/>
        <v>117.0894</v>
      </c>
      <c r="L198" s="10">
        <f t="shared" si="30"/>
        <v>117.0894</v>
      </c>
      <c r="M198" s="10">
        <f t="shared" si="31"/>
        <v>117.0894</v>
      </c>
      <c r="N198" s="10">
        <f t="shared" si="72"/>
        <v>117.0894</v>
      </c>
      <c r="O198" s="3">
        <f t="shared" si="72"/>
        <v>117.0894</v>
      </c>
      <c r="P198" s="10">
        <f t="shared" si="72"/>
        <v>117.0894</v>
      </c>
      <c r="Q198" s="10">
        <f t="shared" si="72"/>
        <v>117.0894</v>
      </c>
      <c r="R198" s="10">
        <f t="shared" si="33"/>
        <v>117.0894</v>
      </c>
      <c r="S198" s="10">
        <f t="shared" si="34"/>
        <v>117.0894</v>
      </c>
      <c r="T198" s="10">
        <f t="shared" si="16"/>
        <v>117.0894</v>
      </c>
      <c r="U198" s="10">
        <f t="shared" si="35"/>
        <v>117.0894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6"/>
        <v>-117.0894</v>
      </c>
      <c r="AG198" s="10">
        <f t="shared" si="75"/>
        <v>0</v>
      </c>
      <c r="AH198" s="10">
        <f t="shared" si="75"/>
        <v>-3.6103290000000001</v>
      </c>
      <c r="AI198" s="10">
        <f t="shared" si="75"/>
        <v>-3.6103290000000001</v>
      </c>
      <c r="AJ198" s="10">
        <f t="shared" si="75"/>
        <v>-3.6103290000000001</v>
      </c>
      <c r="AK198" s="10">
        <f t="shared" si="75"/>
        <v>-3.6103290000000001</v>
      </c>
      <c r="AL198" s="10">
        <f t="shared" si="75"/>
        <v>-3.6103290000000001</v>
      </c>
      <c r="AM198" s="10">
        <f t="shared" si="65"/>
        <v>-3.6103290000000001</v>
      </c>
      <c r="AN198" s="10">
        <f t="shared" si="66"/>
        <v>-3.6103290000000001</v>
      </c>
      <c r="AO198" s="10">
        <f t="shared" si="67"/>
        <v>-3.6103290000000001</v>
      </c>
      <c r="AP198" s="10">
        <f t="shared" si="68"/>
        <v>-3.6103290000000001</v>
      </c>
      <c r="AQ198" s="10">
        <f t="shared" si="69"/>
        <v>-3.6103290000000001</v>
      </c>
      <c r="AR198" s="10">
        <f t="shared" si="70"/>
        <v>-3.6103290000000001</v>
      </c>
      <c r="AS198" s="10">
        <f t="shared" ref="AS198:AU217" si="76">AS71-$BJ71</f>
        <v>-3.6103290000000001</v>
      </c>
      <c r="AT198" s="10">
        <f t="shared" si="76"/>
        <v>-3.6103290000000001</v>
      </c>
      <c r="AU198" s="10">
        <f t="shared" si="76"/>
        <v>-3.6103290000000001</v>
      </c>
      <c r="AV198" s="10">
        <f t="shared" si="56"/>
        <v>-3.6103290000000001</v>
      </c>
      <c r="AW198" s="10">
        <f t="shared" si="37"/>
        <v>-3.6103290000000001</v>
      </c>
      <c r="AX198" s="10">
        <f t="shared" si="38"/>
        <v>-3.6103290000000001</v>
      </c>
      <c r="AY198" s="10">
        <f t="shared" si="39"/>
        <v>-3.6103290000000001</v>
      </c>
      <c r="AZ198" s="10">
        <f t="shared" si="40"/>
        <v>-3.6103290000000001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41"/>
        <v>3.6103290000000001</v>
      </c>
      <c r="BL198" s="10">
        <f t="shared" si="73"/>
        <v>0</v>
      </c>
      <c r="BM198" s="10">
        <f t="shared" si="73"/>
        <v>-5.5516680000000003</v>
      </c>
      <c r="BN198" s="10">
        <f t="shared" si="73"/>
        <v>-5.5516680000000003</v>
      </c>
      <c r="BO198" s="10">
        <f t="shared" si="73"/>
        <v>-5.5516680000000003</v>
      </c>
      <c r="BP198" s="10">
        <f t="shared" si="73"/>
        <v>-5.5516680000000003</v>
      </c>
      <c r="BQ198" s="10">
        <f t="shared" si="73"/>
        <v>-5.5516680000000003</v>
      </c>
      <c r="BR198" s="10">
        <f t="shared" si="43"/>
        <v>-5.5516680000000003</v>
      </c>
      <c r="BS198" s="10">
        <f t="shared" si="44"/>
        <v>-5.5516680000000003</v>
      </c>
      <c r="BT198" s="10">
        <f t="shared" si="45"/>
        <v>-5.5516680000000003</v>
      </c>
      <c r="BU198" s="10">
        <f t="shared" si="46"/>
        <v>-5.5516680000000003</v>
      </c>
      <c r="BV198" s="10">
        <f t="shared" si="47"/>
        <v>-5.5516680000000003</v>
      </c>
      <c r="BW198" s="10">
        <f t="shared" si="48"/>
        <v>-5.5516680000000003</v>
      </c>
      <c r="BX198" s="10">
        <f t="shared" si="74"/>
        <v>-5.5516680000000003</v>
      </c>
      <c r="BY198" s="10">
        <f t="shared" si="74"/>
        <v>-5.5516680000000003</v>
      </c>
      <c r="BZ198" s="10">
        <f t="shared" si="74"/>
        <v>-5.5516680000000003</v>
      </c>
      <c r="CA198" s="10">
        <f t="shared" si="74"/>
        <v>-5.5516680000000003</v>
      </c>
      <c r="CB198" s="10">
        <f t="shared" si="50"/>
        <v>-5.5516680000000003</v>
      </c>
      <c r="CC198" s="10">
        <f t="shared" si="51"/>
        <v>-5.5516680000000003</v>
      </c>
      <c r="CD198" s="10">
        <f t="shared" si="52"/>
        <v>-5.5516680000000003</v>
      </c>
      <c r="CE198" s="10">
        <f t="shared" si="53"/>
        <v>-5.5516680000000003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4"/>
        <v>5.5516680000000003</v>
      </c>
    </row>
    <row r="199" spans="1:93">
      <c r="A199">
        <v>44</v>
      </c>
      <c r="B199" s="10">
        <f t="shared" si="71"/>
        <v>0</v>
      </c>
      <c r="C199" s="10">
        <f t="shared" si="71"/>
        <v>116.54510000000001</v>
      </c>
      <c r="D199" s="10">
        <f t="shared" si="71"/>
        <v>116.54510000000001</v>
      </c>
      <c r="E199" s="10">
        <f t="shared" si="71"/>
        <v>116.54510000000001</v>
      </c>
      <c r="F199" s="10">
        <f t="shared" si="71"/>
        <v>116.54510000000001</v>
      </c>
      <c r="G199" s="10">
        <f t="shared" si="71"/>
        <v>116.54510000000001</v>
      </c>
      <c r="H199" s="10">
        <f t="shared" si="27"/>
        <v>116.54510000000001</v>
      </c>
      <c r="I199" s="9">
        <f t="shared" si="15"/>
        <v>116.54510000000001</v>
      </c>
      <c r="J199" s="10">
        <f t="shared" si="28"/>
        <v>116.54510000000001</v>
      </c>
      <c r="K199" s="10">
        <f t="shared" si="29"/>
        <v>116.54510000000001</v>
      </c>
      <c r="L199" s="10">
        <f t="shared" si="30"/>
        <v>116.54510000000001</v>
      </c>
      <c r="M199" s="10">
        <f t="shared" si="31"/>
        <v>116.54510000000001</v>
      </c>
      <c r="N199" s="10">
        <f t="shared" si="72"/>
        <v>116.54510000000001</v>
      </c>
      <c r="O199" s="3">
        <f t="shared" si="72"/>
        <v>116.54510000000001</v>
      </c>
      <c r="P199" s="10">
        <f t="shared" si="72"/>
        <v>116.54510000000001</v>
      </c>
      <c r="Q199" s="10">
        <f t="shared" si="72"/>
        <v>116.54510000000001</v>
      </c>
      <c r="R199" s="10">
        <f t="shared" si="33"/>
        <v>116.54510000000001</v>
      </c>
      <c r="S199" s="10">
        <f t="shared" si="34"/>
        <v>116.54510000000001</v>
      </c>
      <c r="T199" s="10">
        <f t="shared" si="16"/>
        <v>116.54510000000001</v>
      </c>
      <c r="U199" s="10">
        <f t="shared" si="35"/>
        <v>116.54510000000001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6"/>
        <v>-116.54510000000001</v>
      </c>
      <c r="AG199" s="10">
        <f t="shared" si="75"/>
        <v>0</v>
      </c>
      <c r="AH199" s="10">
        <f t="shared" si="75"/>
        <v>-3.8317410000000001</v>
      </c>
      <c r="AI199" s="10">
        <f t="shared" si="75"/>
        <v>-3.8317410000000001</v>
      </c>
      <c r="AJ199" s="10">
        <f t="shared" si="75"/>
        <v>-3.8317410000000001</v>
      </c>
      <c r="AK199" s="10">
        <f t="shared" si="75"/>
        <v>-3.8317410000000001</v>
      </c>
      <c r="AL199" s="10">
        <f t="shared" si="75"/>
        <v>-3.8317410000000001</v>
      </c>
      <c r="AM199" s="10">
        <f t="shared" si="65"/>
        <v>-3.8317410000000001</v>
      </c>
      <c r="AN199" s="10">
        <f t="shared" si="66"/>
        <v>-3.8317410000000001</v>
      </c>
      <c r="AO199" s="10">
        <f t="shared" si="67"/>
        <v>-3.8317410000000001</v>
      </c>
      <c r="AP199" s="10">
        <f t="shared" si="68"/>
        <v>-3.8317410000000001</v>
      </c>
      <c r="AQ199" s="10">
        <f t="shared" si="69"/>
        <v>-3.8317410000000001</v>
      </c>
      <c r="AR199" s="10">
        <f t="shared" si="70"/>
        <v>-3.8317410000000001</v>
      </c>
      <c r="AS199" s="10">
        <f t="shared" si="76"/>
        <v>-3.8317410000000001</v>
      </c>
      <c r="AT199" s="10">
        <f t="shared" si="76"/>
        <v>-3.8317410000000001</v>
      </c>
      <c r="AU199" s="10">
        <f t="shared" si="76"/>
        <v>-3.8317410000000001</v>
      </c>
      <c r="AV199" s="10">
        <f t="shared" si="56"/>
        <v>-3.8317410000000001</v>
      </c>
      <c r="AW199" s="10">
        <f t="shared" si="37"/>
        <v>-3.8317410000000001</v>
      </c>
      <c r="AX199" s="10">
        <f t="shared" si="38"/>
        <v>-3.8317410000000001</v>
      </c>
      <c r="AY199" s="10">
        <f t="shared" si="39"/>
        <v>-3.8317410000000001</v>
      </c>
      <c r="AZ199" s="10">
        <f t="shared" si="40"/>
        <v>-3.8317410000000001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41"/>
        <v>3.8317410000000001</v>
      </c>
      <c r="BL199" s="10">
        <f t="shared" si="73"/>
        <v>0</v>
      </c>
      <c r="BM199" s="10">
        <f t="shared" si="73"/>
        <v>-5.793482</v>
      </c>
      <c r="BN199" s="10">
        <f t="shared" si="73"/>
        <v>-5.793482</v>
      </c>
      <c r="BO199" s="10">
        <f t="shared" si="73"/>
        <v>-5.793482</v>
      </c>
      <c r="BP199" s="10">
        <f t="shared" si="73"/>
        <v>-5.793482</v>
      </c>
      <c r="BQ199" s="10">
        <f t="shared" si="73"/>
        <v>-5.793482</v>
      </c>
      <c r="BR199" s="10">
        <f t="shared" si="43"/>
        <v>-5.793482</v>
      </c>
      <c r="BS199" s="10">
        <f t="shared" si="44"/>
        <v>-5.793482</v>
      </c>
      <c r="BT199" s="10">
        <f t="shared" si="45"/>
        <v>-5.793482</v>
      </c>
      <c r="BU199" s="10">
        <f t="shared" si="46"/>
        <v>-5.793482</v>
      </c>
      <c r="BV199" s="10">
        <f t="shared" si="47"/>
        <v>-5.793482</v>
      </c>
      <c r="BW199" s="10">
        <f t="shared" si="48"/>
        <v>-5.793482</v>
      </c>
      <c r="BX199" s="10">
        <f t="shared" si="74"/>
        <v>-5.793482</v>
      </c>
      <c r="BY199" s="10">
        <f t="shared" si="74"/>
        <v>-5.793482</v>
      </c>
      <c r="BZ199" s="10">
        <f t="shared" si="74"/>
        <v>-5.793482</v>
      </c>
      <c r="CA199" s="10">
        <f t="shared" si="74"/>
        <v>-5.793482</v>
      </c>
      <c r="CB199" s="10">
        <f t="shared" si="50"/>
        <v>-5.793482</v>
      </c>
      <c r="CC199" s="10">
        <f t="shared" si="51"/>
        <v>-5.793482</v>
      </c>
      <c r="CD199" s="10">
        <f t="shared" si="52"/>
        <v>-5.793482</v>
      </c>
      <c r="CE199" s="10">
        <f t="shared" si="53"/>
        <v>-5.793482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4"/>
        <v>5.793482</v>
      </c>
    </row>
    <row r="200" spans="1:93">
      <c r="A200">
        <v>45</v>
      </c>
      <c r="B200" s="10">
        <f t="shared" si="71"/>
        <v>0</v>
      </c>
      <c r="C200" s="10">
        <f t="shared" si="71"/>
        <v>115.9674</v>
      </c>
      <c r="D200" s="10">
        <f t="shared" si="71"/>
        <v>115.9674</v>
      </c>
      <c r="E200" s="10">
        <f t="shared" si="71"/>
        <v>115.9674</v>
      </c>
      <c r="F200" s="10">
        <f t="shared" si="71"/>
        <v>115.9674</v>
      </c>
      <c r="G200" s="10">
        <f t="shared" si="71"/>
        <v>115.9674</v>
      </c>
      <c r="H200" s="10">
        <f t="shared" si="27"/>
        <v>115.9674</v>
      </c>
      <c r="I200" s="9">
        <f t="shared" si="15"/>
        <v>115.9674</v>
      </c>
      <c r="J200" s="10">
        <f t="shared" si="28"/>
        <v>115.9674</v>
      </c>
      <c r="K200" s="10">
        <f t="shared" si="29"/>
        <v>115.9674</v>
      </c>
      <c r="L200" s="10">
        <f t="shared" si="30"/>
        <v>115.9674</v>
      </c>
      <c r="M200" s="10">
        <f t="shared" si="31"/>
        <v>115.9674</v>
      </c>
      <c r="N200" s="10">
        <f t="shared" si="72"/>
        <v>115.9674</v>
      </c>
      <c r="O200" s="3">
        <f t="shared" si="72"/>
        <v>115.9674</v>
      </c>
      <c r="P200" s="10">
        <f t="shared" si="72"/>
        <v>115.9674</v>
      </c>
      <c r="Q200" s="10">
        <f t="shared" si="72"/>
        <v>115.9674</v>
      </c>
      <c r="R200" s="10">
        <f t="shared" si="33"/>
        <v>115.9674</v>
      </c>
      <c r="S200" s="10">
        <f t="shared" si="34"/>
        <v>115.9674</v>
      </c>
      <c r="T200" s="10">
        <f t="shared" si="16"/>
        <v>115.9674</v>
      </c>
      <c r="U200" s="10">
        <f t="shared" si="35"/>
        <v>115.9674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6"/>
        <v>-115.9674</v>
      </c>
      <c r="AG200" s="10">
        <f t="shared" si="75"/>
        <v>0</v>
      </c>
      <c r="AH200" s="10">
        <f t="shared" si="75"/>
        <v>-4.0378020000000001</v>
      </c>
      <c r="AI200" s="10">
        <f t="shared" si="75"/>
        <v>-4.0378020000000001</v>
      </c>
      <c r="AJ200" s="10">
        <f t="shared" si="75"/>
        <v>-4.0378020000000001</v>
      </c>
      <c r="AK200" s="10">
        <f t="shared" si="75"/>
        <v>-4.0378020000000001</v>
      </c>
      <c r="AL200" s="10">
        <f t="shared" si="75"/>
        <v>-4.0378020000000001</v>
      </c>
      <c r="AM200" s="10">
        <f t="shared" si="65"/>
        <v>-4.0378020000000001</v>
      </c>
      <c r="AN200" s="10">
        <f t="shared" si="66"/>
        <v>-4.0378020000000001</v>
      </c>
      <c r="AO200" s="10">
        <f t="shared" si="67"/>
        <v>-4.0378020000000001</v>
      </c>
      <c r="AP200" s="10">
        <f t="shared" si="68"/>
        <v>-4.0378020000000001</v>
      </c>
      <c r="AQ200" s="10">
        <f t="shared" si="69"/>
        <v>-4.0378020000000001</v>
      </c>
      <c r="AR200" s="10">
        <f t="shared" si="70"/>
        <v>-4.0378020000000001</v>
      </c>
      <c r="AS200" s="10">
        <f t="shared" si="76"/>
        <v>-4.0378020000000001</v>
      </c>
      <c r="AT200" s="10">
        <f t="shared" si="76"/>
        <v>-4.0378020000000001</v>
      </c>
      <c r="AU200" s="10">
        <f t="shared" si="76"/>
        <v>-4.0378020000000001</v>
      </c>
      <c r="AV200" s="10">
        <f t="shared" si="56"/>
        <v>-4.0378020000000001</v>
      </c>
      <c r="AW200" s="10">
        <f t="shared" si="37"/>
        <v>-4.0378020000000001</v>
      </c>
      <c r="AX200" s="10">
        <f t="shared" si="38"/>
        <v>-4.0378020000000001</v>
      </c>
      <c r="AY200" s="10">
        <f t="shared" si="39"/>
        <v>-4.0378020000000001</v>
      </c>
      <c r="AZ200" s="10">
        <f t="shared" si="40"/>
        <v>-4.0378020000000001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41"/>
        <v>4.0378020000000001</v>
      </c>
      <c r="BL200" s="10">
        <f t="shared" si="73"/>
        <v>0</v>
      </c>
      <c r="BM200" s="10">
        <f t="shared" si="73"/>
        <v>-6.0537609999999997</v>
      </c>
      <c r="BN200" s="10">
        <f t="shared" si="73"/>
        <v>-6.0537609999999997</v>
      </c>
      <c r="BO200" s="10">
        <f t="shared" si="73"/>
        <v>-6.0537609999999997</v>
      </c>
      <c r="BP200" s="10">
        <f t="shared" si="73"/>
        <v>-6.0537609999999997</v>
      </c>
      <c r="BQ200" s="10">
        <f t="shared" si="73"/>
        <v>-6.0537609999999997</v>
      </c>
      <c r="BR200" s="10">
        <f t="shared" si="43"/>
        <v>-6.0537609999999997</v>
      </c>
      <c r="BS200" s="10">
        <f t="shared" si="44"/>
        <v>-6.0537609999999997</v>
      </c>
      <c r="BT200" s="10">
        <f t="shared" si="45"/>
        <v>-6.0537609999999997</v>
      </c>
      <c r="BU200" s="10">
        <f t="shared" si="46"/>
        <v>-6.0537609999999997</v>
      </c>
      <c r="BV200" s="10">
        <f t="shared" si="47"/>
        <v>-6.0537609999999997</v>
      </c>
      <c r="BW200" s="10">
        <f t="shared" si="48"/>
        <v>-6.0537609999999997</v>
      </c>
      <c r="BX200" s="10">
        <f t="shared" si="74"/>
        <v>-6.0537609999999997</v>
      </c>
      <c r="BY200" s="10">
        <f t="shared" si="74"/>
        <v>-6.0537609999999997</v>
      </c>
      <c r="BZ200" s="10">
        <f t="shared" si="74"/>
        <v>-6.0537609999999997</v>
      </c>
      <c r="CA200" s="10">
        <f t="shared" si="74"/>
        <v>-6.0537609999999997</v>
      </c>
      <c r="CB200" s="10">
        <f t="shared" si="50"/>
        <v>-6.0537609999999997</v>
      </c>
      <c r="CC200" s="10">
        <f t="shared" si="51"/>
        <v>-6.0537609999999997</v>
      </c>
      <c r="CD200" s="10">
        <f t="shared" si="52"/>
        <v>-6.0537609999999997</v>
      </c>
      <c r="CE200" s="10">
        <f t="shared" si="53"/>
        <v>-6.0537609999999997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4"/>
        <v>6.0537609999999997</v>
      </c>
    </row>
    <row r="201" spans="1:93">
      <c r="A201">
        <v>46</v>
      </c>
      <c r="B201" s="10">
        <f t="shared" si="71"/>
        <v>0</v>
      </c>
      <c r="C201" s="10">
        <f t="shared" si="71"/>
        <v>115.517</v>
      </c>
      <c r="D201" s="10">
        <f t="shared" si="71"/>
        <v>115.517</v>
      </c>
      <c r="E201" s="10">
        <f t="shared" si="71"/>
        <v>115.517</v>
      </c>
      <c r="F201" s="10">
        <f t="shared" si="71"/>
        <v>115.517</v>
      </c>
      <c r="G201" s="10">
        <f t="shared" si="71"/>
        <v>115.517</v>
      </c>
      <c r="H201" s="10">
        <f t="shared" si="27"/>
        <v>115.517</v>
      </c>
      <c r="I201" s="9">
        <f t="shared" si="15"/>
        <v>115.517</v>
      </c>
      <c r="J201" s="10">
        <f t="shared" si="28"/>
        <v>115.517</v>
      </c>
      <c r="K201" s="10">
        <f t="shared" si="29"/>
        <v>115.517</v>
      </c>
      <c r="L201" s="10">
        <f t="shared" si="30"/>
        <v>115.517</v>
      </c>
      <c r="M201" s="10">
        <f t="shared" si="31"/>
        <v>115.517</v>
      </c>
      <c r="N201" s="10">
        <f t="shared" si="72"/>
        <v>115.517</v>
      </c>
      <c r="O201" s="3">
        <f t="shared" si="72"/>
        <v>115.517</v>
      </c>
      <c r="P201" s="10">
        <f t="shared" si="72"/>
        <v>115.517</v>
      </c>
      <c r="Q201" s="10">
        <f t="shared" si="72"/>
        <v>115.517</v>
      </c>
      <c r="R201" s="10">
        <f t="shared" si="33"/>
        <v>115.517</v>
      </c>
      <c r="S201" s="10">
        <f t="shared" si="34"/>
        <v>115.517</v>
      </c>
      <c r="T201" s="10">
        <f t="shared" si="16"/>
        <v>115.517</v>
      </c>
      <c r="U201" s="10">
        <f t="shared" si="35"/>
        <v>115.517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6"/>
        <v>-115.517</v>
      </c>
      <c r="AG201" s="10">
        <f t="shared" si="75"/>
        <v>0</v>
      </c>
      <c r="AH201" s="10">
        <f t="shared" si="75"/>
        <v>-4.2385390000000003</v>
      </c>
      <c r="AI201" s="10">
        <f t="shared" si="75"/>
        <v>-4.2385390000000003</v>
      </c>
      <c r="AJ201" s="10">
        <f t="shared" si="75"/>
        <v>-4.2385390000000003</v>
      </c>
      <c r="AK201" s="10">
        <f t="shared" si="75"/>
        <v>-4.2385390000000003</v>
      </c>
      <c r="AL201" s="10">
        <f t="shared" si="75"/>
        <v>-4.2385390000000003</v>
      </c>
      <c r="AM201" s="10">
        <f t="shared" si="65"/>
        <v>-4.2385390000000003</v>
      </c>
      <c r="AN201" s="10">
        <f t="shared" si="66"/>
        <v>-4.2385390000000003</v>
      </c>
      <c r="AO201" s="10">
        <f t="shared" si="67"/>
        <v>-4.2385390000000003</v>
      </c>
      <c r="AP201" s="10">
        <f t="shared" si="68"/>
        <v>-4.2385390000000003</v>
      </c>
      <c r="AQ201" s="10">
        <f t="shared" si="69"/>
        <v>-4.2385390000000003</v>
      </c>
      <c r="AR201" s="10">
        <f t="shared" si="70"/>
        <v>-4.2385390000000003</v>
      </c>
      <c r="AS201" s="10">
        <f t="shared" si="76"/>
        <v>-4.2385390000000003</v>
      </c>
      <c r="AT201" s="10">
        <f t="shared" si="76"/>
        <v>-4.2385390000000003</v>
      </c>
      <c r="AU201" s="10">
        <f t="shared" si="76"/>
        <v>-4.2385390000000003</v>
      </c>
      <c r="AV201" s="10">
        <f t="shared" si="56"/>
        <v>-4.2385390000000003</v>
      </c>
      <c r="AW201" s="10">
        <f t="shared" si="37"/>
        <v>-4.2385390000000003</v>
      </c>
      <c r="AX201" s="10">
        <f t="shared" si="38"/>
        <v>-4.2385390000000003</v>
      </c>
      <c r="AY201" s="10">
        <f t="shared" si="39"/>
        <v>-4.2385390000000003</v>
      </c>
      <c r="AZ201" s="10">
        <f t="shared" si="40"/>
        <v>-4.2385390000000003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41"/>
        <v>4.2385390000000003</v>
      </c>
      <c r="BL201" s="10">
        <f t="shared" si="73"/>
        <v>0</v>
      </c>
      <c r="BM201" s="10">
        <f t="shared" si="73"/>
        <v>-6.2314930000000004</v>
      </c>
      <c r="BN201" s="10">
        <f t="shared" si="73"/>
        <v>-6.2314930000000004</v>
      </c>
      <c r="BO201" s="10">
        <f t="shared" si="73"/>
        <v>-6.2314930000000004</v>
      </c>
      <c r="BP201" s="10">
        <f t="shared" si="73"/>
        <v>-6.2314930000000004</v>
      </c>
      <c r="BQ201" s="10">
        <f t="shared" si="73"/>
        <v>-6.2314930000000004</v>
      </c>
      <c r="BR201" s="10">
        <f t="shared" si="43"/>
        <v>-6.2314930000000004</v>
      </c>
      <c r="BS201" s="10">
        <f t="shared" si="44"/>
        <v>-6.2314930000000004</v>
      </c>
      <c r="BT201" s="10">
        <f t="shared" si="45"/>
        <v>-6.2314930000000004</v>
      </c>
      <c r="BU201" s="10">
        <f t="shared" si="46"/>
        <v>-6.2314930000000004</v>
      </c>
      <c r="BV201" s="10">
        <f t="shared" si="47"/>
        <v>-6.2314930000000004</v>
      </c>
      <c r="BW201" s="10">
        <f t="shared" si="48"/>
        <v>-6.2314930000000004</v>
      </c>
      <c r="BX201" s="10">
        <f t="shared" si="74"/>
        <v>-6.2314930000000004</v>
      </c>
      <c r="BY201" s="10">
        <f t="shared" si="74"/>
        <v>-6.2314930000000004</v>
      </c>
      <c r="BZ201" s="10">
        <f t="shared" si="74"/>
        <v>-6.2314930000000004</v>
      </c>
      <c r="CA201" s="10">
        <f t="shared" si="74"/>
        <v>-6.2314930000000004</v>
      </c>
      <c r="CB201" s="10">
        <f t="shared" si="50"/>
        <v>-6.2314930000000004</v>
      </c>
      <c r="CC201" s="10">
        <f t="shared" si="51"/>
        <v>-6.2314930000000004</v>
      </c>
      <c r="CD201" s="10">
        <f t="shared" si="52"/>
        <v>-6.2314930000000004</v>
      </c>
      <c r="CE201" s="10">
        <f t="shared" si="53"/>
        <v>-6.2314930000000004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4"/>
        <v>6.2314930000000004</v>
      </c>
    </row>
    <row r="202" spans="1:93">
      <c r="A202">
        <v>47</v>
      </c>
      <c r="B202" s="10">
        <f t="shared" si="71"/>
        <v>0</v>
      </c>
      <c r="C202" s="10">
        <f t="shared" si="71"/>
        <v>114.9795</v>
      </c>
      <c r="D202" s="10">
        <f t="shared" si="71"/>
        <v>114.9795</v>
      </c>
      <c r="E202" s="10">
        <f t="shared" si="71"/>
        <v>114.9795</v>
      </c>
      <c r="F202" s="10">
        <f t="shared" si="71"/>
        <v>114.9795</v>
      </c>
      <c r="G202" s="10">
        <f t="shared" si="71"/>
        <v>114.9795</v>
      </c>
      <c r="H202" s="10">
        <f t="shared" si="27"/>
        <v>114.9795</v>
      </c>
      <c r="I202" s="9">
        <f t="shared" si="15"/>
        <v>114.9795</v>
      </c>
      <c r="J202" s="10">
        <f t="shared" si="28"/>
        <v>114.9795</v>
      </c>
      <c r="K202" s="10">
        <f t="shared" si="29"/>
        <v>114.9795</v>
      </c>
      <c r="L202" s="10">
        <f t="shared" si="30"/>
        <v>114.9795</v>
      </c>
      <c r="M202" s="10">
        <f t="shared" si="31"/>
        <v>114.9795</v>
      </c>
      <c r="N202" s="10">
        <f t="shared" si="72"/>
        <v>114.9795</v>
      </c>
      <c r="O202" s="3">
        <f t="shared" si="72"/>
        <v>114.9795</v>
      </c>
      <c r="P202" s="10">
        <f t="shared" si="72"/>
        <v>114.9795</v>
      </c>
      <c r="Q202" s="10">
        <f t="shared" si="72"/>
        <v>114.9795</v>
      </c>
      <c r="R202" s="10">
        <f t="shared" si="33"/>
        <v>114.9795</v>
      </c>
      <c r="S202" s="10">
        <f t="shared" si="34"/>
        <v>114.9795</v>
      </c>
      <c r="T202" s="10">
        <f t="shared" si="16"/>
        <v>114.9795</v>
      </c>
      <c r="U202" s="10">
        <f t="shared" si="35"/>
        <v>114.9795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6"/>
        <v>-114.9795</v>
      </c>
      <c r="AG202" s="10">
        <f t="shared" si="75"/>
        <v>0</v>
      </c>
      <c r="AH202" s="10">
        <f t="shared" si="75"/>
        <v>-4.4519500000000001</v>
      </c>
      <c r="AI202" s="10">
        <f t="shared" si="75"/>
        <v>-4.4519500000000001</v>
      </c>
      <c r="AJ202" s="10">
        <f t="shared" si="75"/>
        <v>-4.4519500000000001</v>
      </c>
      <c r="AK202" s="10">
        <f t="shared" si="75"/>
        <v>-4.4519500000000001</v>
      </c>
      <c r="AL202" s="10">
        <f t="shared" si="75"/>
        <v>-4.4519500000000001</v>
      </c>
      <c r="AM202" s="10">
        <f t="shared" si="65"/>
        <v>-4.4519500000000001</v>
      </c>
      <c r="AN202" s="10">
        <f t="shared" si="66"/>
        <v>-4.4519500000000001</v>
      </c>
      <c r="AO202" s="10">
        <f t="shared" si="67"/>
        <v>-4.4519500000000001</v>
      </c>
      <c r="AP202" s="10">
        <f t="shared" si="68"/>
        <v>-4.4519500000000001</v>
      </c>
      <c r="AQ202" s="10">
        <f t="shared" si="69"/>
        <v>-4.4519500000000001</v>
      </c>
      <c r="AR202" s="10">
        <f t="shared" si="70"/>
        <v>-4.4519500000000001</v>
      </c>
      <c r="AS202" s="10">
        <f t="shared" si="76"/>
        <v>-4.4519500000000001</v>
      </c>
      <c r="AT202" s="10">
        <f t="shared" si="76"/>
        <v>-4.4519500000000001</v>
      </c>
      <c r="AU202" s="10">
        <f t="shared" si="76"/>
        <v>-4.4519500000000001</v>
      </c>
      <c r="AV202" s="10">
        <f t="shared" si="56"/>
        <v>-4.4519500000000001</v>
      </c>
      <c r="AW202" s="10">
        <f t="shared" si="37"/>
        <v>-4.4519500000000001</v>
      </c>
      <c r="AX202" s="10">
        <f t="shared" si="38"/>
        <v>-4.4519500000000001</v>
      </c>
      <c r="AY202" s="10">
        <f t="shared" si="39"/>
        <v>-4.4519500000000001</v>
      </c>
      <c r="AZ202" s="10">
        <f t="shared" si="40"/>
        <v>-4.4519500000000001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41"/>
        <v>4.4519500000000001</v>
      </c>
      <c r="BL202" s="10">
        <f t="shared" si="73"/>
        <v>0</v>
      </c>
      <c r="BM202" s="10">
        <f t="shared" si="73"/>
        <v>-6.5210229999999996</v>
      </c>
      <c r="BN202" s="10">
        <f t="shared" si="73"/>
        <v>-6.5210229999999996</v>
      </c>
      <c r="BO202" s="10">
        <f t="shared" si="73"/>
        <v>-6.5210229999999996</v>
      </c>
      <c r="BP202" s="10">
        <f t="shared" si="73"/>
        <v>-6.5210229999999996</v>
      </c>
      <c r="BQ202" s="10">
        <f t="shared" si="73"/>
        <v>-6.5210229999999996</v>
      </c>
      <c r="BR202" s="10">
        <f t="shared" si="43"/>
        <v>-6.5210229999999996</v>
      </c>
      <c r="BS202" s="10">
        <f t="shared" si="44"/>
        <v>-6.5210229999999996</v>
      </c>
      <c r="BT202" s="10">
        <f t="shared" si="45"/>
        <v>-6.5210229999999996</v>
      </c>
      <c r="BU202" s="10">
        <f t="shared" si="46"/>
        <v>-6.5210229999999996</v>
      </c>
      <c r="BV202" s="10">
        <f t="shared" si="47"/>
        <v>-6.5210229999999996</v>
      </c>
      <c r="BW202" s="10">
        <f t="shared" si="48"/>
        <v>-6.5210229999999996</v>
      </c>
      <c r="BX202" s="10">
        <f t="shared" si="74"/>
        <v>-6.5210229999999996</v>
      </c>
      <c r="BY202" s="10">
        <f t="shared" si="74"/>
        <v>-6.5210229999999996</v>
      </c>
      <c r="BZ202" s="10">
        <f t="shared" si="74"/>
        <v>-6.5210229999999996</v>
      </c>
      <c r="CA202" s="10">
        <f t="shared" si="74"/>
        <v>-6.5210229999999996</v>
      </c>
      <c r="CB202" s="10">
        <f t="shared" si="50"/>
        <v>-6.5210229999999996</v>
      </c>
      <c r="CC202" s="10">
        <f t="shared" si="51"/>
        <v>-6.5210229999999996</v>
      </c>
      <c r="CD202" s="10">
        <f t="shared" si="52"/>
        <v>-6.5210229999999996</v>
      </c>
      <c r="CE202" s="10">
        <f t="shared" si="53"/>
        <v>-6.5210229999999996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4"/>
        <v>6.5210229999999996</v>
      </c>
    </row>
    <row r="203" spans="1:93">
      <c r="A203">
        <v>48</v>
      </c>
      <c r="B203" s="10">
        <f t="shared" si="71"/>
        <v>0</v>
      </c>
      <c r="C203" s="10">
        <f t="shared" si="71"/>
        <v>114.48269999999999</v>
      </c>
      <c r="D203" s="10">
        <f t="shared" si="71"/>
        <v>114.48269999999999</v>
      </c>
      <c r="E203" s="10">
        <f t="shared" si="71"/>
        <v>114.48269999999999</v>
      </c>
      <c r="F203" s="10">
        <f t="shared" si="71"/>
        <v>114.48269999999999</v>
      </c>
      <c r="G203" s="10">
        <f t="shared" si="71"/>
        <v>114.48269999999999</v>
      </c>
      <c r="H203" s="10">
        <f t="shared" si="27"/>
        <v>114.48269999999999</v>
      </c>
      <c r="I203" s="9">
        <f t="shared" si="15"/>
        <v>114.48269999999999</v>
      </c>
      <c r="J203" s="10">
        <f t="shared" si="28"/>
        <v>114.48269999999999</v>
      </c>
      <c r="K203" s="10">
        <f t="shared" si="29"/>
        <v>114.48269999999999</v>
      </c>
      <c r="L203" s="10">
        <f t="shared" si="30"/>
        <v>114.48269999999999</v>
      </c>
      <c r="M203" s="10">
        <f t="shared" si="31"/>
        <v>114.48269999999999</v>
      </c>
      <c r="N203" s="10">
        <f t="shared" si="72"/>
        <v>114.48269999999999</v>
      </c>
      <c r="O203" s="3">
        <f t="shared" si="72"/>
        <v>114.48269999999999</v>
      </c>
      <c r="P203" s="10">
        <f t="shared" si="72"/>
        <v>114.48269999999999</v>
      </c>
      <c r="Q203" s="10">
        <f t="shared" si="72"/>
        <v>114.48269999999999</v>
      </c>
      <c r="R203" s="10">
        <f t="shared" si="33"/>
        <v>114.48269999999999</v>
      </c>
      <c r="S203" s="10">
        <f t="shared" si="34"/>
        <v>114.48269999999999</v>
      </c>
      <c r="T203" s="10">
        <f t="shared" si="16"/>
        <v>114.48269999999999</v>
      </c>
      <c r="U203" s="10">
        <f t="shared" si="35"/>
        <v>114.48269999999999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6"/>
        <v>-114.48269999999999</v>
      </c>
      <c r="AG203" s="10">
        <f t="shared" si="75"/>
        <v>0</v>
      </c>
      <c r="AH203" s="10">
        <f t="shared" si="75"/>
        <v>-4.6442579999999998</v>
      </c>
      <c r="AI203" s="10">
        <f t="shared" si="75"/>
        <v>-4.6442579999999998</v>
      </c>
      <c r="AJ203" s="10">
        <f t="shared" si="75"/>
        <v>-4.6442579999999998</v>
      </c>
      <c r="AK203" s="10">
        <f t="shared" si="75"/>
        <v>-4.6442579999999998</v>
      </c>
      <c r="AL203" s="10">
        <f t="shared" si="75"/>
        <v>-4.6442579999999998</v>
      </c>
      <c r="AM203" s="10">
        <f t="shared" si="65"/>
        <v>-4.6442579999999998</v>
      </c>
      <c r="AN203" s="10">
        <f t="shared" si="66"/>
        <v>-4.6442579999999998</v>
      </c>
      <c r="AO203" s="10">
        <f t="shared" si="67"/>
        <v>-4.6442579999999998</v>
      </c>
      <c r="AP203" s="10">
        <f t="shared" si="68"/>
        <v>-4.6442579999999998</v>
      </c>
      <c r="AQ203" s="10">
        <f t="shared" si="69"/>
        <v>-4.6442579999999998</v>
      </c>
      <c r="AR203" s="10">
        <f t="shared" si="70"/>
        <v>-4.6442579999999998</v>
      </c>
      <c r="AS203" s="10">
        <f t="shared" si="76"/>
        <v>-4.6442579999999998</v>
      </c>
      <c r="AT203" s="10">
        <f t="shared" si="76"/>
        <v>-4.6442579999999998</v>
      </c>
      <c r="AU203" s="10">
        <f t="shared" si="76"/>
        <v>-4.6442579999999998</v>
      </c>
      <c r="AV203" s="10">
        <f t="shared" si="56"/>
        <v>-4.6442579999999998</v>
      </c>
      <c r="AW203" s="10">
        <f t="shared" si="37"/>
        <v>-4.6442579999999998</v>
      </c>
      <c r="AX203" s="10">
        <f t="shared" si="38"/>
        <v>-4.6442579999999998</v>
      </c>
      <c r="AY203" s="10">
        <f t="shared" si="39"/>
        <v>-4.6442579999999998</v>
      </c>
      <c r="AZ203" s="10">
        <f t="shared" si="40"/>
        <v>-4.6442579999999998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41"/>
        <v>4.6442579999999998</v>
      </c>
      <c r="BL203" s="10">
        <f t="shared" si="73"/>
        <v>0</v>
      </c>
      <c r="BM203" s="10">
        <f t="shared" si="73"/>
        <v>-6.787096</v>
      </c>
      <c r="BN203" s="10">
        <f t="shared" si="73"/>
        <v>-6.787096</v>
      </c>
      <c r="BO203" s="10">
        <f t="shared" si="73"/>
        <v>-6.787096</v>
      </c>
      <c r="BP203" s="10">
        <f t="shared" si="73"/>
        <v>-6.787096</v>
      </c>
      <c r="BQ203" s="10">
        <f t="shared" si="73"/>
        <v>-6.787096</v>
      </c>
      <c r="BR203" s="10">
        <f t="shared" si="43"/>
        <v>-6.787096</v>
      </c>
      <c r="BS203" s="10">
        <f t="shared" si="44"/>
        <v>-6.787096</v>
      </c>
      <c r="BT203" s="10">
        <f t="shared" si="45"/>
        <v>-6.787096</v>
      </c>
      <c r="BU203" s="10">
        <f t="shared" si="46"/>
        <v>-6.787096</v>
      </c>
      <c r="BV203" s="10">
        <f t="shared" si="47"/>
        <v>-6.787096</v>
      </c>
      <c r="BW203" s="10">
        <f t="shared" si="48"/>
        <v>-6.787096</v>
      </c>
      <c r="BX203" s="10">
        <f t="shared" si="74"/>
        <v>-6.787096</v>
      </c>
      <c r="BY203" s="10">
        <f t="shared" si="74"/>
        <v>-6.787096</v>
      </c>
      <c r="BZ203" s="10">
        <f t="shared" si="74"/>
        <v>-6.787096</v>
      </c>
      <c r="CA203" s="10">
        <f t="shared" si="74"/>
        <v>-6.787096</v>
      </c>
      <c r="CB203" s="10">
        <f t="shared" si="50"/>
        <v>-6.787096</v>
      </c>
      <c r="CC203" s="10">
        <f t="shared" si="51"/>
        <v>-6.787096</v>
      </c>
      <c r="CD203" s="10">
        <f t="shared" si="52"/>
        <v>-6.787096</v>
      </c>
      <c r="CE203" s="10">
        <f t="shared" si="53"/>
        <v>-6.787096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4"/>
        <v>6.787096</v>
      </c>
    </row>
    <row r="204" spans="1:93">
      <c r="A204">
        <v>49</v>
      </c>
      <c r="B204" s="10">
        <f t="shared" si="71"/>
        <v>0</v>
      </c>
      <c r="C204" s="10">
        <f t="shared" si="71"/>
        <v>113.9546</v>
      </c>
      <c r="D204" s="10">
        <f t="shared" si="71"/>
        <v>113.9546</v>
      </c>
      <c r="E204" s="10">
        <f t="shared" si="71"/>
        <v>113.9546</v>
      </c>
      <c r="F204" s="10">
        <f t="shared" si="71"/>
        <v>113.9546</v>
      </c>
      <c r="G204" s="10">
        <f t="shared" si="71"/>
        <v>113.9546</v>
      </c>
      <c r="H204" s="10">
        <f t="shared" si="27"/>
        <v>113.9546</v>
      </c>
      <c r="I204" s="9">
        <f t="shared" si="15"/>
        <v>113.9546</v>
      </c>
      <c r="J204" s="10">
        <f t="shared" si="28"/>
        <v>113.9546</v>
      </c>
      <c r="K204" s="10">
        <f t="shared" si="29"/>
        <v>113.9546</v>
      </c>
      <c r="L204" s="10">
        <f t="shared" si="30"/>
        <v>113.9546</v>
      </c>
      <c r="M204" s="10">
        <f t="shared" si="31"/>
        <v>113.9546</v>
      </c>
      <c r="N204" s="10">
        <f t="shared" si="72"/>
        <v>113.9546</v>
      </c>
      <c r="O204" s="3">
        <f t="shared" si="72"/>
        <v>113.9546</v>
      </c>
      <c r="P204" s="10">
        <f t="shared" si="72"/>
        <v>113.9546</v>
      </c>
      <c r="Q204" s="10">
        <f t="shared" si="72"/>
        <v>113.9546</v>
      </c>
      <c r="R204" s="10">
        <f t="shared" si="33"/>
        <v>113.9546</v>
      </c>
      <c r="S204" s="10">
        <f t="shared" si="34"/>
        <v>113.9546</v>
      </c>
      <c r="T204" s="10">
        <f t="shared" si="16"/>
        <v>113.9546</v>
      </c>
      <c r="U204" s="10">
        <f t="shared" si="35"/>
        <v>113.9546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6"/>
        <v>-113.9546</v>
      </c>
      <c r="AG204" s="10">
        <f t="shared" si="75"/>
        <v>0</v>
      </c>
      <c r="AH204" s="10">
        <f t="shared" si="75"/>
        <v>-4.8421099999999999</v>
      </c>
      <c r="AI204" s="10">
        <f t="shared" si="75"/>
        <v>-4.8421099999999999</v>
      </c>
      <c r="AJ204" s="10">
        <f t="shared" si="75"/>
        <v>-4.8421099999999999</v>
      </c>
      <c r="AK204" s="10">
        <f t="shared" si="75"/>
        <v>-4.8421099999999999</v>
      </c>
      <c r="AL204" s="10">
        <f t="shared" si="75"/>
        <v>-4.8421099999999999</v>
      </c>
      <c r="AM204" s="10">
        <f t="shared" si="65"/>
        <v>-4.8421099999999999</v>
      </c>
      <c r="AN204" s="10">
        <f t="shared" si="66"/>
        <v>-4.8421099999999999</v>
      </c>
      <c r="AO204" s="10">
        <f t="shared" si="67"/>
        <v>-4.8421099999999999</v>
      </c>
      <c r="AP204" s="10">
        <f t="shared" si="68"/>
        <v>-4.8421099999999999</v>
      </c>
      <c r="AQ204" s="10">
        <f t="shared" si="69"/>
        <v>-4.8421099999999999</v>
      </c>
      <c r="AR204" s="10">
        <f t="shared" si="70"/>
        <v>-4.8421099999999999</v>
      </c>
      <c r="AS204" s="10">
        <f t="shared" si="76"/>
        <v>-4.8421099999999999</v>
      </c>
      <c r="AT204" s="10">
        <f t="shared" si="76"/>
        <v>-4.8421099999999999</v>
      </c>
      <c r="AU204" s="10">
        <f t="shared" si="76"/>
        <v>-4.8421099999999999</v>
      </c>
      <c r="AV204" s="10">
        <f t="shared" si="56"/>
        <v>-4.8421099999999999</v>
      </c>
      <c r="AW204" s="10">
        <f t="shared" si="37"/>
        <v>-4.8421099999999999</v>
      </c>
      <c r="AX204" s="10">
        <f t="shared" si="38"/>
        <v>-4.8421099999999999</v>
      </c>
      <c r="AY204" s="10">
        <f t="shared" si="39"/>
        <v>-4.8421099999999999</v>
      </c>
      <c r="AZ204" s="10">
        <f t="shared" si="40"/>
        <v>-4.8421099999999999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41"/>
        <v>4.8421099999999999</v>
      </c>
      <c r="BL204" s="10">
        <f t="shared" si="73"/>
        <v>0</v>
      </c>
      <c r="BM204" s="10">
        <f t="shared" si="73"/>
        <v>-7.0338820000000002</v>
      </c>
      <c r="BN204" s="10">
        <f t="shared" si="73"/>
        <v>-7.0338820000000002</v>
      </c>
      <c r="BO204" s="10">
        <f t="shared" si="73"/>
        <v>-7.0338820000000002</v>
      </c>
      <c r="BP204" s="10">
        <f t="shared" si="73"/>
        <v>-7.0338820000000002</v>
      </c>
      <c r="BQ204" s="10">
        <f t="shared" si="73"/>
        <v>-7.0338820000000002</v>
      </c>
      <c r="BR204" s="10">
        <f t="shared" si="43"/>
        <v>-7.0338820000000002</v>
      </c>
      <c r="BS204" s="10">
        <f t="shared" si="44"/>
        <v>-7.0338820000000002</v>
      </c>
      <c r="BT204" s="10">
        <f t="shared" si="45"/>
        <v>-7.0338820000000002</v>
      </c>
      <c r="BU204" s="10">
        <f t="shared" si="46"/>
        <v>-7.0338820000000002</v>
      </c>
      <c r="BV204" s="10">
        <f t="shared" si="47"/>
        <v>-7.0338820000000002</v>
      </c>
      <c r="BW204" s="10">
        <f t="shared" si="48"/>
        <v>-7.0338820000000002</v>
      </c>
      <c r="BX204" s="10">
        <f t="shared" si="74"/>
        <v>-7.0338820000000002</v>
      </c>
      <c r="BY204" s="10">
        <f t="shared" si="74"/>
        <v>-7.0338820000000002</v>
      </c>
      <c r="BZ204" s="10">
        <f t="shared" si="74"/>
        <v>-7.0338820000000002</v>
      </c>
      <c r="CA204" s="10">
        <f t="shared" si="74"/>
        <v>-7.0338820000000002</v>
      </c>
      <c r="CB204" s="10">
        <f t="shared" si="50"/>
        <v>-7.0338820000000002</v>
      </c>
      <c r="CC204" s="10">
        <f t="shared" si="51"/>
        <v>-7.0338820000000002</v>
      </c>
      <c r="CD204" s="10">
        <f t="shared" si="52"/>
        <v>-7.0338820000000002</v>
      </c>
      <c r="CE204" s="10">
        <f t="shared" si="53"/>
        <v>-7.0338820000000002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4"/>
        <v>7.0338820000000002</v>
      </c>
    </row>
    <row r="205" spans="1:93">
      <c r="A205">
        <v>50</v>
      </c>
      <c r="B205" s="10">
        <f t="shared" ref="B205:G220" si="77">B78-$AE78</f>
        <v>0</v>
      </c>
      <c r="C205" s="10">
        <f t="shared" si="77"/>
        <v>113.3767</v>
      </c>
      <c r="D205" s="10">
        <f t="shared" si="77"/>
        <v>113.3767</v>
      </c>
      <c r="E205" s="10">
        <f t="shared" si="77"/>
        <v>113.3767</v>
      </c>
      <c r="F205" s="10">
        <f t="shared" si="77"/>
        <v>113.3767</v>
      </c>
      <c r="G205" s="10">
        <f t="shared" si="77"/>
        <v>113.3767</v>
      </c>
      <c r="H205" s="10">
        <f t="shared" si="27"/>
        <v>113.3767</v>
      </c>
      <c r="I205" s="9">
        <f t="shared" si="15"/>
        <v>113.3767</v>
      </c>
      <c r="J205" s="10">
        <f t="shared" si="28"/>
        <v>113.3767</v>
      </c>
      <c r="K205" s="10">
        <f t="shared" si="29"/>
        <v>113.3767</v>
      </c>
      <c r="L205" s="10">
        <f t="shared" si="30"/>
        <v>113.3767</v>
      </c>
      <c r="M205" s="10">
        <f t="shared" si="31"/>
        <v>113.3767</v>
      </c>
      <c r="N205" s="10">
        <f t="shared" ref="N205:Q220" si="78">N78-$AE78</f>
        <v>113.3767</v>
      </c>
      <c r="O205" s="3">
        <f t="shared" si="78"/>
        <v>113.3767</v>
      </c>
      <c r="P205" s="10">
        <f t="shared" si="78"/>
        <v>113.3767</v>
      </c>
      <c r="Q205" s="10">
        <f t="shared" si="78"/>
        <v>113.3767</v>
      </c>
      <c r="R205" s="10">
        <f t="shared" si="33"/>
        <v>113.3767</v>
      </c>
      <c r="S205" s="10">
        <f t="shared" si="34"/>
        <v>113.3767</v>
      </c>
      <c r="T205" s="10">
        <f t="shared" si="16"/>
        <v>113.3767</v>
      </c>
      <c r="U205" s="10">
        <f t="shared" si="35"/>
        <v>113.3767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6"/>
        <v>-113.3767</v>
      </c>
      <c r="AG205" s="10">
        <f t="shared" si="75"/>
        <v>0</v>
      </c>
      <c r="AH205" s="10">
        <f t="shared" si="75"/>
        <v>-5.054735</v>
      </c>
      <c r="AI205" s="10">
        <f t="shared" si="75"/>
        <v>-5.054735</v>
      </c>
      <c r="AJ205" s="10">
        <f t="shared" si="75"/>
        <v>-5.054735</v>
      </c>
      <c r="AK205" s="10">
        <f t="shared" si="75"/>
        <v>-5.054735</v>
      </c>
      <c r="AL205" s="10">
        <f t="shared" si="75"/>
        <v>-5.054735</v>
      </c>
      <c r="AM205" s="10">
        <f t="shared" si="65"/>
        <v>-5.054735</v>
      </c>
      <c r="AN205" s="10">
        <f t="shared" si="66"/>
        <v>-5.054735</v>
      </c>
      <c r="AO205" s="10">
        <f t="shared" si="67"/>
        <v>-5.054735</v>
      </c>
      <c r="AP205" s="10">
        <f t="shared" si="68"/>
        <v>-5.054735</v>
      </c>
      <c r="AQ205" s="10">
        <f t="shared" si="69"/>
        <v>-5.054735</v>
      </c>
      <c r="AR205" s="10">
        <f t="shared" si="70"/>
        <v>-5.054735</v>
      </c>
      <c r="AS205" s="10">
        <f t="shared" si="76"/>
        <v>-5.054735</v>
      </c>
      <c r="AT205" s="10">
        <f t="shared" si="76"/>
        <v>-5.054735</v>
      </c>
      <c r="AU205" s="10">
        <f t="shared" si="76"/>
        <v>-5.054735</v>
      </c>
      <c r="AV205" s="10">
        <f t="shared" si="56"/>
        <v>-5.054735</v>
      </c>
      <c r="AW205" s="10">
        <f t="shared" si="37"/>
        <v>-5.054735</v>
      </c>
      <c r="AX205" s="10">
        <f t="shared" si="38"/>
        <v>-5.054735</v>
      </c>
      <c r="AY205" s="10">
        <f t="shared" si="39"/>
        <v>-5.054735</v>
      </c>
      <c r="AZ205" s="10">
        <f t="shared" si="40"/>
        <v>-5.054735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41"/>
        <v>5.054735</v>
      </c>
      <c r="BL205" s="10">
        <f t="shared" ref="BL205:BQ220" si="79">BL78-$CO78</f>
        <v>0</v>
      </c>
      <c r="BM205" s="10">
        <f t="shared" si="79"/>
        <v>-7.2217849999999997</v>
      </c>
      <c r="BN205" s="10">
        <f t="shared" si="79"/>
        <v>-7.2217849999999997</v>
      </c>
      <c r="BO205" s="10">
        <f t="shared" si="79"/>
        <v>-7.2217849999999997</v>
      </c>
      <c r="BP205" s="10">
        <f t="shared" si="79"/>
        <v>-7.2217849999999997</v>
      </c>
      <c r="BQ205" s="10">
        <f t="shared" si="79"/>
        <v>-7.2217849999999997</v>
      </c>
      <c r="BR205" s="10">
        <f t="shared" si="43"/>
        <v>-7.2217849999999997</v>
      </c>
      <c r="BS205" s="10">
        <f t="shared" si="44"/>
        <v>-7.2217849999999997</v>
      </c>
      <c r="BT205" s="10">
        <f t="shared" si="45"/>
        <v>-7.2217849999999997</v>
      </c>
      <c r="BU205" s="10">
        <f t="shared" si="46"/>
        <v>-7.2217849999999997</v>
      </c>
      <c r="BV205" s="10">
        <f t="shared" si="47"/>
        <v>-7.2217849999999997</v>
      </c>
      <c r="BW205" s="10">
        <f t="shared" si="48"/>
        <v>-7.2217849999999997</v>
      </c>
      <c r="BX205" s="10">
        <f t="shared" ref="BX205:CA220" si="80">BX78-$CO78</f>
        <v>-7.2217849999999997</v>
      </c>
      <c r="BY205" s="10">
        <f t="shared" si="80"/>
        <v>-7.2217849999999997</v>
      </c>
      <c r="BZ205" s="10">
        <f t="shared" si="80"/>
        <v>-7.2217849999999997</v>
      </c>
      <c r="CA205" s="10">
        <f t="shared" si="80"/>
        <v>-7.2217849999999997</v>
      </c>
      <c r="CB205" s="10">
        <f t="shared" si="50"/>
        <v>-7.2217849999999997</v>
      </c>
      <c r="CC205" s="10">
        <f t="shared" si="51"/>
        <v>-7.2217849999999997</v>
      </c>
      <c r="CD205" s="10">
        <f t="shared" si="52"/>
        <v>-7.2217849999999997</v>
      </c>
      <c r="CE205" s="10">
        <f t="shared" si="53"/>
        <v>-7.2217849999999997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4"/>
        <v>7.2217849999999997</v>
      </c>
    </row>
    <row r="206" spans="1:93">
      <c r="A206">
        <v>51</v>
      </c>
      <c r="B206" s="10">
        <f t="shared" si="77"/>
        <v>0</v>
      </c>
      <c r="C206" s="10">
        <f t="shared" si="77"/>
        <v>112.6848</v>
      </c>
      <c r="D206" s="10">
        <f t="shared" si="77"/>
        <v>112.6848</v>
      </c>
      <c r="E206" s="10">
        <f t="shared" si="77"/>
        <v>112.6848</v>
      </c>
      <c r="F206" s="10">
        <f t="shared" si="77"/>
        <v>112.6848</v>
      </c>
      <c r="G206" s="10">
        <f t="shared" si="77"/>
        <v>112.6848</v>
      </c>
      <c r="H206" s="10">
        <f t="shared" si="27"/>
        <v>112.6848</v>
      </c>
      <c r="I206" s="9">
        <f t="shared" si="15"/>
        <v>112.6848</v>
      </c>
      <c r="J206" s="10">
        <f t="shared" si="28"/>
        <v>112.6848</v>
      </c>
      <c r="K206" s="10">
        <f t="shared" si="29"/>
        <v>112.6848</v>
      </c>
      <c r="L206" s="10">
        <f t="shared" si="30"/>
        <v>112.6848</v>
      </c>
      <c r="M206" s="10">
        <f t="shared" si="31"/>
        <v>112.6848</v>
      </c>
      <c r="N206" s="10">
        <f t="shared" si="78"/>
        <v>112.6848</v>
      </c>
      <c r="O206" s="3">
        <f t="shared" si="78"/>
        <v>112.6848</v>
      </c>
      <c r="P206" s="10">
        <f t="shared" si="78"/>
        <v>112.6848</v>
      </c>
      <c r="Q206" s="10">
        <f t="shared" si="78"/>
        <v>112.6848</v>
      </c>
      <c r="R206" s="10">
        <f t="shared" si="33"/>
        <v>112.6848</v>
      </c>
      <c r="S206" s="10">
        <f t="shared" si="34"/>
        <v>112.6848</v>
      </c>
      <c r="T206" s="10">
        <f t="shared" si="16"/>
        <v>112.6848</v>
      </c>
      <c r="U206" s="10">
        <f t="shared" si="35"/>
        <v>112.6848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6"/>
        <v>-112.6848</v>
      </c>
      <c r="AG206" s="10">
        <f t="shared" ref="AG206:AL215" si="81">AG79-$BJ79</f>
        <v>0</v>
      </c>
      <c r="AH206" s="10">
        <f t="shared" si="81"/>
        <v>-5.313097</v>
      </c>
      <c r="AI206" s="10">
        <f t="shared" si="81"/>
        <v>-5.313097</v>
      </c>
      <c r="AJ206" s="10">
        <f t="shared" si="81"/>
        <v>-5.313097</v>
      </c>
      <c r="AK206" s="10">
        <f t="shared" si="81"/>
        <v>-5.313097</v>
      </c>
      <c r="AL206" s="10">
        <f t="shared" si="81"/>
        <v>-5.313097</v>
      </c>
      <c r="AM206" s="10">
        <f t="shared" si="65"/>
        <v>-5.313097</v>
      </c>
      <c r="AN206" s="10">
        <f t="shared" si="66"/>
        <v>-5.313097</v>
      </c>
      <c r="AO206" s="10">
        <f t="shared" si="67"/>
        <v>-5.313097</v>
      </c>
      <c r="AP206" s="10">
        <f t="shared" si="68"/>
        <v>-5.313097</v>
      </c>
      <c r="AQ206" s="10">
        <f t="shared" si="69"/>
        <v>-5.313097</v>
      </c>
      <c r="AR206" s="10">
        <f t="shared" si="70"/>
        <v>-5.313097</v>
      </c>
      <c r="AS206" s="10">
        <f t="shared" si="76"/>
        <v>-5.313097</v>
      </c>
      <c r="AT206" s="10">
        <f t="shared" si="76"/>
        <v>-5.313097</v>
      </c>
      <c r="AU206" s="10">
        <f t="shared" si="76"/>
        <v>-5.313097</v>
      </c>
      <c r="AV206" s="10">
        <f t="shared" si="56"/>
        <v>-5.313097</v>
      </c>
      <c r="AW206" s="10">
        <f t="shared" si="37"/>
        <v>-5.313097</v>
      </c>
      <c r="AX206" s="10">
        <f t="shared" si="38"/>
        <v>-5.313097</v>
      </c>
      <c r="AY206" s="10">
        <f t="shared" si="39"/>
        <v>-5.313097</v>
      </c>
      <c r="AZ206" s="10">
        <f t="shared" si="40"/>
        <v>-5.313097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41"/>
        <v>5.313097</v>
      </c>
      <c r="BL206" s="10">
        <f t="shared" si="79"/>
        <v>0</v>
      </c>
      <c r="BM206" s="10">
        <f t="shared" si="79"/>
        <v>-7.4134200000000003</v>
      </c>
      <c r="BN206" s="10">
        <f t="shared" si="79"/>
        <v>-7.4134200000000003</v>
      </c>
      <c r="BO206" s="10">
        <f t="shared" si="79"/>
        <v>-7.4134200000000003</v>
      </c>
      <c r="BP206" s="10">
        <f t="shared" si="79"/>
        <v>-7.4134200000000003</v>
      </c>
      <c r="BQ206" s="10">
        <f t="shared" si="79"/>
        <v>-7.4134200000000003</v>
      </c>
      <c r="BR206" s="10">
        <f t="shared" si="43"/>
        <v>-7.4134200000000003</v>
      </c>
      <c r="BS206" s="10">
        <f t="shared" si="44"/>
        <v>-7.4134200000000003</v>
      </c>
      <c r="BT206" s="10">
        <f t="shared" si="45"/>
        <v>-7.4134200000000003</v>
      </c>
      <c r="BU206" s="10">
        <f t="shared" si="46"/>
        <v>-7.4134200000000003</v>
      </c>
      <c r="BV206" s="10">
        <f t="shared" si="47"/>
        <v>-7.4134200000000003</v>
      </c>
      <c r="BW206" s="10">
        <f t="shared" si="48"/>
        <v>-7.4134200000000003</v>
      </c>
      <c r="BX206" s="10">
        <f t="shared" si="80"/>
        <v>-7.4134200000000003</v>
      </c>
      <c r="BY206" s="10">
        <f t="shared" si="80"/>
        <v>-7.4134200000000003</v>
      </c>
      <c r="BZ206" s="10">
        <f t="shared" si="80"/>
        <v>-7.4134200000000003</v>
      </c>
      <c r="CA206" s="10">
        <f t="shared" si="80"/>
        <v>-7.4134200000000003</v>
      </c>
      <c r="CB206" s="10">
        <f t="shared" si="50"/>
        <v>-7.4134200000000003</v>
      </c>
      <c r="CC206" s="10">
        <f t="shared" si="51"/>
        <v>-7.4134200000000003</v>
      </c>
      <c r="CD206" s="10">
        <f t="shared" si="52"/>
        <v>-7.4134200000000003</v>
      </c>
      <c r="CE206" s="10">
        <f t="shared" si="53"/>
        <v>-7.4134200000000003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4"/>
        <v>7.4134200000000003</v>
      </c>
    </row>
    <row r="207" spans="1:93">
      <c r="A207">
        <v>52</v>
      </c>
      <c r="B207" s="10">
        <f t="shared" si="77"/>
        <v>0</v>
      </c>
      <c r="C207" s="10">
        <f t="shared" si="77"/>
        <v>112.2209</v>
      </c>
      <c r="D207" s="10">
        <f t="shared" si="77"/>
        <v>112.2209</v>
      </c>
      <c r="E207" s="10">
        <f t="shared" si="77"/>
        <v>112.2209</v>
      </c>
      <c r="F207" s="10">
        <f t="shared" si="77"/>
        <v>112.2209</v>
      </c>
      <c r="G207" s="10">
        <f t="shared" si="77"/>
        <v>112.2209</v>
      </c>
      <c r="H207" s="10">
        <f t="shared" si="27"/>
        <v>112.2209</v>
      </c>
      <c r="I207" s="9">
        <f t="shared" si="15"/>
        <v>112.2209</v>
      </c>
      <c r="J207" s="10">
        <f t="shared" si="28"/>
        <v>112.2209</v>
      </c>
      <c r="K207" s="10">
        <f t="shared" si="29"/>
        <v>112.2209</v>
      </c>
      <c r="L207" s="10">
        <f t="shared" si="30"/>
        <v>112.2209</v>
      </c>
      <c r="M207" s="10">
        <f t="shared" si="31"/>
        <v>112.2209</v>
      </c>
      <c r="N207" s="10">
        <f t="shared" si="78"/>
        <v>112.2209</v>
      </c>
      <c r="O207" s="3">
        <f t="shared" si="78"/>
        <v>112.2209</v>
      </c>
      <c r="P207" s="10">
        <f t="shared" si="78"/>
        <v>112.2209</v>
      </c>
      <c r="Q207" s="10">
        <f t="shared" si="78"/>
        <v>112.2209</v>
      </c>
      <c r="R207" s="10">
        <f t="shared" si="33"/>
        <v>112.2209</v>
      </c>
      <c r="S207" s="10">
        <f t="shared" si="34"/>
        <v>112.2209</v>
      </c>
      <c r="T207" s="10">
        <f t="shared" si="16"/>
        <v>112.2209</v>
      </c>
      <c r="U207" s="10">
        <f t="shared" si="35"/>
        <v>112.2209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6"/>
        <v>-112.2209</v>
      </c>
      <c r="AG207" s="10">
        <f t="shared" si="81"/>
        <v>0</v>
      </c>
      <c r="AH207" s="10">
        <f t="shared" si="81"/>
        <v>-5.5939750000000004</v>
      </c>
      <c r="AI207" s="10">
        <f t="shared" si="81"/>
        <v>-5.5939750000000004</v>
      </c>
      <c r="AJ207" s="10">
        <f t="shared" si="81"/>
        <v>-5.5939750000000004</v>
      </c>
      <c r="AK207" s="10">
        <f t="shared" si="81"/>
        <v>-5.5939750000000004</v>
      </c>
      <c r="AL207" s="10">
        <f t="shared" si="81"/>
        <v>-5.5939750000000004</v>
      </c>
      <c r="AM207" s="10">
        <f t="shared" si="65"/>
        <v>-5.5939750000000004</v>
      </c>
      <c r="AN207" s="10">
        <f t="shared" si="66"/>
        <v>-5.5939750000000004</v>
      </c>
      <c r="AO207" s="10">
        <f t="shared" si="67"/>
        <v>-5.5939750000000004</v>
      </c>
      <c r="AP207" s="10">
        <f t="shared" si="68"/>
        <v>-5.5939750000000004</v>
      </c>
      <c r="AQ207" s="10">
        <f t="shared" si="69"/>
        <v>-5.5939750000000004</v>
      </c>
      <c r="AR207" s="10">
        <f t="shared" si="70"/>
        <v>-5.5939750000000004</v>
      </c>
      <c r="AS207" s="10">
        <f t="shared" si="76"/>
        <v>-5.5939750000000004</v>
      </c>
      <c r="AT207" s="10">
        <f t="shared" si="76"/>
        <v>-5.5939750000000004</v>
      </c>
      <c r="AU207" s="10">
        <f t="shared" si="76"/>
        <v>-5.5939750000000004</v>
      </c>
      <c r="AV207" s="10">
        <f t="shared" si="56"/>
        <v>-5.5939750000000004</v>
      </c>
      <c r="AW207" s="10">
        <f t="shared" si="37"/>
        <v>-5.5939750000000004</v>
      </c>
      <c r="AX207" s="10">
        <f t="shared" si="38"/>
        <v>-5.5939750000000004</v>
      </c>
      <c r="AY207" s="10">
        <f t="shared" si="39"/>
        <v>-5.5939750000000004</v>
      </c>
      <c r="AZ207" s="10">
        <f t="shared" si="40"/>
        <v>-5.5939750000000004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41"/>
        <v>5.5939750000000004</v>
      </c>
      <c r="BL207" s="10">
        <f t="shared" si="79"/>
        <v>0</v>
      </c>
      <c r="BM207" s="10">
        <f t="shared" si="79"/>
        <v>-7.6552910000000001</v>
      </c>
      <c r="BN207" s="10">
        <f t="shared" si="79"/>
        <v>-7.6552910000000001</v>
      </c>
      <c r="BO207" s="10">
        <f t="shared" si="79"/>
        <v>-7.6552910000000001</v>
      </c>
      <c r="BP207" s="10">
        <f t="shared" si="79"/>
        <v>-7.6552910000000001</v>
      </c>
      <c r="BQ207" s="10">
        <f t="shared" si="79"/>
        <v>-7.6552910000000001</v>
      </c>
      <c r="BR207" s="10">
        <f t="shared" si="43"/>
        <v>-7.6552910000000001</v>
      </c>
      <c r="BS207" s="10">
        <f t="shared" si="44"/>
        <v>-7.6552910000000001</v>
      </c>
      <c r="BT207" s="10">
        <f t="shared" si="45"/>
        <v>-7.6552910000000001</v>
      </c>
      <c r="BU207" s="10">
        <f t="shared" si="46"/>
        <v>-7.6552910000000001</v>
      </c>
      <c r="BV207" s="10">
        <f t="shared" si="47"/>
        <v>-7.6552910000000001</v>
      </c>
      <c r="BW207" s="10">
        <f t="shared" si="48"/>
        <v>-7.6552910000000001</v>
      </c>
      <c r="BX207" s="10">
        <f t="shared" si="80"/>
        <v>-7.6552910000000001</v>
      </c>
      <c r="BY207" s="10">
        <f t="shared" si="80"/>
        <v>-7.6552910000000001</v>
      </c>
      <c r="BZ207" s="10">
        <f t="shared" si="80"/>
        <v>-7.6552910000000001</v>
      </c>
      <c r="CA207" s="10">
        <f t="shared" si="80"/>
        <v>-7.6552910000000001</v>
      </c>
      <c r="CB207" s="10">
        <f t="shared" si="50"/>
        <v>-7.6552910000000001</v>
      </c>
      <c r="CC207" s="10">
        <f t="shared" si="51"/>
        <v>-7.6552910000000001</v>
      </c>
      <c r="CD207" s="10">
        <f t="shared" si="52"/>
        <v>-7.6552910000000001</v>
      </c>
      <c r="CE207" s="10">
        <f t="shared" si="53"/>
        <v>-7.6552910000000001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4"/>
        <v>7.6552910000000001</v>
      </c>
    </row>
    <row r="208" spans="1:93">
      <c r="A208">
        <v>53</v>
      </c>
      <c r="B208" s="10">
        <f t="shared" si="77"/>
        <v>0</v>
      </c>
      <c r="C208" s="10">
        <f t="shared" si="77"/>
        <v>111.6825</v>
      </c>
      <c r="D208" s="10">
        <f t="shared" si="77"/>
        <v>111.6825</v>
      </c>
      <c r="E208" s="10">
        <f t="shared" si="77"/>
        <v>111.6825</v>
      </c>
      <c r="F208" s="10">
        <f t="shared" si="77"/>
        <v>111.6825</v>
      </c>
      <c r="G208" s="10">
        <f t="shared" si="77"/>
        <v>111.6825</v>
      </c>
      <c r="H208" s="10">
        <f t="shared" si="27"/>
        <v>111.6825</v>
      </c>
      <c r="I208" s="9">
        <f t="shared" si="15"/>
        <v>111.6825</v>
      </c>
      <c r="J208" s="10">
        <f t="shared" si="28"/>
        <v>111.6825</v>
      </c>
      <c r="K208" s="10">
        <f t="shared" si="29"/>
        <v>111.6825</v>
      </c>
      <c r="L208" s="10">
        <f t="shared" si="30"/>
        <v>111.6825</v>
      </c>
      <c r="M208" s="10">
        <f t="shared" si="31"/>
        <v>111.6825</v>
      </c>
      <c r="N208" s="10">
        <f t="shared" si="78"/>
        <v>111.6825</v>
      </c>
      <c r="O208" s="3">
        <f t="shared" si="78"/>
        <v>111.6825</v>
      </c>
      <c r="P208" s="10">
        <f t="shared" si="78"/>
        <v>111.6825</v>
      </c>
      <c r="Q208" s="10">
        <f t="shared" si="78"/>
        <v>111.6825</v>
      </c>
      <c r="R208" s="10">
        <f t="shared" si="33"/>
        <v>111.6825</v>
      </c>
      <c r="S208" s="10">
        <f t="shared" si="34"/>
        <v>111.6825</v>
      </c>
      <c r="T208" s="10">
        <f t="shared" si="16"/>
        <v>111.6825</v>
      </c>
      <c r="U208" s="10">
        <f t="shared" si="35"/>
        <v>111.6825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6"/>
        <v>-111.6825</v>
      </c>
      <c r="AG208" s="10">
        <f t="shared" si="81"/>
        <v>0</v>
      </c>
      <c r="AH208" s="10">
        <f t="shared" si="81"/>
        <v>-5.860474</v>
      </c>
      <c r="AI208" s="10">
        <f t="shared" si="81"/>
        <v>-5.860474</v>
      </c>
      <c r="AJ208" s="10">
        <f t="shared" si="81"/>
        <v>-5.860474</v>
      </c>
      <c r="AK208" s="10">
        <f t="shared" si="81"/>
        <v>-5.860474</v>
      </c>
      <c r="AL208" s="10">
        <f t="shared" si="81"/>
        <v>-5.860474</v>
      </c>
      <c r="AM208" s="10">
        <f t="shared" si="65"/>
        <v>-5.860474</v>
      </c>
      <c r="AN208" s="10">
        <f t="shared" si="66"/>
        <v>-5.860474</v>
      </c>
      <c r="AO208" s="10">
        <f t="shared" si="67"/>
        <v>-5.860474</v>
      </c>
      <c r="AP208" s="10">
        <f t="shared" si="68"/>
        <v>-5.860474</v>
      </c>
      <c r="AQ208" s="10">
        <f t="shared" si="69"/>
        <v>-5.860474</v>
      </c>
      <c r="AR208" s="10">
        <f t="shared" si="70"/>
        <v>-5.860474</v>
      </c>
      <c r="AS208" s="10">
        <f t="shared" si="76"/>
        <v>-5.860474</v>
      </c>
      <c r="AT208" s="10">
        <f t="shared" si="76"/>
        <v>-5.860474</v>
      </c>
      <c r="AU208" s="10">
        <f t="shared" si="76"/>
        <v>-5.860474</v>
      </c>
      <c r="AV208" s="10">
        <f t="shared" si="56"/>
        <v>-5.860474</v>
      </c>
      <c r="AW208" s="10">
        <f t="shared" si="37"/>
        <v>-5.860474</v>
      </c>
      <c r="AX208" s="10">
        <f t="shared" si="38"/>
        <v>-5.860474</v>
      </c>
      <c r="AY208" s="10">
        <f t="shared" si="39"/>
        <v>-5.860474</v>
      </c>
      <c r="AZ208" s="10">
        <f t="shared" si="40"/>
        <v>-5.860474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41"/>
        <v>5.860474</v>
      </c>
      <c r="BL208" s="10">
        <f t="shared" si="79"/>
        <v>0</v>
      </c>
      <c r="BM208" s="10">
        <f t="shared" si="79"/>
        <v>-7.850727</v>
      </c>
      <c r="BN208" s="10">
        <f t="shared" si="79"/>
        <v>-7.850727</v>
      </c>
      <c r="BO208" s="10">
        <f t="shared" si="79"/>
        <v>-7.850727</v>
      </c>
      <c r="BP208" s="10">
        <f t="shared" si="79"/>
        <v>-7.850727</v>
      </c>
      <c r="BQ208" s="10">
        <f t="shared" si="79"/>
        <v>-7.850727</v>
      </c>
      <c r="BR208" s="10">
        <f t="shared" si="43"/>
        <v>-7.850727</v>
      </c>
      <c r="BS208" s="10">
        <f t="shared" si="44"/>
        <v>-7.850727</v>
      </c>
      <c r="BT208" s="10">
        <f t="shared" si="45"/>
        <v>-7.850727</v>
      </c>
      <c r="BU208" s="10">
        <f t="shared" si="46"/>
        <v>-7.850727</v>
      </c>
      <c r="BV208" s="10">
        <f t="shared" si="47"/>
        <v>-7.850727</v>
      </c>
      <c r="BW208" s="10">
        <f t="shared" si="48"/>
        <v>-7.850727</v>
      </c>
      <c r="BX208" s="10">
        <f t="shared" si="80"/>
        <v>-7.850727</v>
      </c>
      <c r="BY208" s="10">
        <f t="shared" si="80"/>
        <v>-7.850727</v>
      </c>
      <c r="BZ208" s="10">
        <f t="shared" si="80"/>
        <v>-7.850727</v>
      </c>
      <c r="CA208" s="10">
        <f t="shared" si="80"/>
        <v>-7.850727</v>
      </c>
      <c r="CB208" s="10">
        <f t="shared" si="50"/>
        <v>-7.850727</v>
      </c>
      <c r="CC208" s="10">
        <f t="shared" si="51"/>
        <v>-7.850727</v>
      </c>
      <c r="CD208" s="10">
        <f t="shared" si="52"/>
        <v>-7.850727</v>
      </c>
      <c r="CE208" s="10">
        <f t="shared" si="53"/>
        <v>-7.850727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4"/>
        <v>7.850727</v>
      </c>
    </row>
    <row r="209" spans="1:93">
      <c r="A209">
        <v>54</v>
      </c>
      <c r="B209" s="10">
        <f t="shared" si="77"/>
        <v>0</v>
      </c>
      <c r="C209" s="10">
        <f t="shared" si="77"/>
        <v>111.1465</v>
      </c>
      <c r="D209" s="10">
        <f t="shared" si="77"/>
        <v>111.1465</v>
      </c>
      <c r="E209" s="10">
        <f t="shared" si="77"/>
        <v>111.1465</v>
      </c>
      <c r="F209" s="10">
        <f t="shared" si="77"/>
        <v>111.1465</v>
      </c>
      <c r="G209" s="10">
        <f t="shared" si="77"/>
        <v>111.1465</v>
      </c>
      <c r="H209" s="10">
        <f t="shared" si="27"/>
        <v>111.1465</v>
      </c>
      <c r="I209" s="9">
        <f t="shared" si="15"/>
        <v>111.1465</v>
      </c>
      <c r="J209" s="10">
        <f t="shared" si="28"/>
        <v>111.1465</v>
      </c>
      <c r="K209" s="10">
        <f t="shared" si="29"/>
        <v>111.1465</v>
      </c>
      <c r="L209" s="10">
        <f t="shared" si="30"/>
        <v>111.1465</v>
      </c>
      <c r="M209" s="10">
        <f t="shared" si="31"/>
        <v>111.1465</v>
      </c>
      <c r="N209" s="10">
        <f t="shared" si="78"/>
        <v>111.1465</v>
      </c>
      <c r="O209" s="3">
        <f t="shared" si="78"/>
        <v>111.1465</v>
      </c>
      <c r="P209" s="10">
        <f t="shared" si="78"/>
        <v>111.1465</v>
      </c>
      <c r="Q209" s="10">
        <f t="shared" si="78"/>
        <v>111.1465</v>
      </c>
      <c r="R209" s="10">
        <f t="shared" si="33"/>
        <v>111.1465</v>
      </c>
      <c r="S209" s="10">
        <f t="shared" si="34"/>
        <v>111.1465</v>
      </c>
      <c r="T209" s="10">
        <f t="shared" si="16"/>
        <v>111.1465</v>
      </c>
      <c r="U209" s="10">
        <f t="shared" si="35"/>
        <v>111.1465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6"/>
        <v>-111.1465</v>
      </c>
      <c r="AG209" s="10">
        <f t="shared" si="81"/>
        <v>0</v>
      </c>
      <c r="AH209" s="10">
        <f t="shared" si="81"/>
        <v>-6.1283450000000004</v>
      </c>
      <c r="AI209" s="10">
        <f t="shared" si="81"/>
        <v>-6.1283450000000004</v>
      </c>
      <c r="AJ209" s="10">
        <f t="shared" si="81"/>
        <v>-6.1283450000000004</v>
      </c>
      <c r="AK209" s="10">
        <f t="shared" si="81"/>
        <v>-6.1283450000000004</v>
      </c>
      <c r="AL209" s="10">
        <f t="shared" si="81"/>
        <v>-6.1283450000000004</v>
      </c>
      <c r="AM209" s="10">
        <f t="shared" si="65"/>
        <v>-6.1283450000000004</v>
      </c>
      <c r="AN209" s="10">
        <f t="shared" si="66"/>
        <v>-6.1283450000000004</v>
      </c>
      <c r="AO209" s="10">
        <f t="shared" si="67"/>
        <v>-6.1283450000000004</v>
      </c>
      <c r="AP209" s="10">
        <f t="shared" si="68"/>
        <v>-6.1283450000000004</v>
      </c>
      <c r="AQ209" s="10">
        <f t="shared" si="69"/>
        <v>-6.1283450000000004</v>
      </c>
      <c r="AR209" s="10">
        <f t="shared" si="70"/>
        <v>-6.1283450000000004</v>
      </c>
      <c r="AS209" s="10">
        <f t="shared" si="76"/>
        <v>-6.1283450000000004</v>
      </c>
      <c r="AT209" s="10">
        <f t="shared" si="76"/>
        <v>-6.1283450000000004</v>
      </c>
      <c r="AU209" s="10">
        <f t="shared" si="76"/>
        <v>-6.1283450000000004</v>
      </c>
      <c r="AV209" s="10">
        <f t="shared" si="56"/>
        <v>-6.1283450000000004</v>
      </c>
      <c r="AW209" s="10">
        <f t="shared" si="37"/>
        <v>-6.1283450000000004</v>
      </c>
      <c r="AX209" s="10">
        <f t="shared" si="38"/>
        <v>-6.1283450000000004</v>
      </c>
      <c r="AY209" s="10">
        <f t="shared" si="39"/>
        <v>-6.1283450000000004</v>
      </c>
      <c r="AZ209" s="10">
        <f t="shared" si="40"/>
        <v>-6.1283450000000004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41"/>
        <v>6.1283450000000004</v>
      </c>
      <c r="BL209" s="10">
        <f t="shared" si="79"/>
        <v>0</v>
      </c>
      <c r="BM209" s="10">
        <f t="shared" si="79"/>
        <v>-8.1703340000000004</v>
      </c>
      <c r="BN209" s="10">
        <f t="shared" si="79"/>
        <v>-8.1703340000000004</v>
      </c>
      <c r="BO209" s="10">
        <f t="shared" si="79"/>
        <v>-8.1703340000000004</v>
      </c>
      <c r="BP209" s="10">
        <f t="shared" si="79"/>
        <v>-8.1703340000000004</v>
      </c>
      <c r="BQ209" s="10">
        <f t="shared" si="79"/>
        <v>-8.1703340000000004</v>
      </c>
      <c r="BR209" s="10">
        <f t="shared" si="43"/>
        <v>-8.1703340000000004</v>
      </c>
      <c r="BS209" s="10">
        <f t="shared" si="44"/>
        <v>-8.1703340000000004</v>
      </c>
      <c r="BT209" s="10">
        <f t="shared" si="45"/>
        <v>-8.1703340000000004</v>
      </c>
      <c r="BU209" s="10">
        <f t="shared" si="46"/>
        <v>-8.1703340000000004</v>
      </c>
      <c r="BV209" s="10">
        <f t="shared" si="47"/>
        <v>-8.1703340000000004</v>
      </c>
      <c r="BW209" s="10">
        <f t="shared" si="48"/>
        <v>-8.1703340000000004</v>
      </c>
      <c r="BX209" s="10">
        <f t="shared" si="80"/>
        <v>-8.1703340000000004</v>
      </c>
      <c r="BY209" s="10">
        <f t="shared" si="80"/>
        <v>-8.1703340000000004</v>
      </c>
      <c r="BZ209" s="10">
        <f t="shared" si="80"/>
        <v>-8.1703340000000004</v>
      </c>
      <c r="CA209" s="10">
        <f t="shared" si="80"/>
        <v>-8.1703340000000004</v>
      </c>
      <c r="CB209" s="10">
        <f t="shared" si="50"/>
        <v>-8.1703340000000004</v>
      </c>
      <c r="CC209" s="10">
        <f t="shared" si="51"/>
        <v>-8.1703340000000004</v>
      </c>
      <c r="CD209" s="10">
        <f t="shared" si="52"/>
        <v>-8.1703340000000004</v>
      </c>
      <c r="CE209" s="10">
        <f t="shared" si="53"/>
        <v>-8.1703340000000004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4"/>
        <v>8.1703340000000004</v>
      </c>
    </row>
    <row r="210" spans="1:93">
      <c r="A210">
        <v>55</v>
      </c>
      <c r="B210" s="10">
        <f t="shared" si="77"/>
        <v>0</v>
      </c>
      <c r="C210" s="10">
        <f t="shared" si="77"/>
        <v>110.5307</v>
      </c>
      <c r="D210" s="10">
        <f t="shared" si="77"/>
        <v>110.5307</v>
      </c>
      <c r="E210" s="10">
        <f t="shared" si="77"/>
        <v>110.5307</v>
      </c>
      <c r="F210" s="10">
        <f t="shared" si="77"/>
        <v>110.5307</v>
      </c>
      <c r="G210" s="10">
        <f t="shared" si="77"/>
        <v>110.5307</v>
      </c>
      <c r="H210" s="10">
        <f t="shared" si="27"/>
        <v>110.5307</v>
      </c>
      <c r="I210" s="9">
        <f t="shared" si="15"/>
        <v>110.5307</v>
      </c>
      <c r="J210" s="10">
        <f t="shared" si="28"/>
        <v>110.5307</v>
      </c>
      <c r="K210" s="10">
        <f t="shared" si="29"/>
        <v>110.5307</v>
      </c>
      <c r="L210" s="10">
        <f t="shared" si="30"/>
        <v>110.5307</v>
      </c>
      <c r="M210" s="10">
        <f t="shared" si="31"/>
        <v>110.5307</v>
      </c>
      <c r="N210" s="10">
        <f t="shared" si="78"/>
        <v>110.5307</v>
      </c>
      <c r="O210" s="3">
        <f t="shared" si="78"/>
        <v>110.5307</v>
      </c>
      <c r="P210" s="10">
        <f t="shared" si="78"/>
        <v>110.5307</v>
      </c>
      <c r="Q210" s="10">
        <f t="shared" si="78"/>
        <v>110.5307</v>
      </c>
      <c r="R210" s="10">
        <f t="shared" si="33"/>
        <v>110.5307</v>
      </c>
      <c r="S210" s="10">
        <f t="shared" si="34"/>
        <v>110.5307</v>
      </c>
      <c r="T210" s="10">
        <f t="shared" si="16"/>
        <v>110.5307</v>
      </c>
      <c r="U210" s="10">
        <f t="shared" si="35"/>
        <v>110.5307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6"/>
        <v>-110.5307</v>
      </c>
      <c r="AG210" s="10">
        <f t="shared" si="81"/>
        <v>0</v>
      </c>
      <c r="AH210" s="10">
        <f t="shared" si="81"/>
        <v>-6.4136280000000001</v>
      </c>
      <c r="AI210" s="10">
        <f t="shared" si="81"/>
        <v>-6.4136280000000001</v>
      </c>
      <c r="AJ210" s="10">
        <f t="shared" si="81"/>
        <v>-6.4136280000000001</v>
      </c>
      <c r="AK210" s="10">
        <f t="shared" si="81"/>
        <v>-6.4136280000000001</v>
      </c>
      <c r="AL210" s="10">
        <f t="shared" si="81"/>
        <v>-6.4136280000000001</v>
      </c>
      <c r="AM210" s="10">
        <f t="shared" si="65"/>
        <v>-6.4136280000000001</v>
      </c>
      <c r="AN210" s="10">
        <f t="shared" si="66"/>
        <v>-6.4136280000000001</v>
      </c>
      <c r="AO210" s="10">
        <f t="shared" si="67"/>
        <v>-6.4136280000000001</v>
      </c>
      <c r="AP210" s="10">
        <f t="shared" si="68"/>
        <v>-6.4136280000000001</v>
      </c>
      <c r="AQ210" s="10">
        <f t="shared" si="69"/>
        <v>-6.4136280000000001</v>
      </c>
      <c r="AR210" s="10">
        <f t="shared" si="70"/>
        <v>-6.4136280000000001</v>
      </c>
      <c r="AS210" s="10">
        <f t="shared" si="76"/>
        <v>-6.4136280000000001</v>
      </c>
      <c r="AT210" s="10">
        <f t="shared" si="76"/>
        <v>-6.4136280000000001</v>
      </c>
      <c r="AU210" s="10">
        <f t="shared" si="76"/>
        <v>-6.4136280000000001</v>
      </c>
      <c r="AV210" s="10">
        <f t="shared" si="56"/>
        <v>-6.4136280000000001</v>
      </c>
      <c r="AW210" s="10">
        <f t="shared" si="37"/>
        <v>-6.4136280000000001</v>
      </c>
      <c r="AX210" s="10">
        <f t="shared" si="38"/>
        <v>-6.4136280000000001</v>
      </c>
      <c r="AY210" s="10">
        <f t="shared" si="39"/>
        <v>-6.4136280000000001</v>
      </c>
      <c r="AZ210" s="10">
        <f t="shared" si="40"/>
        <v>-6.4136280000000001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41"/>
        <v>6.4136280000000001</v>
      </c>
      <c r="BL210" s="10">
        <f t="shared" si="79"/>
        <v>0</v>
      </c>
      <c r="BM210" s="10">
        <f t="shared" si="79"/>
        <v>-8.4322610000000005</v>
      </c>
      <c r="BN210" s="10">
        <f t="shared" si="79"/>
        <v>-8.4322610000000005</v>
      </c>
      <c r="BO210" s="10">
        <f t="shared" si="79"/>
        <v>-8.4322610000000005</v>
      </c>
      <c r="BP210" s="10">
        <f t="shared" si="79"/>
        <v>-8.4322610000000005</v>
      </c>
      <c r="BQ210" s="10">
        <f t="shared" si="79"/>
        <v>-8.4322610000000005</v>
      </c>
      <c r="BR210" s="10">
        <f t="shared" si="43"/>
        <v>-8.4322610000000005</v>
      </c>
      <c r="BS210" s="10">
        <f t="shared" si="44"/>
        <v>-8.4322610000000005</v>
      </c>
      <c r="BT210" s="10">
        <f t="shared" si="45"/>
        <v>-8.4322610000000005</v>
      </c>
      <c r="BU210" s="10">
        <f t="shared" si="46"/>
        <v>-8.4322610000000005</v>
      </c>
      <c r="BV210" s="10">
        <f t="shared" si="47"/>
        <v>-8.4322610000000005</v>
      </c>
      <c r="BW210" s="10">
        <f t="shared" si="48"/>
        <v>-8.4322610000000005</v>
      </c>
      <c r="BX210" s="10">
        <f t="shared" si="80"/>
        <v>-8.4322610000000005</v>
      </c>
      <c r="BY210" s="10">
        <f t="shared" si="80"/>
        <v>-8.4322610000000005</v>
      </c>
      <c r="BZ210" s="10">
        <f t="shared" si="80"/>
        <v>-8.4322610000000005</v>
      </c>
      <c r="CA210" s="10">
        <f t="shared" si="80"/>
        <v>-8.4322610000000005</v>
      </c>
      <c r="CB210" s="10">
        <f t="shared" si="50"/>
        <v>-8.4322610000000005</v>
      </c>
      <c r="CC210" s="10">
        <f t="shared" si="51"/>
        <v>-8.4322610000000005</v>
      </c>
      <c r="CD210" s="10">
        <f t="shared" si="52"/>
        <v>-8.4322610000000005</v>
      </c>
      <c r="CE210" s="10">
        <f t="shared" si="53"/>
        <v>-8.4322610000000005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4"/>
        <v>8.4322610000000005</v>
      </c>
    </row>
    <row r="211" spans="1:93">
      <c r="A211">
        <v>56</v>
      </c>
      <c r="B211" s="10">
        <f t="shared" si="77"/>
        <v>0</v>
      </c>
      <c r="C211" s="10">
        <f t="shared" si="77"/>
        <v>110.0724</v>
      </c>
      <c r="D211" s="10">
        <f t="shared" si="77"/>
        <v>110.0724</v>
      </c>
      <c r="E211" s="10">
        <f t="shared" si="77"/>
        <v>110.0724</v>
      </c>
      <c r="F211" s="10">
        <f t="shared" si="77"/>
        <v>110.0724</v>
      </c>
      <c r="G211" s="10">
        <f t="shared" si="77"/>
        <v>110.0724</v>
      </c>
      <c r="H211" s="10">
        <f t="shared" si="27"/>
        <v>110.0724</v>
      </c>
      <c r="I211" s="9">
        <f t="shared" si="15"/>
        <v>110.0724</v>
      </c>
      <c r="J211" s="10">
        <f t="shared" si="28"/>
        <v>110.0724</v>
      </c>
      <c r="K211" s="10">
        <f t="shared" si="29"/>
        <v>110.0724</v>
      </c>
      <c r="L211" s="10">
        <f t="shared" si="30"/>
        <v>110.0724</v>
      </c>
      <c r="M211" s="10">
        <f t="shared" si="31"/>
        <v>110.0724</v>
      </c>
      <c r="N211" s="10">
        <f t="shared" si="78"/>
        <v>110.0724</v>
      </c>
      <c r="O211" s="3">
        <f t="shared" si="78"/>
        <v>110.0724</v>
      </c>
      <c r="P211" s="10">
        <f t="shared" si="78"/>
        <v>110.0724</v>
      </c>
      <c r="Q211" s="10">
        <f t="shared" si="78"/>
        <v>110.0724</v>
      </c>
      <c r="R211" s="10">
        <f t="shared" si="33"/>
        <v>110.0724</v>
      </c>
      <c r="S211" s="10">
        <f t="shared" si="34"/>
        <v>110.0724</v>
      </c>
      <c r="T211" s="10">
        <f t="shared" si="16"/>
        <v>110.0724</v>
      </c>
      <c r="U211" s="10">
        <f t="shared" si="35"/>
        <v>110.0724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6"/>
        <v>-110.0724</v>
      </c>
      <c r="AG211" s="10">
        <f t="shared" si="81"/>
        <v>0</v>
      </c>
      <c r="AH211" s="10">
        <f t="shared" si="81"/>
        <v>-6.679373</v>
      </c>
      <c r="AI211" s="10">
        <f t="shared" si="81"/>
        <v>-6.679373</v>
      </c>
      <c r="AJ211" s="10">
        <f t="shared" si="81"/>
        <v>-6.679373</v>
      </c>
      <c r="AK211" s="10">
        <f t="shared" si="81"/>
        <v>-6.679373</v>
      </c>
      <c r="AL211" s="10">
        <f t="shared" si="81"/>
        <v>-6.679373</v>
      </c>
      <c r="AM211" s="10">
        <f t="shared" si="65"/>
        <v>-6.679373</v>
      </c>
      <c r="AN211" s="10">
        <f t="shared" si="66"/>
        <v>-6.679373</v>
      </c>
      <c r="AO211" s="10">
        <f t="shared" si="67"/>
        <v>-6.679373</v>
      </c>
      <c r="AP211" s="10">
        <f t="shared" si="68"/>
        <v>-6.679373</v>
      </c>
      <c r="AQ211" s="10">
        <f t="shared" si="69"/>
        <v>-6.679373</v>
      </c>
      <c r="AR211" s="10">
        <f t="shared" si="70"/>
        <v>-6.679373</v>
      </c>
      <c r="AS211" s="10">
        <f t="shared" si="76"/>
        <v>-6.679373</v>
      </c>
      <c r="AT211" s="10">
        <f t="shared" si="76"/>
        <v>-6.679373</v>
      </c>
      <c r="AU211" s="10">
        <f t="shared" si="76"/>
        <v>-6.679373</v>
      </c>
      <c r="AV211" s="10">
        <f t="shared" si="56"/>
        <v>-6.679373</v>
      </c>
      <c r="AW211" s="10">
        <f t="shared" si="37"/>
        <v>-6.679373</v>
      </c>
      <c r="AX211" s="10">
        <f t="shared" si="38"/>
        <v>-6.679373</v>
      </c>
      <c r="AY211" s="10">
        <f t="shared" si="39"/>
        <v>-6.679373</v>
      </c>
      <c r="AZ211" s="10">
        <f t="shared" si="40"/>
        <v>-6.679373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41"/>
        <v>6.679373</v>
      </c>
      <c r="BL211" s="10">
        <f t="shared" si="79"/>
        <v>0</v>
      </c>
      <c r="BM211" s="10">
        <f t="shared" si="79"/>
        <v>-8.7187160000000006</v>
      </c>
      <c r="BN211" s="10">
        <f t="shared" si="79"/>
        <v>-8.7187160000000006</v>
      </c>
      <c r="BO211" s="10">
        <f t="shared" si="79"/>
        <v>-8.7187160000000006</v>
      </c>
      <c r="BP211" s="10">
        <f t="shared" si="79"/>
        <v>-8.7187160000000006</v>
      </c>
      <c r="BQ211" s="10">
        <f t="shared" si="79"/>
        <v>-8.7187160000000006</v>
      </c>
      <c r="BR211" s="10">
        <f t="shared" si="43"/>
        <v>-8.7187160000000006</v>
      </c>
      <c r="BS211" s="10">
        <f t="shared" si="44"/>
        <v>-8.7187160000000006</v>
      </c>
      <c r="BT211" s="10">
        <f t="shared" si="45"/>
        <v>-8.7187160000000006</v>
      </c>
      <c r="BU211" s="10">
        <f t="shared" si="46"/>
        <v>-8.7187160000000006</v>
      </c>
      <c r="BV211" s="10">
        <f t="shared" si="47"/>
        <v>-8.7187160000000006</v>
      </c>
      <c r="BW211" s="10">
        <f t="shared" si="48"/>
        <v>-8.7187160000000006</v>
      </c>
      <c r="BX211" s="10">
        <f t="shared" si="80"/>
        <v>-8.7187160000000006</v>
      </c>
      <c r="BY211" s="10">
        <f t="shared" si="80"/>
        <v>-8.7187160000000006</v>
      </c>
      <c r="BZ211" s="10">
        <f t="shared" si="80"/>
        <v>-8.7187160000000006</v>
      </c>
      <c r="CA211" s="10">
        <f t="shared" si="80"/>
        <v>-8.7187160000000006</v>
      </c>
      <c r="CB211" s="10">
        <f t="shared" si="50"/>
        <v>-8.7187160000000006</v>
      </c>
      <c r="CC211" s="10">
        <f t="shared" si="51"/>
        <v>-8.7187160000000006</v>
      </c>
      <c r="CD211" s="10">
        <f t="shared" si="52"/>
        <v>-8.7187160000000006</v>
      </c>
      <c r="CE211" s="10">
        <f t="shared" si="53"/>
        <v>-8.7187160000000006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4"/>
        <v>8.7187160000000006</v>
      </c>
    </row>
    <row r="212" spans="1:93">
      <c r="A212">
        <v>57</v>
      </c>
      <c r="B212" s="10">
        <f t="shared" si="77"/>
        <v>0</v>
      </c>
      <c r="C212" s="10">
        <f t="shared" si="77"/>
        <v>109.51479999999999</v>
      </c>
      <c r="D212" s="10">
        <f t="shared" si="77"/>
        <v>109.51479999999999</v>
      </c>
      <c r="E212" s="10">
        <f t="shared" si="77"/>
        <v>109.51479999999999</v>
      </c>
      <c r="F212" s="10">
        <f t="shared" si="77"/>
        <v>109.51479999999999</v>
      </c>
      <c r="G212" s="10">
        <f t="shared" si="77"/>
        <v>109.51479999999999</v>
      </c>
      <c r="H212" s="10">
        <f t="shared" si="27"/>
        <v>109.51479999999999</v>
      </c>
      <c r="I212" s="9">
        <f t="shared" si="15"/>
        <v>109.51479999999999</v>
      </c>
      <c r="J212" s="10">
        <f t="shared" si="28"/>
        <v>109.51479999999999</v>
      </c>
      <c r="K212" s="10">
        <f t="shared" si="29"/>
        <v>109.51479999999999</v>
      </c>
      <c r="L212" s="10">
        <f t="shared" si="30"/>
        <v>109.51479999999999</v>
      </c>
      <c r="M212" s="10">
        <f t="shared" si="31"/>
        <v>109.51479999999999</v>
      </c>
      <c r="N212" s="10">
        <f t="shared" si="78"/>
        <v>109.51479999999999</v>
      </c>
      <c r="O212" s="3">
        <f t="shared" si="78"/>
        <v>109.51479999999999</v>
      </c>
      <c r="P212" s="10">
        <f t="shared" si="78"/>
        <v>109.51479999999999</v>
      </c>
      <c r="Q212" s="10">
        <f t="shared" si="78"/>
        <v>109.51479999999999</v>
      </c>
      <c r="R212" s="10">
        <f t="shared" si="33"/>
        <v>109.51479999999999</v>
      </c>
      <c r="S212" s="10">
        <f t="shared" si="34"/>
        <v>109.51479999999999</v>
      </c>
      <c r="T212" s="10">
        <f t="shared" si="16"/>
        <v>109.51479999999999</v>
      </c>
      <c r="U212" s="10">
        <f t="shared" si="35"/>
        <v>109.51479999999999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6"/>
        <v>-109.51479999999999</v>
      </c>
      <c r="AG212" s="10">
        <f t="shared" si="81"/>
        <v>0</v>
      </c>
      <c r="AH212" s="10">
        <f t="shared" si="81"/>
        <v>-6.9206770000000004</v>
      </c>
      <c r="AI212" s="10">
        <f t="shared" si="81"/>
        <v>-6.9206770000000004</v>
      </c>
      <c r="AJ212" s="10">
        <f t="shared" si="81"/>
        <v>-6.9206770000000004</v>
      </c>
      <c r="AK212" s="10">
        <f t="shared" si="81"/>
        <v>-6.9206770000000004</v>
      </c>
      <c r="AL212" s="10">
        <f t="shared" si="81"/>
        <v>-6.9206770000000004</v>
      </c>
      <c r="AM212" s="10">
        <f t="shared" si="65"/>
        <v>-6.9206770000000004</v>
      </c>
      <c r="AN212" s="10">
        <f t="shared" si="66"/>
        <v>-6.9206770000000004</v>
      </c>
      <c r="AO212" s="10">
        <f t="shared" si="67"/>
        <v>-6.9206770000000004</v>
      </c>
      <c r="AP212" s="10">
        <f t="shared" si="68"/>
        <v>-6.9206770000000004</v>
      </c>
      <c r="AQ212" s="10">
        <f t="shared" si="69"/>
        <v>-6.9206770000000004</v>
      </c>
      <c r="AR212" s="10">
        <f t="shared" si="70"/>
        <v>-6.9206770000000004</v>
      </c>
      <c r="AS212" s="10">
        <f t="shared" si="76"/>
        <v>-6.9206770000000004</v>
      </c>
      <c r="AT212" s="10">
        <f t="shared" si="76"/>
        <v>-6.9206770000000004</v>
      </c>
      <c r="AU212" s="10">
        <f t="shared" si="76"/>
        <v>-6.9206770000000004</v>
      </c>
      <c r="AV212" s="10">
        <f t="shared" si="56"/>
        <v>-6.9206770000000004</v>
      </c>
      <c r="AW212" s="10">
        <f t="shared" si="37"/>
        <v>-6.9206770000000004</v>
      </c>
      <c r="AX212" s="10">
        <f t="shared" si="38"/>
        <v>-6.9206770000000004</v>
      </c>
      <c r="AY212" s="10">
        <f t="shared" si="39"/>
        <v>-6.9206770000000004</v>
      </c>
      <c r="AZ212" s="10">
        <f t="shared" si="40"/>
        <v>-6.9206770000000004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41"/>
        <v>6.9206770000000004</v>
      </c>
      <c r="BL212" s="10">
        <f t="shared" si="79"/>
        <v>0</v>
      </c>
      <c r="BM212" s="10">
        <f t="shared" si="79"/>
        <v>-8.9497680000000006</v>
      </c>
      <c r="BN212" s="10">
        <f t="shared" si="79"/>
        <v>-8.9497680000000006</v>
      </c>
      <c r="BO212" s="10">
        <f t="shared" si="79"/>
        <v>-8.9497680000000006</v>
      </c>
      <c r="BP212" s="10">
        <f t="shared" si="79"/>
        <v>-8.9497680000000006</v>
      </c>
      <c r="BQ212" s="10">
        <f t="shared" si="79"/>
        <v>-8.9497680000000006</v>
      </c>
      <c r="BR212" s="10">
        <f t="shared" si="43"/>
        <v>-8.9497680000000006</v>
      </c>
      <c r="BS212" s="10">
        <f t="shared" si="44"/>
        <v>-8.9497680000000006</v>
      </c>
      <c r="BT212" s="10">
        <f t="shared" si="45"/>
        <v>-8.9497680000000006</v>
      </c>
      <c r="BU212" s="10">
        <f t="shared" si="46"/>
        <v>-8.9497680000000006</v>
      </c>
      <c r="BV212" s="10">
        <f t="shared" si="47"/>
        <v>-8.9497680000000006</v>
      </c>
      <c r="BW212" s="10">
        <f t="shared" si="48"/>
        <v>-8.9497680000000006</v>
      </c>
      <c r="BX212" s="10">
        <f t="shared" si="80"/>
        <v>-8.9497680000000006</v>
      </c>
      <c r="BY212" s="10">
        <f t="shared" si="80"/>
        <v>-8.9497680000000006</v>
      </c>
      <c r="BZ212" s="10">
        <f t="shared" si="80"/>
        <v>-8.9497680000000006</v>
      </c>
      <c r="CA212" s="10">
        <f t="shared" si="80"/>
        <v>-8.9497680000000006</v>
      </c>
      <c r="CB212" s="10">
        <f t="shared" si="50"/>
        <v>-8.9497680000000006</v>
      </c>
      <c r="CC212" s="10">
        <f t="shared" si="51"/>
        <v>-8.9497680000000006</v>
      </c>
      <c r="CD212" s="10">
        <f t="shared" si="52"/>
        <v>-8.9497680000000006</v>
      </c>
      <c r="CE212" s="10">
        <f t="shared" si="53"/>
        <v>-8.9497680000000006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4"/>
        <v>8.9497680000000006</v>
      </c>
    </row>
    <row r="213" spans="1:93">
      <c r="A213">
        <v>58</v>
      </c>
      <c r="B213" s="10">
        <f t="shared" si="77"/>
        <v>0</v>
      </c>
      <c r="C213" s="10">
        <f t="shared" si="77"/>
        <v>108.94450000000001</v>
      </c>
      <c r="D213" s="10">
        <f t="shared" si="77"/>
        <v>108.94450000000001</v>
      </c>
      <c r="E213" s="10">
        <f t="shared" si="77"/>
        <v>108.94450000000001</v>
      </c>
      <c r="F213" s="10">
        <f t="shared" si="77"/>
        <v>108.94450000000001</v>
      </c>
      <c r="G213" s="10">
        <f t="shared" si="77"/>
        <v>108.94450000000001</v>
      </c>
      <c r="H213" s="10">
        <f t="shared" si="27"/>
        <v>108.94450000000001</v>
      </c>
      <c r="I213" s="9">
        <f t="shared" si="15"/>
        <v>108.94450000000001</v>
      </c>
      <c r="J213" s="10">
        <f t="shared" si="28"/>
        <v>108.94450000000001</v>
      </c>
      <c r="K213" s="10">
        <f t="shared" si="29"/>
        <v>108.94450000000001</v>
      </c>
      <c r="L213" s="10">
        <f t="shared" si="30"/>
        <v>108.94450000000001</v>
      </c>
      <c r="M213" s="10">
        <f t="shared" si="31"/>
        <v>108.94450000000001</v>
      </c>
      <c r="N213" s="10">
        <f t="shared" si="78"/>
        <v>108.94450000000001</v>
      </c>
      <c r="O213" s="3">
        <f t="shared" si="78"/>
        <v>108.94450000000001</v>
      </c>
      <c r="P213" s="10">
        <f t="shared" si="78"/>
        <v>108.94450000000001</v>
      </c>
      <c r="Q213" s="10">
        <f t="shared" si="78"/>
        <v>108.94450000000001</v>
      </c>
      <c r="R213" s="10">
        <f t="shared" si="33"/>
        <v>108.94450000000001</v>
      </c>
      <c r="S213" s="10">
        <f t="shared" si="34"/>
        <v>108.94450000000001</v>
      </c>
      <c r="T213" s="10">
        <f t="shared" si="16"/>
        <v>108.94450000000001</v>
      </c>
      <c r="U213" s="10">
        <f t="shared" si="35"/>
        <v>108.94450000000001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6"/>
        <v>-108.94450000000001</v>
      </c>
      <c r="AG213" s="10">
        <f t="shared" si="81"/>
        <v>0</v>
      </c>
      <c r="AH213" s="10">
        <f t="shared" si="81"/>
        <v>-7.160202</v>
      </c>
      <c r="AI213" s="10">
        <f t="shared" si="81"/>
        <v>-7.160202</v>
      </c>
      <c r="AJ213" s="10">
        <f t="shared" si="81"/>
        <v>-7.160202</v>
      </c>
      <c r="AK213" s="10">
        <f t="shared" si="81"/>
        <v>-7.160202</v>
      </c>
      <c r="AL213" s="10">
        <f t="shared" si="81"/>
        <v>-7.160202</v>
      </c>
      <c r="AM213" s="10">
        <f t="shared" si="65"/>
        <v>-7.160202</v>
      </c>
      <c r="AN213" s="10">
        <f t="shared" si="66"/>
        <v>-7.160202</v>
      </c>
      <c r="AO213" s="10">
        <f t="shared" si="67"/>
        <v>-7.160202</v>
      </c>
      <c r="AP213" s="10">
        <f t="shared" si="68"/>
        <v>-7.160202</v>
      </c>
      <c r="AQ213" s="10">
        <f t="shared" si="69"/>
        <v>-7.160202</v>
      </c>
      <c r="AR213" s="10">
        <f t="shared" si="70"/>
        <v>-7.160202</v>
      </c>
      <c r="AS213" s="10">
        <f t="shared" si="76"/>
        <v>-7.160202</v>
      </c>
      <c r="AT213" s="10">
        <f t="shared" si="76"/>
        <v>-7.160202</v>
      </c>
      <c r="AU213" s="10">
        <f t="shared" si="76"/>
        <v>-7.160202</v>
      </c>
      <c r="AV213" s="10">
        <f t="shared" si="56"/>
        <v>-7.160202</v>
      </c>
      <c r="AW213" s="10">
        <f t="shared" si="37"/>
        <v>-7.160202</v>
      </c>
      <c r="AX213" s="10">
        <f t="shared" si="38"/>
        <v>-7.160202</v>
      </c>
      <c r="AY213" s="10">
        <f t="shared" si="39"/>
        <v>-7.160202</v>
      </c>
      <c r="AZ213" s="10">
        <f t="shared" si="40"/>
        <v>-7.160202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41"/>
        <v>7.160202</v>
      </c>
      <c r="BL213" s="10">
        <f t="shared" si="79"/>
        <v>0</v>
      </c>
      <c r="BM213" s="10">
        <f t="shared" si="79"/>
        <v>-9.2235790000000009</v>
      </c>
      <c r="BN213" s="10">
        <f t="shared" si="79"/>
        <v>-9.2235790000000009</v>
      </c>
      <c r="BO213" s="10">
        <f t="shared" si="79"/>
        <v>-9.2235790000000009</v>
      </c>
      <c r="BP213" s="10">
        <f t="shared" si="79"/>
        <v>-9.2235790000000009</v>
      </c>
      <c r="BQ213" s="10">
        <f t="shared" si="79"/>
        <v>-9.2235790000000009</v>
      </c>
      <c r="BR213" s="10">
        <f t="shared" si="43"/>
        <v>-9.2235790000000009</v>
      </c>
      <c r="BS213" s="10">
        <f t="shared" si="44"/>
        <v>-9.2235790000000009</v>
      </c>
      <c r="BT213" s="10">
        <f t="shared" si="45"/>
        <v>-9.2235790000000009</v>
      </c>
      <c r="BU213" s="10">
        <f t="shared" si="46"/>
        <v>-9.2235790000000009</v>
      </c>
      <c r="BV213" s="10">
        <f t="shared" si="47"/>
        <v>-9.2235790000000009</v>
      </c>
      <c r="BW213" s="10">
        <f t="shared" si="48"/>
        <v>-9.2235790000000009</v>
      </c>
      <c r="BX213" s="10">
        <f t="shared" si="80"/>
        <v>-9.2235790000000009</v>
      </c>
      <c r="BY213" s="10">
        <f t="shared" si="80"/>
        <v>-9.2235790000000009</v>
      </c>
      <c r="BZ213" s="10">
        <f t="shared" si="80"/>
        <v>-9.2235790000000009</v>
      </c>
      <c r="CA213" s="10">
        <f t="shared" si="80"/>
        <v>-9.2235790000000009</v>
      </c>
      <c r="CB213" s="10">
        <f t="shared" si="50"/>
        <v>-9.2235790000000009</v>
      </c>
      <c r="CC213" s="10">
        <f t="shared" si="51"/>
        <v>-9.2235790000000009</v>
      </c>
      <c r="CD213" s="10">
        <f t="shared" si="52"/>
        <v>-9.2235790000000009</v>
      </c>
      <c r="CE213" s="10">
        <f t="shared" si="53"/>
        <v>-9.2235790000000009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4"/>
        <v>9.2235790000000009</v>
      </c>
    </row>
    <row r="214" spans="1:93">
      <c r="A214">
        <v>59</v>
      </c>
      <c r="B214" s="10">
        <f t="shared" si="77"/>
        <v>0</v>
      </c>
      <c r="C214" s="10">
        <f t="shared" si="77"/>
        <v>108.23099999999999</v>
      </c>
      <c r="D214" s="10">
        <f t="shared" si="77"/>
        <v>108.23099999999999</v>
      </c>
      <c r="E214" s="10">
        <f t="shared" si="77"/>
        <v>108.23099999999999</v>
      </c>
      <c r="F214" s="10">
        <f t="shared" si="77"/>
        <v>108.23099999999999</v>
      </c>
      <c r="G214" s="10">
        <f t="shared" si="77"/>
        <v>108.23099999999999</v>
      </c>
      <c r="H214" s="10">
        <f t="shared" si="27"/>
        <v>108.23099999999999</v>
      </c>
      <c r="I214" s="9">
        <f t="shared" si="15"/>
        <v>108.23099999999999</v>
      </c>
      <c r="J214" s="10">
        <f t="shared" si="28"/>
        <v>108.23099999999999</v>
      </c>
      <c r="K214" s="10">
        <f t="shared" si="29"/>
        <v>108.23099999999999</v>
      </c>
      <c r="L214" s="10">
        <f t="shared" si="30"/>
        <v>108.23099999999999</v>
      </c>
      <c r="M214" s="10">
        <f t="shared" si="31"/>
        <v>108.23099999999999</v>
      </c>
      <c r="N214" s="10">
        <f t="shared" si="78"/>
        <v>108.23099999999999</v>
      </c>
      <c r="O214" s="3">
        <f t="shared" si="78"/>
        <v>108.23099999999999</v>
      </c>
      <c r="P214" s="10">
        <f t="shared" si="78"/>
        <v>108.23099999999999</v>
      </c>
      <c r="Q214" s="10">
        <f t="shared" si="78"/>
        <v>108.23099999999999</v>
      </c>
      <c r="R214" s="10">
        <f t="shared" si="33"/>
        <v>108.23099999999999</v>
      </c>
      <c r="S214" s="10">
        <f t="shared" si="34"/>
        <v>108.23099999999999</v>
      </c>
      <c r="T214" s="10">
        <f t="shared" si="16"/>
        <v>108.23099999999999</v>
      </c>
      <c r="U214" s="10">
        <f t="shared" si="35"/>
        <v>108.23099999999999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6"/>
        <v>-108.23099999999999</v>
      </c>
      <c r="AG214" s="10">
        <f t="shared" si="81"/>
        <v>0</v>
      </c>
      <c r="AH214" s="10">
        <f t="shared" si="81"/>
        <v>-7.418615</v>
      </c>
      <c r="AI214" s="10">
        <f t="shared" si="81"/>
        <v>-7.418615</v>
      </c>
      <c r="AJ214" s="10">
        <f t="shared" si="81"/>
        <v>-7.418615</v>
      </c>
      <c r="AK214" s="10">
        <f t="shared" si="81"/>
        <v>-7.418615</v>
      </c>
      <c r="AL214" s="10">
        <f t="shared" si="81"/>
        <v>-7.418615</v>
      </c>
      <c r="AM214" s="10">
        <f t="shared" si="65"/>
        <v>-7.418615</v>
      </c>
      <c r="AN214" s="10">
        <f t="shared" si="66"/>
        <v>-7.418615</v>
      </c>
      <c r="AO214" s="10">
        <f t="shared" si="67"/>
        <v>-7.418615</v>
      </c>
      <c r="AP214" s="10">
        <f t="shared" si="68"/>
        <v>-7.418615</v>
      </c>
      <c r="AQ214" s="10">
        <f t="shared" si="69"/>
        <v>-7.418615</v>
      </c>
      <c r="AR214" s="10">
        <f t="shared" si="70"/>
        <v>-7.418615</v>
      </c>
      <c r="AS214" s="10">
        <f t="shared" si="76"/>
        <v>-7.418615</v>
      </c>
      <c r="AT214" s="10">
        <f t="shared" si="76"/>
        <v>-7.418615</v>
      </c>
      <c r="AU214" s="10">
        <f t="shared" si="76"/>
        <v>-7.418615</v>
      </c>
      <c r="AV214" s="10">
        <f t="shared" si="56"/>
        <v>-7.418615</v>
      </c>
      <c r="AW214" s="10">
        <f t="shared" si="37"/>
        <v>-7.418615</v>
      </c>
      <c r="AX214" s="10">
        <f t="shared" si="38"/>
        <v>-7.418615</v>
      </c>
      <c r="AY214" s="10">
        <f t="shared" si="39"/>
        <v>-7.418615</v>
      </c>
      <c r="AZ214" s="10">
        <f t="shared" si="40"/>
        <v>-7.418615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41"/>
        <v>7.418615</v>
      </c>
      <c r="BL214" s="10">
        <f t="shared" si="79"/>
        <v>0</v>
      </c>
      <c r="BM214" s="10">
        <f t="shared" si="79"/>
        <v>-9.5043179999999996</v>
      </c>
      <c r="BN214" s="10">
        <f t="shared" si="79"/>
        <v>-9.5043179999999996</v>
      </c>
      <c r="BO214" s="10">
        <f t="shared" si="79"/>
        <v>-9.5043179999999996</v>
      </c>
      <c r="BP214" s="10">
        <f t="shared" si="79"/>
        <v>-9.5043179999999996</v>
      </c>
      <c r="BQ214" s="10">
        <f t="shared" si="79"/>
        <v>-9.5043179999999996</v>
      </c>
      <c r="BR214" s="10">
        <f t="shared" si="43"/>
        <v>-9.5043179999999996</v>
      </c>
      <c r="BS214" s="10">
        <f t="shared" si="44"/>
        <v>-9.5043179999999996</v>
      </c>
      <c r="BT214" s="10">
        <f t="shared" si="45"/>
        <v>-9.5043179999999996</v>
      </c>
      <c r="BU214" s="10">
        <f t="shared" si="46"/>
        <v>-9.5043179999999996</v>
      </c>
      <c r="BV214" s="10">
        <f t="shared" si="47"/>
        <v>-9.5043179999999996</v>
      </c>
      <c r="BW214" s="10">
        <f t="shared" si="48"/>
        <v>-9.5043179999999996</v>
      </c>
      <c r="BX214" s="10">
        <f t="shared" si="80"/>
        <v>-9.5043179999999996</v>
      </c>
      <c r="BY214" s="10">
        <f t="shared" si="80"/>
        <v>-9.5043179999999996</v>
      </c>
      <c r="BZ214" s="10">
        <f t="shared" si="80"/>
        <v>-9.5043179999999996</v>
      </c>
      <c r="CA214" s="10">
        <f t="shared" si="80"/>
        <v>-9.5043179999999996</v>
      </c>
      <c r="CB214" s="10">
        <f t="shared" si="50"/>
        <v>-9.5043179999999996</v>
      </c>
      <c r="CC214" s="10">
        <f t="shared" si="51"/>
        <v>-9.5043179999999996</v>
      </c>
      <c r="CD214" s="10">
        <f t="shared" si="52"/>
        <v>-9.5043179999999996</v>
      </c>
      <c r="CE214" s="10">
        <f t="shared" si="53"/>
        <v>-9.5043179999999996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4"/>
        <v>9.5043179999999996</v>
      </c>
    </row>
    <row r="215" spans="1:93">
      <c r="A215">
        <v>60</v>
      </c>
      <c r="B215" s="10">
        <f t="shared" si="77"/>
        <v>0</v>
      </c>
      <c r="C215" s="10">
        <f t="shared" si="77"/>
        <v>107.59990000000001</v>
      </c>
      <c r="D215" s="10">
        <f t="shared" si="77"/>
        <v>107.59990000000001</v>
      </c>
      <c r="E215" s="10">
        <f t="shared" si="77"/>
        <v>107.59990000000001</v>
      </c>
      <c r="F215" s="10">
        <f t="shared" si="77"/>
        <v>107.59990000000001</v>
      </c>
      <c r="G215" s="10">
        <f t="shared" si="77"/>
        <v>107.59990000000001</v>
      </c>
      <c r="H215" s="10">
        <f t="shared" si="27"/>
        <v>107.59990000000001</v>
      </c>
      <c r="I215" s="9">
        <f t="shared" si="15"/>
        <v>107.59990000000001</v>
      </c>
      <c r="J215" s="10">
        <f t="shared" si="28"/>
        <v>107.59990000000001</v>
      </c>
      <c r="K215" s="10">
        <f t="shared" si="29"/>
        <v>107.59990000000001</v>
      </c>
      <c r="L215" s="10">
        <f t="shared" si="30"/>
        <v>107.59990000000001</v>
      </c>
      <c r="M215" s="10">
        <f t="shared" si="31"/>
        <v>107.59990000000001</v>
      </c>
      <c r="N215" s="10">
        <f t="shared" si="78"/>
        <v>107.59990000000001</v>
      </c>
      <c r="O215" s="3">
        <f t="shared" si="78"/>
        <v>107.59990000000001</v>
      </c>
      <c r="P215" s="10">
        <f t="shared" si="78"/>
        <v>107.59990000000001</v>
      </c>
      <c r="Q215" s="10">
        <f t="shared" si="78"/>
        <v>107.59990000000001</v>
      </c>
      <c r="R215" s="10">
        <f t="shared" si="33"/>
        <v>107.59990000000001</v>
      </c>
      <c r="S215" s="10">
        <f t="shared" si="34"/>
        <v>107.59990000000001</v>
      </c>
      <c r="T215" s="10">
        <f t="shared" si="16"/>
        <v>107.59990000000001</v>
      </c>
      <c r="U215" s="10">
        <f t="shared" si="35"/>
        <v>107.59990000000001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6"/>
        <v>-107.59990000000001</v>
      </c>
      <c r="AG215" s="10">
        <f t="shared" si="81"/>
        <v>0</v>
      </c>
      <c r="AH215" s="10">
        <f t="shared" si="81"/>
        <v>-7.6877370000000003</v>
      </c>
      <c r="AI215" s="10">
        <f t="shared" si="81"/>
        <v>-7.6877370000000003</v>
      </c>
      <c r="AJ215" s="10">
        <f t="shared" si="81"/>
        <v>-7.6877370000000003</v>
      </c>
      <c r="AK215" s="10">
        <f t="shared" si="81"/>
        <v>-7.6877370000000003</v>
      </c>
      <c r="AL215" s="10">
        <f t="shared" si="81"/>
        <v>-7.6877370000000003</v>
      </c>
      <c r="AM215" s="10">
        <f t="shared" si="65"/>
        <v>-7.6877370000000003</v>
      </c>
      <c r="AN215" s="10">
        <f t="shared" si="66"/>
        <v>-7.6877370000000003</v>
      </c>
      <c r="AO215" s="10">
        <f t="shared" si="67"/>
        <v>-7.6877370000000003</v>
      </c>
      <c r="AP215" s="10">
        <f t="shared" si="68"/>
        <v>-7.6877370000000003</v>
      </c>
      <c r="AQ215" s="10">
        <f t="shared" si="69"/>
        <v>-7.6877370000000003</v>
      </c>
      <c r="AR215" s="10">
        <f t="shared" si="70"/>
        <v>-7.6877370000000003</v>
      </c>
      <c r="AS215" s="10">
        <f t="shared" si="76"/>
        <v>-7.6877370000000003</v>
      </c>
      <c r="AT215" s="10">
        <f t="shared" si="76"/>
        <v>-7.6877370000000003</v>
      </c>
      <c r="AU215" s="10">
        <f t="shared" si="76"/>
        <v>-7.6877370000000003</v>
      </c>
      <c r="AV215" s="10">
        <f t="shared" si="56"/>
        <v>-7.6877370000000003</v>
      </c>
      <c r="AW215" s="10">
        <f t="shared" si="37"/>
        <v>-7.6877370000000003</v>
      </c>
      <c r="AX215" s="10">
        <f t="shared" si="38"/>
        <v>-7.6877370000000003</v>
      </c>
      <c r="AY215" s="10">
        <f t="shared" si="39"/>
        <v>-7.6877370000000003</v>
      </c>
      <c r="AZ215" s="10">
        <f t="shared" si="40"/>
        <v>-7.6877370000000003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41"/>
        <v>7.6877370000000003</v>
      </c>
      <c r="BL215" s="10">
        <f t="shared" si="79"/>
        <v>0</v>
      </c>
      <c r="BM215" s="10">
        <f t="shared" si="79"/>
        <v>-9.8062839999999998</v>
      </c>
      <c r="BN215" s="10">
        <f t="shared" si="79"/>
        <v>-9.8062839999999998</v>
      </c>
      <c r="BO215" s="10">
        <f t="shared" si="79"/>
        <v>-9.8062839999999998</v>
      </c>
      <c r="BP215" s="10">
        <f t="shared" si="79"/>
        <v>-9.8062839999999998</v>
      </c>
      <c r="BQ215" s="10">
        <f t="shared" si="79"/>
        <v>-9.8062839999999998</v>
      </c>
      <c r="BR215" s="10">
        <f t="shared" si="43"/>
        <v>-9.8062839999999998</v>
      </c>
      <c r="BS215" s="10">
        <f t="shared" si="44"/>
        <v>-9.8062839999999998</v>
      </c>
      <c r="BT215" s="10">
        <f t="shared" si="45"/>
        <v>-9.8062839999999998</v>
      </c>
      <c r="BU215" s="10">
        <f t="shared" si="46"/>
        <v>-9.8062839999999998</v>
      </c>
      <c r="BV215" s="10">
        <f t="shared" si="47"/>
        <v>-9.8062839999999998</v>
      </c>
      <c r="BW215" s="10">
        <f t="shared" si="48"/>
        <v>-9.8062839999999998</v>
      </c>
      <c r="BX215" s="10">
        <f t="shared" si="80"/>
        <v>-9.8062839999999998</v>
      </c>
      <c r="BY215" s="10">
        <f t="shared" si="80"/>
        <v>-9.8062839999999998</v>
      </c>
      <c r="BZ215" s="10">
        <f t="shared" si="80"/>
        <v>-9.8062839999999998</v>
      </c>
      <c r="CA215" s="10">
        <f t="shared" si="80"/>
        <v>-9.8062839999999998</v>
      </c>
      <c r="CB215" s="10">
        <f t="shared" si="50"/>
        <v>-9.8062839999999998</v>
      </c>
      <c r="CC215" s="10">
        <f t="shared" si="51"/>
        <v>-9.8062839999999998</v>
      </c>
      <c r="CD215" s="10">
        <f t="shared" si="52"/>
        <v>-9.8062839999999998</v>
      </c>
      <c r="CE215" s="10">
        <f t="shared" si="53"/>
        <v>-9.8062839999999998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4"/>
        <v>9.8062839999999998</v>
      </c>
    </row>
    <row r="216" spans="1:93">
      <c r="A216">
        <v>61</v>
      </c>
      <c r="B216" s="10">
        <f t="shared" si="77"/>
        <v>0</v>
      </c>
      <c r="C216" s="10">
        <f t="shared" si="77"/>
        <v>106.9393</v>
      </c>
      <c r="D216" s="10">
        <f t="shared" si="77"/>
        <v>106.9393</v>
      </c>
      <c r="E216" s="10">
        <f t="shared" si="77"/>
        <v>106.9393</v>
      </c>
      <c r="F216" s="10">
        <f t="shared" si="77"/>
        <v>106.9393</v>
      </c>
      <c r="G216" s="10">
        <f t="shared" si="77"/>
        <v>106.9393</v>
      </c>
      <c r="H216" s="10">
        <f t="shared" si="27"/>
        <v>106.9393</v>
      </c>
      <c r="I216" s="9">
        <f t="shared" si="15"/>
        <v>106.9393</v>
      </c>
      <c r="J216" s="10">
        <f t="shared" si="28"/>
        <v>106.9393</v>
      </c>
      <c r="K216" s="10">
        <f t="shared" si="29"/>
        <v>106.9393</v>
      </c>
      <c r="L216" s="10">
        <f t="shared" si="30"/>
        <v>106.9393</v>
      </c>
      <c r="M216" s="10">
        <f t="shared" si="31"/>
        <v>106.9393</v>
      </c>
      <c r="N216" s="10">
        <f t="shared" si="78"/>
        <v>106.9393</v>
      </c>
      <c r="O216" s="3">
        <f t="shared" si="78"/>
        <v>106.9393</v>
      </c>
      <c r="P216" s="10">
        <f t="shared" si="78"/>
        <v>106.9393</v>
      </c>
      <c r="Q216" s="10">
        <f t="shared" si="78"/>
        <v>106.9393</v>
      </c>
      <c r="R216" s="10">
        <f t="shared" si="33"/>
        <v>106.9393</v>
      </c>
      <c r="S216" s="10">
        <f t="shared" si="34"/>
        <v>106.9393</v>
      </c>
      <c r="T216" s="10">
        <f t="shared" si="16"/>
        <v>106.9393</v>
      </c>
      <c r="U216" s="10">
        <f t="shared" si="35"/>
        <v>106.9393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6"/>
        <v>-106.9393</v>
      </c>
      <c r="AG216" s="10">
        <f t="shared" ref="AG216:AL225" si="82">AG89-$BJ89</f>
        <v>0</v>
      </c>
      <c r="AH216" s="10">
        <f t="shared" si="82"/>
        <v>-7.9214919999999998</v>
      </c>
      <c r="AI216" s="10">
        <f t="shared" si="82"/>
        <v>-7.9214919999999998</v>
      </c>
      <c r="AJ216" s="10">
        <f t="shared" si="82"/>
        <v>-7.9214919999999998</v>
      </c>
      <c r="AK216" s="10">
        <f t="shared" si="82"/>
        <v>-7.9214919999999998</v>
      </c>
      <c r="AL216" s="10">
        <f t="shared" si="82"/>
        <v>-7.9214919999999998</v>
      </c>
      <c r="AM216" s="10">
        <f t="shared" si="65"/>
        <v>-7.9214919999999998</v>
      </c>
      <c r="AN216" s="10">
        <f t="shared" si="66"/>
        <v>-7.9214919999999998</v>
      </c>
      <c r="AO216" s="10">
        <f t="shared" si="67"/>
        <v>-7.9214919999999998</v>
      </c>
      <c r="AP216" s="10">
        <f t="shared" si="68"/>
        <v>-7.9214919999999998</v>
      </c>
      <c r="AQ216" s="10">
        <f t="shared" si="69"/>
        <v>-7.9214919999999998</v>
      </c>
      <c r="AR216" s="10">
        <f t="shared" si="70"/>
        <v>-7.9214919999999998</v>
      </c>
      <c r="AS216" s="10">
        <f t="shared" si="76"/>
        <v>-7.9214919999999998</v>
      </c>
      <c r="AT216" s="10">
        <f t="shared" si="76"/>
        <v>-7.9214919999999998</v>
      </c>
      <c r="AU216" s="10">
        <f t="shared" si="76"/>
        <v>-7.9214919999999998</v>
      </c>
      <c r="AV216" s="10">
        <f t="shared" si="56"/>
        <v>-7.9214919999999998</v>
      </c>
      <c r="AW216" s="10">
        <f t="shared" si="37"/>
        <v>-7.9214919999999998</v>
      </c>
      <c r="AX216" s="10">
        <f t="shared" si="38"/>
        <v>-7.9214919999999998</v>
      </c>
      <c r="AY216" s="10">
        <f t="shared" si="39"/>
        <v>-7.9214919999999998</v>
      </c>
      <c r="AZ216" s="10">
        <f t="shared" si="40"/>
        <v>-7.9214919999999998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41"/>
        <v>7.9214919999999998</v>
      </c>
      <c r="BL216" s="10">
        <f t="shared" si="79"/>
        <v>0</v>
      </c>
      <c r="BM216" s="10">
        <f t="shared" si="79"/>
        <v>-10.103149999999999</v>
      </c>
      <c r="BN216" s="10">
        <f t="shared" si="79"/>
        <v>-10.103149999999999</v>
      </c>
      <c r="BO216" s="10">
        <f t="shared" si="79"/>
        <v>-10.103149999999999</v>
      </c>
      <c r="BP216" s="10">
        <f t="shared" si="79"/>
        <v>-10.103149999999999</v>
      </c>
      <c r="BQ216" s="10">
        <f t="shared" si="79"/>
        <v>-10.103149999999999</v>
      </c>
      <c r="BR216" s="10">
        <f t="shared" si="43"/>
        <v>-10.103149999999999</v>
      </c>
      <c r="BS216" s="10">
        <f t="shared" si="44"/>
        <v>-10.103149999999999</v>
      </c>
      <c r="BT216" s="10">
        <f t="shared" si="45"/>
        <v>-10.103149999999999</v>
      </c>
      <c r="BU216" s="10">
        <f t="shared" si="46"/>
        <v>-10.103149999999999</v>
      </c>
      <c r="BV216" s="10">
        <f t="shared" si="47"/>
        <v>-10.103149999999999</v>
      </c>
      <c r="BW216" s="10">
        <f t="shared" si="48"/>
        <v>-10.103149999999999</v>
      </c>
      <c r="BX216" s="10">
        <f t="shared" si="80"/>
        <v>-10.103149999999999</v>
      </c>
      <c r="BY216" s="10">
        <f t="shared" si="80"/>
        <v>-10.103149999999999</v>
      </c>
      <c r="BZ216" s="10">
        <f t="shared" si="80"/>
        <v>-10.103149999999999</v>
      </c>
      <c r="CA216" s="10">
        <f t="shared" si="80"/>
        <v>-10.103149999999999</v>
      </c>
      <c r="CB216" s="10">
        <f t="shared" si="50"/>
        <v>-10.103149999999999</v>
      </c>
      <c r="CC216" s="10">
        <f t="shared" si="51"/>
        <v>-10.103149999999999</v>
      </c>
      <c r="CD216" s="10">
        <f t="shared" si="52"/>
        <v>-10.103149999999999</v>
      </c>
      <c r="CE216" s="10">
        <f t="shared" si="53"/>
        <v>-10.103149999999999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4"/>
        <v>10.103149999999999</v>
      </c>
    </row>
    <row r="217" spans="1:93">
      <c r="A217">
        <v>62</v>
      </c>
      <c r="B217" s="10">
        <f t="shared" si="77"/>
        <v>0</v>
      </c>
      <c r="C217" s="10">
        <f t="shared" si="77"/>
        <v>106.2312</v>
      </c>
      <c r="D217" s="10">
        <f t="shared" si="77"/>
        <v>106.2312</v>
      </c>
      <c r="E217" s="10">
        <f t="shared" si="77"/>
        <v>106.2312</v>
      </c>
      <c r="F217" s="10">
        <f t="shared" si="77"/>
        <v>106.2312</v>
      </c>
      <c r="G217" s="10">
        <f t="shared" si="77"/>
        <v>106.2312</v>
      </c>
      <c r="H217" s="10">
        <f t="shared" si="27"/>
        <v>106.2312</v>
      </c>
      <c r="I217" s="9">
        <f t="shared" si="15"/>
        <v>106.2312</v>
      </c>
      <c r="J217" s="10">
        <f t="shared" si="28"/>
        <v>106.2312</v>
      </c>
      <c r="K217" s="10">
        <f t="shared" si="29"/>
        <v>106.2312</v>
      </c>
      <c r="L217" s="10">
        <f t="shared" si="30"/>
        <v>106.2312</v>
      </c>
      <c r="M217" s="10">
        <f t="shared" si="31"/>
        <v>106.2312</v>
      </c>
      <c r="N217" s="10">
        <f t="shared" si="78"/>
        <v>106.2312</v>
      </c>
      <c r="O217" s="3">
        <f t="shared" si="78"/>
        <v>106.2312</v>
      </c>
      <c r="P217" s="10">
        <f t="shared" si="78"/>
        <v>106.2312</v>
      </c>
      <c r="Q217" s="10">
        <f t="shared" si="78"/>
        <v>106.2312</v>
      </c>
      <c r="R217" s="10">
        <f t="shared" si="33"/>
        <v>106.2312</v>
      </c>
      <c r="S217" s="10">
        <f t="shared" si="34"/>
        <v>106.2312</v>
      </c>
      <c r="T217" s="10">
        <f t="shared" si="16"/>
        <v>106.2312</v>
      </c>
      <c r="U217" s="10">
        <f t="shared" si="35"/>
        <v>106.2312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6"/>
        <v>-106.2312</v>
      </c>
      <c r="AG217" s="10">
        <f t="shared" si="82"/>
        <v>0</v>
      </c>
      <c r="AH217" s="10">
        <f t="shared" si="82"/>
        <v>-8.2185989999999993</v>
      </c>
      <c r="AI217" s="10">
        <f t="shared" si="82"/>
        <v>-8.2185989999999993</v>
      </c>
      <c r="AJ217" s="10">
        <f t="shared" si="82"/>
        <v>-8.2185989999999993</v>
      </c>
      <c r="AK217" s="10">
        <f t="shared" si="82"/>
        <v>-8.2185989999999993</v>
      </c>
      <c r="AL217" s="10">
        <f t="shared" si="82"/>
        <v>-8.2185989999999993</v>
      </c>
      <c r="AM217" s="10">
        <f t="shared" si="65"/>
        <v>-8.2185989999999993</v>
      </c>
      <c r="AN217" s="10">
        <f t="shared" si="66"/>
        <v>-8.2185989999999993</v>
      </c>
      <c r="AO217" s="10">
        <f t="shared" si="67"/>
        <v>-8.2185989999999993</v>
      </c>
      <c r="AP217" s="10">
        <f t="shared" si="68"/>
        <v>-8.2185989999999993</v>
      </c>
      <c r="AQ217" s="10">
        <f t="shared" si="69"/>
        <v>-8.2185989999999993</v>
      </c>
      <c r="AR217" s="10">
        <f t="shared" si="70"/>
        <v>-8.2185989999999993</v>
      </c>
      <c r="AS217" s="10">
        <f t="shared" si="76"/>
        <v>-8.2185989999999993</v>
      </c>
      <c r="AT217" s="10">
        <f t="shared" si="76"/>
        <v>-8.2185989999999993</v>
      </c>
      <c r="AU217" s="10">
        <f t="shared" si="76"/>
        <v>-8.2185989999999993</v>
      </c>
      <c r="AV217" s="10">
        <f t="shared" si="56"/>
        <v>-8.2185989999999993</v>
      </c>
      <c r="AW217" s="10">
        <f t="shared" si="37"/>
        <v>-8.2185989999999993</v>
      </c>
      <c r="AX217" s="10">
        <f t="shared" si="38"/>
        <v>-8.2185989999999993</v>
      </c>
      <c r="AY217" s="10">
        <f t="shared" si="39"/>
        <v>-8.2185989999999993</v>
      </c>
      <c r="AZ217" s="10">
        <f t="shared" si="40"/>
        <v>-8.2185989999999993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41"/>
        <v>8.2185989999999993</v>
      </c>
      <c r="BL217" s="10">
        <f t="shared" si="79"/>
        <v>0</v>
      </c>
      <c r="BM217" s="10">
        <f t="shared" si="79"/>
        <v>-10.371689999999999</v>
      </c>
      <c r="BN217" s="10">
        <f t="shared" si="79"/>
        <v>-10.371689999999999</v>
      </c>
      <c r="BO217" s="10">
        <f t="shared" si="79"/>
        <v>-10.371689999999999</v>
      </c>
      <c r="BP217" s="10">
        <f t="shared" si="79"/>
        <v>-10.371689999999999</v>
      </c>
      <c r="BQ217" s="10">
        <f t="shared" si="79"/>
        <v>-10.371689999999999</v>
      </c>
      <c r="BR217" s="10">
        <f t="shared" si="43"/>
        <v>-10.371689999999999</v>
      </c>
      <c r="BS217" s="10">
        <f t="shared" si="44"/>
        <v>-10.371689999999999</v>
      </c>
      <c r="BT217" s="10">
        <f t="shared" si="45"/>
        <v>-10.371689999999999</v>
      </c>
      <c r="BU217" s="10">
        <f t="shared" si="46"/>
        <v>-10.371689999999999</v>
      </c>
      <c r="BV217" s="10">
        <f t="shared" si="47"/>
        <v>-10.371689999999999</v>
      </c>
      <c r="BW217" s="10">
        <f t="shared" si="48"/>
        <v>-10.371689999999999</v>
      </c>
      <c r="BX217" s="10">
        <f t="shared" si="80"/>
        <v>-10.371689999999999</v>
      </c>
      <c r="BY217" s="10">
        <f t="shared" si="80"/>
        <v>-10.371689999999999</v>
      </c>
      <c r="BZ217" s="10">
        <f t="shared" si="80"/>
        <v>-10.371689999999999</v>
      </c>
      <c r="CA217" s="10">
        <f t="shared" si="80"/>
        <v>-10.371689999999999</v>
      </c>
      <c r="CB217" s="10">
        <f t="shared" si="50"/>
        <v>-10.371689999999999</v>
      </c>
      <c r="CC217" s="10">
        <f t="shared" si="51"/>
        <v>-10.371689999999999</v>
      </c>
      <c r="CD217" s="10">
        <f t="shared" si="52"/>
        <v>-10.371689999999999</v>
      </c>
      <c r="CE217" s="10">
        <f t="shared" si="53"/>
        <v>-10.371689999999999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4"/>
        <v>10.371689999999999</v>
      </c>
    </row>
    <row r="218" spans="1:93">
      <c r="A218">
        <v>63</v>
      </c>
      <c r="B218" s="10">
        <f t="shared" si="77"/>
        <v>0</v>
      </c>
      <c r="C218" s="10">
        <f t="shared" si="77"/>
        <v>105.5017</v>
      </c>
      <c r="D218" s="10">
        <f t="shared" si="77"/>
        <v>105.5017</v>
      </c>
      <c r="E218" s="10">
        <f t="shared" si="77"/>
        <v>105.5017</v>
      </c>
      <c r="F218" s="10">
        <f t="shared" si="77"/>
        <v>105.5017</v>
      </c>
      <c r="G218" s="10">
        <f t="shared" si="77"/>
        <v>105.5017</v>
      </c>
      <c r="H218" s="10">
        <f t="shared" si="27"/>
        <v>105.5017</v>
      </c>
      <c r="I218" s="9">
        <f t="shared" si="15"/>
        <v>105.5017</v>
      </c>
      <c r="J218" s="10">
        <f t="shared" si="28"/>
        <v>105.5017</v>
      </c>
      <c r="K218" s="10">
        <f t="shared" si="29"/>
        <v>105.5017</v>
      </c>
      <c r="L218" s="10">
        <f t="shared" si="30"/>
        <v>105.5017</v>
      </c>
      <c r="M218" s="10">
        <f t="shared" si="31"/>
        <v>105.5017</v>
      </c>
      <c r="N218" s="10">
        <f t="shared" si="78"/>
        <v>105.5017</v>
      </c>
      <c r="O218" s="3">
        <f t="shared" si="78"/>
        <v>105.5017</v>
      </c>
      <c r="P218" s="10">
        <f t="shared" si="78"/>
        <v>105.5017</v>
      </c>
      <c r="Q218" s="10">
        <f t="shared" si="78"/>
        <v>105.5017</v>
      </c>
      <c r="R218" s="10">
        <f t="shared" si="33"/>
        <v>105.5017</v>
      </c>
      <c r="S218" s="10">
        <f t="shared" si="34"/>
        <v>105.5017</v>
      </c>
      <c r="T218" s="10">
        <f t="shared" si="16"/>
        <v>105.5017</v>
      </c>
      <c r="U218" s="10">
        <f t="shared" si="35"/>
        <v>105.5017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6"/>
        <v>-105.5017</v>
      </c>
      <c r="AG218" s="10">
        <f t="shared" si="82"/>
        <v>0</v>
      </c>
      <c r="AH218" s="10">
        <f t="shared" si="82"/>
        <v>-8.5263080000000002</v>
      </c>
      <c r="AI218" s="10">
        <f t="shared" si="82"/>
        <v>-8.5263080000000002</v>
      </c>
      <c r="AJ218" s="10">
        <f t="shared" si="82"/>
        <v>-8.5263080000000002</v>
      </c>
      <c r="AK218" s="10">
        <f t="shared" si="82"/>
        <v>-8.5263080000000002</v>
      </c>
      <c r="AL218" s="10">
        <f t="shared" si="82"/>
        <v>-8.5263080000000002</v>
      </c>
      <c r="AM218" s="10">
        <f t="shared" si="65"/>
        <v>-8.5263080000000002</v>
      </c>
      <c r="AN218" s="10">
        <f t="shared" si="66"/>
        <v>-8.5263080000000002</v>
      </c>
      <c r="AO218" s="10">
        <f t="shared" si="67"/>
        <v>-8.5263080000000002</v>
      </c>
      <c r="AP218" s="10">
        <f t="shared" si="68"/>
        <v>-8.5263080000000002</v>
      </c>
      <c r="AQ218" s="10">
        <f t="shared" si="69"/>
        <v>-8.5263080000000002</v>
      </c>
      <c r="AR218" s="10">
        <f t="shared" si="70"/>
        <v>-8.5263080000000002</v>
      </c>
      <c r="AS218" s="10">
        <f t="shared" ref="AS218:AU237" si="83">AS91-$BJ91</f>
        <v>-8.5263080000000002</v>
      </c>
      <c r="AT218" s="10">
        <f t="shared" si="83"/>
        <v>-8.5263080000000002</v>
      </c>
      <c r="AU218" s="10">
        <f t="shared" si="83"/>
        <v>-8.5263080000000002</v>
      </c>
      <c r="AV218" s="10">
        <f t="shared" si="56"/>
        <v>-8.5263080000000002</v>
      </c>
      <c r="AW218" s="10">
        <f t="shared" si="37"/>
        <v>-8.5263080000000002</v>
      </c>
      <c r="AX218" s="10">
        <f t="shared" si="38"/>
        <v>-8.5263080000000002</v>
      </c>
      <c r="AY218" s="10">
        <f t="shared" si="39"/>
        <v>-8.5263080000000002</v>
      </c>
      <c r="AZ218" s="10">
        <f t="shared" si="40"/>
        <v>-8.5263080000000002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41"/>
        <v>8.5263080000000002</v>
      </c>
      <c r="BL218" s="10">
        <f t="shared" si="79"/>
        <v>0</v>
      </c>
      <c r="BM218" s="10">
        <f t="shared" si="79"/>
        <v>-10.722709999999999</v>
      </c>
      <c r="BN218" s="10">
        <f t="shared" si="79"/>
        <v>-10.722709999999999</v>
      </c>
      <c r="BO218" s="10">
        <f t="shared" si="79"/>
        <v>-10.722709999999999</v>
      </c>
      <c r="BP218" s="10">
        <f t="shared" si="79"/>
        <v>-10.722709999999999</v>
      </c>
      <c r="BQ218" s="10">
        <f t="shared" si="79"/>
        <v>-10.722709999999999</v>
      </c>
      <c r="BR218" s="10">
        <f t="shared" si="43"/>
        <v>-10.722709999999999</v>
      </c>
      <c r="BS218" s="10">
        <f t="shared" si="44"/>
        <v>-10.722709999999999</v>
      </c>
      <c r="BT218" s="10">
        <f t="shared" si="45"/>
        <v>-10.722709999999999</v>
      </c>
      <c r="BU218" s="10">
        <f t="shared" si="46"/>
        <v>-10.722709999999999</v>
      </c>
      <c r="BV218" s="10">
        <f t="shared" si="47"/>
        <v>-10.722709999999999</v>
      </c>
      <c r="BW218" s="10">
        <f t="shared" si="48"/>
        <v>-10.722709999999999</v>
      </c>
      <c r="BX218" s="10">
        <f t="shared" si="80"/>
        <v>-10.722709999999999</v>
      </c>
      <c r="BY218" s="10">
        <f t="shared" si="80"/>
        <v>-10.722709999999999</v>
      </c>
      <c r="BZ218" s="10">
        <f t="shared" si="80"/>
        <v>-10.722709999999999</v>
      </c>
      <c r="CA218" s="10">
        <f t="shared" si="80"/>
        <v>-10.722709999999999</v>
      </c>
      <c r="CB218" s="10">
        <f t="shared" si="50"/>
        <v>-10.722709999999999</v>
      </c>
      <c r="CC218" s="10">
        <f t="shared" si="51"/>
        <v>-10.722709999999999</v>
      </c>
      <c r="CD218" s="10">
        <f t="shared" si="52"/>
        <v>-10.722709999999999</v>
      </c>
      <c r="CE218" s="10">
        <f t="shared" si="53"/>
        <v>-10.722709999999999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4"/>
        <v>10.722709999999999</v>
      </c>
    </row>
    <row r="219" spans="1:93">
      <c r="A219">
        <v>64</v>
      </c>
      <c r="B219" s="10">
        <f t="shared" si="77"/>
        <v>0</v>
      </c>
      <c r="C219" s="10">
        <f t="shared" si="77"/>
        <v>104.83110000000001</v>
      </c>
      <c r="D219" s="10">
        <f t="shared" si="77"/>
        <v>104.83110000000001</v>
      </c>
      <c r="E219" s="10">
        <f t="shared" si="77"/>
        <v>104.83110000000001</v>
      </c>
      <c r="F219" s="10">
        <f t="shared" si="77"/>
        <v>104.83110000000001</v>
      </c>
      <c r="G219" s="10">
        <f t="shared" si="77"/>
        <v>104.83110000000001</v>
      </c>
      <c r="H219" s="10">
        <f t="shared" si="27"/>
        <v>104.83110000000001</v>
      </c>
      <c r="I219" s="9">
        <f t="shared" si="15"/>
        <v>104.83110000000001</v>
      </c>
      <c r="J219" s="10">
        <f t="shared" si="28"/>
        <v>104.83110000000001</v>
      </c>
      <c r="K219" s="10">
        <f t="shared" si="29"/>
        <v>104.83110000000001</v>
      </c>
      <c r="L219" s="10">
        <f t="shared" si="30"/>
        <v>104.83110000000001</v>
      </c>
      <c r="M219" s="10">
        <f t="shared" si="31"/>
        <v>104.83110000000001</v>
      </c>
      <c r="N219" s="10">
        <f t="shared" si="78"/>
        <v>104.83110000000001</v>
      </c>
      <c r="O219" s="3">
        <f t="shared" si="78"/>
        <v>104.83110000000001</v>
      </c>
      <c r="P219" s="10">
        <f t="shared" si="78"/>
        <v>104.83110000000001</v>
      </c>
      <c r="Q219" s="10">
        <f t="shared" si="78"/>
        <v>104.83110000000001</v>
      </c>
      <c r="R219" s="10">
        <f t="shared" si="33"/>
        <v>104.83110000000001</v>
      </c>
      <c r="S219" s="10">
        <f t="shared" si="34"/>
        <v>104.83110000000001</v>
      </c>
      <c r="T219" s="10">
        <f t="shared" si="16"/>
        <v>104.83110000000001</v>
      </c>
      <c r="U219" s="10">
        <f t="shared" si="35"/>
        <v>104.83110000000001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6"/>
        <v>-104.83110000000001</v>
      </c>
      <c r="AG219" s="10">
        <f t="shared" si="82"/>
        <v>0</v>
      </c>
      <c r="AH219" s="10">
        <f t="shared" si="82"/>
        <v>-8.7964710000000004</v>
      </c>
      <c r="AI219" s="10">
        <f t="shared" si="82"/>
        <v>-8.7964710000000004</v>
      </c>
      <c r="AJ219" s="10">
        <f t="shared" si="82"/>
        <v>-8.7964710000000004</v>
      </c>
      <c r="AK219" s="10">
        <f t="shared" si="82"/>
        <v>-8.7964710000000004</v>
      </c>
      <c r="AL219" s="10">
        <f t="shared" si="82"/>
        <v>-8.7964710000000004</v>
      </c>
      <c r="AM219" s="10">
        <f t="shared" si="65"/>
        <v>-8.7964710000000004</v>
      </c>
      <c r="AN219" s="10">
        <f t="shared" si="66"/>
        <v>-8.7964710000000004</v>
      </c>
      <c r="AO219" s="10">
        <f t="shared" si="67"/>
        <v>-8.7964710000000004</v>
      </c>
      <c r="AP219" s="10">
        <f t="shared" si="68"/>
        <v>-8.7964710000000004</v>
      </c>
      <c r="AQ219" s="10">
        <f t="shared" si="69"/>
        <v>-8.7964710000000004</v>
      </c>
      <c r="AR219" s="10">
        <f t="shared" si="70"/>
        <v>-8.7964710000000004</v>
      </c>
      <c r="AS219" s="10">
        <f t="shared" si="83"/>
        <v>-8.7964710000000004</v>
      </c>
      <c r="AT219" s="10">
        <f t="shared" si="83"/>
        <v>-8.7964710000000004</v>
      </c>
      <c r="AU219" s="10">
        <f t="shared" si="83"/>
        <v>-8.7964710000000004</v>
      </c>
      <c r="AV219" s="10">
        <f t="shared" si="56"/>
        <v>-8.7964710000000004</v>
      </c>
      <c r="AW219" s="10">
        <f t="shared" si="37"/>
        <v>-8.7964710000000004</v>
      </c>
      <c r="AX219" s="10">
        <f t="shared" si="38"/>
        <v>-8.7964710000000004</v>
      </c>
      <c r="AY219" s="10">
        <f t="shared" si="39"/>
        <v>-8.7964710000000004</v>
      </c>
      <c r="AZ219" s="10">
        <f t="shared" si="40"/>
        <v>-8.7964710000000004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41"/>
        <v>8.7964710000000004</v>
      </c>
      <c r="BL219" s="10">
        <f t="shared" si="79"/>
        <v>0</v>
      </c>
      <c r="BM219" s="10">
        <f t="shared" si="79"/>
        <v>-11.02425</v>
      </c>
      <c r="BN219" s="10">
        <f t="shared" si="79"/>
        <v>-11.02425</v>
      </c>
      <c r="BO219" s="10">
        <f t="shared" si="79"/>
        <v>-11.02425</v>
      </c>
      <c r="BP219" s="10">
        <f t="shared" si="79"/>
        <v>-11.02425</v>
      </c>
      <c r="BQ219" s="10">
        <f t="shared" si="79"/>
        <v>-11.02425</v>
      </c>
      <c r="BR219" s="10">
        <f t="shared" si="43"/>
        <v>-11.02425</v>
      </c>
      <c r="BS219" s="10">
        <f t="shared" si="44"/>
        <v>-11.02425</v>
      </c>
      <c r="BT219" s="10">
        <f t="shared" si="45"/>
        <v>-11.02425</v>
      </c>
      <c r="BU219" s="10">
        <f t="shared" si="46"/>
        <v>-11.02425</v>
      </c>
      <c r="BV219" s="10">
        <f t="shared" si="47"/>
        <v>-11.02425</v>
      </c>
      <c r="BW219" s="10">
        <f t="shared" si="48"/>
        <v>-11.02425</v>
      </c>
      <c r="BX219" s="10">
        <f t="shared" si="80"/>
        <v>-11.02425</v>
      </c>
      <c r="BY219" s="10">
        <f t="shared" si="80"/>
        <v>-11.02425</v>
      </c>
      <c r="BZ219" s="10">
        <f t="shared" si="80"/>
        <v>-11.02425</v>
      </c>
      <c r="CA219" s="10">
        <f t="shared" si="80"/>
        <v>-11.02425</v>
      </c>
      <c r="CB219" s="10">
        <f t="shared" si="50"/>
        <v>-11.02425</v>
      </c>
      <c r="CC219" s="10">
        <f t="shared" si="51"/>
        <v>-11.02425</v>
      </c>
      <c r="CD219" s="10">
        <f t="shared" si="52"/>
        <v>-11.02425</v>
      </c>
      <c r="CE219" s="10">
        <f t="shared" si="53"/>
        <v>-11.02425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4"/>
        <v>11.02425</v>
      </c>
    </row>
    <row r="220" spans="1:93">
      <c r="A220">
        <v>65</v>
      </c>
      <c r="B220" s="10">
        <f t="shared" si="77"/>
        <v>0</v>
      </c>
      <c r="C220" s="10">
        <f t="shared" si="77"/>
        <v>104.2723</v>
      </c>
      <c r="D220" s="10">
        <f t="shared" si="77"/>
        <v>104.2723</v>
      </c>
      <c r="E220" s="10">
        <f t="shared" si="77"/>
        <v>104.2723</v>
      </c>
      <c r="F220" s="10">
        <f t="shared" si="77"/>
        <v>104.2723</v>
      </c>
      <c r="G220" s="10">
        <f t="shared" si="77"/>
        <v>104.2723</v>
      </c>
      <c r="H220" s="10">
        <f t="shared" si="27"/>
        <v>104.2723</v>
      </c>
      <c r="I220" s="9">
        <f t="shared" ref="I220:I254" si="84">I93-AE93</f>
        <v>104.2723</v>
      </c>
      <c r="J220" s="10">
        <f t="shared" si="28"/>
        <v>104.2723</v>
      </c>
      <c r="K220" s="10">
        <f t="shared" si="29"/>
        <v>104.2723</v>
      </c>
      <c r="L220" s="10">
        <f t="shared" si="30"/>
        <v>104.2723</v>
      </c>
      <c r="M220" s="10">
        <f t="shared" si="31"/>
        <v>104.2723</v>
      </c>
      <c r="N220" s="10">
        <f t="shared" si="78"/>
        <v>104.2723</v>
      </c>
      <c r="O220" s="3">
        <f t="shared" si="78"/>
        <v>104.2723</v>
      </c>
      <c r="P220" s="10">
        <f t="shared" si="78"/>
        <v>104.2723</v>
      </c>
      <c r="Q220" s="10">
        <f t="shared" si="78"/>
        <v>104.2723</v>
      </c>
      <c r="R220" s="10">
        <f t="shared" si="33"/>
        <v>104.2723</v>
      </c>
      <c r="S220" s="10">
        <f t="shared" si="34"/>
        <v>104.2723</v>
      </c>
      <c r="T220" s="10">
        <f t="shared" ref="T220:T254" si="85">T93-AE93</f>
        <v>104.2723</v>
      </c>
      <c r="U220" s="10">
        <f t="shared" si="35"/>
        <v>104.2723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6"/>
        <v>-104.2723</v>
      </c>
      <c r="AG220" s="10">
        <f t="shared" si="82"/>
        <v>0</v>
      </c>
      <c r="AH220" s="10">
        <f t="shared" si="82"/>
        <v>-9.1127319999999994</v>
      </c>
      <c r="AI220" s="10">
        <f t="shared" si="82"/>
        <v>-9.1127319999999994</v>
      </c>
      <c r="AJ220" s="10">
        <f t="shared" si="82"/>
        <v>-9.1127319999999994</v>
      </c>
      <c r="AK220" s="10">
        <f t="shared" si="82"/>
        <v>-9.1127319999999994</v>
      </c>
      <c r="AL220" s="10">
        <f t="shared" si="82"/>
        <v>-9.1127319999999994</v>
      </c>
      <c r="AM220" s="10">
        <f t="shared" ref="AM220:AM251" si="86">AM93-BJ93</f>
        <v>-9.1127319999999994</v>
      </c>
      <c r="AN220" s="10">
        <f t="shared" ref="AN220:AN251" si="87">AN93-BJ93</f>
        <v>-9.1127319999999994</v>
      </c>
      <c r="AO220" s="10">
        <f t="shared" ref="AO220:AO251" si="88" xml:space="preserve"> AO93 - BJ93</f>
        <v>-9.1127319999999994</v>
      </c>
      <c r="AP220" s="10">
        <f t="shared" ref="AP220:AP251" si="89" xml:space="preserve"> AP93 - BJ93</f>
        <v>-9.1127319999999994</v>
      </c>
      <c r="AQ220" s="10">
        <f t="shared" ref="AQ220:AQ251" si="90">AQ93-$BJ93</f>
        <v>-9.1127319999999994</v>
      </c>
      <c r="AR220" s="10">
        <f t="shared" ref="AR220:AR251" si="91">AR93-BJ93</f>
        <v>-9.1127319999999994</v>
      </c>
      <c r="AS220" s="10">
        <f t="shared" si="83"/>
        <v>-9.1127319999999994</v>
      </c>
      <c r="AT220" s="10">
        <f t="shared" si="83"/>
        <v>-9.1127319999999994</v>
      </c>
      <c r="AU220" s="10">
        <f t="shared" si="83"/>
        <v>-9.1127319999999994</v>
      </c>
      <c r="AV220" s="10">
        <f t="shared" si="56"/>
        <v>-9.1127319999999994</v>
      </c>
      <c r="AW220" s="10">
        <f t="shared" si="37"/>
        <v>-9.1127319999999994</v>
      </c>
      <c r="AX220" s="10">
        <f t="shared" si="38"/>
        <v>-9.1127319999999994</v>
      </c>
      <c r="AY220" s="10">
        <f t="shared" si="39"/>
        <v>-9.1127319999999994</v>
      </c>
      <c r="AZ220" s="10">
        <f t="shared" si="40"/>
        <v>-9.1127319999999994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41"/>
        <v>9.1127319999999994</v>
      </c>
      <c r="BL220" s="10">
        <f t="shared" si="79"/>
        <v>0</v>
      </c>
      <c r="BM220" s="10">
        <f t="shared" si="79"/>
        <v>-11.33788</v>
      </c>
      <c r="BN220" s="10">
        <f t="shared" si="79"/>
        <v>-11.33788</v>
      </c>
      <c r="BO220" s="10">
        <f t="shared" si="79"/>
        <v>-11.33788</v>
      </c>
      <c r="BP220" s="10">
        <f t="shared" si="79"/>
        <v>-11.33788</v>
      </c>
      <c r="BQ220" s="10">
        <f t="shared" si="79"/>
        <v>-11.33788</v>
      </c>
      <c r="BR220" s="10">
        <f t="shared" si="43"/>
        <v>-11.33788</v>
      </c>
      <c r="BS220" s="10">
        <f t="shared" si="44"/>
        <v>-11.33788</v>
      </c>
      <c r="BT220" s="10">
        <f t="shared" si="45"/>
        <v>-11.33788</v>
      </c>
      <c r="BU220" s="10">
        <f t="shared" si="46"/>
        <v>-11.33788</v>
      </c>
      <c r="BV220" s="10">
        <f t="shared" si="47"/>
        <v>-11.33788</v>
      </c>
      <c r="BW220" s="10">
        <f t="shared" si="48"/>
        <v>-11.33788</v>
      </c>
      <c r="BX220" s="10">
        <f t="shared" si="80"/>
        <v>-11.33788</v>
      </c>
      <c r="BY220" s="10">
        <f t="shared" si="80"/>
        <v>-11.33788</v>
      </c>
      <c r="BZ220" s="10">
        <f t="shared" si="80"/>
        <v>-11.33788</v>
      </c>
      <c r="CA220" s="10">
        <f t="shared" si="80"/>
        <v>-11.33788</v>
      </c>
      <c r="CB220" s="10">
        <f t="shared" si="50"/>
        <v>-11.33788</v>
      </c>
      <c r="CC220" s="10">
        <f t="shared" si="51"/>
        <v>-11.33788</v>
      </c>
      <c r="CD220" s="10">
        <f t="shared" si="52"/>
        <v>-11.33788</v>
      </c>
      <c r="CE220" s="10">
        <f t="shared" si="53"/>
        <v>-11.33788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4"/>
        <v>11.33788</v>
      </c>
    </row>
    <row r="221" spans="1:93">
      <c r="A221">
        <v>66</v>
      </c>
      <c r="B221" s="10">
        <f t="shared" ref="B221:G236" si="92">B94-$AE94</f>
        <v>0</v>
      </c>
      <c r="C221" s="10">
        <f t="shared" si="92"/>
        <v>103.7221</v>
      </c>
      <c r="D221" s="10">
        <f t="shared" si="92"/>
        <v>103.7221</v>
      </c>
      <c r="E221" s="10">
        <f t="shared" si="92"/>
        <v>103.7221</v>
      </c>
      <c r="F221" s="10">
        <f t="shared" si="92"/>
        <v>103.7221</v>
      </c>
      <c r="G221" s="10">
        <f t="shared" si="92"/>
        <v>103.7221</v>
      </c>
      <c r="H221" s="10">
        <f t="shared" ref="H221:H254" si="93">H94-AE94</f>
        <v>103.7221</v>
      </c>
      <c r="I221" s="9">
        <f t="shared" si="84"/>
        <v>103.7221</v>
      </c>
      <c r="J221" s="10">
        <f t="shared" ref="J221:J254" si="94" xml:space="preserve"> J94-AE94</f>
        <v>103.7221</v>
      </c>
      <c r="K221" s="10">
        <f t="shared" ref="K221:K254" si="95" xml:space="preserve"> K94-AE94</f>
        <v>103.7221</v>
      </c>
      <c r="L221" s="10">
        <f t="shared" ref="L221:L254" si="96">L94-$AE94</f>
        <v>103.7221</v>
      </c>
      <c r="M221" s="10">
        <f t="shared" ref="M221:M254" si="97">M94-AE94</f>
        <v>103.7221</v>
      </c>
      <c r="N221" s="10">
        <f t="shared" ref="N221:Q236" si="98">N94-$AE94</f>
        <v>103.7221</v>
      </c>
      <c r="O221" s="3">
        <f t="shared" si="98"/>
        <v>103.7221</v>
      </c>
      <c r="P221" s="10">
        <f t="shared" si="98"/>
        <v>103.7221</v>
      </c>
      <c r="Q221" s="10">
        <f t="shared" si="98"/>
        <v>103.7221</v>
      </c>
      <c r="R221" s="10">
        <f t="shared" ref="R221:R254" si="99">R94-AE94</f>
        <v>103.7221</v>
      </c>
      <c r="S221" s="10">
        <f t="shared" ref="S221:S254" si="100">S94-$AE94</f>
        <v>103.7221</v>
      </c>
      <c r="T221" s="10">
        <f t="shared" si="85"/>
        <v>103.7221</v>
      </c>
      <c r="U221" s="10">
        <f t="shared" ref="U221:U254" si="101">U94-$AE94</f>
        <v>103.7221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102">AE94</f>
        <v>-103.7221</v>
      </c>
      <c r="AG221" s="10">
        <f t="shared" si="82"/>
        <v>0</v>
      </c>
      <c r="AH221" s="10">
        <f t="shared" si="82"/>
        <v>-9.4463690000000007</v>
      </c>
      <c r="AI221" s="10">
        <f t="shared" si="82"/>
        <v>-9.4463690000000007</v>
      </c>
      <c r="AJ221" s="10">
        <f t="shared" si="82"/>
        <v>-9.4463690000000007</v>
      </c>
      <c r="AK221" s="10">
        <f t="shared" si="82"/>
        <v>-9.4463690000000007</v>
      </c>
      <c r="AL221" s="10">
        <f t="shared" si="82"/>
        <v>-9.4463690000000007</v>
      </c>
      <c r="AM221" s="10">
        <f t="shared" si="86"/>
        <v>-9.4463690000000007</v>
      </c>
      <c r="AN221" s="10">
        <f t="shared" si="87"/>
        <v>-9.4463690000000007</v>
      </c>
      <c r="AO221" s="10">
        <f t="shared" si="88"/>
        <v>-9.4463690000000007</v>
      </c>
      <c r="AP221" s="10">
        <f t="shared" si="89"/>
        <v>-9.4463690000000007</v>
      </c>
      <c r="AQ221" s="10">
        <f t="shared" si="90"/>
        <v>-9.4463690000000007</v>
      </c>
      <c r="AR221" s="10">
        <f t="shared" si="91"/>
        <v>-9.4463690000000007</v>
      </c>
      <c r="AS221" s="10">
        <f t="shared" si="83"/>
        <v>-9.4463690000000007</v>
      </c>
      <c r="AT221" s="10">
        <f t="shared" si="83"/>
        <v>-9.4463690000000007</v>
      </c>
      <c r="AU221" s="10">
        <f t="shared" si="83"/>
        <v>-9.4463690000000007</v>
      </c>
      <c r="AV221" s="10">
        <f t="shared" si="56"/>
        <v>-9.4463690000000007</v>
      </c>
      <c r="AW221" s="10">
        <f t="shared" ref="AW221:AW254" si="103">AW94-BJ94</f>
        <v>-9.4463690000000007</v>
      </c>
      <c r="AX221" s="10">
        <f t="shared" ref="AX221:AX254" si="104">AX94-$BJ94</f>
        <v>-9.4463690000000007</v>
      </c>
      <c r="AY221" s="10">
        <f t="shared" ref="AY221:AY254" si="105">AY94-BJ94</f>
        <v>-9.4463690000000007</v>
      </c>
      <c r="AZ221" s="10">
        <f t="shared" ref="AZ221:AZ254" si="106">AZ94-$BJ94</f>
        <v>-9.4463690000000007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07">BJ94</f>
        <v>9.4463690000000007</v>
      </c>
      <c r="BL221" s="10">
        <f t="shared" ref="BL221:BQ236" si="108">BL94-$CO94</f>
        <v>0</v>
      </c>
      <c r="BM221" s="10">
        <f t="shared" si="108"/>
        <v>-11.625540000000001</v>
      </c>
      <c r="BN221" s="10">
        <f t="shared" si="108"/>
        <v>-11.625540000000001</v>
      </c>
      <c r="BO221" s="10">
        <f t="shared" si="108"/>
        <v>-11.625540000000001</v>
      </c>
      <c r="BP221" s="10">
        <f t="shared" si="108"/>
        <v>-11.625540000000001</v>
      </c>
      <c r="BQ221" s="10">
        <f t="shared" si="108"/>
        <v>-11.625540000000001</v>
      </c>
      <c r="BR221" s="10">
        <f t="shared" ref="BR221:BR254" si="109">BR94-CO94</f>
        <v>-11.625540000000001</v>
      </c>
      <c r="BS221" s="10">
        <f t="shared" ref="BS221:BS254" si="110">BS94-CO94</f>
        <v>-11.625540000000001</v>
      </c>
      <c r="BT221" s="10">
        <f t="shared" ref="BT221:BT254" si="111" xml:space="preserve"> BT94 - CO94</f>
        <v>-11.625540000000001</v>
      </c>
      <c r="BU221" s="10">
        <f t="shared" ref="BU221:BU254" si="112" xml:space="preserve"> BU94 - CO94</f>
        <v>-11.625540000000001</v>
      </c>
      <c r="BV221" s="10">
        <f t="shared" ref="BV221:BV254" si="113">BV94-$CO94</f>
        <v>-11.625540000000001</v>
      </c>
      <c r="BW221" s="10">
        <f t="shared" ref="BW221:BW254" si="114">BW94-CO94</f>
        <v>-11.625540000000001</v>
      </c>
      <c r="BX221" s="10">
        <f t="shared" ref="BX221:CA236" si="115">BX94-$CO94</f>
        <v>-11.625540000000001</v>
      </c>
      <c r="BY221" s="10">
        <f t="shared" si="115"/>
        <v>-11.625540000000001</v>
      </c>
      <c r="BZ221" s="10">
        <f t="shared" si="115"/>
        <v>-11.625540000000001</v>
      </c>
      <c r="CA221" s="10">
        <f t="shared" si="115"/>
        <v>-11.625540000000001</v>
      </c>
      <c r="CB221" s="10">
        <f t="shared" ref="CB221:CB254" si="116">CB94-CO94</f>
        <v>-11.625540000000001</v>
      </c>
      <c r="CC221" s="10">
        <f t="shared" ref="CC221:CC254" si="117">CC94-$CO94</f>
        <v>-11.625540000000001</v>
      </c>
      <c r="CD221" s="10">
        <f t="shared" ref="CD221:CD254" si="118">CD94-CO94</f>
        <v>-11.625540000000001</v>
      </c>
      <c r="CE221" s="10">
        <f t="shared" ref="CE221:CE254" si="119">CE94-$CO94</f>
        <v>-11.625540000000001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20">CO94</f>
        <v>11.625540000000001</v>
      </c>
    </row>
    <row r="222" spans="1:93">
      <c r="A222">
        <v>67</v>
      </c>
      <c r="B222" s="10">
        <f t="shared" si="92"/>
        <v>0</v>
      </c>
      <c r="C222" s="10">
        <f t="shared" si="92"/>
        <v>103.1219</v>
      </c>
      <c r="D222" s="10">
        <f t="shared" si="92"/>
        <v>103.1219</v>
      </c>
      <c r="E222" s="10">
        <f t="shared" si="92"/>
        <v>103.1219</v>
      </c>
      <c r="F222" s="10">
        <f t="shared" si="92"/>
        <v>103.1219</v>
      </c>
      <c r="G222" s="10">
        <f t="shared" si="92"/>
        <v>103.1219</v>
      </c>
      <c r="H222" s="10">
        <f t="shared" si="93"/>
        <v>103.1219</v>
      </c>
      <c r="I222" s="9">
        <f t="shared" si="84"/>
        <v>103.1219</v>
      </c>
      <c r="J222" s="10">
        <f t="shared" si="94"/>
        <v>103.1219</v>
      </c>
      <c r="K222" s="10">
        <f t="shared" si="95"/>
        <v>103.1219</v>
      </c>
      <c r="L222" s="10">
        <f t="shared" si="96"/>
        <v>103.1219</v>
      </c>
      <c r="M222" s="10">
        <f t="shared" si="97"/>
        <v>103.1219</v>
      </c>
      <c r="N222" s="10">
        <f t="shared" si="98"/>
        <v>103.1219</v>
      </c>
      <c r="O222" s="3">
        <f t="shared" si="98"/>
        <v>103.1219</v>
      </c>
      <c r="P222" s="10">
        <f t="shared" si="98"/>
        <v>103.1219</v>
      </c>
      <c r="Q222" s="10">
        <f t="shared" si="98"/>
        <v>103.1219</v>
      </c>
      <c r="R222" s="10">
        <f t="shared" si="99"/>
        <v>103.1219</v>
      </c>
      <c r="S222" s="10">
        <f t="shared" si="100"/>
        <v>103.1219</v>
      </c>
      <c r="T222" s="10">
        <f t="shared" si="85"/>
        <v>103.1219</v>
      </c>
      <c r="U222" s="10">
        <f t="shared" si="101"/>
        <v>103.1219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102"/>
        <v>-103.1219</v>
      </c>
      <c r="AG222" s="10">
        <f t="shared" si="82"/>
        <v>0</v>
      </c>
      <c r="AH222" s="10">
        <f t="shared" si="82"/>
        <v>-9.7853829999999995</v>
      </c>
      <c r="AI222" s="10">
        <f t="shared" si="82"/>
        <v>-9.7853829999999995</v>
      </c>
      <c r="AJ222" s="10">
        <f t="shared" si="82"/>
        <v>-9.7853829999999995</v>
      </c>
      <c r="AK222" s="10">
        <f t="shared" si="82"/>
        <v>-9.7853829999999995</v>
      </c>
      <c r="AL222" s="10">
        <f t="shared" si="82"/>
        <v>-9.7853829999999995</v>
      </c>
      <c r="AM222" s="10">
        <f t="shared" si="86"/>
        <v>-9.7853829999999995</v>
      </c>
      <c r="AN222" s="10">
        <f t="shared" si="87"/>
        <v>-9.7853829999999995</v>
      </c>
      <c r="AO222" s="10">
        <f t="shared" si="88"/>
        <v>-9.7853829999999995</v>
      </c>
      <c r="AP222" s="10">
        <f t="shared" si="89"/>
        <v>-9.7853829999999995</v>
      </c>
      <c r="AQ222" s="10">
        <f t="shared" si="90"/>
        <v>-9.7853829999999995</v>
      </c>
      <c r="AR222" s="10">
        <f t="shared" si="91"/>
        <v>-9.7853829999999995</v>
      </c>
      <c r="AS222" s="10">
        <f t="shared" si="83"/>
        <v>-9.7853829999999995</v>
      </c>
      <c r="AT222" s="10">
        <f t="shared" si="83"/>
        <v>-9.7853829999999995</v>
      </c>
      <c r="AU222" s="10">
        <f t="shared" si="83"/>
        <v>-9.7853829999999995</v>
      </c>
      <c r="AV222" s="10">
        <f t="shared" ref="AV222:AV254" si="121">AV95-$BJ95</f>
        <v>-9.7853829999999995</v>
      </c>
      <c r="AW222" s="10">
        <f t="shared" si="103"/>
        <v>-9.7853829999999995</v>
      </c>
      <c r="AX222" s="10">
        <f t="shared" si="104"/>
        <v>-9.7853829999999995</v>
      </c>
      <c r="AY222" s="10">
        <f t="shared" si="105"/>
        <v>-9.7853829999999995</v>
      </c>
      <c r="AZ222" s="10">
        <f t="shared" si="106"/>
        <v>-9.7853829999999995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07"/>
        <v>9.7853829999999995</v>
      </c>
      <c r="BL222" s="10">
        <f t="shared" si="108"/>
        <v>0</v>
      </c>
      <c r="BM222" s="10">
        <f t="shared" si="108"/>
        <v>-11.96297</v>
      </c>
      <c r="BN222" s="10">
        <f t="shared" si="108"/>
        <v>-11.96297</v>
      </c>
      <c r="BO222" s="10">
        <f t="shared" si="108"/>
        <v>-11.96297</v>
      </c>
      <c r="BP222" s="10">
        <f t="shared" si="108"/>
        <v>-11.96297</v>
      </c>
      <c r="BQ222" s="10">
        <f t="shared" si="108"/>
        <v>-11.96297</v>
      </c>
      <c r="BR222" s="10">
        <f t="shared" si="109"/>
        <v>-11.96297</v>
      </c>
      <c r="BS222" s="10">
        <f t="shared" si="110"/>
        <v>-11.96297</v>
      </c>
      <c r="BT222" s="10">
        <f t="shared" si="111"/>
        <v>-11.96297</v>
      </c>
      <c r="BU222" s="10">
        <f t="shared" si="112"/>
        <v>-11.96297</v>
      </c>
      <c r="BV222" s="10">
        <f t="shared" si="113"/>
        <v>-11.96297</v>
      </c>
      <c r="BW222" s="10">
        <f t="shared" si="114"/>
        <v>-11.96297</v>
      </c>
      <c r="BX222" s="10">
        <f t="shared" si="115"/>
        <v>-11.96297</v>
      </c>
      <c r="BY222" s="10">
        <f t="shared" si="115"/>
        <v>-11.96297</v>
      </c>
      <c r="BZ222" s="10">
        <f t="shared" si="115"/>
        <v>-11.96297</v>
      </c>
      <c r="CA222" s="10">
        <f t="shared" si="115"/>
        <v>-11.96297</v>
      </c>
      <c r="CB222" s="10">
        <f t="shared" si="116"/>
        <v>-11.96297</v>
      </c>
      <c r="CC222" s="10">
        <f t="shared" si="117"/>
        <v>-11.96297</v>
      </c>
      <c r="CD222" s="10">
        <f t="shared" si="118"/>
        <v>-11.96297</v>
      </c>
      <c r="CE222" s="10">
        <f t="shared" si="119"/>
        <v>-11.96297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20"/>
        <v>11.96297</v>
      </c>
    </row>
    <row r="223" spans="1:93">
      <c r="A223">
        <v>68</v>
      </c>
      <c r="B223" s="10">
        <f t="shared" si="92"/>
        <v>0</v>
      </c>
      <c r="C223" s="10">
        <f t="shared" si="92"/>
        <v>102.5103</v>
      </c>
      <c r="D223" s="10">
        <f t="shared" si="92"/>
        <v>102.5103</v>
      </c>
      <c r="E223" s="10">
        <f t="shared" si="92"/>
        <v>102.5103</v>
      </c>
      <c r="F223" s="10">
        <f t="shared" si="92"/>
        <v>102.5103</v>
      </c>
      <c r="G223" s="10">
        <f t="shared" si="92"/>
        <v>102.5103</v>
      </c>
      <c r="H223" s="10">
        <f t="shared" si="93"/>
        <v>102.5103</v>
      </c>
      <c r="I223" s="9">
        <f t="shared" si="84"/>
        <v>102.5103</v>
      </c>
      <c r="J223" s="10">
        <f t="shared" si="94"/>
        <v>102.5103</v>
      </c>
      <c r="K223" s="10">
        <f t="shared" si="95"/>
        <v>102.5103</v>
      </c>
      <c r="L223" s="10">
        <f t="shared" si="96"/>
        <v>102.5103</v>
      </c>
      <c r="M223" s="10">
        <f t="shared" si="97"/>
        <v>102.5103</v>
      </c>
      <c r="N223" s="10">
        <f t="shared" si="98"/>
        <v>102.5103</v>
      </c>
      <c r="O223" s="3">
        <f t="shared" si="98"/>
        <v>102.5103</v>
      </c>
      <c r="P223" s="10">
        <f t="shared" si="98"/>
        <v>102.5103</v>
      </c>
      <c r="Q223" s="10">
        <f t="shared" si="98"/>
        <v>102.5103</v>
      </c>
      <c r="R223" s="10">
        <f t="shared" si="99"/>
        <v>102.5103</v>
      </c>
      <c r="S223" s="10">
        <f t="shared" si="100"/>
        <v>102.5103</v>
      </c>
      <c r="T223" s="10">
        <f t="shared" si="85"/>
        <v>102.5103</v>
      </c>
      <c r="U223" s="10">
        <f t="shared" si="101"/>
        <v>102.5103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102"/>
        <v>-102.5103</v>
      </c>
      <c r="AG223" s="10">
        <f t="shared" si="82"/>
        <v>0</v>
      </c>
      <c r="AH223" s="10">
        <f t="shared" si="82"/>
        <v>-10.0951</v>
      </c>
      <c r="AI223" s="10">
        <f t="shared" si="82"/>
        <v>-10.0951</v>
      </c>
      <c r="AJ223" s="10">
        <f t="shared" si="82"/>
        <v>-10.0951</v>
      </c>
      <c r="AK223" s="10">
        <f t="shared" si="82"/>
        <v>-10.0951</v>
      </c>
      <c r="AL223" s="10">
        <f t="shared" si="82"/>
        <v>-10.0951</v>
      </c>
      <c r="AM223" s="10">
        <f t="shared" si="86"/>
        <v>-10.0951</v>
      </c>
      <c r="AN223" s="10">
        <f t="shared" si="87"/>
        <v>-10.0951</v>
      </c>
      <c r="AO223" s="10">
        <f t="shared" si="88"/>
        <v>-10.0951</v>
      </c>
      <c r="AP223" s="10">
        <f t="shared" si="89"/>
        <v>-10.0951</v>
      </c>
      <c r="AQ223" s="10">
        <f t="shared" si="90"/>
        <v>-10.0951</v>
      </c>
      <c r="AR223" s="10">
        <f t="shared" si="91"/>
        <v>-10.0951</v>
      </c>
      <c r="AS223" s="10">
        <f t="shared" si="83"/>
        <v>-10.0951</v>
      </c>
      <c r="AT223" s="10">
        <f t="shared" si="83"/>
        <v>-10.0951</v>
      </c>
      <c r="AU223" s="10">
        <f t="shared" si="83"/>
        <v>-10.0951</v>
      </c>
      <c r="AV223" s="10">
        <f t="shared" si="121"/>
        <v>-10.0951</v>
      </c>
      <c r="AW223" s="10">
        <f t="shared" si="103"/>
        <v>-10.0951</v>
      </c>
      <c r="AX223" s="10">
        <f t="shared" si="104"/>
        <v>-10.0951</v>
      </c>
      <c r="AY223" s="10">
        <f t="shared" si="105"/>
        <v>-10.0951</v>
      </c>
      <c r="AZ223" s="10">
        <f t="shared" si="106"/>
        <v>-10.0951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07"/>
        <v>10.0951</v>
      </c>
      <c r="BL223" s="10">
        <f t="shared" si="108"/>
        <v>0</v>
      </c>
      <c r="BM223" s="10">
        <f t="shared" si="108"/>
        <v>-12.33797</v>
      </c>
      <c r="BN223" s="10">
        <f t="shared" si="108"/>
        <v>-12.33797</v>
      </c>
      <c r="BO223" s="10">
        <f t="shared" si="108"/>
        <v>-12.33797</v>
      </c>
      <c r="BP223" s="10">
        <f t="shared" si="108"/>
        <v>-12.33797</v>
      </c>
      <c r="BQ223" s="10">
        <f t="shared" si="108"/>
        <v>-12.33797</v>
      </c>
      <c r="BR223" s="10">
        <f t="shared" si="109"/>
        <v>-12.33797</v>
      </c>
      <c r="BS223" s="10">
        <f t="shared" si="110"/>
        <v>-12.33797</v>
      </c>
      <c r="BT223" s="10">
        <f t="shared" si="111"/>
        <v>-12.33797</v>
      </c>
      <c r="BU223" s="10">
        <f t="shared" si="112"/>
        <v>-12.33797</v>
      </c>
      <c r="BV223" s="10">
        <f t="shared" si="113"/>
        <v>-12.33797</v>
      </c>
      <c r="BW223" s="10">
        <f t="shared" si="114"/>
        <v>-12.33797</v>
      </c>
      <c r="BX223" s="10">
        <f t="shared" si="115"/>
        <v>-12.33797</v>
      </c>
      <c r="BY223" s="10">
        <f t="shared" si="115"/>
        <v>-12.33797</v>
      </c>
      <c r="BZ223" s="10">
        <f t="shared" si="115"/>
        <v>-12.33797</v>
      </c>
      <c r="CA223" s="10">
        <f t="shared" si="115"/>
        <v>-12.33797</v>
      </c>
      <c r="CB223" s="10">
        <f t="shared" si="116"/>
        <v>-12.33797</v>
      </c>
      <c r="CC223" s="10">
        <f t="shared" si="117"/>
        <v>-12.33797</v>
      </c>
      <c r="CD223" s="10">
        <f t="shared" si="118"/>
        <v>-12.33797</v>
      </c>
      <c r="CE223" s="10">
        <f t="shared" si="119"/>
        <v>-12.33797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20"/>
        <v>12.33797</v>
      </c>
    </row>
    <row r="224" spans="1:93">
      <c r="A224">
        <v>69</v>
      </c>
      <c r="B224" s="10">
        <f t="shared" si="92"/>
        <v>0</v>
      </c>
      <c r="C224" s="10">
        <f t="shared" si="92"/>
        <v>101.7343</v>
      </c>
      <c r="D224" s="10">
        <f t="shared" si="92"/>
        <v>101.7343</v>
      </c>
      <c r="E224" s="10">
        <f t="shared" si="92"/>
        <v>101.7343</v>
      </c>
      <c r="F224" s="10">
        <f t="shared" si="92"/>
        <v>101.7343</v>
      </c>
      <c r="G224" s="10">
        <f t="shared" si="92"/>
        <v>101.7343</v>
      </c>
      <c r="H224" s="10">
        <f t="shared" si="93"/>
        <v>101.7343</v>
      </c>
      <c r="I224" s="9">
        <f t="shared" si="84"/>
        <v>101.7343</v>
      </c>
      <c r="J224" s="10">
        <f t="shared" si="94"/>
        <v>101.7343</v>
      </c>
      <c r="K224" s="10">
        <f t="shared" si="95"/>
        <v>101.7343</v>
      </c>
      <c r="L224" s="10">
        <f t="shared" si="96"/>
        <v>101.7343</v>
      </c>
      <c r="M224" s="10">
        <f t="shared" si="97"/>
        <v>101.7343</v>
      </c>
      <c r="N224" s="10">
        <f t="shared" si="98"/>
        <v>101.7343</v>
      </c>
      <c r="O224" s="3">
        <f t="shared" si="98"/>
        <v>101.7343</v>
      </c>
      <c r="P224" s="10">
        <f t="shared" si="98"/>
        <v>101.7343</v>
      </c>
      <c r="Q224" s="10">
        <f t="shared" si="98"/>
        <v>101.7343</v>
      </c>
      <c r="R224" s="10">
        <f t="shared" si="99"/>
        <v>101.7343</v>
      </c>
      <c r="S224" s="10">
        <f t="shared" si="100"/>
        <v>101.7343</v>
      </c>
      <c r="T224" s="10">
        <f t="shared" si="85"/>
        <v>101.7343</v>
      </c>
      <c r="U224" s="10">
        <f t="shared" si="101"/>
        <v>101.7343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102"/>
        <v>-101.7343</v>
      </c>
      <c r="AG224" s="10">
        <f t="shared" si="82"/>
        <v>0</v>
      </c>
      <c r="AH224" s="10">
        <f t="shared" si="82"/>
        <v>-10.414099999999999</v>
      </c>
      <c r="AI224" s="10">
        <f t="shared" si="82"/>
        <v>-10.414099999999999</v>
      </c>
      <c r="AJ224" s="10">
        <f t="shared" si="82"/>
        <v>-10.414099999999999</v>
      </c>
      <c r="AK224" s="10">
        <f t="shared" si="82"/>
        <v>-10.414099999999999</v>
      </c>
      <c r="AL224" s="10">
        <f t="shared" si="82"/>
        <v>-10.414099999999999</v>
      </c>
      <c r="AM224" s="10">
        <f t="shared" si="86"/>
        <v>-10.414099999999999</v>
      </c>
      <c r="AN224" s="10">
        <f t="shared" si="87"/>
        <v>-10.414099999999999</v>
      </c>
      <c r="AO224" s="10">
        <f t="shared" si="88"/>
        <v>-10.414099999999999</v>
      </c>
      <c r="AP224" s="10">
        <f t="shared" si="89"/>
        <v>-10.414099999999999</v>
      </c>
      <c r="AQ224" s="10">
        <f t="shared" si="90"/>
        <v>-10.414099999999999</v>
      </c>
      <c r="AR224" s="10">
        <f t="shared" si="91"/>
        <v>-10.414099999999999</v>
      </c>
      <c r="AS224" s="10">
        <f t="shared" si="83"/>
        <v>-10.414099999999999</v>
      </c>
      <c r="AT224" s="10">
        <f t="shared" si="83"/>
        <v>-10.414099999999999</v>
      </c>
      <c r="AU224" s="10">
        <f t="shared" si="83"/>
        <v>-10.414099999999999</v>
      </c>
      <c r="AV224" s="10">
        <f t="shared" si="121"/>
        <v>-10.414099999999999</v>
      </c>
      <c r="AW224" s="10">
        <f t="shared" si="103"/>
        <v>-10.414099999999999</v>
      </c>
      <c r="AX224" s="10">
        <f t="shared" si="104"/>
        <v>-10.414099999999999</v>
      </c>
      <c r="AY224" s="10">
        <f t="shared" si="105"/>
        <v>-10.414099999999999</v>
      </c>
      <c r="AZ224" s="10">
        <f t="shared" si="106"/>
        <v>-10.414099999999999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07"/>
        <v>10.414099999999999</v>
      </c>
      <c r="BL224" s="10">
        <f t="shared" si="108"/>
        <v>0</v>
      </c>
      <c r="BM224" s="10">
        <f t="shared" si="108"/>
        <v>-12.60731</v>
      </c>
      <c r="BN224" s="10">
        <f t="shared" si="108"/>
        <v>-12.60731</v>
      </c>
      <c r="BO224" s="10">
        <f t="shared" si="108"/>
        <v>-12.60731</v>
      </c>
      <c r="BP224" s="10">
        <f t="shared" si="108"/>
        <v>-12.60731</v>
      </c>
      <c r="BQ224" s="10">
        <f t="shared" si="108"/>
        <v>-12.60731</v>
      </c>
      <c r="BR224" s="10">
        <f t="shared" si="109"/>
        <v>-12.60731</v>
      </c>
      <c r="BS224" s="10">
        <f t="shared" si="110"/>
        <v>-12.60731</v>
      </c>
      <c r="BT224" s="10">
        <f t="shared" si="111"/>
        <v>-12.60731</v>
      </c>
      <c r="BU224" s="10">
        <f t="shared" si="112"/>
        <v>-12.60731</v>
      </c>
      <c r="BV224" s="10">
        <f t="shared" si="113"/>
        <v>-12.60731</v>
      </c>
      <c r="BW224" s="10">
        <f t="shared" si="114"/>
        <v>-12.60731</v>
      </c>
      <c r="BX224" s="10">
        <f t="shared" si="115"/>
        <v>-12.60731</v>
      </c>
      <c r="BY224" s="10">
        <f t="shared" si="115"/>
        <v>-12.60731</v>
      </c>
      <c r="BZ224" s="10">
        <f t="shared" si="115"/>
        <v>-12.60731</v>
      </c>
      <c r="CA224" s="10">
        <f t="shared" si="115"/>
        <v>-12.60731</v>
      </c>
      <c r="CB224" s="10">
        <f t="shared" si="116"/>
        <v>-12.60731</v>
      </c>
      <c r="CC224" s="10">
        <f t="shared" si="117"/>
        <v>-12.60731</v>
      </c>
      <c r="CD224" s="10">
        <f t="shared" si="118"/>
        <v>-12.60731</v>
      </c>
      <c r="CE224" s="10">
        <f t="shared" si="119"/>
        <v>-12.60731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20"/>
        <v>12.60731</v>
      </c>
    </row>
    <row r="225" spans="1:93">
      <c r="A225">
        <v>70</v>
      </c>
      <c r="B225" s="10">
        <f t="shared" si="92"/>
        <v>0</v>
      </c>
      <c r="C225" s="10">
        <f t="shared" si="92"/>
        <v>101.0475</v>
      </c>
      <c r="D225" s="10">
        <f t="shared" si="92"/>
        <v>101.0475</v>
      </c>
      <c r="E225" s="10">
        <f t="shared" si="92"/>
        <v>101.0475</v>
      </c>
      <c r="F225" s="10">
        <f t="shared" si="92"/>
        <v>101.0475</v>
      </c>
      <c r="G225" s="10">
        <f t="shared" si="92"/>
        <v>101.0475</v>
      </c>
      <c r="H225" s="10">
        <f t="shared" si="93"/>
        <v>101.0475</v>
      </c>
      <c r="I225" s="9">
        <f t="shared" si="84"/>
        <v>101.0475</v>
      </c>
      <c r="J225" s="10">
        <f t="shared" si="94"/>
        <v>101.0475</v>
      </c>
      <c r="K225" s="10">
        <f t="shared" si="95"/>
        <v>101.0475</v>
      </c>
      <c r="L225" s="10">
        <f t="shared" si="96"/>
        <v>101.0475</v>
      </c>
      <c r="M225" s="10">
        <f t="shared" si="97"/>
        <v>101.0475</v>
      </c>
      <c r="N225" s="10">
        <f t="shared" si="98"/>
        <v>101.0475</v>
      </c>
      <c r="O225" s="3">
        <f t="shared" si="98"/>
        <v>101.0475</v>
      </c>
      <c r="P225" s="10">
        <f t="shared" si="98"/>
        <v>101.0475</v>
      </c>
      <c r="Q225" s="10">
        <f t="shared" si="98"/>
        <v>101.0475</v>
      </c>
      <c r="R225" s="10">
        <f t="shared" si="99"/>
        <v>101.0475</v>
      </c>
      <c r="S225" s="10">
        <f t="shared" si="100"/>
        <v>101.0475</v>
      </c>
      <c r="T225" s="10">
        <f t="shared" si="85"/>
        <v>101.0475</v>
      </c>
      <c r="U225" s="10">
        <f t="shared" si="101"/>
        <v>101.0475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102"/>
        <v>-101.0475</v>
      </c>
      <c r="AG225" s="10">
        <f t="shared" si="82"/>
        <v>0</v>
      </c>
      <c r="AH225" s="10">
        <f t="shared" si="82"/>
        <v>-10.774089999999999</v>
      </c>
      <c r="AI225" s="10">
        <f t="shared" si="82"/>
        <v>-10.774089999999999</v>
      </c>
      <c r="AJ225" s="10">
        <f t="shared" si="82"/>
        <v>-10.774089999999999</v>
      </c>
      <c r="AK225" s="10">
        <f t="shared" si="82"/>
        <v>-10.774089999999999</v>
      </c>
      <c r="AL225" s="10">
        <f t="shared" si="82"/>
        <v>-10.774089999999999</v>
      </c>
      <c r="AM225" s="10">
        <f t="shared" si="86"/>
        <v>-10.774089999999999</v>
      </c>
      <c r="AN225" s="10">
        <f t="shared" si="87"/>
        <v>-10.774089999999999</v>
      </c>
      <c r="AO225" s="10">
        <f t="shared" si="88"/>
        <v>-10.774089999999999</v>
      </c>
      <c r="AP225" s="10">
        <f t="shared" si="89"/>
        <v>-10.774089999999999</v>
      </c>
      <c r="AQ225" s="10">
        <f t="shared" si="90"/>
        <v>-10.774089999999999</v>
      </c>
      <c r="AR225" s="10">
        <f t="shared" si="91"/>
        <v>-10.774089999999999</v>
      </c>
      <c r="AS225" s="10">
        <f t="shared" si="83"/>
        <v>-10.774089999999999</v>
      </c>
      <c r="AT225" s="10">
        <f t="shared" si="83"/>
        <v>-10.774089999999999</v>
      </c>
      <c r="AU225" s="10">
        <f t="shared" si="83"/>
        <v>-10.774089999999999</v>
      </c>
      <c r="AV225" s="10">
        <f t="shared" si="121"/>
        <v>-10.774089999999999</v>
      </c>
      <c r="AW225" s="10">
        <f t="shared" si="103"/>
        <v>-10.774089999999999</v>
      </c>
      <c r="AX225" s="10">
        <f t="shared" si="104"/>
        <v>-10.774089999999999</v>
      </c>
      <c r="AY225" s="10">
        <f t="shared" si="105"/>
        <v>-10.774089999999999</v>
      </c>
      <c r="AZ225" s="10">
        <f t="shared" si="106"/>
        <v>-10.774089999999999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07"/>
        <v>10.774089999999999</v>
      </c>
      <c r="BL225" s="10">
        <f t="shared" si="108"/>
        <v>0</v>
      </c>
      <c r="BM225" s="10">
        <f t="shared" si="108"/>
        <v>-12.98217</v>
      </c>
      <c r="BN225" s="10">
        <f t="shared" si="108"/>
        <v>-12.98217</v>
      </c>
      <c r="BO225" s="10">
        <f t="shared" si="108"/>
        <v>-12.98217</v>
      </c>
      <c r="BP225" s="10">
        <f t="shared" si="108"/>
        <v>-12.98217</v>
      </c>
      <c r="BQ225" s="10">
        <f t="shared" si="108"/>
        <v>-12.98217</v>
      </c>
      <c r="BR225" s="10">
        <f t="shared" si="109"/>
        <v>-12.98217</v>
      </c>
      <c r="BS225" s="10">
        <f t="shared" si="110"/>
        <v>-12.98217</v>
      </c>
      <c r="BT225" s="10">
        <f t="shared" si="111"/>
        <v>-12.98217</v>
      </c>
      <c r="BU225" s="10">
        <f t="shared" si="112"/>
        <v>-12.98217</v>
      </c>
      <c r="BV225" s="10">
        <f t="shared" si="113"/>
        <v>-12.98217</v>
      </c>
      <c r="BW225" s="10">
        <f t="shared" si="114"/>
        <v>-12.98217</v>
      </c>
      <c r="BX225" s="10">
        <f t="shared" si="115"/>
        <v>-12.98217</v>
      </c>
      <c r="BY225" s="10">
        <f t="shared" si="115"/>
        <v>-12.98217</v>
      </c>
      <c r="BZ225" s="10">
        <f t="shared" si="115"/>
        <v>-12.98217</v>
      </c>
      <c r="CA225" s="10">
        <f t="shared" si="115"/>
        <v>-12.98217</v>
      </c>
      <c r="CB225" s="10">
        <f t="shared" si="116"/>
        <v>-12.98217</v>
      </c>
      <c r="CC225" s="10">
        <f t="shared" si="117"/>
        <v>-12.98217</v>
      </c>
      <c r="CD225" s="10">
        <f t="shared" si="118"/>
        <v>-12.98217</v>
      </c>
      <c r="CE225" s="10">
        <f t="shared" si="119"/>
        <v>-12.98217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20"/>
        <v>12.98217</v>
      </c>
    </row>
    <row r="226" spans="1:93">
      <c r="A226">
        <v>71</v>
      </c>
      <c r="B226" s="10">
        <f t="shared" si="92"/>
        <v>0</v>
      </c>
      <c r="C226" s="10">
        <f t="shared" si="92"/>
        <v>100.318</v>
      </c>
      <c r="D226" s="10">
        <f t="shared" si="92"/>
        <v>100.318</v>
      </c>
      <c r="E226" s="10">
        <f t="shared" si="92"/>
        <v>100.318</v>
      </c>
      <c r="F226" s="10">
        <f t="shared" si="92"/>
        <v>100.318</v>
      </c>
      <c r="G226" s="10">
        <f t="shared" si="92"/>
        <v>100.318</v>
      </c>
      <c r="H226" s="10">
        <f t="shared" si="93"/>
        <v>100.318</v>
      </c>
      <c r="I226" s="9">
        <f t="shared" si="84"/>
        <v>100.318</v>
      </c>
      <c r="J226" s="10">
        <f t="shared" si="94"/>
        <v>100.318</v>
      </c>
      <c r="K226" s="10">
        <f t="shared" si="95"/>
        <v>100.318</v>
      </c>
      <c r="L226" s="10">
        <f t="shared" si="96"/>
        <v>100.318</v>
      </c>
      <c r="M226" s="10">
        <f t="shared" si="97"/>
        <v>100.318</v>
      </c>
      <c r="N226" s="10">
        <f t="shared" si="98"/>
        <v>100.318</v>
      </c>
      <c r="O226" s="3">
        <f t="shared" si="98"/>
        <v>100.318</v>
      </c>
      <c r="P226" s="10">
        <f t="shared" si="98"/>
        <v>100.318</v>
      </c>
      <c r="Q226" s="10">
        <f t="shared" si="98"/>
        <v>100.318</v>
      </c>
      <c r="R226" s="10">
        <f t="shared" si="99"/>
        <v>100.318</v>
      </c>
      <c r="S226" s="10">
        <f t="shared" si="100"/>
        <v>100.318</v>
      </c>
      <c r="T226" s="10">
        <f t="shared" si="85"/>
        <v>100.318</v>
      </c>
      <c r="U226" s="10">
        <f t="shared" si="101"/>
        <v>100.318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102"/>
        <v>-100.318</v>
      </c>
      <c r="AG226" s="10">
        <f t="shared" ref="AG226:AL235" si="122">AG99-$BJ99</f>
        <v>0</v>
      </c>
      <c r="AH226" s="10">
        <f t="shared" si="122"/>
        <v>-11.18849</v>
      </c>
      <c r="AI226" s="10">
        <f t="shared" si="122"/>
        <v>-11.18849</v>
      </c>
      <c r="AJ226" s="10">
        <f t="shared" si="122"/>
        <v>-11.18849</v>
      </c>
      <c r="AK226" s="10">
        <f t="shared" si="122"/>
        <v>-11.18849</v>
      </c>
      <c r="AL226" s="10">
        <f t="shared" si="122"/>
        <v>-11.18849</v>
      </c>
      <c r="AM226" s="10">
        <f t="shared" si="86"/>
        <v>-11.18849</v>
      </c>
      <c r="AN226" s="10">
        <f t="shared" si="87"/>
        <v>-11.18849</v>
      </c>
      <c r="AO226" s="10">
        <f t="shared" si="88"/>
        <v>-11.18849</v>
      </c>
      <c r="AP226" s="10">
        <f t="shared" si="89"/>
        <v>-11.18849</v>
      </c>
      <c r="AQ226" s="10">
        <f t="shared" si="90"/>
        <v>-11.18849</v>
      </c>
      <c r="AR226" s="10">
        <f t="shared" si="91"/>
        <v>-11.18849</v>
      </c>
      <c r="AS226" s="10">
        <f t="shared" si="83"/>
        <v>-11.18849</v>
      </c>
      <c r="AT226" s="10">
        <f t="shared" si="83"/>
        <v>-11.18849</v>
      </c>
      <c r="AU226" s="10">
        <f t="shared" si="83"/>
        <v>-11.18849</v>
      </c>
      <c r="AV226" s="10">
        <f t="shared" si="121"/>
        <v>-11.18849</v>
      </c>
      <c r="AW226" s="10">
        <f t="shared" si="103"/>
        <v>-11.18849</v>
      </c>
      <c r="AX226" s="10">
        <f t="shared" si="104"/>
        <v>-11.18849</v>
      </c>
      <c r="AY226" s="10">
        <f t="shared" si="105"/>
        <v>-11.18849</v>
      </c>
      <c r="AZ226" s="10">
        <f t="shared" si="106"/>
        <v>-11.18849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07"/>
        <v>11.18849</v>
      </c>
      <c r="BL226" s="10">
        <f t="shared" si="108"/>
        <v>0</v>
      </c>
      <c r="BM226" s="10">
        <f t="shared" si="108"/>
        <v>-13.309380000000001</v>
      </c>
      <c r="BN226" s="10">
        <f t="shared" si="108"/>
        <v>-13.309380000000001</v>
      </c>
      <c r="BO226" s="10">
        <f t="shared" si="108"/>
        <v>-13.309380000000001</v>
      </c>
      <c r="BP226" s="10">
        <f t="shared" si="108"/>
        <v>-13.309380000000001</v>
      </c>
      <c r="BQ226" s="10">
        <f t="shared" si="108"/>
        <v>-13.309380000000001</v>
      </c>
      <c r="BR226" s="10">
        <f t="shared" si="109"/>
        <v>-13.309380000000001</v>
      </c>
      <c r="BS226" s="10">
        <f t="shared" si="110"/>
        <v>-13.309380000000001</v>
      </c>
      <c r="BT226" s="10">
        <f t="shared" si="111"/>
        <v>-13.309380000000001</v>
      </c>
      <c r="BU226" s="10">
        <f t="shared" si="112"/>
        <v>-13.309380000000001</v>
      </c>
      <c r="BV226" s="10">
        <f t="shared" si="113"/>
        <v>-13.309380000000001</v>
      </c>
      <c r="BW226" s="10">
        <f t="shared" si="114"/>
        <v>-13.309380000000001</v>
      </c>
      <c r="BX226" s="10">
        <f t="shared" si="115"/>
        <v>-13.309380000000001</v>
      </c>
      <c r="BY226" s="10">
        <f t="shared" si="115"/>
        <v>-13.309380000000001</v>
      </c>
      <c r="BZ226" s="10">
        <f t="shared" si="115"/>
        <v>-13.309380000000001</v>
      </c>
      <c r="CA226" s="10">
        <f t="shared" si="115"/>
        <v>-13.309380000000001</v>
      </c>
      <c r="CB226" s="10">
        <f t="shared" si="116"/>
        <v>-13.309380000000001</v>
      </c>
      <c r="CC226" s="10">
        <f t="shared" si="117"/>
        <v>-13.309380000000001</v>
      </c>
      <c r="CD226" s="10">
        <f t="shared" si="118"/>
        <v>-13.309380000000001</v>
      </c>
      <c r="CE226" s="10">
        <f t="shared" si="119"/>
        <v>-13.309380000000001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20"/>
        <v>13.309380000000001</v>
      </c>
    </row>
    <row r="227" spans="1:93">
      <c r="A227">
        <v>72</v>
      </c>
      <c r="B227" s="10">
        <f t="shared" si="92"/>
        <v>0</v>
      </c>
      <c r="C227" s="10">
        <f t="shared" si="92"/>
        <v>99.707480000000004</v>
      </c>
      <c r="D227" s="10">
        <f t="shared" si="92"/>
        <v>99.707480000000004</v>
      </c>
      <c r="E227" s="10">
        <f t="shared" si="92"/>
        <v>99.707480000000004</v>
      </c>
      <c r="F227" s="10">
        <f t="shared" si="92"/>
        <v>99.707480000000004</v>
      </c>
      <c r="G227" s="10">
        <f t="shared" si="92"/>
        <v>99.707480000000004</v>
      </c>
      <c r="H227" s="10">
        <f t="shared" si="93"/>
        <v>99.707480000000004</v>
      </c>
      <c r="I227" s="9">
        <f t="shared" si="84"/>
        <v>99.707480000000004</v>
      </c>
      <c r="J227" s="10">
        <f t="shared" si="94"/>
        <v>99.707480000000004</v>
      </c>
      <c r="K227" s="10">
        <f t="shared" si="95"/>
        <v>99.707480000000004</v>
      </c>
      <c r="L227" s="10">
        <f t="shared" si="96"/>
        <v>99.707480000000004</v>
      </c>
      <c r="M227" s="10">
        <f t="shared" si="97"/>
        <v>99.707480000000004</v>
      </c>
      <c r="N227" s="10">
        <f t="shared" si="98"/>
        <v>99.707480000000004</v>
      </c>
      <c r="O227" s="3">
        <f t="shared" si="98"/>
        <v>99.707480000000004</v>
      </c>
      <c r="P227" s="10">
        <f t="shared" si="98"/>
        <v>99.707480000000004</v>
      </c>
      <c r="Q227" s="10">
        <f t="shared" si="98"/>
        <v>99.707480000000004</v>
      </c>
      <c r="R227" s="10">
        <f t="shared" si="99"/>
        <v>99.707480000000004</v>
      </c>
      <c r="S227" s="10">
        <f t="shared" si="100"/>
        <v>99.707480000000004</v>
      </c>
      <c r="T227" s="10">
        <f t="shared" si="85"/>
        <v>99.707480000000004</v>
      </c>
      <c r="U227" s="10">
        <f t="shared" si="101"/>
        <v>99.707480000000004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102"/>
        <v>-99.707480000000004</v>
      </c>
      <c r="AG227" s="10">
        <f t="shared" si="122"/>
        <v>0</v>
      </c>
      <c r="AH227" s="10">
        <f t="shared" si="122"/>
        <v>-11.568350000000001</v>
      </c>
      <c r="AI227" s="10">
        <f t="shared" si="122"/>
        <v>-11.568350000000001</v>
      </c>
      <c r="AJ227" s="10">
        <f t="shared" si="122"/>
        <v>-11.568350000000001</v>
      </c>
      <c r="AK227" s="10">
        <f t="shared" si="122"/>
        <v>-11.568350000000001</v>
      </c>
      <c r="AL227" s="10">
        <f t="shared" si="122"/>
        <v>-11.568350000000001</v>
      </c>
      <c r="AM227" s="10">
        <f t="shared" si="86"/>
        <v>-11.568350000000001</v>
      </c>
      <c r="AN227" s="10">
        <f t="shared" si="87"/>
        <v>-11.568350000000001</v>
      </c>
      <c r="AO227" s="10">
        <f t="shared" si="88"/>
        <v>-11.568350000000001</v>
      </c>
      <c r="AP227" s="10">
        <f t="shared" si="89"/>
        <v>-11.568350000000001</v>
      </c>
      <c r="AQ227" s="10">
        <f t="shared" si="90"/>
        <v>-11.568350000000001</v>
      </c>
      <c r="AR227" s="10">
        <f t="shared" si="91"/>
        <v>-11.568350000000001</v>
      </c>
      <c r="AS227" s="10">
        <f t="shared" si="83"/>
        <v>-11.568350000000001</v>
      </c>
      <c r="AT227" s="10">
        <f t="shared" si="83"/>
        <v>-11.568350000000001</v>
      </c>
      <c r="AU227" s="10">
        <f t="shared" si="83"/>
        <v>-11.568350000000001</v>
      </c>
      <c r="AV227" s="10">
        <f t="shared" si="121"/>
        <v>-11.568350000000001</v>
      </c>
      <c r="AW227" s="10">
        <f t="shared" si="103"/>
        <v>-11.568350000000001</v>
      </c>
      <c r="AX227" s="10">
        <f t="shared" si="104"/>
        <v>-11.568350000000001</v>
      </c>
      <c r="AY227" s="10">
        <f t="shared" si="105"/>
        <v>-11.568350000000001</v>
      </c>
      <c r="AZ227" s="10">
        <f t="shared" si="106"/>
        <v>-11.568350000000001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07"/>
        <v>11.568350000000001</v>
      </c>
      <c r="BL227" s="10">
        <f t="shared" si="108"/>
        <v>0</v>
      </c>
      <c r="BM227" s="10">
        <f t="shared" si="108"/>
        <v>-13.65117</v>
      </c>
      <c r="BN227" s="10">
        <f t="shared" si="108"/>
        <v>-13.65117</v>
      </c>
      <c r="BO227" s="10">
        <f t="shared" si="108"/>
        <v>-13.65117</v>
      </c>
      <c r="BP227" s="10">
        <f t="shared" si="108"/>
        <v>-13.65117</v>
      </c>
      <c r="BQ227" s="10">
        <f t="shared" si="108"/>
        <v>-13.65117</v>
      </c>
      <c r="BR227" s="10">
        <f t="shared" si="109"/>
        <v>-13.65117</v>
      </c>
      <c r="BS227" s="10">
        <f t="shared" si="110"/>
        <v>-13.65117</v>
      </c>
      <c r="BT227" s="10">
        <f t="shared" si="111"/>
        <v>-13.65117</v>
      </c>
      <c r="BU227" s="10">
        <f t="shared" si="112"/>
        <v>-13.65117</v>
      </c>
      <c r="BV227" s="10">
        <f t="shared" si="113"/>
        <v>-13.65117</v>
      </c>
      <c r="BW227" s="10">
        <f t="shared" si="114"/>
        <v>-13.65117</v>
      </c>
      <c r="BX227" s="10">
        <f t="shared" si="115"/>
        <v>-13.65117</v>
      </c>
      <c r="BY227" s="10">
        <f t="shared" si="115"/>
        <v>-13.65117</v>
      </c>
      <c r="BZ227" s="10">
        <f t="shared" si="115"/>
        <v>-13.65117</v>
      </c>
      <c r="CA227" s="10">
        <f t="shared" si="115"/>
        <v>-13.65117</v>
      </c>
      <c r="CB227" s="10">
        <f t="shared" si="116"/>
        <v>-13.65117</v>
      </c>
      <c r="CC227" s="10">
        <f t="shared" si="117"/>
        <v>-13.65117</v>
      </c>
      <c r="CD227" s="10">
        <f t="shared" si="118"/>
        <v>-13.65117</v>
      </c>
      <c r="CE227" s="10">
        <f t="shared" si="119"/>
        <v>-13.65117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20"/>
        <v>13.65117</v>
      </c>
    </row>
    <row r="228" spans="1:93">
      <c r="A228">
        <v>73</v>
      </c>
      <c r="B228" s="10">
        <f t="shared" si="92"/>
        <v>0</v>
      </c>
      <c r="C228" s="10">
        <f t="shared" si="92"/>
        <v>99.058210000000003</v>
      </c>
      <c r="D228" s="10">
        <f t="shared" si="92"/>
        <v>99.058210000000003</v>
      </c>
      <c r="E228" s="10">
        <f t="shared" si="92"/>
        <v>99.058210000000003</v>
      </c>
      <c r="F228" s="10">
        <f t="shared" si="92"/>
        <v>99.058210000000003</v>
      </c>
      <c r="G228" s="10">
        <f t="shared" si="92"/>
        <v>99.058210000000003</v>
      </c>
      <c r="H228" s="10">
        <f t="shared" si="93"/>
        <v>99.058210000000003</v>
      </c>
      <c r="I228" s="9">
        <f t="shared" si="84"/>
        <v>99.058210000000003</v>
      </c>
      <c r="J228" s="10">
        <f t="shared" si="94"/>
        <v>99.058210000000003</v>
      </c>
      <c r="K228" s="10">
        <f t="shared" si="95"/>
        <v>99.058210000000003</v>
      </c>
      <c r="L228" s="10">
        <f t="shared" si="96"/>
        <v>99.058210000000003</v>
      </c>
      <c r="M228" s="10">
        <f t="shared" si="97"/>
        <v>99.058210000000003</v>
      </c>
      <c r="N228" s="10">
        <f t="shared" si="98"/>
        <v>99.058210000000003</v>
      </c>
      <c r="O228" s="3">
        <f t="shared" si="98"/>
        <v>99.058210000000003</v>
      </c>
      <c r="P228" s="10">
        <f t="shared" si="98"/>
        <v>99.058210000000003</v>
      </c>
      <c r="Q228" s="10">
        <f t="shared" si="98"/>
        <v>99.058210000000003</v>
      </c>
      <c r="R228" s="10">
        <f t="shared" si="99"/>
        <v>99.058210000000003</v>
      </c>
      <c r="S228" s="10">
        <f t="shared" si="100"/>
        <v>99.058210000000003</v>
      </c>
      <c r="T228" s="10">
        <f t="shared" si="85"/>
        <v>99.058210000000003</v>
      </c>
      <c r="U228" s="10">
        <f t="shared" si="101"/>
        <v>99.058210000000003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102"/>
        <v>-99.058210000000003</v>
      </c>
      <c r="AG228" s="10">
        <f t="shared" si="122"/>
        <v>0</v>
      </c>
      <c r="AH228" s="10">
        <f t="shared" si="122"/>
        <v>-11.9739</v>
      </c>
      <c r="AI228" s="10">
        <f t="shared" si="122"/>
        <v>-11.9739</v>
      </c>
      <c r="AJ228" s="10">
        <f t="shared" si="122"/>
        <v>-11.9739</v>
      </c>
      <c r="AK228" s="10">
        <f t="shared" si="122"/>
        <v>-11.9739</v>
      </c>
      <c r="AL228" s="10">
        <f t="shared" si="122"/>
        <v>-11.9739</v>
      </c>
      <c r="AM228" s="10">
        <f t="shared" si="86"/>
        <v>-11.9739</v>
      </c>
      <c r="AN228" s="10">
        <f t="shared" si="87"/>
        <v>-11.9739</v>
      </c>
      <c r="AO228" s="10">
        <f t="shared" si="88"/>
        <v>-11.9739</v>
      </c>
      <c r="AP228" s="10">
        <f t="shared" si="89"/>
        <v>-11.9739</v>
      </c>
      <c r="AQ228" s="10">
        <f t="shared" si="90"/>
        <v>-11.9739</v>
      </c>
      <c r="AR228" s="10">
        <f t="shared" si="91"/>
        <v>-11.9739</v>
      </c>
      <c r="AS228" s="10">
        <f t="shared" si="83"/>
        <v>-11.9739</v>
      </c>
      <c r="AT228" s="10">
        <f t="shared" si="83"/>
        <v>-11.9739</v>
      </c>
      <c r="AU228" s="10">
        <f t="shared" si="83"/>
        <v>-11.9739</v>
      </c>
      <c r="AV228" s="10">
        <f t="shared" si="121"/>
        <v>-11.9739</v>
      </c>
      <c r="AW228" s="10">
        <f t="shared" si="103"/>
        <v>-11.9739</v>
      </c>
      <c r="AX228" s="10">
        <f t="shared" si="104"/>
        <v>-11.9739</v>
      </c>
      <c r="AY228" s="10">
        <f t="shared" si="105"/>
        <v>-11.9739</v>
      </c>
      <c r="AZ228" s="10">
        <f t="shared" si="106"/>
        <v>-11.9739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07"/>
        <v>11.9739</v>
      </c>
      <c r="BL228" s="10">
        <f t="shared" si="108"/>
        <v>0</v>
      </c>
      <c r="BM228" s="10">
        <f t="shared" si="108"/>
        <v>-14.01708</v>
      </c>
      <c r="BN228" s="10">
        <f t="shared" si="108"/>
        <v>-14.01708</v>
      </c>
      <c r="BO228" s="10">
        <f t="shared" si="108"/>
        <v>-14.01708</v>
      </c>
      <c r="BP228" s="10">
        <f t="shared" si="108"/>
        <v>-14.01708</v>
      </c>
      <c r="BQ228" s="10">
        <f t="shared" si="108"/>
        <v>-14.01708</v>
      </c>
      <c r="BR228" s="10">
        <f t="shared" si="109"/>
        <v>-14.01708</v>
      </c>
      <c r="BS228" s="10">
        <f t="shared" si="110"/>
        <v>-14.01708</v>
      </c>
      <c r="BT228" s="10">
        <f t="shared" si="111"/>
        <v>-14.01708</v>
      </c>
      <c r="BU228" s="10">
        <f t="shared" si="112"/>
        <v>-14.01708</v>
      </c>
      <c r="BV228" s="10">
        <f t="shared" si="113"/>
        <v>-14.01708</v>
      </c>
      <c r="BW228" s="10">
        <f t="shared" si="114"/>
        <v>-14.01708</v>
      </c>
      <c r="BX228" s="10">
        <f t="shared" si="115"/>
        <v>-14.01708</v>
      </c>
      <c r="BY228" s="10">
        <f t="shared" si="115"/>
        <v>-14.01708</v>
      </c>
      <c r="BZ228" s="10">
        <f t="shared" si="115"/>
        <v>-14.01708</v>
      </c>
      <c r="CA228" s="10">
        <f t="shared" si="115"/>
        <v>-14.01708</v>
      </c>
      <c r="CB228" s="10">
        <f t="shared" si="116"/>
        <v>-14.01708</v>
      </c>
      <c r="CC228" s="10">
        <f t="shared" si="117"/>
        <v>-14.01708</v>
      </c>
      <c r="CD228" s="10">
        <f t="shared" si="118"/>
        <v>-14.01708</v>
      </c>
      <c r="CE228" s="10">
        <f t="shared" si="119"/>
        <v>-14.01708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20"/>
        <v>14.01708</v>
      </c>
    </row>
    <row r="229" spans="1:93">
      <c r="A229">
        <v>74</v>
      </c>
      <c r="B229" s="10">
        <f t="shared" si="92"/>
        <v>0</v>
      </c>
      <c r="C229" s="10">
        <f t="shared" si="92"/>
        <v>98.366380000000007</v>
      </c>
      <c r="D229" s="10">
        <f t="shared" si="92"/>
        <v>98.366380000000007</v>
      </c>
      <c r="E229" s="10">
        <f t="shared" si="92"/>
        <v>98.366380000000007</v>
      </c>
      <c r="F229" s="10">
        <f t="shared" si="92"/>
        <v>98.366380000000007</v>
      </c>
      <c r="G229" s="10">
        <f t="shared" si="92"/>
        <v>98.366380000000007</v>
      </c>
      <c r="H229" s="10">
        <f t="shared" si="93"/>
        <v>98.366380000000007</v>
      </c>
      <c r="I229" s="9">
        <f t="shared" si="84"/>
        <v>98.366380000000007</v>
      </c>
      <c r="J229" s="10">
        <f t="shared" si="94"/>
        <v>98.366380000000007</v>
      </c>
      <c r="K229" s="10">
        <f t="shared" si="95"/>
        <v>98.366380000000007</v>
      </c>
      <c r="L229" s="10">
        <f t="shared" si="96"/>
        <v>98.366380000000007</v>
      </c>
      <c r="M229" s="10">
        <f t="shared" si="97"/>
        <v>98.366380000000007</v>
      </c>
      <c r="N229" s="10">
        <f t="shared" si="98"/>
        <v>98.366380000000007</v>
      </c>
      <c r="O229" s="3">
        <f t="shared" si="98"/>
        <v>98.366380000000007</v>
      </c>
      <c r="P229" s="10">
        <f t="shared" si="98"/>
        <v>98.366380000000007</v>
      </c>
      <c r="Q229" s="10">
        <f t="shared" si="98"/>
        <v>98.366380000000007</v>
      </c>
      <c r="R229" s="10">
        <f t="shared" si="99"/>
        <v>98.366380000000007</v>
      </c>
      <c r="S229" s="10">
        <f t="shared" si="100"/>
        <v>98.366380000000007</v>
      </c>
      <c r="T229" s="10">
        <f t="shared" si="85"/>
        <v>98.366380000000007</v>
      </c>
      <c r="U229" s="10">
        <f t="shared" si="101"/>
        <v>98.366380000000007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102"/>
        <v>-98.366380000000007</v>
      </c>
      <c r="AG229" s="10">
        <f t="shared" si="122"/>
        <v>0</v>
      </c>
      <c r="AH229" s="10">
        <f t="shared" si="122"/>
        <v>-12.33136</v>
      </c>
      <c r="AI229" s="10">
        <f t="shared" si="122"/>
        <v>-12.33136</v>
      </c>
      <c r="AJ229" s="10">
        <f t="shared" si="122"/>
        <v>-12.33136</v>
      </c>
      <c r="AK229" s="10">
        <f t="shared" si="122"/>
        <v>-12.33136</v>
      </c>
      <c r="AL229" s="10">
        <f t="shared" si="122"/>
        <v>-12.33136</v>
      </c>
      <c r="AM229" s="10">
        <f t="shared" si="86"/>
        <v>-12.33136</v>
      </c>
      <c r="AN229" s="10">
        <f t="shared" si="87"/>
        <v>-12.33136</v>
      </c>
      <c r="AO229" s="10">
        <f t="shared" si="88"/>
        <v>-12.33136</v>
      </c>
      <c r="AP229" s="10">
        <f t="shared" si="89"/>
        <v>-12.33136</v>
      </c>
      <c r="AQ229" s="10">
        <f t="shared" si="90"/>
        <v>-12.33136</v>
      </c>
      <c r="AR229" s="10">
        <f t="shared" si="91"/>
        <v>-12.33136</v>
      </c>
      <c r="AS229" s="10">
        <f t="shared" si="83"/>
        <v>-12.33136</v>
      </c>
      <c r="AT229" s="10">
        <f t="shared" si="83"/>
        <v>-12.33136</v>
      </c>
      <c r="AU229" s="10">
        <f t="shared" si="83"/>
        <v>-12.33136</v>
      </c>
      <c r="AV229" s="10">
        <f t="shared" si="121"/>
        <v>-12.33136</v>
      </c>
      <c r="AW229" s="10">
        <f t="shared" si="103"/>
        <v>-12.33136</v>
      </c>
      <c r="AX229" s="10">
        <f t="shared" si="104"/>
        <v>-12.33136</v>
      </c>
      <c r="AY229" s="10">
        <f t="shared" si="105"/>
        <v>-12.33136</v>
      </c>
      <c r="AZ229" s="10">
        <f t="shared" si="106"/>
        <v>-12.33136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07"/>
        <v>12.33136</v>
      </c>
      <c r="BL229" s="10">
        <f t="shared" si="108"/>
        <v>0</v>
      </c>
      <c r="BM229" s="10">
        <f t="shared" si="108"/>
        <v>-14.34788</v>
      </c>
      <c r="BN229" s="10">
        <f t="shared" si="108"/>
        <v>-14.34788</v>
      </c>
      <c r="BO229" s="10">
        <f t="shared" si="108"/>
        <v>-14.34788</v>
      </c>
      <c r="BP229" s="10">
        <f t="shared" si="108"/>
        <v>-14.34788</v>
      </c>
      <c r="BQ229" s="10">
        <f t="shared" si="108"/>
        <v>-14.34788</v>
      </c>
      <c r="BR229" s="10">
        <f t="shared" si="109"/>
        <v>-14.34788</v>
      </c>
      <c r="BS229" s="10">
        <f t="shared" si="110"/>
        <v>-14.34788</v>
      </c>
      <c r="BT229" s="10">
        <f t="shared" si="111"/>
        <v>-14.34788</v>
      </c>
      <c r="BU229" s="10">
        <f t="shared" si="112"/>
        <v>-14.34788</v>
      </c>
      <c r="BV229" s="10">
        <f t="shared" si="113"/>
        <v>-14.34788</v>
      </c>
      <c r="BW229" s="10">
        <f t="shared" si="114"/>
        <v>-14.34788</v>
      </c>
      <c r="BX229" s="10">
        <f t="shared" si="115"/>
        <v>-14.34788</v>
      </c>
      <c r="BY229" s="10">
        <f t="shared" si="115"/>
        <v>-14.34788</v>
      </c>
      <c r="BZ229" s="10">
        <f t="shared" si="115"/>
        <v>-14.34788</v>
      </c>
      <c r="CA229" s="10">
        <f t="shared" si="115"/>
        <v>-14.34788</v>
      </c>
      <c r="CB229" s="10">
        <f t="shared" si="116"/>
        <v>-14.34788</v>
      </c>
      <c r="CC229" s="10">
        <f t="shared" si="117"/>
        <v>-14.34788</v>
      </c>
      <c r="CD229" s="10">
        <f t="shared" si="118"/>
        <v>-14.34788</v>
      </c>
      <c r="CE229" s="10">
        <f t="shared" si="119"/>
        <v>-14.34788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20"/>
        <v>14.34788</v>
      </c>
    </row>
    <row r="230" spans="1:93">
      <c r="A230">
        <v>75</v>
      </c>
      <c r="B230" s="10">
        <f t="shared" si="92"/>
        <v>0</v>
      </c>
      <c r="C230" s="10">
        <f t="shared" si="92"/>
        <v>97.436310000000006</v>
      </c>
      <c r="D230" s="10">
        <f t="shared" si="92"/>
        <v>97.436310000000006</v>
      </c>
      <c r="E230" s="10">
        <f t="shared" si="92"/>
        <v>97.436310000000006</v>
      </c>
      <c r="F230" s="10">
        <f t="shared" si="92"/>
        <v>97.436310000000006</v>
      </c>
      <c r="G230" s="10">
        <f t="shared" si="92"/>
        <v>97.436310000000006</v>
      </c>
      <c r="H230" s="10">
        <f t="shared" si="93"/>
        <v>97.436310000000006</v>
      </c>
      <c r="I230" s="9">
        <f t="shared" si="84"/>
        <v>97.436310000000006</v>
      </c>
      <c r="J230" s="10">
        <f t="shared" si="94"/>
        <v>97.436310000000006</v>
      </c>
      <c r="K230" s="10">
        <f t="shared" si="95"/>
        <v>97.436310000000006</v>
      </c>
      <c r="L230" s="10">
        <f t="shared" si="96"/>
        <v>97.436310000000006</v>
      </c>
      <c r="M230" s="10">
        <f t="shared" si="97"/>
        <v>97.436310000000006</v>
      </c>
      <c r="N230" s="10">
        <f t="shared" si="98"/>
        <v>97.436310000000006</v>
      </c>
      <c r="O230" s="3">
        <f t="shared" si="98"/>
        <v>97.436310000000006</v>
      </c>
      <c r="P230" s="10">
        <f t="shared" si="98"/>
        <v>97.436310000000006</v>
      </c>
      <c r="Q230" s="10">
        <f t="shared" si="98"/>
        <v>97.436310000000006</v>
      </c>
      <c r="R230" s="10">
        <f t="shared" si="99"/>
        <v>97.436310000000006</v>
      </c>
      <c r="S230" s="10">
        <f t="shared" si="100"/>
        <v>97.436310000000006</v>
      </c>
      <c r="T230" s="10">
        <f t="shared" si="85"/>
        <v>97.436310000000006</v>
      </c>
      <c r="U230" s="10">
        <f t="shared" si="101"/>
        <v>97.436310000000006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102"/>
        <v>-97.436310000000006</v>
      </c>
      <c r="AG230" s="10">
        <f t="shared" si="122"/>
        <v>0</v>
      </c>
      <c r="AH230" s="10">
        <f t="shared" si="122"/>
        <v>-12.631589999999999</v>
      </c>
      <c r="AI230" s="10">
        <f t="shared" si="122"/>
        <v>-12.631589999999999</v>
      </c>
      <c r="AJ230" s="10">
        <f t="shared" si="122"/>
        <v>-12.631589999999999</v>
      </c>
      <c r="AK230" s="10">
        <f t="shared" si="122"/>
        <v>-12.631589999999999</v>
      </c>
      <c r="AL230" s="10">
        <f t="shared" si="122"/>
        <v>-12.631589999999999</v>
      </c>
      <c r="AM230" s="10">
        <f t="shared" si="86"/>
        <v>-12.631589999999999</v>
      </c>
      <c r="AN230" s="10">
        <f t="shared" si="87"/>
        <v>-12.631589999999999</v>
      </c>
      <c r="AO230" s="10">
        <f t="shared" si="88"/>
        <v>-12.631589999999999</v>
      </c>
      <c r="AP230" s="10">
        <f t="shared" si="89"/>
        <v>-12.631589999999999</v>
      </c>
      <c r="AQ230" s="10">
        <f t="shared" si="90"/>
        <v>-12.631589999999999</v>
      </c>
      <c r="AR230" s="10">
        <f t="shared" si="91"/>
        <v>-12.631589999999999</v>
      </c>
      <c r="AS230" s="10">
        <f t="shared" si="83"/>
        <v>-12.631589999999999</v>
      </c>
      <c r="AT230" s="10">
        <f t="shared" si="83"/>
        <v>-12.631589999999999</v>
      </c>
      <c r="AU230" s="10">
        <f t="shared" si="83"/>
        <v>-12.631589999999999</v>
      </c>
      <c r="AV230" s="10">
        <f t="shared" si="121"/>
        <v>-12.631589999999999</v>
      </c>
      <c r="AW230" s="10">
        <f t="shared" si="103"/>
        <v>-12.631589999999999</v>
      </c>
      <c r="AX230" s="10">
        <f t="shared" si="104"/>
        <v>-12.631589999999999</v>
      </c>
      <c r="AY230" s="10">
        <f t="shared" si="105"/>
        <v>-12.631589999999999</v>
      </c>
      <c r="AZ230" s="10">
        <f t="shared" si="106"/>
        <v>-12.631589999999999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07"/>
        <v>12.631589999999999</v>
      </c>
      <c r="BL230" s="10">
        <f t="shared" si="108"/>
        <v>0</v>
      </c>
      <c r="BM230" s="10">
        <f t="shared" si="108"/>
        <v>-14.822329999999999</v>
      </c>
      <c r="BN230" s="10">
        <f t="shared" si="108"/>
        <v>-14.822329999999999</v>
      </c>
      <c r="BO230" s="10">
        <f t="shared" si="108"/>
        <v>-14.822329999999999</v>
      </c>
      <c r="BP230" s="10">
        <f t="shared" si="108"/>
        <v>-14.822329999999999</v>
      </c>
      <c r="BQ230" s="10">
        <f t="shared" si="108"/>
        <v>-14.822329999999999</v>
      </c>
      <c r="BR230" s="10">
        <f t="shared" si="109"/>
        <v>-14.822329999999999</v>
      </c>
      <c r="BS230" s="10">
        <f t="shared" si="110"/>
        <v>-14.822329999999999</v>
      </c>
      <c r="BT230" s="10">
        <f t="shared" si="111"/>
        <v>-14.822329999999999</v>
      </c>
      <c r="BU230" s="10">
        <f t="shared" si="112"/>
        <v>-14.822329999999999</v>
      </c>
      <c r="BV230" s="10">
        <f t="shared" si="113"/>
        <v>-14.822329999999999</v>
      </c>
      <c r="BW230" s="10">
        <f t="shared" si="114"/>
        <v>-14.822329999999999</v>
      </c>
      <c r="BX230" s="10">
        <f t="shared" si="115"/>
        <v>-14.822329999999999</v>
      </c>
      <c r="BY230" s="10">
        <f t="shared" si="115"/>
        <v>-14.822329999999999</v>
      </c>
      <c r="BZ230" s="10">
        <f t="shared" si="115"/>
        <v>-14.822329999999999</v>
      </c>
      <c r="CA230" s="10">
        <f t="shared" si="115"/>
        <v>-14.822329999999999</v>
      </c>
      <c r="CB230" s="10">
        <f t="shared" si="116"/>
        <v>-14.822329999999999</v>
      </c>
      <c r="CC230" s="10">
        <f t="shared" si="117"/>
        <v>-14.822329999999999</v>
      </c>
      <c r="CD230" s="10">
        <f t="shared" si="118"/>
        <v>-14.822329999999999</v>
      </c>
      <c r="CE230" s="10">
        <f t="shared" si="119"/>
        <v>-14.822329999999999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20"/>
        <v>14.822329999999999</v>
      </c>
    </row>
    <row r="231" spans="1:93">
      <c r="A231">
        <v>76</v>
      </c>
      <c r="B231" s="10">
        <f t="shared" si="92"/>
        <v>0</v>
      </c>
      <c r="C231" s="10">
        <f t="shared" si="92"/>
        <v>96.619780000000006</v>
      </c>
      <c r="D231" s="10">
        <f t="shared" si="92"/>
        <v>96.619780000000006</v>
      </c>
      <c r="E231" s="10">
        <f t="shared" si="92"/>
        <v>96.619780000000006</v>
      </c>
      <c r="F231" s="10">
        <f t="shared" si="92"/>
        <v>96.619780000000006</v>
      </c>
      <c r="G231" s="10">
        <f t="shared" si="92"/>
        <v>96.619780000000006</v>
      </c>
      <c r="H231" s="10">
        <f t="shared" si="93"/>
        <v>96.619780000000006</v>
      </c>
      <c r="I231" s="9">
        <f t="shared" si="84"/>
        <v>96.619780000000006</v>
      </c>
      <c r="J231" s="10">
        <f t="shared" si="94"/>
        <v>96.619780000000006</v>
      </c>
      <c r="K231" s="10">
        <f t="shared" si="95"/>
        <v>96.619780000000006</v>
      </c>
      <c r="L231" s="10">
        <f t="shared" si="96"/>
        <v>96.619780000000006</v>
      </c>
      <c r="M231" s="10">
        <f t="shared" si="97"/>
        <v>96.619780000000006</v>
      </c>
      <c r="N231" s="10">
        <f t="shared" si="98"/>
        <v>96.619780000000006</v>
      </c>
      <c r="O231" s="3">
        <f t="shared" si="98"/>
        <v>96.619780000000006</v>
      </c>
      <c r="P231" s="10">
        <f t="shared" si="98"/>
        <v>96.619780000000006</v>
      </c>
      <c r="Q231" s="10">
        <f t="shared" si="98"/>
        <v>96.619780000000006</v>
      </c>
      <c r="R231" s="10">
        <f t="shared" si="99"/>
        <v>96.619780000000006</v>
      </c>
      <c r="S231" s="10">
        <f t="shared" si="100"/>
        <v>96.619780000000006</v>
      </c>
      <c r="T231" s="10">
        <f t="shared" si="85"/>
        <v>96.619780000000006</v>
      </c>
      <c r="U231" s="10">
        <f t="shared" si="101"/>
        <v>96.619780000000006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102"/>
        <v>-96.619780000000006</v>
      </c>
      <c r="AG231" s="10">
        <f t="shared" si="122"/>
        <v>0</v>
      </c>
      <c r="AH231" s="10">
        <f t="shared" si="122"/>
        <v>-13.06873</v>
      </c>
      <c r="AI231" s="10">
        <f t="shared" si="122"/>
        <v>-13.06873</v>
      </c>
      <c r="AJ231" s="10">
        <f t="shared" si="122"/>
        <v>-13.06873</v>
      </c>
      <c r="AK231" s="10">
        <f t="shared" si="122"/>
        <v>-13.06873</v>
      </c>
      <c r="AL231" s="10">
        <f t="shared" si="122"/>
        <v>-13.06873</v>
      </c>
      <c r="AM231" s="10">
        <f t="shared" si="86"/>
        <v>-13.06873</v>
      </c>
      <c r="AN231" s="10">
        <f t="shared" si="87"/>
        <v>-13.06873</v>
      </c>
      <c r="AO231" s="10">
        <f t="shared" si="88"/>
        <v>-13.06873</v>
      </c>
      <c r="AP231" s="10">
        <f t="shared" si="89"/>
        <v>-13.06873</v>
      </c>
      <c r="AQ231" s="10">
        <f t="shared" si="90"/>
        <v>-13.06873</v>
      </c>
      <c r="AR231" s="10">
        <f t="shared" si="91"/>
        <v>-13.06873</v>
      </c>
      <c r="AS231" s="10">
        <f t="shared" si="83"/>
        <v>-13.06873</v>
      </c>
      <c r="AT231" s="10">
        <f t="shared" si="83"/>
        <v>-13.06873</v>
      </c>
      <c r="AU231" s="10">
        <f t="shared" si="83"/>
        <v>-13.06873</v>
      </c>
      <c r="AV231" s="10">
        <f t="shared" si="121"/>
        <v>-13.06873</v>
      </c>
      <c r="AW231" s="10">
        <f t="shared" si="103"/>
        <v>-13.06873</v>
      </c>
      <c r="AX231" s="10">
        <f t="shared" si="104"/>
        <v>-13.06873</v>
      </c>
      <c r="AY231" s="10">
        <f t="shared" si="105"/>
        <v>-13.06873</v>
      </c>
      <c r="AZ231" s="10">
        <f t="shared" si="106"/>
        <v>-13.06873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07"/>
        <v>13.06873</v>
      </c>
      <c r="BL231" s="10">
        <f t="shared" si="108"/>
        <v>0</v>
      </c>
      <c r="BM231" s="10">
        <f t="shared" si="108"/>
        <v>-15.21054</v>
      </c>
      <c r="BN231" s="10">
        <f t="shared" si="108"/>
        <v>-15.21054</v>
      </c>
      <c r="BO231" s="10">
        <f t="shared" si="108"/>
        <v>-15.21054</v>
      </c>
      <c r="BP231" s="10">
        <f t="shared" si="108"/>
        <v>-15.21054</v>
      </c>
      <c r="BQ231" s="10">
        <f t="shared" si="108"/>
        <v>-15.21054</v>
      </c>
      <c r="BR231" s="10">
        <f t="shared" si="109"/>
        <v>-15.21054</v>
      </c>
      <c r="BS231" s="10">
        <f t="shared" si="110"/>
        <v>-15.21054</v>
      </c>
      <c r="BT231" s="10">
        <f t="shared" si="111"/>
        <v>-15.21054</v>
      </c>
      <c r="BU231" s="10">
        <f t="shared" si="112"/>
        <v>-15.21054</v>
      </c>
      <c r="BV231" s="10">
        <f t="shared" si="113"/>
        <v>-15.21054</v>
      </c>
      <c r="BW231" s="10">
        <f t="shared" si="114"/>
        <v>-15.21054</v>
      </c>
      <c r="BX231" s="10">
        <f t="shared" si="115"/>
        <v>-15.21054</v>
      </c>
      <c r="BY231" s="10">
        <f t="shared" si="115"/>
        <v>-15.21054</v>
      </c>
      <c r="BZ231" s="10">
        <f t="shared" si="115"/>
        <v>-15.21054</v>
      </c>
      <c r="CA231" s="10">
        <f t="shared" si="115"/>
        <v>-15.21054</v>
      </c>
      <c r="CB231" s="10">
        <f t="shared" si="116"/>
        <v>-15.21054</v>
      </c>
      <c r="CC231" s="10">
        <f t="shared" si="117"/>
        <v>-15.21054</v>
      </c>
      <c r="CD231" s="10">
        <f t="shared" si="118"/>
        <v>-15.21054</v>
      </c>
      <c r="CE231" s="10">
        <f t="shared" si="119"/>
        <v>-15.21054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20"/>
        <v>15.21054</v>
      </c>
    </row>
    <row r="232" spans="1:93">
      <c r="A232">
        <v>77</v>
      </c>
      <c r="B232" s="10">
        <f t="shared" si="92"/>
        <v>0</v>
      </c>
      <c r="C232" s="10">
        <f t="shared" si="92"/>
        <v>95.926169999999999</v>
      </c>
      <c r="D232" s="10">
        <f t="shared" si="92"/>
        <v>95.926169999999999</v>
      </c>
      <c r="E232" s="10">
        <f t="shared" si="92"/>
        <v>95.926169999999999</v>
      </c>
      <c r="F232" s="10">
        <f t="shared" si="92"/>
        <v>95.926169999999999</v>
      </c>
      <c r="G232" s="10">
        <f t="shared" si="92"/>
        <v>95.926169999999999</v>
      </c>
      <c r="H232" s="10">
        <f t="shared" si="93"/>
        <v>95.926169999999999</v>
      </c>
      <c r="I232" s="9">
        <f t="shared" si="84"/>
        <v>95.926169999999999</v>
      </c>
      <c r="J232" s="10">
        <f t="shared" si="94"/>
        <v>95.926169999999999</v>
      </c>
      <c r="K232" s="10">
        <f t="shared" si="95"/>
        <v>95.926169999999999</v>
      </c>
      <c r="L232" s="10">
        <f t="shared" si="96"/>
        <v>95.926169999999999</v>
      </c>
      <c r="M232" s="10">
        <f t="shared" si="97"/>
        <v>95.926169999999999</v>
      </c>
      <c r="N232" s="10">
        <f t="shared" si="98"/>
        <v>95.926169999999999</v>
      </c>
      <c r="O232" s="3">
        <f t="shared" si="98"/>
        <v>95.926169999999999</v>
      </c>
      <c r="P232" s="10">
        <f t="shared" si="98"/>
        <v>95.926169999999999</v>
      </c>
      <c r="Q232" s="10">
        <f t="shared" si="98"/>
        <v>95.926169999999999</v>
      </c>
      <c r="R232" s="10">
        <f t="shared" si="99"/>
        <v>95.926169999999999</v>
      </c>
      <c r="S232" s="10">
        <f t="shared" si="100"/>
        <v>95.926169999999999</v>
      </c>
      <c r="T232" s="10">
        <f t="shared" si="85"/>
        <v>95.926169999999999</v>
      </c>
      <c r="U232" s="10">
        <f t="shared" si="101"/>
        <v>95.926169999999999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102"/>
        <v>-95.926169999999999</v>
      </c>
      <c r="AG232" s="10">
        <f t="shared" si="122"/>
        <v>0</v>
      </c>
      <c r="AH232" s="10">
        <f t="shared" si="122"/>
        <v>-13.45471</v>
      </c>
      <c r="AI232" s="10">
        <f t="shared" si="122"/>
        <v>-13.45471</v>
      </c>
      <c r="AJ232" s="10">
        <f t="shared" si="122"/>
        <v>-13.45471</v>
      </c>
      <c r="AK232" s="10">
        <f t="shared" si="122"/>
        <v>-13.45471</v>
      </c>
      <c r="AL232" s="10">
        <f t="shared" si="122"/>
        <v>-13.45471</v>
      </c>
      <c r="AM232" s="10">
        <f t="shared" si="86"/>
        <v>-13.45471</v>
      </c>
      <c r="AN232" s="10">
        <f t="shared" si="87"/>
        <v>-13.45471</v>
      </c>
      <c r="AO232" s="10">
        <f t="shared" si="88"/>
        <v>-13.45471</v>
      </c>
      <c r="AP232" s="10">
        <f t="shared" si="89"/>
        <v>-13.45471</v>
      </c>
      <c r="AQ232" s="10">
        <f t="shared" si="90"/>
        <v>-13.45471</v>
      </c>
      <c r="AR232" s="10">
        <f t="shared" si="91"/>
        <v>-13.45471</v>
      </c>
      <c r="AS232" s="10">
        <f t="shared" si="83"/>
        <v>-13.45471</v>
      </c>
      <c r="AT232" s="10">
        <f t="shared" si="83"/>
        <v>-13.45471</v>
      </c>
      <c r="AU232" s="10">
        <f t="shared" si="83"/>
        <v>-13.45471</v>
      </c>
      <c r="AV232" s="10">
        <f t="shared" si="121"/>
        <v>-13.45471</v>
      </c>
      <c r="AW232" s="10">
        <f t="shared" si="103"/>
        <v>-13.45471</v>
      </c>
      <c r="AX232" s="10">
        <f t="shared" si="104"/>
        <v>-13.45471</v>
      </c>
      <c r="AY232" s="10">
        <f t="shared" si="105"/>
        <v>-13.45471</v>
      </c>
      <c r="AZ232" s="10">
        <f t="shared" si="106"/>
        <v>-13.45471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07"/>
        <v>13.45471</v>
      </c>
      <c r="BL232" s="10">
        <f t="shared" si="108"/>
        <v>0</v>
      </c>
      <c r="BM232" s="10">
        <f t="shared" si="108"/>
        <v>-15.56622</v>
      </c>
      <c r="BN232" s="10">
        <f t="shared" si="108"/>
        <v>-15.56622</v>
      </c>
      <c r="BO232" s="10">
        <f t="shared" si="108"/>
        <v>-15.56622</v>
      </c>
      <c r="BP232" s="10">
        <f t="shared" si="108"/>
        <v>-15.56622</v>
      </c>
      <c r="BQ232" s="10">
        <f t="shared" si="108"/>
        <v>-15.56622</v>
      </c>
      <c r="BR232" s="10">
        <f t="shared" si="109"/>
        <v>-15.56622</v>
      </c>
      <c r="BS232" s="10">
        <f t="shared" si="110"/>
        <v>-15.56622</v>
      </c>
      <c r="BT232" s="10">
        <f t="shared" si="111"/>
        <v>-15.56622</v>
      </c>
      <c r="BU232" s="10">
        <f t="shared" si="112"/>
        <v>-15.56622</v>
      </c>
      <c r="BV232" s="10">
        <f t="shared" si="113"/>
        <v>-15.56622</v>
      </c>
      <c r="BW232" s="10">
        <f t="shared" si="114"/>
        <v>-15.56622</v>
      </c>
      <c r="BX232" s="10">
        <f t="shared" si="115"/>
        <v>-15.56622</v>
      </c>
      <c r="BY232" s="10">
        <f t="shared" si="115"/>
        <v>-15.56622</v>
      </c>
      <c r="BZ232" s="10">
        <f t="shared" si="115"/>
        <v>-15.56622</v>
      </c>
      <c r="CA232" s="10">
        <f t="shared" si="115"/>
        <v>-15.56622</v>
      </c>
      <c r="CB232" s="10">
        <f t="shared" si="116"/>
        <v>-15.56622</v>
      </c>
      <c r="CC232" s="10">
        <f t="shared" si="117"/>
        <v>-15.56622</v>
      </c>
      <c r="CD232" s="10">
        <f t="shared" si="118"/>
        <v>-15.56622</v>
      </c>
      <c r="CE232" s="10">
        <f t="shared" si="119"/>
        <v>-15.56622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20"/>
        <v>15.56622</v>
      </c>
    </row>
    <row r="233" spans="1:93">
      <c r="A233">
        <v>78</v>
      </c>
      <c r="B233" s="10">
        <f t="shared" si="92"/>
        <v>0</v>
      </c>
      <c r="C233" s="10">
        <f t="shared" si="92"/>
        <v>95.104619999999997</v>
      </c>
      <c r="D233" s="10">
        <f t="shared" si="92"/>
        <v>95.104619999999997</v>
      </c>
      <c r="E233" s="10">
        <f t="shared" si="92"/>
        <v>95.104619999999997</v>
      </c>
      <c r="F233" s="10">
        <f t="shared" si="92"/>
        <v>95.104619999999997</v>
      </c>
      <c r="G233" s="10">
        <f t="shared" si="92"/>
        <v>95.104619999999997</v>
      </c>
      <c r="H233" s="10">
        <f t="shared" si="93"/>
        <v>95.104619999999997</v>
      </c>
      <c r="I233" s="9">
        <f t="shared" si="84"/>
        <v>95.104619999999997</v>
      </c>
      <c r="J233" s="10">
        <f t="shared" si="94"/>
        <v>95.104619999999997</v>
      </c>
      <c r="K233" s="10">
        <f t="shared" si="95"/>
        <v>95.104619999999997</v>
      </c>
      <c r="L233" s="10">
        <f t="shared" si="96"/>
        <v>95.104619999999997</v>
      </c>
      <c r="M233" s="10">
        <f t="shared" si="97"/>
        <v>95.104619999999997</v>
      </c>
      <c r="N233" s="10">
        <f t="shared" si="98"/>
        <v>95.104619999999997</v>
      </c>
      <c r="O233" s="3">
        <f t="shared" si="98"/>
        <v>95.104619999999997</v>
      </c>
      <c r="P233" s="10">
        <f t="shared" si="98"/>
        <v>95.104619999999997</v>
      </c>
      <c r="Q233" s="10">
        <f t="shared" si="98"/>
        <v>95.104619999999997</v>
      </c>
      <c r="R233" s="10">
        <f t="shared" si="99"/>
        <v>95.104619999999997</v>
      </c>
      <c r="S233" s="10">
        <f t="shared" si="100"/>
        <v>95.104619999999997</v>
      </c>
      <c r="T233" s="10">
        <f t="shared" si="85"/>
        <v>95.104619999999997</v>
      </c>
      <c r="U233" s="10">
        <f t="shared" si="101"/>
        <v>95.104619999999997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102"/>
        <v>-95.104619999999997</v>
      </c>
      <c r="AG233" s="10">
        <f t="shared" si="122"/>
        <v>0</v>
      </c>
      <c r="AH233" s="10">
        <f t="shared" si="122"/>
        <v>-13.879429999999999</v>
      </c>
      <c r="AI233" s="10">
        <f t="shared" si="122"/>
        <v>-13.879429999999999</v>
      </c>
      <c r="AJ233" s="10">
        <f t="shared" si="122"/>
        <v>-13.879429999999999</v>
      </c>
      <c r="AK233" s="10">
        <f t="shared" si="122"/>
        <v>-13.879429999999999</v>
      </c>
      <c r="AL233" s="10">
        <f t="shared" si="122"/>
        <v>-13.879429999999999</v>
      </c>
      <c r="AM233" s="10">
        <f t="shared" si="86"/>
        <v>-13.879429999999999</v>
      </c>
      <c r="AN233" s="10">
        <f t="shared" si="87"/>
        <v>-13.879429999999999</v>
      </c>
      <c r="AO233" s="10">
        <f t="shared" si="88"/>
        <v>-13.879429999999999</v>
      </c>
      <c r="AP233" s="10">
        <f t="shared" si="89"/>
        <v>-13.879429999999999</v>
      </c>
      <c r="AQ233" s="10">
        <f t="shared" si="90"/>
        <v>-13.879429999999999</v>
      </c>
      <c r="AR233" s="10">
        <f t="shared" si="91"/>
        <v>-13.879429999999999</v>
      </c>
      <c r="AS233" s="10">
        <f t="shared" si="83"/>
        <v>-13.879429999999999</v>
      </c>
      <c r="AT233" s="10">
        <f t="shared" si="83"/>
        <v>-13.879429999999999</v>
      </c>
      <c r="AU233" s="10">
        <f t="shared" si="83"/>
        <v>-13.879429999999999</v>
      </c>
      <c r="AV233" s="10">
        <f t="shared" si="121"/>
        <v>-13.879429999999999</v>
      </c>
      <c r="AW233" s="10">
        <f t="shared" si="103"/>
        <v>-13.879429999999999</v>
      </c>
      <c r="AX233" s="10">
        <f t="shared" si="104"/>
        <v>-13.879429999999999</v>
      </c>
      <c r="AY233" s="10">
        <f t="shared" si="105"/>
        <v>-13.879429999999999</v>
      </c>
      <c r="AZ233" s="10">
        <f t="shared" si="106"/>
        <v>-13.879429999999999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07"/>
        <v>13.879429999999999</v>
      </c>
      <c r="BL233" s="10">
        <f t="shared" si="108"/>
        <v>0</v>
      </c>
      <c r="BM233" s="10">
        <f t="shared" si="108"/>
        <v>-15.950850000000001</v>
      </c>
      <c r="BN233" s="10">
        <f t="shared" si="108"/>
        <v>-15.950850000000001</v>
      </c>
      <c r="BO233" s="10">
        <f t="shared" si="108"/>
        <v>-15.950850000000001</v>
      </c>
      <c r="BP233" s="10">
        <f t="shared" si="108"/>
        <v>-15.950850000000001</v>
      </c>
      <c r="BQ233" s="10">
        <f t="shared" si="108"/>
        <v>-15.950850000000001</v>
      </c>
      <c r="BR233" s="10">
        <f t="shared" si="109"/>
        <v>-15.950850000000001</v>
      </c>
      <c r="BS233" s="10">
        <f t="shared" si="110"/>
        <v>-15.950850000000001</v>
      </c>
      <c r="BT233" s="10">
        <f t="shared" si="111"/>
        <v>-15.950850000000001</v>
      </c>
      <c r="BU233" s="10">
        <f t="shared" si="112"/>
        <v>-15.950850000000001</v>
      </c>
      <c r="BV233" s="10">
        <f t="shared" si="113"/>
        <v>-15.950850000000001</v>
      </c>
      <c r="BW233" s="10">
        <f t="shared" si="114"/>
        <v>-15.950850000000001</v>
      </c>
      <c r="BX233" s="10">
        <f t="shared" si="115"/>
        <v>-15.950850000000001</v>
      </c>
      <c r="BY233" s="10">
        <f t="shared" si="115"/>
        <v>-15.950850000000001</v>
      </c>
      <c r="BZ233" s="10">
        <f t="shared" si="115"/>
        <v>-15.950850000000001</v>
      </c>
      <c r="CA233" s="10">
        <f t="shared" si="115"/>
        <v>-15.950850000000001</v>
      </c>
      <c r="CB233" s="10">
        <f t="shared" si="116"/>
        <v>-15.950850000000001</v>
      </c>
      <c r="CC233" s="10">
        <f t="shared" si="117"/>
        <v>-15.950850000000001</v>
      </c>
      <c r="CD233" s="10">
        <f t="shared" si="118"/>
        <v>-15.950850000000001</v>
      </c>
      <c r="CE233" s="10">
        <f t="shared" si="119"/>
        <v>-15.950850000000001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20"/>
        <v>15.950850000000001</v>
      </c>
    </row>
    <row r="234" spans="1:93">
      <c r="A234">
        <v>79</v>
      </c>
      <c r="B234" s="10">
        <f t="shared" si="92"/>
        <v>0</v>
      </c>
      <c r="C234" s="10">
        <f t="shared" si="92"/>
        <v>94.332160000000002</v>
      </c>
      <c r="D234" s="10">
        <f t="shared" si="92"/>
        <v>94.332160000000002</v>
      </c>
      <c r="E234" s="10">
        <f t="shared" si="92"/>
        <v>94.332160000000002</v>
      </c>
      <c r="F234" s="10">
        <f t="shared" si="92"/>
        <v>94.332160000000002</v>
      </c>
      <c r="G234" s="10">
        <f t="shared" si="92"/>
        <v>94.332160000000002</v>
      </c>
      <c r="H234" s="10">
        <f t="shared" si="93"/>
        <v>94.332160000000002</v>
      </c>
      <c r="I234" s="9">
        <f t="shared" si="84"/>
        <v>94.332160000000002</v>
      </c>
      <c r="J234" s="10">
        <f t="shared" si="94"/>
        <v>94.332160000000002</v>
      </c>
      <c r="K234" s="10">
        <f t="shared" si="95"/>
        <v>94.332160000000002</v>
      </c>
      <c r="L234" s="10">
        <f t="shared" si="96"/>
        <v>94.332160000000002</v>
      </c>
      <c r="M234" s="10">
        <f t="shared" si="97"/>
        <v>94.332160000000002</v>
      </c>
      <c r="N234" s="10">
        <f t="shared" si="98"/>
        <v>94.332160000000002</v>
      </c>
      <c r="O234" s="3">
        <f t="shared" si="98"/>
        <v>94.332160000000002</v>
      </c>
      <c r="P234" s="10">
        <f t="shared" si="98"/>
        <v>94.332160000000002</v>
      </c>
      <c r="Q234" s="10">
        <f t="shared" si="98"/>
        <v>94.332160000000002</v>
      </c>
      <c r="R234" s="10">
        <f t="shared" si="99"/>
        <v>94.332160000000002</v>
      </c>
      <c r="S234" s="10">
        <f t="shared" si="100"/>
        <v>94.332160000000002</v>
      </c>
      <c r="T234" s="10">
        <f t="shared" si="85"/>
        <v>94.332160000000002</v>
      </c>
      <c r="U234" s="10">
        <f t="shared" si="101"/>
        <v>94.332160000000002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102"/>
        <v>-94.332160000000002</v>
      </c>
      <c r="AG234" s="10">
        <f t="shared" si="122"/>
        <v>0</v>
      </c>
      <c r="AH234" s="10">
        <f t="shared" si="122"/>
        <v>-14.295070000000001</v>
      </c>
      <c r="AI234" s="10">
        <f t="shared" si="122"/>
        <v>-14.295070000000001</v>
      </c>
      <c r="AJ234" s="10">
        <f t="shared" si="122"/>
        <v>-14.295070000000001</v>
      </c>
      <c r="AK234" s="10">
        <f t="shared" si="122"/>
        <v>-14.295070000000001</v>
      </c>
      <c r="AL234" s="10">
        <f t="shared" si="122"/>
        <v>-14.295070000000001</v>
      </c>
      <c r="AM234" s="10">
        <f t="shared" si="86"/>
        <v>-14.295070000000001</v>
      </c>
      <c r="AN234" s="10">
        <f t="shared" si="87"/>
        <v>-14.295070000000001</v>
      </c>
      <c r="AO234" s="10">
        <f t="shared" si="88"/>
        <v>-14.295070000000001</v>
      </c>
      <c r="AP234" s="10">
        <f t="shared" si="89"/>
        <v>-14.295070000000001</v>
      </c>
      <c r="AQ234" s="10">
        <f t="shared" si="90"/>
        <v>-14.295070000000001</v>
      </c>
      <c r="AR234" s="10">
        <f t="shared" si="91"/>
        <v>-14.295070000000001</v>
      </c>
      <c r="AS234" s="10">
        <f t="shared" si="83"/>
        <v>-14.295070000000001</v>
      </c>
      <c r="AT234" s="10">
        <f t="shared" si="83"/>
        <v>-14.295070000000001</v>
      </c>
      <c r="AU234" s="10">
        <f t="shared" si="83"/>
        <v>-14.295070000000001</v>
      </c>
      <c r="AV234" s="10">
        <f t="shared" si="121"/>
        <v>-14.295070000000001</v>
      </c>
      <c r="AW234" s="10">
        <f t="shared" si="103"/>
        <v>-14.295070000000001</v>
      </c>
      <c r="AX234" s="10">
        <f t="shared" si="104"/>
        <v>-14.295070000000001</v>
      </c>
      <c r="AY234" s="10">
        <f t="shared" si="105"/>
        <v>-14.295070000000001</v>
      </c>
      <c r="AZ234" s="10">
        <f t="shared" si="106"/>
        <v>-14.295070000000001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07"/>
        <v>14.295070000000001</v>
      </c>
      <c r="BL234" s="10">
        <f t="shared" si="108"/>
        <v>0</v>
      </c>
      <c r="BM234" s="10">
        <f t="shared" si="108"/>
        <v>-16.398160000000001</v>
      </c>
      <c r="BN234" s="10">
        <f t="shared" si="108"/>
        <v>-16.398160000000001</v>
      </c>
      <c r="BO234" s="10">
        <f t="shared" si="108"/>
        <v>-16.398160000000001</v>
      </c>
      <c r="BP234" s="10">
        <f t="shared" si="108"/>
        <v>-16.398160000000001</v>
      </c>
      <c r="BQ234" s="10">
        <f t="shared" si="108"/>
        <v>-16.398160000000001</v>
      </c>
      <c r="BR234" s="10">
        <f t="shared" si="109"/>
        <v>-16.398160000000001</v>
      </c>
      <c r="BS234" s="10">
        <f t="shared" si="110"/>
        <v>-16.398160000000001</v>
      </c>
      <c r="BT234" s="10">
        <f t="shared" si="111"/>
        <v>-16.398160000000001</v>
      </c>
      <c r="BU234" s="10">
        <f t="shared" si="112"/>
        <v>-16.398160000000001</v>
      </c>
      <c r="BV234" s="10">
        <f t="shared" si="113"/>
        <v>-16.398160000000001</v>
      </c>
      <c r="BW234" s="10">
        <f t="shared" si="114"/>
        <v>-16.398160000000001</v>
      </c>
      <c r="BX234" s="10">
        <f t="shared" si="115"/>
        <v>-16.398160000000001</v>
      </c>
      <c r="BY234" s="10">
        <f t="shared" si="115"/>
        <v>-16.398160000000001</v>
      </c>
      <c r="BZ234" s="10">
        <f t="shared" si="115"/>
        <v>-16.398160000000001</v>
      </c>
      <c r="CA234" s="10">
        <f t="shared" si="115"/>
        <v>-16.398160000000001</v>
      </c>
      <c r="CB234" s="10">
        <f t="shared" si="116"/>
        <v>-16.398160000000001</v>
      </c>
      <c r="CC234" s="10">
        <f t="shared" si="117"/>
        <v>-16.398160000000001</v>
      </c>
      <c r="CD234" s="10">
        <f t="shared" si="118"/>
        <v>-16.398160000000001</v>
      </c>
      <c r="CE234" s="10">
        <f t="shared" si="119"/>
        <v>-16.398160000000001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20"/>
        <v>16.398160000000001</v>
      </c>
    </row>
    <row r="235" spans="1:93">
      <c r="A235">
        <v>80</v>
      </c>
      <c r="B235" s="10">
        <f t="shared" si="92"/>
        <v>0</v>
      </c>
      <c r="C235" s="10">
        <f t="shared" si="92"/>
        <v>93.410929999999993</v>
      </c>
      <c r="D235" s="10">
        <f t="shared" si="92"/>
        <v>93.410929999999993</v>
      </c>
      <c r="E235" s="10">
        <f t="shared" si="92"/>
        <v>93.410929999999993</v>
      </c>
      <c r="F235" s="10">
        <f t="shared" si="92"/>
        <v>93.410929999999993</v>
      </c>
      <c r="G235" s="10">
        <f t="shared" si="92"/>
        <v>93.410929999999993</v>
      </c>
      <c r="H235" s="10">
        <f t="shared" si="93"/>
        <v>93.410929999999993</v>
      </c>
      <c r="I235" s="9">
        <f t="shared" si="84"/>
        <v>93.410929999999993</v>
      </c>
      <c r="J235" s="10">
        <f t="shared" si="94"/>
        <v>93.410929999999993</v>
      </c>
      <c r="K235" s="10">
        <f t="shared" si="95"/>
        <v>93.410929999999993</v>
      </c>
      <c r="L235" s="10">
        <f t="shared" si="96"/>
        <v>93.410929999999993</v>
      </c>
      <c r="M235" s="10">
        <f t="shared" si="97"/>
        <v>93.410929999999993</v>
      </c>
      <c r="N235" s="10">
        <f t="shared" si="98"/>
        <v>93.410929999999993</v>
      </c>
      <c r="O235" s="3">
        <f t="shared" si="98"/>
        <v>93.410929999999993</v>
      </c>
      <c r="P235" s="10">
        <f t="shared" si="98"/>
        <v>93.410929999999993</v>
      </c>
      <c r="Q235" s="10">
        <f t="shared" si="98"/>
        <v>93.410929999999993</v>
      </c>
      <c r="R235" s="10">
        <f t="shared" si="99"/>
        <v>93.410929999999993</v>
      </c>
      <c r="S235" s="10">
        <f t="shared" si="100"/>
        <v>93.410929999999993</v>
      </c>
      <c r="T235" s="10">
        <f t="shared" si="85"/>
        <v>93.410929999999993</v>
      </c>
      <c r="U235" s="10">
        <f t="shared" si="101"/>
        <v>93.410929999999993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102"/>
        <v>-93.410929999999993</v>
      </c>
      <c r="AG235" s="10">
        <f t="shared" si="122"/>
        <v>0</v>
      </c>
      <c r="AH235" s="10">
        <f t="shared" si="122"/>
        <v>-14.774520000000001</v>
      </c>
      <c r="AI235" s="10">
        <f t="shared" si="122"/>
        <v>-14.774520000000001</v>
      </c>
      <c r="AJ235" s="10">
        <f t="shared" si="122"/>
        <v>-14.774520000000001</v>
      </c>
      <c r="AK235" s="10">
        <f t="shared" si="122"/>
        <v>-14.774520000000001</v>
      </c>
      <c r="AL235" s="10">
        <f t="shared" si="122"/>
        <v>-14.774520000000001</v>
      </c>
      <c r="AM235" s="10">
        <f t="shared" si="86"/>
        <v>-14.774520000000001</v>
      </c>
      <c r="AN235" s="10">
        <f t="shared" si="87"/>
        <v>-14.774520000000001</v>
      </c>
      <c r="AO235" s="10">
        <f t="shared" si="88"/>
        <v>-14.774520000000001</v>
      </c>
      <c r="AP235" s="10">
        <f t="shared" si="89"/>
        <v>-14.774520000000001</v>
      </c>
      <c r="AQ235" s="10">
        <f t="shared" si="90"/>
        <v>-14.774520000000001</v>
      </c>
      <c r="AR235" s="10">
        <f t="shared" si="91"/>
        <v>-14.774520000000001</v>
      </c>
      <c r="AS235" s="10">
        <f t="shared" si="83"/>
        <v>-14.774520000000001</v>
      </c>
      <c r="AT235" s="10">
        <f t="shared" si="83"/>
        <v>-14.774520000000001</v>
      </c>
      <c r="AU235" s="10">
        <f t="shared" si="83"/>
        <v>-14.774520000000001</v>
      </c>
      <c r="AV235" s="10">
        <f t="shared" si="121"/>
        <v>-14.774520000000001</v>
      </c>
      <c r="AW235" s="10">
        <f t="shared" si="103"/>
        <v>-14.774520000000001</v>
      </c>
      <c r="AX235" s="10">
        <f t="shared" si="104"/>
        <v>-14.774520000000001</v>
      </c>
      <c r="AY235" s="10">
        <f t="shared" si="105"/>
        <v>-14.774520000000001</v>
      </c>
      <c r="AZ235" s="10">
        <f t="shared" si="106"/>
        <v>-14.774520000000001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07"/>
        <v>14.774520000000001</v>
      </c>
      <c r="BL235" s="10">
        <f t="shared" si="108"/>
        <v>0</v>
      </c>
      <c r="BM235" s="10">
        <f t="shared" si="108"/>
        <v>-16.86112</v>
      </c>
      <c r="BN235" s="10">
        <f t="shared" si="108"/>
        <v>-16.86112</v>
      </c>
      <c r="BO235" s="10">
        <f t="shared" si="108"/>
        <v>-16.86112</v>
      </c>
      <c r="BP235" s="10">
        <f t="shared" si="108"/>
        <v>-16.86112</v>
      </c>
      <c r="BQ235" s="10">
        <f t="shared" si="108"/>
        <v>-16.86112</v>
      </c>
      <c r="BR235" s="10">
        <f t="shared" si="109"/>
        <v>-16.86112</v>
      </c>
      <c r="BS235" s="10">
        <f t="shared" si="110"/>
        <v>-16.86112</v>
      </c>
      <c r="BT235" s="10">
        <f t="shared" si="111"/>
        <v>-16.86112</v>
      </c>
      <c r="BU235" s="10">
        <f t="shared" si="112"/>
        <v>-16.86112</v>
      </c>
      <c r="BV235" s="10">
        <f t="shared" si="113"/>
        <v>-16.86112</v>
      </c>
      <c r="BW235" s="10">
        <f t="shared" si="114"/>
        <v>-16.86112</v>
      </c>
      <c r="BX235" s="10">
        <f t="shared" si="115"/>
        <v>-16.86112</v>
      </c>
      <c r="BY235" s="10">
        <f t="shared" si="115"/>
        <v>-16.86112</v>
      </c>
      <c r="BZ235" s="10">
        <f t="shared" si="115"/>
        <v>-16.86112</v>
      </c>
      <c r="CA235" s="10">
        <f t="shared" si="115"/>
        <v>-16.86112</v>
      </c>
      <c r="CB235" s="10">
        <f t="shared" si="116"/>
        <v>-16.86112</v>
      </c>
      <c r="CC235" s="10">
        <f t="shared" si="117"/>
        <v>-16.86112</v>
      </c>
      <c r="CD235" s="10">
        <f t="shared" si="118"/>
        <v>-16.86112</v>
      </c>
      <c r="CE235" s="10">
        <f t="shared" si="119"/>
        <v>-16.86112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20"/>
        <v>16.86112</v>
      </c>
    </row>
    <row r="236" spans="1:93">
      <c r="A236">
        <v>81</v>
      </c>
      <c r="B236" s="10">
        <f t="shared" si="92"/>
        <v>0</v>
      </c>
      <c r="C236" s="10">
        <f t="shared" si="92"/>
        <v>92.590260000000001</v>
      </c>
      <c r="D236" s="10">
        <f t="shared" si="92"/>
        <v>92.590260000000001</v>
      </c>
      <c r="E236" s="10">
        <f t="shared" si="92"/>
        <v>92.590260000000001</v>
      </c>
      <c r="F236" s="10">
        <f t="shared" si="92"/>
        <v>92.590260000000001</v>
      </c>
      <c r="G236" s="10">
        <f t="shared" si="92"/>
        <v>92.590260000000001</v>
      </c>
      <c r="H236" s="10">
        <f t="shared" si="93"/>
        <v>92.590260000000001</v>
      </c>
      <c r="I236" s="9">
        <f t="shared" si="84"/>
        <v>92.590260000000001</v>
      </c>
      <c r="J236" s="10">
        <f t="shared" si="94"/>
        <v>92.590260000000001</v>
      </c>
      <c r="K236" s="10">
        <f t="shared" si="95"/>
        <v>92.590260000000001</v>
      </c>
      <c r="L236" s="10">
        <f t="shared" si="96"/>
        <v>92.590260000000001</v>
      </c>
      <c r="M236" s="10">
        <f t="shared" si="97"/>
        <v>92.590260000000001</v>
      </c>
      <c r="N236" s="10">
        <f t="shared" si="98"/>
        <v>92.590260000000001</v>
      </c>
      <c r="O236" s="3">
        <f t="shared" si="98"/>
        <v>92.590260000000001</v>
      </c>
      <c r="P236" s="10">
        <f t="shared" si="98"/>
        <v>92.590260000000001</v>
      </c>
      <c r="Q236" s="10">
        <f t="shared" si="98"/>
        <v>92.590260000000001</v>
      </c>
      <c r="R236" s="10">
        <f t="shared" si="99"/>
        <v>92.590260000000001</v>
      </c>
      <c r="S236" s="10">
        <f t="shared" si="100"/>
        <v>92.590260000000001</v>
      </c>
      <c r="T236" s="10">
        <f t="shared" si="85"/>
        <v>92.590260000000001</v>
      </c>
      <c r="U236" s="10">
        <f t="shared" si="101"/>
        <v>92.590260000000001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102"/>
        <v>-92.590260000000001</v>
      </c>
      <c r="AG236" s="10">
        <f t="shared" ref="AG236:AL245" si="123">AG109-$BJ109</f>
        <v>0</v>
      </c>
      <c r="AH236" s="10">
        <f t="shared" si="123"/>
        <v>-15.204090000000001</v>
      </c>
      <c r="AI236" s="10">
        <f t="shared" si="123"/>
        <v>-15.204090000000001</v>
      </c>
      <c r="AJ236" s="10">
        <f t="shared" si="123"/>
        <v>-15.204090000000001</v>
      </c>
      <c r="AK236" s="10">
        <f t="shared" si="123"/>
        <v>-15.204090000000001</v>
      </c>
      <c r="AL236" s="10">
        <f t="shared" si="123"/>
        <v>-15.204090000000001</v>
      </c>
      <c r="AM236" s="10">
        <f t="shared" si="86"/>
        <v>-15.204090000000001</v>
      </c>
      <c r="AN236" s="10">
        <f t="shared" si="87"/>
        <v>-15.204090000000001</v>
      </c>
      <c r="AO236" s="10">
        <f t="shared" si="88"/>
        <v>-15.204090000000001</v>
      </c>
      <c r="AP236" s="10">
        <f t="shared" si="89"/>
        <v>-15.204090000000001</v>
      </c>
      <c r="AQ236" s="10">
        <f t="shared" si="90"/>
        <v>-15.204090000000001</v>
      </c>
      <c r="AR236" s="10">
        <f t="shared" si="91"/>
        <v>-15.204090000000001</v>
      </c>
      <c r="AS236" s="10">
        <f t="shared" si="83"/>
        <v>-15.204090000000001</v>
      </c>
      <c r="AT236" s="10">
        <f t="shared" si="83"/>
        <v>-15.204090000000001</v>
      </c>
      <c r="AU236" s="10">
        <f t="shared" si="83"/>
        <v>-15.204090000000001</v>
      </c>
      <c r="AV236" s="10">
        <f t="shared" si="121"/>
        <v>-15.204090000000001</v>
      </c>
      <c r="AW236" s="10">
        <f t="shared" si="103"/>
        <v>-15.204090000000001</v>
      </c>
      <c r="AX236" s="10">
        <f t="shared" si="104"/>
        <v>-15.204090000000001</v>
      </c>
      <c r="AY236" s="10">
        <f t="shared" si="105"/>
        <v>-15.204090000000001</v>
      </c>
      <c r="AZ236" s="10">
        <f t="shared" si="106"/>
        <v>-15.204090000000001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07"/>
        <v>15.204090000000001</v>
      </c>
      <c r="BL236" s="10">
        <f t="shared" si="108"/>
        <v>0</v>
      </c>
      <c r="BM236" s="10">
        <f t="shared" si="108"/>
        <v>-17.233920000000001</v>
      </c>
      <c r="BN236" s="10">
        <f t="shared" si="108"/>
        <v>-17.233920000000001</v>
      </c>
      <c r="BO236" s="10">
        <f t="shared" si="108"/>
        <v>-17.233920000000001</v>
      </c>
      <c r="BP236" s="10">
        <f t="shared" si="108"/>
        <v>-17.233920000000001</v>
      </c>
      <c r="BQ236" s="10">
        <f t="shared" si="108"/>
        <v>-17.233920000000001</v>
      </c>
      <c r="BR236" s="10">
        <f t="shared" si="109"/>
        <v>-17.233920000000001</v>
      </c>
      <c r="BS236" s="10">
        <f t="shared" si="110"/>
        <v>-17.233920000000001</v>
      </c>
      <c r="BT236" s="10">
        <f t="shared" si="111"/>
        <v>-17.233920000000001</v>
      </c>
      <c r="BU236" s="10">
        <f t="shared" si="112"/>
        <v>-17.233920000000001</v>
      </c>
      <c r="BV236" s="10">
        <f t="shared" si="113"/>
        <v>-17.233920000000001</v>
      </c>
      <c r="BW236" s="10">
        <f t="shared" si="114"/>
        <v>-17.233920000000001</v>
      </c>
      <c r="BX236" s="10">
        <f t="shared" si="115"/>
        <v>-17.233920000000001</v>
      </c>
      <c r="BY236" s="10">
        <f t="shared" si="115"/>
        <v>-17.233920000000001</v>
      </c>
      <c r="BZ236" s="10">
        <f t="shared" si="115"/>
        <v>-17.233920000000001</v>
      </c>
      <c r="CA236" s="10">
        <f t="shared" si="115"/>
        <v>-17.233920000000001</v>
      </c>
      <c r="CB236" s="10">
        <f t="shared" si="116"/>
        <v>-17.233920000000001</v>
      </c>
      <c r="CC236" s="10">
        <f t="shared" si="117"/>
        <v>-17.233920000000001</v>
      </c>
      <c r="CD236" s="10">
        <f t="shared" si="118"/>
        <v>-17.233920000000001</v>
      </c>
      <c r="CE236" s="10">
        <f t="shared" si="119"/>
        <v>-17.233920000000001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20"/>
        <v>17.233920000000001</v>
      </c>
    </row>
    <row r="237" spans="1:93">
      <c r="A237">
        <v>82</v>
      </c>
      <c r="B237" s="10">
        <f t="shared" ref="B237:G252" si="124">B110-$AE110</f>
        <v>0</v>
      </c>
      <c r="C237" s="10">
        <f t="shared" si="124"/>
        <v>91.707939999999994</v>
      </c>
      <c r="D237" s="10">
        <f t="shared" si="124"/>
        <v>91.707939999999994</v>
      </c>
      <c r="E237" s="10">
        <f t="shared" si="124"/>
        <v>91.707939999999994</v>
      </c>
      <c r="F237" s="10">
        <f t="shared" si="124"/>
        <v>91.707939999999994</v>
      </c>
      <c r="G237" s="10">
        <f t="shared" si="124"/>
        <v>91.707939999999994</v>
      </c>
      <c r="H237" s="10">
        <f t="shared" si="93"/>
        <v>91.707939999999994</v>
      </c>
      <c r="I237" s="9">
        <f t="shared" si="84"/>
        <v>91.707939999999994</v>
      </c>
      <c r="J237" s="10">
        <f t="shared" si="94"/>
        <v>91.707939999999994</v>
      </c>
      <c r="K237" s="10">
        <f t="shared" si="95"/>
        <v>91.707939999999994</v>
      </c>
      <c r="L237" s="10">
        <f t="shared" si="96"/>
        <v>91.707939999999994</v>
      </c>
      <c r="M237" s="10">
        <f t="shared" si="97"/>
        <v>91.707939999999994</v>
      </c>
      <c r="N237" s="10">
        <f t="shared" ref="N237:Q252" si="125">N110-$AE110</f>
        <v>91.707939999999994</v>
      </c>
      <c r="O237" s="3">
        <f t="shared" si="125"/>
        <v>91.707939999999994</v>
      </c>
      <c r="P237" s="10">
        <f t="shared" si="125"/>
        <v>91.707939999999994</v>
      </c>
      <c r="Q237" s="10">
        <f t="shared" si="125"/>
        <v>91.707939999999994</v>
      </c>
      <c r="R237" s="10">
        <f t="shared" si="99"/>
        <v>91.707939999999994</v>
      </c>
      <c r="S237" s="10">
        <f t="shared" si="100"/>
        <v>91.707939999999994</v>
      </c>
      <c r="T237" s="10">
        <f t="shared" si="85"/>
        <v>91.707939999999994</v>
      </c>
      <c r="U237" s="10">
        <f t="shared" si="101"/>
        <v>91.707939999999994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102"/>
        <v>-91.707939999999994</v>
      </c>
      <c r="AG237" s="10">
        <f t="shared" si="123"/>
        <v>0</v>
      </c>
      <c r="AH237" s="10">
        <f t="shared" si="123"/>
        <v>-15.58844</v>
      </c>
      <c r="AI237" s="10">
        <f t="shared" si="123"/>
        <v>-15.58844</v>
      </c>
      <c r="AJ237" s="10">
        <f t="shared" si="123"/>
        <v>-15.58844</v>
      </c>
      <c r="AK237" s="10">
        <f t="shared" si="123"/>
        <v>-15.58844</v>
      </c>
      <c r="AL237" s="10">
        <f t="shared" si="123"/>
        <v>-15.58844</v>
      </c>
      <c r="AM237" s="10">
        <f t="shared" si="86"/>
        <v>-15.58844</v>
      </c>
      <c r="AN237" s="10">
        <f t="shared" si="87"/>
        <v>-15.58844</v>
      </c>
      <c r="AO237" s="10">
        <f t="shared" si="88"/>
        <v>-15.58844</v>
      </c>
      <c r="AP237" s="10">
        <f t="shared" si="89"/>
        <v>-15.58844</v>
      </c>
      <c r="AQ237" s="10">
        <f t="shared" si="90"/>
        <v>-15.58844</v>
      </c>
      <c r="AR237" s="10">
        <f t="shared" si="91"/>
        <v>-15.58844</v>
      </c>
      <c r="AS237" s="10">
        <f t="shared" si="83"/>
        <v>-15.58844</v>
      </c>
      <c r="AT237" s="10">
        <f t="shared" si="83"/>
        <v>-15.58844</v>
      </c>
      <c r="AU237" s="10">
        <f t="shared" si="83"/>
        <v>-15.58844</v>
      </c>
      <c r="AV237" s="10">
        <f t="shared" si="121"/>
        <v>-15.58844</v>
      </c>
      <c r="AW237" s="10">
        <f t="shared" si="103"/>
        <v>-15.58844</v>
      </c>
      <c r="AX237" s="10">
        <f t="shared" si="104"/>
        <v>-15.58844</v>
      </c>
      <c r="AY237" s="10">
        <f t="shared" si="105"/>
        <v>-15.58844</v>
      </c>
      <c r="AZ237" s="10">
        <f t="shared" si="106"/>
        <v>-15.58844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07"/>
        <v>15.58844</v>
      </c>
      <c r="BL237" s="10">
        <f t="shared" ref="BL237:BQ252" si="126">BL110-$CO110</f>
        <v>0</v>
      </c>
      <c r="BM237" s="10">
        <f t="shared" si="126"/>
        <v>-17.67567</v>
      </c>
      <c r="BN237" s="10">
        <f t="shared" si="126"/>
        <v>-17.67567</v>
      </c>
      <c r="BO237" s="10">
        <f t="shared" si="126"/>
        <v>-17.67567</v>
      </c>
      <c r="BP237" s="10">
        <f t="shared" si="126"/>
        <v>-17.67567</v>
      </c>
      <c r="BQ237" s="10">
        <f t="shared" si="126"/>
        <v>-17.67567</v>
      </c>
      <c r="BR237" s="10">
        <f t="shared" si="109"/>
        <v>-17.67567</v>
      </c>
      <c r="BS237" s="10">
        <f t="shared" si="110"/>
        <v>-17.67567</v>
      </c>
      <c r="BT237" s="10">
        <f t="shared" si="111"/>
        <v>-17.67567</v>
      </c>
      <c r="BU237" s="10">
        <f t="shared" si="112"/>
        <v>-17.67567</v>
      </c>
      <c r="BV237" s="10">
        <f t="shared" si="113"/>
        <v>-17.67567</v>
      </c>
      <c r="BW237" s="10">
        <f t="shared" si="114"/>
        <v>-17.67567</v>
      </c>
      <c r="BX237" s="10">
        <f t="shared" ref="BX237:CA252" si="127">BX110-$CO110</f>
        <v>-17.67567</v>
      </c>
      <c r="BY237" s="10">
        <f t="shared" si="127"/>
        <v>-17.67567</v>
      </c>
      <c r="BZ237" s="10">
        <f t="shared" si="127"/>
        <v>-17.67567</v>
      </c>
      <c r="CA237" s="10">
        <f t="shared" si="127"/>
        <v>-17.67567</v>
      </c>
      <c r="CB237" s="10">
        <f t="shared" si="116"/>
        <v>-17.67567</v>
      </c>
      <c r="CC237" s="10">
        <f t="shared" si="117"/>
        <v>-17.67567</v>
      </c>
      <c r="CD237" s="10">
        <f t="shared" si="118"/>
        <v>-17.67567</v>
      </c>
      <c r="CE237" s="10">
        <f t="shared" si="119"/>
        <v>-17.67567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20"/>
        <v>17.67567</v>
      </c>
    </row>
    <row r="238" spans="1:93">
      <c r="A238">
        <v>83</v>
      </c>
      <c r="B238" s="10">
        <f t="shared" si="124"/>
        <v>0</v>
      </c>
      <c r="C238" s="10">
        <f t="shared" si="124"/>
        <v>90.860969999999995</v>
      </c>
      <c r="D238" s="10">
        <f t="shared" si="124"/>
        <v>90.860969999999995</v>
      </c>
      <c r="E238" s="10">
        <f t="shared" si="124"/>
        <v>90.860969999999995</v>
      </c>
      <c r="F238" s="10">
        <f t="shared" si="124"/>
        <v>90.860969999999995</v>
      </c>
      <c r="G238" s="10">
        <f t="shared" si="124"/>
        <v>90.860969999999995</v>
      </c>
      <c r="H238" s="10">
        <f t="shared" si="93"/>
        <v>90.860969999999995</v>
      </c>
      <c r="I238" s="9">
        <f t="shared" si="84"/>
        <v>90.860969999999995</v>
      </c>
      <c r="J238" s="10">
        <f t="shared" si="94"/>
        <v>90.860969999999995</v>
      </c>
      <c r="K238" s="10">
        <f t="shared" si="95"/>
        <v>90.860969999999995</v>
      </c>
      <c r="L238" s="10">
        <f t="shared" si="96"/>
        <v>90.860969999999995</v>
      </c>
      <c r="M238" s="10">
        <f t="shared" si="97"/>
        <v>90.860969999999995</v>
      </c>
      <c r="N238" s="10">
        <f t="shared" si="125"/>
        <v>90.860969999999995</v>
      </c>
      <c r="O238" s="3">
        <f t="shared" si="125"/>
        <v>90.860969999999995</v>
      </c>
      <c r="P238" s="10">
        <f t="shared" si="125"/>
        <v>90.860969999999995</v>
      </c>
      <c r="Q238" s="10">
        <f t="shared" si="125"/>
        <v>90.860969999999995</v>
      </c>
      <c r="R238" s="10">
        <f t="shared" si="99"/>
        <v>90.860969999999995</v>
      </c>
      <c r="S238" s="10">
        <f t="shared" si="100"/>
        <v>90.860969999999995</v>
      </c>
      <c r="T238" s="10">
        <f t="shared" si="85"/>
        <v>90.860969999999995</v>
      </c>
      <c r="U238" s="10">
        <f t="shared" si="101"/>
        <v>90.860969999999995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102"/>
        <v>-90.860969999999995</v>
      </c>
      <c r="AG238" s="10">
        <f t="shared" si="123"/>
        <v>0</v>
      </c>
      <c r="AH238" s="10">
        <f t="shared" si="123"/>
        <v>-16.09675</v>
      </c>
      <c r="AI238" s="10">
        <f t="shared" si="123"/>
        <v>-16.09675</v>
      </c>
      <c r="AJ238" s="10">
        <f t="shared" si="123"/>
        <v>-16.09675</v>
      </c>
      <c r="AK238" s="10">
        <f t="shared" si="123"/>
        <v>-16.09675</v>
      </c>
      <c r="AL238" s="10">
        <f t="shared" si="123"/>
        <v>-16.09675</v>
      </c>
      <c r="AM238" s="10">
        <f t="shared" si="86"/>
        <v>-16.09675</v>
      </c>
      <c r="AN238" s="10">
        <f t="shared" si="87"/>
        <v>-16.09675</v>
      </c>
      <c r="AO238" s="10">
        <f t="shared" si="88"/>
        <v>-16.09675</v>
      </c>
      <c r="AP238" s="10">
        <f t="shared" si="89"/>
        <v>-16.09675</v>
      </c>
      <c r="AQ238" s="10">
        <f t="shared" si="90"/>
        <v>-16.09675</v>
      </c>
      <c r="AR238" s="10">
        <f t="shared" si="91"/>
        <v>-16.09675</v>
      </c>
      <c r="AS238" s="10">
        <f t="shared" ref="AS238:AU254" si="128">AS111-$BJ111</f>
        <v>-16.09675</v>
      </c>
      <c r="AT238" s="10">
        <f t="shared" si="128"/>
        <v>-16.09675</v>
      </c>
      <c r="AU238" s="10">
        <f t="shared" si="128"/>
        <v>-16.09675</v>
      </c>
      <c r="AV238" s="10">
        <f t="shared" si="121"/>
        <v>-16.09675</v>
      </c>
      <c r="AW238" s="10">
        <f t="shared" si="103"/>
        <v>-16.09675</v>
      </c>
      <c r="AX238" s="10">
        <f t="shared" si="104"/>
        <v>-16.09675</v>
      </c>
      <c r="AY238" s="10">
        <f t="shared" si="105"/>
        <v>-16.09675</v>
      </c>
      <c r="AZ238" s="10">
        <f t="shared" si="106"/>
        <v>-16.09675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07"/>
        <v>16.09675</v>
      </c>
      <c r="BL238" s="10">
        <f t="shared" si="126"/>
        <v>0</v>
      </c>
      <c r="BM238" s="10">
        <f t="shared" si="126"/>
        <v>-18.078530000000001</v>
      </c>
      <c r="BN238" s="10">
        <f t="shared" si="126"/>
        <v>-18.078530000000001</v>
      </c>
      <c r="BO238" s="10">
        <f t="shared" si="126"/>
        <v>-18.078530000000001</v>
      </c>
      <c r="BP238" s="10">
        <f t="shared" si="126"/>
        <v>-18.078530000000001</v>
      </c>
      <c r="BQ238" s="10">
        <f t="shared" si="126"/>
        <v>-18.078530000000001</v>
      </c>
      <c r="BR238" s="10">
        <f t="shared" si="109"/>
        <v>-18.078530000000001</v>
      </c>
      <c r="BS238" s="10">
        <f t="shared" si="110"/>
        <v>-18.078530000000001</v>
      </c>
      <c r="BT238" s="10">
        <f t="shared" si="111"/>
        <v>-18.078530000000001</v>
      </c>
      <c r="BU238" s="10">
        <f t="shared" si="112"/>
        <v>-18.078530000000001</v>
      </c>
      <c r="BV238" s="10">
        <f t="shared" si="113"/>
        <v>-18.078530000000001</v>
      </c>
      <c r="BW238" s="10">
        <f t="shared" si="114"/>
        <v>-18.078530000000001</v>
      </c>
      <c r="BX238" s="10">
        <f t="shared" si="127"/>
        <v>-18.078530000000001</v>
      </c>
      <c r="BY238" s="10">
        <f t="shared" si="127"/>
        <v>-18.078530000000001</v>
      </c>
      <c r="BZ238" s="10">
        <f t="shared" si="127"/>
        <v>-18.078530000000001</v>
      </c>
      <c r="CA238" s="10">
        <f t="shared" si="127"/>
        <v>-18.078530000000001</v>
      </c>
      <c r="CB238" s="10">
        <f t="shared" si="116"/>
        <v>-18.078530000000001</v>
      </c>
      <c r="CC238" s="10">
        <f t="shared" si="117"/>
        <v>-18.078530000000001</v>
      </c>
      <c r="CD238" s="10">
        <f t="shared" si="118"/>
        <v>-18.078530000000001</v>
      </c>
      <c r="CE238" s="10">
        <f t="shared" si="119"/>
        <v>-18.078530000000001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20"/>
        <v>18.078530000000001</v>
      </c>
    </row>
    <row r="239" spans="1:93">
      <c r="A239">
        <v>84</v>
      </c>
      <c r="B239" s="10">
        <f t="shared" si="124"/>
        <v>0</v>
      </c>
      <c r="C239" s="10">
        <f t="shared" si="124"/>
        <v>89.823400000000007</v>
      </c>
      <c r="D239" s="10">
        <f t="shared" si="124"/>
        <v>89.823400000000007</v>
      </c>
      <c r="E239" s="10">
        <f t="shared" si="124"/>
        <v>89.823400000000007</v>
      </c>
      <c r="F239" s="10">
        <f t="shared" si="124"/>
        <v>89.823400000000007</v>
      </c>
      <c r="G239" s="10">
        <f t="shared" si="124"/>
        <v>89.823400000000007</v>
      </c>
      <c r="H239" s="10">
        <f t="shared" si="93"/>
        <v>89.823400000000007</v>
      </c>
      <c r="I239" s="9">
        <f t="shared" si="84"/>
        <v>89.823400000000007</v>
      </c>
      <c r="J239" s="10">
        <f t="shared" si="94"/>
        <v>89.823400000000007</v>
      </c>
      <c r="K239" s="10">
        <f t="shared" si="95"/>
        <v>89.823400000000007</v>
      </c>
      <c r="L239" s="10">
        <f t="shared" si="96"/>
        <v>89.823400000000007</v>
      </c>
      <c r="M239" s="10">
        <f t="shared" si="97"/>
        <v>89.823400000000007</v>
      </c>
      <c r="N239" s="10">
        <f t="shared" si="125"/>
        <v>89.823400000000007</v>
      </c>
      <c r="O239" s="3">
        <f t="shared" si="125"/>
        <v>89.823400000000007</v>
      </c>
      <c r="P239" s="10">
        <f t="shared" si="125"/>
        <v>89.823400000000007</v>
      </c>
      <c r="Q239" s="10">
        <f t="shared" si="125"/>
        <v>89.823400000000007</v>
      </c>
      <c r="R239" s="10">
        <f t="shared" si="99"/>
        <v>89.823400000000007</v>
      </c>
      <c r="S239" s="10">
        <f t="shared" si="100"/>
        <v>89.823400000000007</v>
      </c>
      <c r="T239" s="10">
        <f t="shared" si="85"/>
        <v>89.823400000000007</v>
      </c>
      <c r="U239" s="10">
        <f t="shared" si="101"/>
        <v>89.823400000000007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102"/>
        <v>-89.823400000000007</v>
      </c>
      <c r="AG239" s="10">
        <f t="shared" si="123"/>
        <v>0</v>
      </c>
      <c r="AH239" s="10">
        <f t="shared" si="123"/>
        <v>-16.545390000000001</v>
      </c>
      <c r="AI239" s="10">
        <f t="shared" si="123"/>
        <v>-16.545390000000001</v>
      </c>
      <c r="AJ239" s="10">
        <f t="shared" si="123"/>
        <v>-16.545390000000001</v>
      </c>
      <c r="AK239" s="10">
        <f t="shared" si="123"/>
        <v>-16.545390000000001</v>
      </c>
      <c r="AL239" s="10">
        <f t="shared" si="123"/>
        <v>-16.545390000000001</v>
      </c>
      <c r="AM239" s="10">
        <f t="shared" si="86"/>
        <v>-16.545390000000001</v>
      </c>
      <c r="AN239" s="10">
        <f t="shared" si="87"/>
        <v>-16.545390000000001</v>
      </c>
      <c r="AO239" s="10">
        <f t="shared" si="88"/>
        <v>-16.545390000000001</v>
      </c>
      <c r="AP239" s="10">
        <f t="shared" si="89"/>
        <v>-16.545390000000001</v>
      </c>
      <c r="AQ239" s="10">
        <f t="shared" si="90"/>
        <v>-16.545390000000001</v>
      </c>
      <c r="AR239" s="10">
        <f t="shared" si="91"/>
        <v>-16.545390000000001</v>
      </c>
      <c r="AS239" s="10">
        <f t="shared" si="128"/>
        <v>-16.545390000000001</v>
      </c>
      <c r="AT239" s="10">
        <f t="shared" si="128"/>
        <v>-16.545390000000001</v>
      </c>
      <c r="AU239" s="10">
        <f t="shared" si="128"/>
        <v>-16.545390000000001</v>
      </c>
      <c r="AV239" s="10">
        <f t="shared" si="121"/>
        <v>-16.545390000000001</v>
      </c>
      <c r="AW239" s="10">
        <f t="shared" si="103"/>
        <v>-16.545390000000001</v>
      </c>
      <c r="AX239" s="10">
        <f t="shared" si="104"/>
        <v>-16.545390000000001</v>
      </c>
      <c r="AY239" s="10">
        <f t="shared" si="105"/>
        <v>-16.545390000000001</v>
      </c>
      <c r="AZ239" s="10">
        <f t="shared" si="106"/>
        <v>-16.545390000000001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07"/>
        <v>16.545390000000001</v>
      </c>
      <c r="BL239" s="10">
        <f t="shared" si="126"/>
        <v>0</v>
      </c>
      <c r="BM239" s="10">
        <f t="shared" si="126"/>
        <v>-18.552040000000002</v>
      </c>
      <c r="BN239" s="10">
        <f t="shared" si="126"/>
        <v>-18.552040000000002</v>
      </c>
      <c r="BO239" s="10">
        <f t="shared" si="126"/>
        <v>-18.552040000000002</v>
      </c>
      <c r="BP239" s="10">
        <f t="shared" si="126"/>
        <v>-18.552040000000002</v>
      </c>
      <c r="BQ239" s="10">
        <f t="shared" si="126"/>
        <v>-18.552040000000002</v>
      </c>
      <c r="BR239" s="10">
        <f t="shared" si="109"/>
        <v>-18.552040000000002</v>
      </c>
      <c r="BS239" s="10">
        <f t="shared" si="110"/>
        <v>-18.552040000000002</v>
      </c>
      <c r="BT239" s="10">
        <f t="shared" si="111"/>
        <v>-18.552040000000002</v>
      </c>
      <c r="BU239" s="10">
        <f t="shared" si="112"/>
        <v>-18.552040000000002</v>
      </c>
      <c r="BV239" s="10">
        <f t="shared" si="113"/>
        <v>-18.552040000000002</v>
      </c>
      <c r="BW239" s="10">
        <f t="shared" si="114"/>
        <v>-18.552040000000002</v>
      </c>
      <c r="BX239" s="10">
        <f t="shared" si="127"/>
        <v>-18.552040000000002</v>
      </c>
      <c r="BY239" s="10">
        <f t="shared" si="127"/>
        <v>-18.552040000000002</v>
      </c>
      <c r="BZ239" s="10">
        <f t="shared" si="127"/>
        <v>-18.552040000000002</v>
      </c>
      <c r="CA239" s="10">
        <f t="shared" si="127"/>
        <v>-18.552040000000002</v>
      </c>
      <c r="CB239" s="10">
        <f t="shared" si="116"/>
        <v>-18.552040000000002</v>
      </c>
      <c r="CC239" s="10">
        <f t="shared" si="117"/>
        <v>-18.552040000000002</v>
      </c>
      <c r="CD239" s="10">
        <f t="shared" si="118"/>
        <v>-18.552040000000002</v>
      </c>
      <c r="CE239" s="10">
        <f t="shared" si="119"/>
        <v>-18.552040000000002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20"/>
        <v>18.552040000000002</v>
      </c>
    </row>
    <row r="240" spans="1:93">
      <c r="A240">
        <v>85</v>
      </c>
      <c r="B240" s="10">
        <f t="shared" si="124"/>
        <v>0</v>
      </c>
      <c r="C240" s="10">
        <f t="shared" si="124"/>
        <v>88.965280000000007</v>
      </c>
      <c r="D240" s="10">
        <f t="shared" si="124"/>
        <v>88.965280000000007</v>
      </c>
      <c r="E240" s="10">
        <f t="shared" si="124"/>
        <v>88.965280000000007</v>
      </c>
      <c r="F240" s="10">
        <f t="shared" si="124"/>
        <v>88.965280000000007</v>
      </c>
      <c r="G240" s="10">
        <f t="shared" si="124"/>
        <v>88.965280000000007</v>
      </c>
      <c r="H240" s="10">
        <f t="shared" si="93"/>
        <v>88.965280000000007</v>
      </c>
      <c r="I240" s="9">
        <f t="shared" si="84"/>
        <v>88.965280000000007</v>
      </c>
      <c r="J240" s="10">
        <f t="shared" si="94"/>
        <v>88.965280000000007</v>
      </c>
      <c r="K240" s="10">
        <f t="shared" si="95"/>
        <v>88.965280000000007</v>
      </c>
      <c r="L240" s="10">
        <f t="shared" si="96"/>
        <v>88.965280000000007</v>
      </c>
      <c r="M240" s="10">
        <f t="shared" si="97"/>
        <v>88.965280000000007</v>
      </c>
      <c r="N240" s="10">
        <f t="shared" si="125"/>
        <v>88.965280000000007</v>
      </c>
      <c r="O240" s="3">
        <f t="shared" si="125"/>
        <v>88.965280000000007</v>
      </c>
      <c r="P240" s="10">
        <f t="shared" si="125"/>
        <v>88.965280000000007</v>
      </c>
      <c r="Q240" s="10">
        <f t="shared" si="125"/>
        <v>88.965280000000007</v>
      </c>
      <c r="R240" s="10">
        <f t="shared" si="99"/>
        <v>88.965280000000007</v>
      </c>
      <c r="S240" s="10">
        <f t="shared" si="100"/>
        <v>88.965280000000007</v>
      </c>
      <c r="T240" s="10">
        <f t="shared" si="85"/>
        <v>88.965280000000007</v>
      </c>
      <c r="U240" s="10">
        <f t="shared" si="101"/>
        <v>88.965280000000007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102"/>
        <v>-88.965280000000007</v>
      </c>
      <c r="AG240" s="10">
        <f t="shared" si="123"/>
        <v>0</v>
      </c>
      <c r="AH240" s="10">
        <f t="shared" si="123"/>
        <v>-17.041650000000001</v>
      </c>
      <c r="AI240" s="10">
        <f t="shared" si="123"/>
        <v>-17.041650000000001</v>
      </c>
      <c r="AJ240" s="10">
        <f t="shared" si="123"/>
        <v>-17.041650000000001</v>
      </c>
      <c r="AK240" s="10">
        <f t="shared" si="123"/>
        <v>-17.041650000000001</v>
      </c>
      <c r="AL240" s="10">
        <f t="shared" si="123"/>
        <v>-17.041650000000001</v>
      </c>
      <c r="AM240" s="10">
        <f t="shared" si="86"/>
        <v>-17.041650000000001</v>
      </c>
      <c r="AN240" s="10">
        <f t="shared" si="87"/>
        <v>-17.041650000000001</v>
      </c>
      <c r="AO240" s="10">
        <f t="shared" si="88"/>
        <v>-17.041650000000001</v>
      </c>
      <c r="AP240" s="10">
        <f t="shared" si="89"/>
        <v>-17.041650000000001</v>
      </c>
      <c r="AQ240" s="10">
        <f t="shared" si="90"/>
        <v>-17.041650000000001</v>
      </c>
      <c r="AR240" s="10">
        <f t="shared" si="91"/>
        <v>-17.041650000000001</v>
      </c>
      <c r="AS240" s="10">
        <f t="shared" si="128"/>
        <v>-17.041650000000001</v>
      </c>
      <c r="AT240" s="10">
        <f t="shared" si="128"/>
        <v>-17.041650000000001</v>
      </c>
      <c r="AU240" s="10">
        <f t="shared" si="128"/>
        <v>-17.041650000000001</v>
      </c>
      <c r="AV240" s="10">
        <f t="shared" si="121"/>
        <v>-17.041650000000001</v>
      </c>
      <c r="AW240" s="10">
        <f t="shared" si="103"/>
        <v>-17.041650000000001</v>
      </c>
      <c r="AX240" s="10">
        <f t="shared" si="104"/>
        <v>-17.041650000000001</v>
      </c>
      <c r="AY240" s="10">
        <f t="shared" si="105"/>
        <v>-17.041650000000001</v>
      </c>
      <c r="AZ240" s="10">
        <f t="shared" si="106"/>
        <v>-17.041650000000001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07"/>
        <v>17.041650000000001</v>
      </c>
      <c r="BL240" s="10">
        <f t="shared" si="126"/>
        <v>0</v>
      </c>
      <c r="BM240" s="10">
        <f t="shared" si="126"/>
        <v>-19.021049999999999</v>
      </c>
      <c r="BN240" s="10">
        <f t="shared" si="126"/>
        <v>-19.021049999999999</v>
      </c>
      <c r="BO240" s="10">
        <f t="shared" si="126"/>
        <v>-19.021049999999999</v>
      </c>
      <c r="BP240" s="10">
        <f t="shared" si="126"/>
        <v>-19.021049999999999</v>
      </c>
      <c r="BQ240" s="10">
        <f t="shared" si="126"/>
        <v>-19.021049999999999</v>
      </c>
      <c r="BR240" s="10">
        <f t="shared" si="109"/>
        <v>-19.021049999999999</v>
      </c>
      <c r="BS240" s="10">
        <f t="shared" si="110"/>
        <v>-19.021049999999999</v>
      </c>
      <c r="BT240" s="10">
        <f t="shared" si="111"/>
        <v>-19.021049999999999</v>
      </c>
      <c r="BU240" s="10">
        <f t="shared" si="112"/>
        <v>-19.021049999999999</v>
      </c>
      <c r="BV240" s="10">
        <f t="shared" si="113"/>
        <v>-19.021049999999999</v>
      </c>
      <c r="BW240" s="10">
        <f t="shared" si="114"/>
        <v>-19.021049999999999</v>
      </c>
      <c r="BX240" s="10">
        <f t="shared" si="127"/>
        <v>-19.021049999999999</v>
      </c>
      <c r="BY240" s="10">
        <f t="shared" si="127"/>
        <v>-19.021049999999999</v>
      </c>
      <c r="BZ240" s="10">
        <f t="shared" si="127"/>
        <v>-19.021049999999999</v>
      </c>
      <c r="CA240" s="10">
        <f t="shared" si="127"/>
        <v>-19.021049999999999</v>
      </c>
      <c r="CB240" s="10">
        <f t="shared" si="116"/>
        <v>-19.021049999999999</v>
      </c>
      <c r="CC240" s="10">
        <f t="shared" si="117"/>
        <v>-19.021049999999999</v>
      </c>
      <c r="CD240" s="10">
        <f t="shared" si="118"/>
        <v>-19.021049999999999</v>
      </c>
      <c r="CE240" s="10">
        <f t="shared" si="119"/>
        <v>-19.021049999999999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20"/>
        <v>19.021049999999999</v>
      </c>
    </row>
    <row r="241" spans="1:93">
      <c r="A241">
        <v>86</v>
      </c>
      <c r="B241" s="10">
        <f t="shared" si="124"/>
        <v>0</v>
      </c>
      <c r="C241" s="10">
        <f t="shared" si="124"/>
        <v>87.962440000000001</v>
      </c>
      <c r="D241" s="10">
        <f t="shared" si="124"/>
        <v>87.962440000000001</v>
      </c>
      <c r="E241" s="10">
        <f t="shared" si="124"/>
        <v>87.962440000000001</v>
      </c>
      <c r="F241" s="10">
        <f t="shared" si="124"/>
        <v>87.962440000000001</v>
      </c>
      <c r="G241" s="10">
        <f t="shared" si="124"/>
        <v>87.962440000000001</v>
      </c>
      <c r="H241" s="10">
        <f t="shared" si="93"/>
        <v>87.962440000000001</v>
      </c>
      <c r="I241" s="9">
        <f t="shared" si="84"/>
        <v>87.962440000000001</v>
      </c>
      <c r="J241" s="10">
        <f t="shared" si="94"/>
        <v>87.962440000000001</v>
      </c>
      <c r="K241" s="10">
        <f t="shared" si="95"/>
        <v>87.962440000000001</v>
      </c>
      <c r="L241" s="10">
        <f t="shared" si="96"/>
        <v>87.962440000000001</v>
      </c>
      <c r="M241" s="10">
        <f t="shared" si="97"/>
        <v>87.962440000000001</v>
      </c>
      <c r="N241" s="10">
        <f t="shared" si="125"/>
        <v>87.962440000000001</v>
      </c>
      <c r="O241" s="3">
        <f t="shared" si="125"/>
        <v>87.962440000000001</v>
      </c>
      <c r="P241" s="10">
        <f t="shared" si="125"/>
        <v>87.962440000000001</v>
      </c>
      <c r="Q241" s="10">
        <f t="shared" si="125"/>
        <v>87.962440000000001</v>
      </c>
      <c r="R241" s="10">
        <f t="shared" si="99"/>
        <v>87.962440000000001</v>
      </c>
      <c r="S241" s="10">
        <f t="shared" si="100"/>
        <v>87.962440000000001</v>
      </c>
      <c r="T241" s="10">
        <f t="shared" si="85"/>
        <v>87.962440000000001</v>
      </c>
      <c r="U241" s="10">
        <f t="shared" si="101"/>
        <v>87.962440000000001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102"/>
        <v>-87.962440000000001</v>
      </c>
      <c r="AG241" s="10">
        <f t="shared" si="123"/>
        <v>0</v>
      </c>
      <c r="AH241" s="10">
        <f t="shared" si="123"/>
        <v>-17.646940000000001</v>
      </c>
      <c r="AI241" s="10">
        <f t="shared" si="123"/>
        <v>-17.646940000000001</v>
      </c>
      <c r="AJ241" s="10">
        <f t="shared" si="123"/>
        <v>-17.646940000000001</v>
      </c>
      <c r="AK241" s="10">
        <f t="shared" si="123"/>
        <v>-17.646940000000001</v>
      </c>
      <c r="AL241" s="10">
        <f t="shared" si="123"/>
        <v>-17.646940000000001</v>
      </c>
      <c r="AM241" s="10">
        <f t="shared" si="86"/>
        <v>-17.646940000000001</v>
      </c>
      <c r="AN241" s="10">
        <f t="shared" si="87"/>
        <v>-17.646940000000001</v>
      </c>
      <c r="AO241" s="10">
        <f t="shared" si="88"/>
        <v>-17.646940000000001</v>
      </c>
      <c r="AP241" s="10">
        <f t="shared" si="89"/>
        <v>-17.646940000000001</v>
      </c>
      <c r="AQ241" s="10">
        <f t="shared" si="90"/>
        <v>-17.646940000000001</v>
      </c>
      <c r="AR241" s="10">
        <f t="shared" si="91"/>
        <v>-17.646940000000001</v>
      </c>
      <c r="AS241" s="10">
        <f t="shared" si="128"/>
        <v>-17.646940000000001</v>
      </c>
      <c r="AT241" s="10">
        <f t="shared" si="128"/>
        <v>-17.646940000000001</v>
      </c>
      <c r="AU241" s="10">
        <f t="shared" si="128"/>
        <v>-17.646940000000001</v>
      </c>
      <c r="AV241" s="10">
        <f t="shared" si="121"/>
        <v>-17.646940000000001</v>
      </c>
      <c r="AW241" s="10">
        <f t="shared" si="103"/>
        <v>-17.646940000000001</v>
      </c>
      <c r="AX241" s="10">
        <f t="shared" si="104"/>
        <v>-17.646940000000001</v>
      </c>
      <c r="AY241" s="10">
        <f t="shared" si="105"/>
        <v>-17.646940000000001</v>
      </c>
      <c r="AZ241" s="10">
        <f t="shared" si="106"/>
        <v>-17.646940000000001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07"/>
        <v>17.646940000000001</v>
      </c>
      <c r="BL241" s="10">
        <f t="shared" si="126"/>
        <v>0</v>
      </c>
      <c r="BM241" s="10">
        <f t="shared" si="126"/>
        <v>-19.576350000000001</v>
      </c>
      <c r="BN241" s="10">
        <f t="shared" si="126"/>
        <v>-19.576350000000001</v>
      </c>
      <c r="BO241" s="10">
        <f t="shared" si="126"/>
        <v>-19.576350000000001</v>
      </c>
      <c r="BP241" s="10">
        <f t="shared" si="126"/>
        <v>-19.576350000000001</v>
      </c>
      <c r="BQ241" s="10">
        <f t="shared" si="126"/>
        <v>-19.576350000000001</v>
      </c>
      <c r="BR241" s="10">
        <f t="shared" si="109"/>
        <v>-19.576350000000001</v>
      </c>
      <c r="BS241" s="10">
        <f t="shared" si="110"/>
        <v>-19.576350000000001</v>
      </c>
      <c r="BT241" s="10">
        <f t="shared" si="111"/>
        <v>-19.576350000000001</v>
      </c>
      <c r="BU241" s="10">
        <f t="shared" si="112"/>
        <v>-19.576350000000001</v>
      </c>
      <c r="BV241" s="10">
        <f t="shared" si="113"/>
        <v>-19.576350000000001</v>
      </c>
      <c r="BW241" s="10">
        <f t="shared" si="114"/>
        <v>-19.576350000000001</v>
      </c>
      <c r="BX241" s="10">
        <f t="shared" si="127"/>
        <v>-19.576350000000001</v>
      </c>
      <c r="BY241" s="10">
        <f t="shared" si="127"/>
        <v>-19.576350000000001</v>
      </c>
      <c r="BZ241" s="10">
        <f t="shared" si="127"/>
        <v>-19.576350000000001</v>
      </c>
      <c r="CA241" s="10">
        <f t="shared" si="127"/>
        <v>-19.576350000000001</v>
      </c>
      <c r="CB241" s="10">
        <f t="shared" si="116"/>
        <v>-19.576350000000001</v>
      </c>
      <c r="CC241" s="10">
        <f t="shared" si="117"/>
        <v>-19.576350000000001</v>
      </c>
      <c r="CD241" s="10">
        <f t="shared" si="118"/>
        <v>-19.576350000000001</v>
      </c>
      <c r="CE241" s="10">
        <f t="shared" si="119"/>
        <v>-19.576350000000001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20"/>
        <v>19.576350000000001</v>
      </c>
    </row>
    <row r="242" spans="1:93">
      <c r="A242">
        <v>87</v>
      </c>
      <c r="B242" s="10">
        <f t="shared" si="124"/>
        <v>0</v>
      </c>
      <c r="C242" s="10">
        <f t="shared" si="124"/>
        <v>86.849900000000005</v>
      </c>
      <c r="D242" s="10">
        <f t="shared" si="124"/>
        <v>86.849900000000005</v>
      </c>
      <c r="E242" s="10">
        <f t="shared" si="124"/>
        <v>86.849900000000005</v>
      </c>
      <c r="F242" s="10">
        <f t="shared" si="124"/>
        <v>86.849900000000005</v>
      </c>
      <c r="G242" s="10">
        <f t="shared" si="124"/>
        <v>86.849900000000005</v>
      </c>
      <c r="H242" s="10">
        <f t="shared" si="93"/>
        <v>86.849900000000005</v>
      </c>
      <c r="I242" s="9">
        <f t="shared" si="84"/>
        <v>86.849900000000005</v>
      </c>
      <c r="J242" s="10">
        <f t="shared" si="94"/>
        <v>86.849900000000005</v>
      </c>
      <c r="K242" s="10">
        <f t="shared" si="95"/>
        <v>86.849900000000005</v>
      </c>
      <c r="L242" s="10">
        <f t="shared" si="96"/>
        <v>86.849900000000005</v>
      </c>
      <c r="M242" s="10">
        <f t="shared" si="97"/>
        <v>86.849900000000005</v>
      </c>
      <c r="N242" s="10">
        <f t="shared" si="125"/>
        <v>86.849900000000005</v>
      </c>
      <c r="O242" s="3">
        <f t="shared" si="125"/>
        <v>86.849900000000005</v>
      </c>
      <c r="P242" s="10">
        <f t="shared" si="125"/>
        <v>86.849900000000005</v>
      </c>
      <c r="Q242" s="10">
        <f t="shared" si="125"/>
        <v>86.849900000000005</v>
      </c>
      <c r="R242" s="10">
        <f t="shared" si="99"/>
        <v>86.849900000000005</v>
      </c>
      <c r="S242" s="10">
        <f t="shared" si="100"/>
        <v>86.849900000000005</v>
      </c>
      <c r="T242" s="10">
        <f t="shared" si="85"/>
        <v>86.849900000000005</v>
      </c>
      <c r="U242" s="10">
        <f t="shared" si="101"/>
        <v>86.849900000000005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102"/>
        <v>-86.849900000000005</v>
      </c>
      <c r="AG242" s="10">
        <f t="shared" si="123"/>
        <v>0</v>
      </c>
      <c r="AH242" s="10">
        <f t="shared" si="123"/>
        <v>-18.109480000000001</v>
      </c>
      <c r="AI242" s="10">
        <f t="shared" si="123"/>
        <v>-18.109480000000001</v>
      </c>
      <c r="AJ242" s="10">
        <f t="shared" si="123"/>
        <v>-18.109480000000001</v>
      </c>
      <c r="AK242" s="10">
        <f t="shared" si="123"/>
        <v>-18.109480000000001</v>
      </c>
      <c r="AL242" s="10">
        <f t="shared" si="123"/>
        <v>-18.109480000000001</v>
      </c>
      <c r="AM242" s="10">
        <f t="shared" si="86"/>
        <v>-18.109480000000001</v>
      </c>
      <c r="AN242" s="10">
        <f t="shared" si="87"/>
        <v>-18.109480000000001</v>
      </c>
      <c r="AO242" s="10">
        <f t="shared" si="88"/>
        <v>-18.109480000000001</v>
      </c>
      <c r="AP242" s="10">
        <f t="shared" si="89"/>
        <v>-18.109480000000001</v>
      </c>
      <c r="AQ242" s="10">
        <f t="shared" si="90"/>
        <v>-18.109480000000001</v>
      </c>
      <c r="AR242" s="10">
        <f t="shared" si="91"/>
        <v>-18.109480000000001</v>
      </c>
      <c r="AS242" s="10">
        <f t="shared" si="128"/>
        <v>-18.109480000000001</v>
      </c>
      <c r="AT242" s="10">
        <f t="shared" si="128"/>
        <v>-18.109480000000001</v>
      </c>
      <c r="AU242" s="10">
        <f t="shared" si="128"/>
        <v>-18.109480000000001</v>
      </c>
      <c r="AV242" s="10">
        <f t="shared" si="121"/>
        <v>-18.109480000000001</v>
      </c>
      <c r="AW242" s="10">
        <f t="shared" si="103"/>
        <v>-18.109480000000001</v>
      </c>
      <c r="AX242" s="10">
        <f t="shared" si="104"/>
        <v>-18.109480000000001</v>
      </c>
      <c r="AY242" s="10">
        <f t="shared" si="105"/>
        <v>-18.109480000000001</v>
      </c>
      <c r="AZ242" s="10">
        <f t="shared" si="106"/>
        <v>-18.109480000000001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07"/>
        <v>18.109480000000001</v>
      </c>
      <c r="BL242" s="10">
        <f t="shared" si="126"/>
        <v>0</v>
      </c>
      <c r="BM242" s="10">
        <f t="shared" si="126"/>
        <v>-20.07516</v>
      </c>
      <c r="BN242" s="10">
        <f t="shared" si="126"/>
        <v>-20.07516</v>
      </c>
      <c r="BO242" s="10">
        <f t="shared" si="126"/>
        <v>-20.07516</v>
      </c>
      <c r="BP242" s="10">
        <f t="shared" si="126"/>
        <v>-20.07516</v>
      </c>
      <c r="BQ242" s="10">
        <f t="shared" si="126"/>
        <v>-20.07516</v>
      </c>
      <c r="BR242" s="10">
        <f t="shared" si="109"/>
        <v>-20.07516</v>
      </c>
      <c r="BS242" s="10">
        <f t="shared" si="110"/>
        <v>-20.07516</v>
      </c>
      <c r="BT242" s="10">
        <f t="shared" si="111"/>
        <v>-20.07516</v>
      </c>
      <c r="BU242" s="10">
        <f t="shared" si="112"/>
        <v>-20.07516</v>
      </c>
      <c r="BV242" s="10">
        <f t="shared" si="113"/>
        <v>-20.07516</v>
      </c>
      <c r="BW242" s="10">
        <f t="shared" si="114"/>
        <v>-20.07516</v>
      </c>
      <c r="BX242" s="10">
        <f t="shared" si="127"/>
        <v>-20.07516</v>
      </c>
      <c r="BY242" s="10">
        <f t="shared" si="127"/>
        <v>-20.07516</v>
      </c>
      <c r="BZ242" s="10">
        <f t="shared" si="127"/>
        <v>-20.07516</v>
      </c>
      <c r="CA242" s="10">
        <f t="shared" si="127"/>
        <v>-20.07516</v>
      </c>
      <c r="CB242" s="10">
        <f t="shared" si="116"/>
        <v>-20.07516</v>
      </c>
      <c r="CC242" s="10">
        <f t="shared" si="117"/>
        <v>-20.07516</v>
      </c>
      <c r="CD242" s="10">
        <f t="shared" si="118"/>
        <v>-20.07516</v>
      </c>
      <c r="CE242" s="10">
        <f t="shared" si="119"/>
        <v>-20.07516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20"/>
        <v>20.07516</v>
      </c>
    </row>
    <row r="243" spans="1:93">
      <c r="A243">
        <v>88</v>
      </c>
      <c r="B243" s="10">
        <f t="shared" si="124"/>
        <v>0</v>
      </c>
      <c r="C243" s="10">
        <f t="shared" si="124"/>
        <v>85.938479999999998</v>
      </c>
      <c r="D243" s="10">
        <f t="shared" si="124"/>
        <v>85.938479999999998</v>
      </c>
      <c r="E243" s="10">
        <f t="shared" si="124"/>
        <v>85.938479999999998</v>
      </c>
      <c r="F243" s="10">
        <f t="shared" si="124"/>
        <v>85.938479999999998</v>
      </c>
      <c r="G243" s="10">
        <f t="shared" si="124"/>
        <v>85.938479999999998</v>
      </c>
      <c r="H243" s="10">
        <f t="shared" si="93"/>
        <v>85.938479999999998</v>
      </c>
      <c r="I243" s="9">
        <f t="shared" si="84"/>
        <v>85.938479999999998</v>
      </c>
      <c r="J243" s="10">
        <f t="shared" si="94"/>
        <v>85.938479999999998</v>
      </c>
      <c r="K243" s="10">
        <f t="shared" si="95"/>
        <v>85.938479999999998</v>
      </c>
      <c r="L243" s="10">
        <f t="shared" si="96"/>
        <v>85.938479999999998</v>
      </c>
      <c r="M243" s="10">
        <f t="shared" si="97"/>
        <v>85.938479999999998</v>
      </c>
      <c r="N243" s="10">
        <f t="shared" si="125"/>
        <v>85.938479999999998</v>
      </c>
      <c r="O243" s="3">
        <f t="shared" si="125"/>
        <v>85.938479999999998</v>
      </c>
      <c r="P243" s="10">
        <f t="shared" si="125"/>
        <v>85.938479999999998</v>
      </c>
      <c r="Q243" s="10">
        <f t="shared" si="125"/>
        <v>85.938479999999998</v>
      </c>
      <c r="R243" s="10">
        <f t="shared" si="99"/>
        <v>85.938479999999998</v>
      </c>
      <c r="S243" s="10">
        <f t="shared" si="100"/>
        <v>85.938479999999998</v>
      </c>
      <c r="T243" s="10">
        <f t="shared" si="85"/>
        <v>85.938479999999998</v>
      </c>
      <c r="U243" s="10">
        <f t="shared" si="101"/>
        <v>85.938479999999998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102"/>
        <v>-85.938479999999998</v>
      </c>
      <c r="AG243" s="10">
        <f t="shared" si="123"/>
        <v>0</v>
      </c>
      <c r="AH243" s="10">
        <f t="shared" si="123"/>
        <v>-18.799209999999999</v>
      </c>
      <c r="AI243" s="10">
        <f t="shared" si="123"/>
        <v>-18.799209999999999</v>
      </c>
      <c r="AJ243" s="10">
        <f t="shared" si="123"/>
        <v>-18.799209999999999</v>
      </c>
      <c r="AK243" s="10">
        <f t="shared" si="123"/>
        <v>-18.799209999999999</v>
      </c>
      <c r="AL243" s="10">
        <f t="shared" si="123"/>
        <v>-18.799209999999999</v>
      </c>
      <c r="AM243" s="10">
        <f t="shared" si="86"/>
        <v>-18.799209999999999</v>
      </c>
      <c r="AN243" s="10">
        <f t="shared" si="87"/>
        <v>-18.799209999999999</v>
      </c>
      <c r="AO243" s="10">
        <f t="shared" si="88"/>
        <v>-18.799209999999999</v>
      </c>
      <c r="AP243" s="10">
        <f t="shared" si="89"/>
        <v>-18.799209999999999</v>
      </c>
      <c r="AQ243" s="10">
        <f t="shared" si="90"/>
        <v>-18.799209999999999</v>
      </c>
      <c r="AR243" s="10">
        <f t="shared" si="91"/>
        <v>-18.799209999999999</v>
      </c>
      <c r="AS243" s="10">
        <f t="shared" si="128"/>
        <v>-18.799209999999999</v>
      </c>
      <c r="AT243" s="10">
        <f t="shared" si="128"/>
        <v>-18.799209999999999</v>
      </c>
      <c r="AU243" s="10">
        <f t="shared" si="128"/>
        <v>-18.799209999999999</v>
      </c>
      <c r="AV243" s="10">
        <f t="shared" si="121"/>
        <v>-18.799209999999999</v>
      </c>
      <c r="AW243" s="10">
        <f t="shared" si="103"/>
        <v>-18.799209999999999</v>
      </c>
      <c r="AX243" s="10">
        <f t="shared" si="104"/>
        <v>-18.799209999999999</v>
      </c>
      <c r="AY243" s="10">
        <f t="shared" si="105"/>
        <v>-18.799209999999999</v>
      </c>
      <c r="AZ243" s="10">
        <f t="shared" si="106"/>
        <v>-18.799209999999999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07"/>
        <v>18.799209999999999</v>
      </c>
      <c r="BL243" s="10">
        <f t="shared" si="126"/>
        <v>0</v>
      </c>
      <c r="BM243" s="10">
        <f t="shared" si="126"/>
        <v>-20.504629999999999</v>
      </c>
      <c r="BN243" s="10">
        <f t="shared" si="126"/>
        <v>-20.504629999999999</v>
      </c>
      <c r="BO243" s="10">
        <f t="shared" si="126"/>
        <v>-20.504629999999999</v>
      </c>
      <c r="BP243" s="10">
        <f t="shared" si="126"/>
        <v>-20.504629999999999</v>
      </c>
      <c r="BQ243" s="10">
        <f t="shared" si="126"/>
        <v>-20.504629999999999</v>
      </c>
      <c r="BR243" s="10">
        <f t="shared" si="109"/>
        <v>-20.504629999999999</v>
      </c>
      <c r="BS243" s="10">
        <f t="shared" si="110"/>
        <v>-20.504629999999999</v>
      </c>
      <c r="BT243" s="10">
        <f t="shared" si="111"/>
        <v>-20.504629999999999</v>
      </c>
      <c r="BU243" s="10">
        <f t="shared" si="112"/>
        <v>-20.504629999999999</v>
      </c>
      <c r="BV243" s="10">
        <f t="shared" si="113"/>
        <v>-20.504629999999999</v>
      </c>
      <c r="BW243" s="10">
        <f t="shared" si="114"/>
        <v>-20.504629999999999</v>
      </c>
      <c r="BX243" s="10">
        <f t="shared" si="127"/>
        <v>-20.504629999999999</v>
      </c>
      <c r="BY243" s="10">
        <f t="shared" si="127"/>
        <v>-20.504629999999999</v>
      </c>
      <c r="BZ243" s="10">
        <f t="shared" si="127"/>
        <v>-20.504629999999999</v>
      </c>
      <c r="CA243" s="10">
        <f t="shared" si="127"/>
        <v>-20.504629999999999</v>
      </c>
      <c r="CB243" s="10">
        <f t="shared" si="116"/>
        <v>-20.504629999999999</v>
      </c>
      <c r="CC243" s="10">
        <f t="shared" si="117"/>
        <v>-20.504629999999999</v>
      </c>
      <c r="CD243" s="10">
        <f t="shared" si="118"/>
        <v>-20.504629999999999</v>
      </c>
      <c r="CE243" s="10">
        <f t="shared" si="119"/>
        <v>-20.504629999999999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20"/>
        <v>20.504629999999999</v>
      </c>
    </row>
    <row r="244" spans="1:93">
      <c r="A244">
        <v>89</v>
      </c>
      <c r="B244" s="10">
        <f t="shared" si="124"/>
        <v>0</v>
      </c>
      <c r="C244" s="10">
        <f t="shared" si="124"/>
        <v>84.799059999999997</v>
      </c>
      <c r="D244" s="10">
        <f t="shared" si="124"/>
        <v>84.799059999999997</v>
      </c>
      <c r="E244" s="10">
        <f t="shared" si="124"/>
        <v>84.799059999999997</v>
      </c>
      <c r="F244" s="10">
        <f t="shared" si="124"/>
        <v>84.799059999999997</v>
      </c>
      <c r="G244" s="10">
        <f t="shared" si="124"/>
        <v>84.799059999999997</v>
      </c>
      <c r="H244" s="10">
        <f t="shared" si="93"/>
        <v>84.799059999999997</v>
      </c>
      <c r="I244" s="9">
        <f t="shared" si="84"/>
        <v>84.799059999999997</v>
      </c>
      <c r="J244" s="10">
        <f t="shared" si="94"/>
        <v>84.799059999999997</v>
      </c>
      <c r="K244" s="10">
        <f t="shared" si="95"/>
        <v>84.799059999999997</v>
      </c>
      <c r="L244" s="10">
        <f t="shared" si="96"/>
        <v>84.799059999999997</v>
      </c>
      <c r="M244" s="10">
        <f t="shared" si="97"/>
        <v>84.799059999999997</v>
      </c>
      <c r="N244" s="10">
        <f t="shared" si="125"/>
        <v>84.799059999999997</v>
      </c>
      <c r="O244" s="3">
        <f t="shared" si="125"/>
        <v>84.799059999999997</v>
      </c>
      <c r="P244" s="10">
        <f t="shared" si="125"/>
        <v>84.799059999999997</v>
      </c>
      <c r="Q244" s="10">
        <f t="shared" si="125"/>
        <v>84.799059999999997</v>
      </c>
      <c r="R244" s="10">
        <f t="shared" si="99"/>
        <v>84.799059999999997</v>
      </c>
      <c r="S244" s="10">
        <f t="shared" si="100"/>
        <v>84.799059999999997</v>
      </c>
      <c r="T244" s="10">
        <f t="shared" si="85"/>
        <v>84.799059999999997</v>
      </c>
      <c r="U244" s="10">
        <f t="shared" si="101"/>
        <v>84.799059999999997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102"/>
        <v>-84.799059999999997</v>
      </c>
      <c r="AG244" s="10">
        <f t="shared" si="123"/>
        <v>0</v>
      </c>
      <c r="AH244" s="10">
        <f t="shared" si="123"/>
        <v>-19.39096</v>
      </c>
      <c r="AI244" s="10">
        <f t="shared" si="123"/>
        <v>-19.39096</v>
      </c>
      <c r="AJ244" s="10">
        <f t="shared" si="123"/>
        <v>-19.39096</v>
      </c>
      <c r="AK244" s="10">
        <f t="shared" si="123"/>
        <v>-19.39096</v>
      </c>
      <c r="AL244" s="10">
        <f t="shared" si="123"/>
        <v>-19.39096</v>
      </c>
      <c r="AM244" s="10">
        <f t="shared" si="86"/>
        <v>-19.39096</v>
      </c>
      <c r="AN244" s="10">
        <f t="shared" si="87"/>
        <v>-19.39096</v>
      </c>
      <c r="AO244" s="10">
        <f t="shared" si="88"/>
        <v>-19.39096</v>
      </c>
      <c r="AP244" s="10">
        <f t="shared" si="89"/>
        <v>-19.39096</v>
      </c>
      <c r="AQ244" s="10">
        <f t="shared" si="90"/>
        <v>-19.39096</v>
      </c>
      <c r="AR244" s="10">
        <f t="shared" si="91"/>
        <v>-19.39096</v>
      </c>
      <c r="AS244" s="10">
        <f t="shared" si="128"/>
        <v>-19.39096</v>
      </c>
      <c r="AT244" s="10">
        <f t="shared" si="128"/>
        <v>-19.39096</v>
      </c>
      <c r="AU244" s="10">
        <f t="shared" si="128"/>
        <v>-19.39096</v>
      </c>
      <c r="AV244" s="10">
        <f t="shared" si="121"/>
        <v>-19.39096</v>
      </c>
      <c r="AW244" s="10">
        <f t="shared" si="103"/>
        <v>-19.39096</v>
      </c>
      <c r="AX244" s="10">
        <f t="shared" si="104"/>
        <v>-19.39096</v>
      </c>
      <c r="AY244" s="10">
        <f t="shared" si="105"/>
        <v>-19.39096</v>
      </c>
      <c r="AZ244" s="10">
        <f t="shared" si="106"/>
        <v>-19.39096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07"/>
        <v>19.39096</v>
      </c>
      <c r="BL244" s="10">
        <f t="shared" si="126"/>
        <v>0</v>
      </c>
      <c r="BM244" s="10">
        <f t="shared" si="126"/>
        <v>-21.0259</v>
      </c>
      <c r="BN244" s="10">
        <f t="shared" si="126"/>
        <v>-21.0259</v>
      </c>
      <c r="BO244" s="10">
        <f t="shared" si="126"/>
        <v>-21.0259</v>
      </c>
      <c r="BP244" s="10">
        <f t="shared" si="126"/>
        <v>-21.0259</v>
      </c>
      <c r="BQ244" s="10">
        <f t="shared" si="126"/>
        <v>-21.0259</v>
      </c>
      <c r="BR244" s="10">
        <f t="shared" si="109"/>
        <v>-21.0259</v>
      </c>
      <c r="BS244" s="10">
        <f t="shared" si="110"/>
        <v>-21.0259</v>
      </c>
      <c r="BT244" s="10">
        <f t="shared" si="111"/>
        <v>-21.0259</v>
      </c>
      <c r="BU244" s="10">
        <f t="shared" si="112"/>
        <v>-21.0259</v>
      </c>
      <c r="BV244" s="10">
        <f t="shared" si="113"/>
        <v>-21.0259</v>
      </c>
      <c r="BW244" s="10">
        <f t="shared" si="114"/>
        <v>-21.0259</v>
      </c>
      <c r="BX244" s="10">
        <f t="shared" si="127"/>
        <v>-21.0259</v>
      </c>
      <c r="BY244" s="10">
        <f t="shared" si="127"/>
        <v>-21.0259</v>
      </c>
      <c r="BZ244" s="10">
        <f t="shared" si="127"/>
        <v>-21.0259</v>
      </c>
      <c r="CA244" s="10">
        <f t="shared" si="127"/>
        <v>-21.0259</v>
      </c>
      <c r="CB244" s="10">
        <f t="shared" si="116"/>
        <v>-21.0259</v>
      </c>
      <c r="CC244" s="10">
        <f t="shared" si="117"/>
        <v>-21.0259</v>
      </c>
      <c r="CD244" s="10">
        <f t="shared" si="118"/>
        <v>-21.0259</v>
      </c>
      <c r="CE244" s="10">
        <f t="shared" si="119"/>
        <v>-21.0259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20"/>
        <v>21.0259</v>
      </c>
    </row>
    <row r="245" spans="1:93">
      <c r="A245">
        <v>90</v>
      </c>
      <c r="B245" s="10">
        <f t="shared" si="124"/>
        <v>0</v>
      </c>
      <c r="C245" s="10">
        <f t="shared" si="124"/>
        <v>83.561099999999996</v>
      </c>
      <c r="D245" s="10">
        <f t="shared" si="124"/>
        <v>83.561099999999996</v>
      </c>
      <c r="E245" s="10">
        <f t="shared" si="124"/>
        <v>83.561099999999996</v>
      </c>
      <c r="F245" s="10">
        <f t="shared" si="124"/>
        <v>83.561099999999996</v>
      </c>
      <c r="G245" s="10">
        <f t="shared" si="124"/>
        <v>83.561099999999996</v>
      </c>
      <c r="H245" s="10">
        <f t="shared" si="93"/>
        <v>83.561099999999996</v>
      </c>
      <c r="I245" s="9">
        <f t="shared" si="84"/>
        <v>83.561099999999996</v>
      </c>
      <c r="J245" s="10">
        <f t="shared" si="94"/>
        <v>83.561099999999996</v>
      </c>
      <c r="K245" s="10">
        <f t="shared" si="95"/>
        <v>83.561099999999996</v>
      </c>
      <c r="L245" s="10">
        <f t="shared" si="96"/>
        <v>83.561099999999996</v>
      </c>
      <c r="M245" s="10">
        <f t="shared" si="97"/>
        <v>83.561099999999996</v>
      </c>
      <c r="N245" s="10">
        <f t="shared" si="125"/>
        <v>83.561099999999996</v>
      </c>
      <c r="O245" s="3">
        <f t="shared" si="125"/>
        <v>83.561099999999996</v>
      </c>
      <c r="P245" s="10">
        <f t="shared" si="125"/>
        <v>83.561099999999996</v>
      </c>
      <c r="Q245" s="10">
        <f t="shared" si="125"/>
        <v>83.561099999999996</v>
      </c>
      <c r="R245" s="10">
        <f t="shared" si="99"/>
        <v>83.561099999999996</v>
      </c>
      <c r="S245" s="10">
        <f t="shared" si="100"/>
        <v>83.561099999999996</v>
      </c>
      <c r="T245" s="10">
        <f t="shared" si="85"/>
        <v>83.561099999999996</v>
      </c>
      <c r="U245" s="10">
        <f t="shared" si="101"/>
        <v>83.561099999999996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102"/>
        <v>-83.561099999999996</v>
      </c>
      <c r="AG245" s="10">
        <f t="shared" si="123"/>
        <v>0</v>
      </c>
      <c r="AH245" s="10">
        <f t="shared" si="123"/>
        <v>-20.074909999999999</v>
      </c>
      <c r="AI245" s="10">
        <f t="shared" si="123"/>
        <v>-20.074909999999999</v>
      </c>
      <c r="AJ245" s="10">
        <f t="shared" si="123"/>
        <v>-20.074909999999999</v>
      </c>
      <c r="AK245" s="10">
        <f t="shared" si="123"/>
        <v>-20.074909999999999</v>
      </c>
      <c r="AL245" s="10">
        <f t="shared" si="123"/>
        <v>-20.074909999999999</v>
      </c>
      <c r="AM245" s="10">
        <f t="shared" si="86"/>
        <v>-20.074909999999999</v>
      </c>
      <c r="AN245" s="10">
        <f t="shared" si="87"/>
        <v>-20.074909999999999</v>
      </c>
      <c r="AO245" s="10">
        <f t="shared" si="88"/>
        <v>-20.074909999999999</v>
      </c>
      <c r="AP245" s="10">
        <f t="shared" si="89"/>
        <v>-20.074909999999999</v>
      </c>
      <c r="AQ245" s="10">
        <f t="shared" si="90"/>
        <v>-20.074909999999999</v>
      </c>
      <c r="AR245" s="10">
        <f t="shared" si="91"/>
        <v>-20.074909999999999</v>
      </c>
      <c r="AS245" s="10">
        <f t="shared" si="128"/>
        <v>-20.074909999999999</v>
      </c>
      <c r="AT245" s="10">
        <f t="shared" si="128"/>
        <v>-20.074909999999999</v>
      </c>
      <c r="AU245" s="10">
        <f t="shared" si="128"/>
        <v>-20.074909999999999</v>
      </c>
      <c r="AV245" s="10">
        <f t="shared" si="121"/>
        <v>-20.074909999999999</v>
      </c>
      <c r="AW245" s="10">
        <f t="shared" si="103"/>
        <v>-20.074909999999999</v>
      </c>
      <c r="AX245" s="10">
        <f t="shared" si="104"/>
        <v>-20.074909999999999</v>
      </c>
      <c r="AY245" s="10">
        <f t="shared" si="105"/>
        <v>-20.074909999999999</v>
      </c>
      <c r="AZ245" s="10">
        <f t="shared" si="106"/>
        <v>-20.074909999999999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07"/>
        <v>20.074909999999999</v>
      </c>
      <c r="BL245" s="10">
        <f t="shared" si="126"/>
        <v>0</v>
      </c>
      <c r="BM245" s="10">
        <f t="shared" si="126"/>
        <v>-21.715260000000001</v>
      </c>
      <c r="BN245" s="10">
        <f t="shared" si="126"/>
        <v>-21.715260000000001</v>
      </c>
      <c r="BO245" s="10">
        <f t="shared" si="126"/>
        <v>-21.715260000000001</v>
      </c>
      <c r="BP245" s="10">
        <f t="shared" si="126"/>
        <v>-21.715260000000001</v>
      </c>
      <c r="BQ245" s="10">
        <f t="shared" si="126"/>
        <v>-21.715260000000001</v>
      </c>
      <c r="BR245" s="10">
        <f t="shared" si="109"/>
        <v>-21.715260000000001</v>
      </c>
      <c r="BS245" s="10">
        <f t="shared" si="110"/>
        <v>-21.715260000000001</v>
      </c>
      <c r="BT245" s="10">
        <f t="shared" si="111"/>
        <v>-21.715260000000001</v>
      </c>
      <c r="BU245" s="10">
        <f t="shared" si="112"/>
        <v>-21.715260000000001</v>
      </c>
      <c r="BV245" s="10">
        <f t="shared" si="113"/>
        <v>-21.715260000000001</v>
      </c>
      <c r="BW245" s="10">
        <f t="shared" si="114"/>
        <v>-21.715260000000001</v>
      </c>
      <c r="BX245" s="10">
        <f t="shared" si="127"/>
        <v>-21.715260000000001</v>
      </c>
      <c r="BY245" s="10">
        <f t="shared" si="127"/>
        <v>-21.715260000000001</v>
      </c>
      <c r="BZ245" s="10">
        <f t="shared" si="127"/>
        <v>-21.715260000000001</v>
      </c>
      <c r="CA245" s="10">
        <f t="shared" si="127"/>
        <v>-21.715260000000001</v>
      </c>
      <c r="CB245" s="10">
        <f t="shared" si="116"/>
        <v>-21.715260000000001</v>
      </c>
      <c r="CC245" s="10">
        <f t="shared" si="117"/>
        <v>-21.715260000000001</v>
      </c>
      <c r="CD245" s="10">
        <f t="shared" si="118"/>
        <v>-21.715260000000001</v>
      </c>
      <c r="CE245" s="10">
        <f t="shared" si="119"/>
        <v>-21.715260000000001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20"/>
        <v>21.715260000000001</v>
      </c>
    </row>
    <row r="246" spans="1:93">
      <c r="A246">
        <v>91</v>
      </c>
      <c r="B246" s="10">
        <f t="shared" si="124"/>
        <v>0</v>
      </c>
      <c r="C246" s="10">
        <f t="shared" si="124"/>
        <v>82.364180000000005</v>
      </c>
      <c r="D246" s="10">
        <f t="shared" si="124"/>
        <v>82.364180000000005</v>
      </c>
      <c r="E246" s="10">
        <f t="shared" si="124"/>
        <v>82.364180000000005</v>
      </c>
      <c r="F246" s="10">
        <f t="shared" si="124"/>
        <v>82.364180000000005</v>
      </c>
      <c r="G246" s="10">
        <f t="shared" si="124"/>
        <v>82.364180000000005</v>
      </c>
      <c r="H246" s="10">
        <f t="shared" si="93"/>
        <v>82.364180000000005</v>
      </c>
      <c r="I246" s="9">
        <f t="shared" si="84"/>
        <v>82.364180000000005</v>
      </c>
      <c r="J246" s="10">
        <f t="shared" si="94"/>
        <v>82.364180000000005</v>
      </c>
      <c r="K246" s="10">
        <f t="shared" si="95"/>
        <v>82.364180000000005</v>
      </c>
      <c r="L246" s="10">
        <f t="shared" si="96"/>
        <v>82.364180000000005</v>
      </c>
      <c r="M246" s="10">
        <f t="shared" si="97"/>
        <v>82.364180000000005</v>
      </c>
      <c r="N246" s="10">
        <f t="shared" si="125"/>
        <v>82.364180000000005</v>
      </c>
      <c r="O246" s="3">
        <f t="shared" si="125"/>
        <v>82.364180000000005</v>
      </c>
      <c r="P246" s="10">
        <f t="shared" si="125"/>
        <v>82.364180000000005</v>
      </c>
      <c r="Q246" s="10">
        <f t="shared" si="125"/>
        <v>82.364180000000005</v>
      </c>
      <c r="R246" s="10">
        <f t="shared" si="99"/>
        <v>82.364180000000005</v>
      </c>
      <c r="S246" s="10">
        <f t="shared" si="100"/>
        <v>82.364180000000005</v>
      </c>
      <c r="T246" s="10">
        <f t="shared" si="85"/>
        <v>82.364180000000005</v>
      </c>
      <c r="U246" s="10">
        <f t="shared" si="101"/>
        <v>82.364180000000005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102"/>
        <v>-82.364180000000005</v>
      </c>
      <c r="AG246" s="10">
        <f t="shared" ref="AG246:AL254" si="129">AG119-$BJ119</f>
        <v>0</v>
      </c>
      <c r="AH246" s="10">
        <f t="shared" si="129"/>
        <v>-20.660450000000001</v>
      </c>
      <c r="AI246" s="10">
        <f t="shared" si="129"/>
        <v>-20.660450000000001</v>
      </c>
      <c r="AJ246" s="10">
        <f t="shared" si="129"/>
        <v>-20.660450000000001</v>
      </c>
      <c r="AK246" s="10">
        <f t="shared" si="129"/>
        <v>-20.660450000000001</v>
      </c>
      <c r="AL246" s="10">
        <f t="shared" si="129"/>
        <v>-20.660450000000001</v>
      </c>
      <c r="AM246" s="10">
        <f t="shared" si="86"/>
        <v>-20.660450000000001</v>
      </c>
      <c r="AN246" s="10">
        <f t="shared" si="87"/>
        <v>-20.660450000000001</v>
      </c>
      <c r="AO246" s="10">
        <f t="shared" si="88"/>
        <v>-20.660450000000001</v>
      </c>
      <c r="AP246" s="10">
        <f t="shared" si="89"/>
        <v>-20.660450000000001</v>
      </c>
      <c r="AQ246" s="10">
        <f t="shared" si="90"/>
        <v>-20.660450000000001</v>
      </c>
      <c r="AR246" s="10">
        <f t="shared" si="91"/>
        <v>-20.660450000000001</v>
      </c>
      <c r="AS246" s="10">
        <f t="shared" si="128"/>
        <v>-20.660450000000001</v>
      </c>
      <c r="AT246" s="10">
        <f t="shared" si="128"/>
        <v>-20.660450000000001</v>
      </c>
      <c r="AU246" s="10">
        <f t="shared" si="128"/>
        <v>-20.660450000000001</v>
      </c>
      <c r="AV246" s="10">
        <f t="shared" si="121"/>
        <v>-20.660450000000001</v>
      </c>
      <c r="AW246" s="10">
        <f t="shared" si="103"/>
        <v>-20.660450000000001</v>
      </c>
      <c r="AX246" s="10">
        <f t="shared" si="104"/>
        <v>-20.660450000000001</v>
      </c>
      <c r="AY246" s="10">
        <f t="shared" si="105"/>
        <v>-20.660450000000001</v>
      </c>
      <c r="AZ246" s="10">
        <f t="shared" si="106"/>
        <v>-20.660450000000001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07"/>
        <v>20.660450000000001</v>
      </c>
      <c r="BL246" s="10">
        <f t="shared" si="126"/>
        <v>0</v>
      </c>
      <c r="BM246" s="10">
        <f t="shared" si="126"/>
        <v>-22.161049999999999</v>
      </c>
      <c r="BN246" s="10">
        <f t="shared" si="126"/>
        <v>-22.161049999999999</v>
      </c>
      <c r="BO246" s="10">
        <f t="shared" si="126"/>
        <v>-22.161049999999999</v>
      </c>
      <c r="BP246" s="10">
        <f t="shared" si="126"/>
        <v>-22.161049999999999</v>
      </c>
      <c r="BQ246" s="10">
        <f t="shared" si="126"/>
        <v>-22.161049999999999</v>
      </c>
      <c r="BR246" s="10">
        <f t="shared" si="109"/>
        <v>-22.161049999999999</v>
      </c>
      <c r="BS246" s="10">
        <f t="shared" si="110"/>
        <v>-22.161049999999999</v>
      </c>
      <c r="BT246" s="10">
        <f t="shared" si="111"/>
        <v>-22.161049999999999</v>
      </c>
      <c r="BU246" s="10">
        <f t="shared" si="112"/>
        <v>-22.161049999999999</v>
      </c>
      <c r="BV246" s="10">
        <f t="shared" si="113"/>
        <v>-22.161049999999999</v>
      </c>
      <c r="BW246" s="10">
        <f t="shared" si="114"/>
        <v>-22.161049999999999</v>
      </c>
      <c r="BX246" s="10">
        <f t="shared" si="127"/>
        <v>-22.161049999999999</v>
      </c>
      <c r="BY246" s="10">
        <f t="shared" si="127"/>
        <v>-22.161049999999999</v>
      </c>
      <c r="BZ246" s="10">
        <f t="shared" si="127"/>
        <v>-22.161049999999999</v>
      </c>
      <c r="CA246" s="10">
        <f t="shared" si="127"/>
        <v>-22.161049999999999</v>
      </c>
      <c r="CB246" s="10">
        <f t="shared" si="116"/>
        <v>-22.161049999999999</v>
      </c>
      <c r="CC246" s="10">
        <f t="shared" si="117"/>
        <v>-22.161049999999999</v>
      </c>
      <c r="CD246" s="10">
        <f t="shared" si="118"/>
        <v>-22.161049999999999</v>
      </c>
      <c r="CE246" s="10">
        <f t="shared" si="119"/>
        <v>-22.161049999999999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20"/>
        <v>22.161049999999999</v>
      </c>
    </row>
    <row r="247" spans="1:93">
      <c r="A247">
        <v>92</v>
      </c>
      <c r="B247" s="10">
        <f t="shared" si="124"/>
        <v>0</v>
      </c>
      <c r="C247" s="10">
        <f t="shared" si="124"/>
        <v>80.991640000000004</v>
      </c>
      <c r="D247" s="10">
        <f t="shared" si="124"/>
        <v>80.991640000000004</v>
      </c>
      <c r="E247" s="10">
        <f t="shared" si="124"/>
        <v>80.991640000000004</v>
      </c>
      <c r="F247" s="10">
        <f t="shared" si="124"/>
        <v>80.991640000000004</v>
      </c>
      <c r="G247" s="10">
        <f t="shared" si="124"/>
        <v>80.991640000000004</v>
      </c>
      <c r="H247" s="10">
        <f t="shared" si="93"/>
        <v>80.991640000000004</v>
      </c>
      <c r="I247" s="9">
        <f t="shared" si="84"/>
        <v>80.991640000000004</v>
      </c>
      <c r="J247" s="10">
        <f t="shared" si="94"/>
        <v>80.991640000000004</v>
      </c>
      <c r="K247" s="10">
        <f t="shared" si="95"/>
        <v>80.991640000000004</v>
      </c>
      <c r="L247" s="10">
        <f t="shared" si="96"/>
        <v>80.991640000000004</v>
      </c>
      <c r="M247" s="10">
        <f t="shared" si="97"/>
        <v>80.991640000000004</v>
      </c>
      <c r="N247" s="10">
        <f t="shared" si="125"/>
        <v>80.991640000000004</v>
      </c>
      <c r="O247" s="3">
        <f t="shared" si="125"/>
        <v>80.991640000000004</v>
      </c>
      <c r="P247" s="10">
        <f t="shared" si="125"/>
        <v>80.991640000000004</v>
      </c>
      <c r="Q247" s="10">
        <f t="shared" si="125"/>
        <v>80.991640000000004</v>
      </c>
      <c r="R247" s="10">
        <f t="shared" si="99"/>
        <v>80.991640000000004</v>
      </c>
      <c r="S247" s="10">
        <f t="shared" si="100"/>
        <v>80.991640000000004</v>
      </c>
      <c r="T247" s="10">
        <f t="shared" si="85"/>
        <v>80.991640000000004</v>
      </c>
      <c r="U247" s="10">
        <f t="shared" si="101"/>
        <v>80.991640000000004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102"/>
        <v>-80.991640000000004</v>
      </c>
      <c r="AG247" s="10">
        <f t="shared" si="129"/>
        <v>0</v>
      </c>
      <c r="AH247" s="10">
        <f t="shared" si="129"/>
        <v>-21.238479999999999</v>
      </c>
      <c r="AI247" s="10">
        <f t="shared" si="129"/>
        <v>-21.238479999999999</v>
      </c>
      <c r="AJ247" s="10">
        <f t="shared" si="129"/>
        <v>-21.238479999999999</v>
      </c>
      <c r="AK247" s="10">
        <f t="shared" si="129"/>
        <v>-21.238479999999999</v>
      </c>
      <c r="AL247" s="10">
        <f t="shared" si="129"/>
        <v>-21.238479999999999</v>
      </c>
      <c r="AM247" s="10">
        <f t="shared" si="86"/>
        <v>-21.238479999999999</v>
      </c>
      <c r="AN247" s="10">
        <f t="shared" si="87"/>
        <v>-21.238479999999999</v>
      </c>
      <c r="AO247" s="10">
        <f t="shared" si="88"/>
        <v>-21.238479999999999</v>
      </c>
      <c r="AP247" s="10">
        <f t="shared" si="89"/>
        <v>-21.238479999999999</v>
      </c>
      <c r="AQ247" s="10">
        <f t="shared" si="90"/>
        <v>-21.238479999999999</v>
      </c>
      <c r="AR247" s="10">
        <f t="shared" si="91"/>
        <v>-21.238479999999999</v>
      </c>
      <c r="AS247" s="10">
        <f t="shared" si="128"/>
        <v>-21.238479999999999</v>
      </c>
      <c r="AT247" s="10">
        <f t="shared" si="128"/>
        <v>-21.238479999999999</v>
      </c>
      <c r="AU247" s="10">
        <f t="shared" si="128"/>
        <v>-21.238479999999999</v>
      </c>
      <c r="AV247" s="10">
        <f t="shared" si="121"/>
        <v>-21.238479999999999</v>
      </c>
      <c r="AW247" s="10">
        <f t="shared" si="103"/>
        <v>-21.238479999999999</v>
      </c>
      <c r="AX247" s="10">
        <f t="shared" si="104"/>
        <v>-21.238479999999999</v>
      </c>
      <c r="AY247" s="10">
        <f t="shared" si="105"/>
        <v>-21.238479999999999</v>
      </c>
      <c r="AZ247" s="10">
        <f t="shared" si="106"/>
        <v>-21.238479999999999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07"/>
        <v>21.238479999999999</v>
      </c>
      <c r="BL247" s="10">
        <f t="shared" si="126"/>
        <v>0</v>
      </c>
      <c r="BM247" s="10">
        <f t="shared" si="126"/>
        <v>-22.734870000000001</v>
      </c>
      <c r="BN247" s="10">
        <f t="shared" si="126"/>
        <v>-22.734870000000001</v>
      </c>
      <c r="BO247" s="10">
        <f t="shared" si="126"/>
        <v>-22.734870000000001</v>
      </c>
      <c r="BP247" s="10">
        <f t="shared" si="126"/>
        <v>-22.734870000000001</v>
      </c>
      <c r="BQ247" s="10">
        <f t="shared" si="126"/>
        <v>-22.734870000000001</v>
      </c>
      <c r="BR247" s="10">
        <f t="shared" si="109"/>
        <v>-22.734870000000001</v>
      </c>
      <c r="BS247" s="10">
        <f t="shared" si="110"/>
        <v>-22.734870000000001</v>
      </c>
      <c r="BT247" s="10">
        <f t="shared" si="111"/>
        <v>-22.734870000000001</v>
      </c>
      <c r="BU247" s="10">
        <f t="shared" si="112"/>
        <v>-22.734870000000001</v>
      </c>
      <c r="BV247" s="10">
        <f t="shared" si="113"/>
        <v>-22.734870000000001</v>
      </c>
      <c r="BW247" s="10">
        <f t="shared" si="114"/>
        <v>-22.734870000000001</v>
      </c>
      <c r="BX247" s="10">
        <f t="shared" si="127"/>
        <v>-22.734870000000001</v>
      </c>
      <c r="BY247" s="10">
        <f t="shared" si="127"/>
        <v>-22.734870000000001</v>
      </c>
      <c r="BZ247" s="10">
        <f t="shared" si="127"/>
        <v>-22.734870000000001</v>
      </c>
      <c r="CA247" s="10">
        <f t="shared" si="127"/>
        <v>-22.734870000000001</v>
      </c>
      <c r="CB247" s="10">
        <f t="shared" si="116"/>
        <v>-22.734870000000001</v>
      </c>
      <c r="CC247" s="10">
        <f t="shared" si="117"/>
        <v>-22.734870000000001</v>
      </c>
      <c r="CD247" s="10">
        <f t="shared" si="118"/>
        <v>-22.734870000000001</v>
      </c>
      <c r="CE247" s="10">
        <f t="shared" si="119"/>
        <v>-22.734870000000001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20"/>
        <v>22.734870000000001</v>
      </c>
    </row>
    <row r="248" spans="1:93">
      <c r="A248">
        <v>93</v>
      </c>
      <c r="B248" s="10">
        <f t="shared" si="124"/>
        <v>0</v>
      </c>
      <c r="C248" s="10">
        <f t="shared" si="124"/>
        <v>79.275450000000006</v>
      </c>
      <c r="D248" s="10">
        <f t="shared" si="124"/>
        <v>79.275450000000006</v>
      </c>
      <c r="E248" s="10">
        <f t="shared" si="124"/>
        <v>79.275450000000006</v>
      </c>
      <c r="F248" s="10">
        <f t="shared" si="124"/>
        <v>79.275450000000006</v>
      </c>
      <c r="G248" s="10">
        <f t="shared" si="124"/>
        <v>79.275450000000006</v>
      </c>
      <c r="H248" s="10">
        <f t="shared" si="93"/>
        <v>79.275450000000006</v>
      </c>
      <c r="I248" s="9">
        <f t="shared" si="84"/>
        <v>79.275450000000006</v>
      </c>
      <c r="J248" s="10">
        <f t="shared" si="94"/>
        <v>79.275450000000006</v>
      </c>
      <c r="K248" s="10">
        <f t="shared" si="95"/>
        <v>79.275450000000006</v>
      </c>
      <c r="L248" s="10">
        <f t="shared" si="96"/>
        <v>79.275450000000006</v>
      </c>
      <c r="M248" s="10">
        <f t="shared" si="97"/>
        <v>79.275450000000006</v>
      </c>
      <c r="N248" s="10">
        <f t="shared" si="125"/>
        <v>79.275450000000006</v>
      </c>
      <c r="O248" s="3">
        <f t="shared" si="125"/>
        <v>79.275450000000006</v>
      </c>
      <c r="P248" s="10">
        <f t="shared" si="125"/>
        <v>79.275450000000006</v>
      </c>
      <c r="Q248" s="10">
        <f t="shared" si="125"/>
        <v>79.275450000000006</v>
      </c>
      <c r="R248" s="10">
        <f t="shared" si="99"/>
        <v>79.275450000000006</v>
      </c>
      <c r="S248" s="10">
        <f t="shared" si="100"/>
        <v>79.275450000000006</v>
      </c>
      <c r="T248" s="10">
        <f t="shared" si="85"/>
        <v>79.275450000000006</v>
      </c>
      <c r="U248" s="10">
        <f t="shared" si="101"/>
        <v>79.275450000000006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102"/>
        <v>-79.275450000000006</v>
      </c>
      <c r="AG248" s="10">
        <f t="shared" si="129"/>
        <v>0</v>
      </c>
      <c r="AH248" s="10">
        <f t="shared" si="129"/>
        <v>-21.926880000000001</v>
      </c>
      <c r="AI248" s="10">
        <f t="shared" si="129"/>
        <v>-21.926880000000001</v>
      </c>
      <c r="AJ248" s="10">
        <f t="shared" si="129"/>
        <v>-21.926880000000001</v>
      </c>
      <c r="AK248" s="10">
        <f t="shared" si="129"/>
        <v>-21.926880000000001</v>
      </c>
      <c r="AL248" s="10">
        <f t="shared" si="129"/>
        <v>-21.926880000000001</v>
      </c>
      <c r="AM248" s="10">
        <f t="shared" si="86"/>
        <v>-21.926880000000001</v>
      </c>
      <c r="AN248" s="10">
        <f t="shared" si="87"/>
        <v>-21.926880000000001</v>
      </c>
      <c r="AO248" s="10">
        <f t="shared" si="88"/>
        <v>-21.926880000000001</v>
      </c>
      <c r="AP248" s="10">
        <f t="shared" si="89"/>
        <v>-21.926880000000001</v>
      </c>
      <c r="AQ248" s="10">
        <f t="shared" si="90"/>
        <v>-21.926880000000001</v>
      </c>
      <c r="AR248" s="10">
        <f t="shared" si="91"/>
        <v>-21.926880000000001</v>
      </c>
      <c r="AS248" s="10">
        <f t="shared" si="128"/>
        <v>-21.926880000000001</v>
      </c>
      <c r="AT248" s="10">
        <f t="shared" si="128"/>
        <v>-21.926880000000001</v>
      </c>
      <c r="AU248" s="10">
        <f t="shared" si="128"/>
        <v>-21.926880000000001</v>
      </c>
      <c r="AV248" s="10">
        <f t="shared" si="121"/>
        <v>-21.926880000000001</v>
      </c>
      <c r="AW248" s="10">
        <f t="shared" si="103"/>
        <v>-21.926880000000001</v>
      </c>
      <c r="AX248" s="10">
        <f t="shared" si="104"/>
        <v>-21.926880000000001</v>
      </c>
      <c r="AY248" s="10">
        <f t="shared" si="105"/>
        <v>-21.926880000000001</v>
      </c>
      <c r="AZ248" s="10">
        <f t="shared" si="106"/>
        <v>-21.926880000000001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07"/>
        <v>21.926880000000001</v>
      </c>
      <c r="BL248" s="10">
        <f t="shared" si="126"/>
        <v>0</v>
      </c>
      <c r="BM248" s="10">
        <f t="shared" si="126"/>
        <v>-23.291350000000001</v>
      </c>
      <c r="BN248" s="10">
        <f t="shared" si="126"/>
        <v>-23.291350000000001</v>
      </c>
      <c r="BO248" s="10">
        <f t="shared" si="126"/>
        <v>-23.291350000000001</v>
      </c>
      <c r="BP248" s="10">
        <f t="shared" si="126"/>
        <v>-23.291350000000001</v>
      </c>
      <c r="BQ248" s="10">
        <f t="shared" si="126"/>
        <v>-23.291350000000001</v>
      </c>
      <c r="BR248" s="10">
        <f t="shared" si="109"/>
        <v>-23.291350000000001</v>
      </c>
      <c r="BS248" s="10">
        <f t="shared" si="110"/>
        <v>-23.291350000000001</v>
      </c>
      <c r="BT248" s="10">
        <f t="shared" si="111"/>
        <v>-23.291350000000001</v>
      </c>
      <c r="BU248" s="10">
        <f t="shared" si="112"/>
        <v>-23.291350000000001</v>
      </c>
      <c r="BV248" s="10">
        <f t="shared" si="113"/>
        <v>-23.291350000000001</v>
      </c>
      <c r="BW248" s="10">
        <f t="shared" si="114"/>
        <v>-23.291350000000001</v>
      </c>
      <c r="BX248" s="10">
        <f t="shared" si="127"/>
        <v>-23.291350000000001</v>
      </c>
      <c r="BY248" s="10">
        <f t="shared" si="127"/>
        <v>-23.291350000000001</v>
      </c>
      <c r="BZ248" s="10">
        <f t="shared" si="127"/>
        <v>-23.291350000000001</v>
      </c>
      <c r="CA248" s="10">
        <f t="shared" si="127"/>
        <v>-23.291350000000001</v>
      </c>
      <c r="CB248" s="10">
        <f t="shared" si="116"/>
        <v>-23.291350000000001</v>
      </c>
      <c r="CC248" s="10">
        <f t="shared" si="117"/>
        <v>-23.291350000000001</v>
      </c>
      <c r="CD248" s="10">
        <f t="shared" si="118"/>
        <v>-23.291350000000001</v>
      </c>
      <c r="CE248" s="10">
        <f t="shared" si="119"/>
        <v>-23.291350000000001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20"/>
        <v>23.291350000000001</v>
      </c>
    </row>
    <row r="249" spans="1:93">
      <c r="A249">
        <v>94</v>
      </c>
      <c r="B249" s="10">
        <f t="shared" si="124"/>
        <v>0</v>
      </c>
      <c r="C249" s="10">
        <f t="shared" si="124"/>
        <v>77.681269999999998</v>
      </c>
      <c r="D249" s="10">
        <f t="shared" si="124"/>
        <v>77.681269999999998</v>
      </c>
      <c r="E249" s="10">
        <f t="shared" si="124"/>
        <v>77.681269999999998</v>
      </c>
      <c r="F249" s="10">
        <f t="shared" si="124"/>
        <v>77.681269999999998</v>
      </c>
      <c r="G249" s="10">
        <f t="shared" si="124"/>
        <v>77.681269999999998</v>
      </c>
      <c r="H249" s="10">
        <f t="shared" si="93"/>
        <v>77.681269999999998</v>
      </c>
      <c r="I249" s="9">
        <f t="shared" si="84"/>
        <v>77.681269999999998</v>
      </c>
      <c r="J249" s="10">
        <f t="shared" si="94"/>
        <v>77.681269999999998</v>
      </c>
      <c r="K249" s="10">
        <f t="shared" si="95"/>
        <v>77.681269999999998</v>
      </c>
      <c r="L249" s="10">
        <f t="shared" si="96"/>
        <v>77.681269999999998</v>
      </c>
      <c r="M249" s="10">
        <f t="shared" si="97"/>
        <v>77.681269999999998</v>
      </c>
      <c r="N249" s="10">
        <f t="shared" si="125"/>
        <v>77.681269999999998</v>
      </c>
      <c r="O249" s="3">
        <f t="shared" si="125"/>
        <v>77.681269999999998</v>
      </c>
      <c r="P249" s="10">
        <f t="shared" si="125"/>
        <v>77.681269999999998</v>
      </c>
      <c r="Q249" s="10">
        <f t="shared" si="125"/>
        <v>77.681269999999998</v>
      </c>
      <c r="R249" s="10">
        <f t="shared" si="99"/>
        <v>77.681269999999998</v>
      </c>
      <c r="S249" s="10">
        <f t="shared" si="100"/>
        <v>77.681269999999998</v>
      </c>
      <c r="T249" s="10">
        <f t="shared" si="85"/>
        <v>77.681269999999998</v>
      </c>
      <c r="U249" s="10">
        <f t="shared" si="101"/>
        <v>77.681269999999998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102"/>
        <v>-77.681269999999998</v>
      </c>
      <c r="AG249" s="10">
        <f t="shared" si="129"/>
        <v>0</v>
      </c>
      <c r="AH249" s="10">
        <f t="shared" si="129"/>
        <v>-22.684830000000002</v>
      </c>
      <c r="AI249" s="10">
        <f t="shared" si="129"/>
        <v>-22.684830000000002</v>
      </c>
      <c r="AJ249" s="10">
        <f t="shared" si="129"/>
        <v>-22.684830000000002</v>
      </c>
      <c r="AK249" s="10">
        <f t="shared" si="129"/>
        <v>-22.684830000000002</v>
      </c>
      <c r="AL249" s="10">
        <f t="shared" si="129"/>
        <v>-22.684830000000002</v>
      </c>
      <c r="AM249" s="10">
        <f t="shared" si="86"/>
        <v>-22.684830000000002</v>
      </c>
      <c r="AN249" s="10">
        <f t="shared" si="87"/>
        <v>-22.684830000000002</v>
      </c>
      <c r="AO249" s="10">
        <f t="shared" si="88"/>
        <v>-22.684830000000002</v>
      </c>
      <c r="AP249" s="10">
        <f t="shared" si="89"/>
        <v>-22.684830000000002</v>
      </c>
      <c r="AQ249" s="10">
        <f t="shared" si="90"/>
        <v>-22.684830000000002</v>
      </c>
      <c r="AR249" s="10">
        <f t="shared" si="91"/>
        <v>-22.684830000000002</v>
      </c>
      <c r="AS249" s="10">
        <f t="shared" si="128"/>
        <v>-22.684830000000002</v>
      </c>
      <c r="AT249" s="10">
        <f t="shared" si="128"/>
        <v>-22.684830000000002</v>
      </c>
      <c r="AU249" s="10">
        <f t="shared" si="128"/>
        <v>-22.684830000000002</v>
      </c>
      <c r="AV249" s="10">
        <f t="shared" si="121"/>
        <v>-22.684830000000002</v>
      </c>
      <c r="AW249" s="10">
        <f t="shared" si="103"/>
        <v>-22.684830000000002</v>
      </c>
      <c r="AX249" s="10">
        <f t="shared" si="104"/>
        <v>-22.684830000000002</v>
      </c>
      <c r="AY249" s="10">
        <f t="shared" si="105"/>
        <v>-22.684830000000002</v>
      </c>
      <c r="AZ249" s="10">
        <f t="shared" si="106"/>
        <v>-22.684830000000002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07"/>
        <v>22.684830000000002</v>
      </c>
      <c r="BL249" s="10">
        <f t="shared" si="126"/>
        <v>0</v>
      </c>
      <c r="BM249" s="10">
        <f t="shared" si="126"/>
        <v>-23.876169999999998</v>
      </c>
      <c r="BN249" s="10">
        <f t="shared" si="126"/>
        <v>-23.876169999999998</v>
      </c>
      <c r="BO249" s="10">
        <f t="shared" si="126"/>
        <v>-23.876169999999998</v>
      </c>
      <c r="BP249" s="10">
        <f t="shared" si="126"/>
        <v>-23.876169999999998</v>
      </c>
      <c r="BQ249" s="10">
        <f t="shared" si="126"/>
        <v>-23.876169999999998</v>
      </c>
      <c r="BR249" s="10">
        <f t="shared" si="109"/>
        <v>-23.876169999999998</v>
      </c>
      <c r="BS249" s="10">
        <f t="shared" si="110"/>
        <v>-23.876169999999998</v>
      </c>
      <c r="BT249" s="10">
        <f t="shared" si="111"/>
        <v>-23.876169999999998</v>
      </c>
      <c r="BU249" s="10">
        <f t="shared" si="112"/>
        <v>-23.876169999999998</v>
      </c>
      <c r="BV249" s="10">
        <f t="shared" si="113"/>
        <v>-23.876169999999998</v>
      </c>
      <c r="BW249" s="10">
        <f t="shared" si="114"/>
        <v>-23.876169999999998</v>
      </c>
      <c r="BX249" s="10">
        <f t="shared" si="127"/>
        <v>-23.876169999999998</v>
      </c>
      <c r="BY249" s="10">
        <f t="shared" si="127"/>
        <v>-23.876169999999998</v>
      </c>
      <c r="BZ249" s="10">
        <f t="shared" si="127"/>
        <v>-23.876169999999998</v>
      </c>
      <c r="CA249" s="10">
        <f t="shared" si="127"/>
        <v>-23.876169999999998</v>
      </c>
      <c r="CB249" s="10">
        <f t="shared" si="116"/>
        <v>-23.876169999999998</v>
      </c>
      <c r="CC249" s="10">
        <f t="shared" si="117"/>
        <v>-23.876169999999998</v>
      </c>
      <c r="CD249" s="10">
        <f t="shared" si="118"/>
        <v>-23.876169999999998</v>
      </c>
      <c r="CE249" s="10">
        <f t="shared" si="119"/>
        <v>-23.876169999999998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20"/>
        <v>23.876169999999998</v>
      </c>
    </row>
    <row r="250" spans="1:93">
      <c r="A250">
        <v>95</v>
      </c>
      <c r="B250" s="10">
        <f t="shared" si="124"/>
        <v>0</v>
      </c>
      <c r="C250" s="10">
        <f t="shared" si="124"/>
        <v>76.322609999999997</v>
      </c>
      <c r="D250" s="10">
        <f t="shared" si="124"/>
        <v>76.322609999999997</v>
      </c>
      <c r="E250" s="10">
        <f t="shared" si="124"/>
        <v>76.322609999999997</v>
      </c>
      <c r="F250" s="10">
        <f t="shared" si="124"/>
        <v>76.322609999999997</v>
      </c>
      <c r="G250" s="10">
        <f t="shared" si="124"/>
        <v>76.322609999999997</v>
      </c>
      <c r="H250" s="10">
        <f t="shared" si="93"/>
        <v>76.322609999999997</v>
      </c>
      <c r="I250" s="9">
        <f t="shared" si="84"/>
        <v>76.322609999999997</v>
      </c>
      <c r="J250" s="10">
        <f t="shared" si="94"/>
        <v>76.322609999999997</v>
      </c>
      <c r="K250" s="10">
        <f t="shared" si="95"/>
        <v>76.322609999999997</v>
      </c>
      <c r="L250" s="10">
        <f t="shared" si="96"/>
        <v>76.322609999999997</v>
      </c>
      <c r="M250" s="10">
        <f t="shared" si="97"/>
        <v>76.322609999999997</v>
      </c>
      <c r="N250" s="10">
        <f t="shared" si="125"/>
        <v>76.322609999999997</v>
      </c>
      <c r="O250" s="3">
        <f t="shared" si="125"/>
        <v>76.322609999999997</v>
      </c>
      <c r="P250" s="10">
        <f t="shared" si="125"/>
        <v>76.322609999999997</v>
      </c>
      <c r="Q250" s="10">
        <f t="shared" si="125"/>
        <v>76.322609999999997</v>
      </c>
      <c r="R250" s="10">
        <f t="shared" si="99"/>
        <v>76.322609999999997</v>
      </c>
      <c r="S250" s="10">
        <f t="shared" si="100"/>
        <v>76.322609999999997</v>
      </c>
      <c r="T250" s="10">
        <f t="shared" si="85"/>
        <v>76.322609999999997</v>
      </c>
      <c r="U250" s="10">
        <f t="shared" si="101"/>
        <v>76.322609999999997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102"/>
        <v>-76.322609999999997</v>
      </c>
      <c r="AG250" s="10">
        <f t="shared" si="129"/>
        <v>0</v>
      </c>
      <c r="AH250" s="10">
        <f t="shared" si="129"/>
        <v>-23.45599</v>
      </c>
      <c r="AI250" s="10">
        <f t="shared" si="129"/>
        <v>-23.45599</v>
      </c>
      <c r="AJ250" s="10">
        <f t="shared" si="129"/>
        <v>-23.45599</v>
      </c>
      <c r="AK250" s="10">
        <f t="shared" si="129"/>
        <v>-23.45599</v>
      </c>
      <c r="AL250" s="10">
        <f t="shared" si="129"/>
        <v>-23.45599</v>
      </c>
      <c r="AM250" s="10">
        <f t="shared" si="86"/>
        <v>-23.45599</v>
      </c>
      <c r="AN250" s="10">
        <f t="shared" si="87"/>
        <v>-23.45599</v>
      </c>
      <c r="AO250" s="10">
        <f t="shared" si="88"/>
        <v>-23.45599</v>
      </c>
      <c r="AP250" s="10">
        <f t="shared" si="89"/>
        <v>-23.45599</v>
      </c>
      <c r="AQ250" s="10">
        <f t="shared" si="90"/>
        <v>-23.45599</v>
      </c>
      <c r="AR250" s="10">
        <f t="shared" si="91"/>
        <v>-23.45599</v>
      </c>
      <c r="AS250" s="10">
        <f t="shared" si="128"/>
        <v>-23.45599</v>
      </c>
      <c r="AT250" s="10">
        <f t="shared" si="128"/>
        <v>-23.45599</v>
      </c>
      <c r="AU250" s="10">
        <f t="shared" si="128"/>
        <v>-23.45599</v>
      </c>
      <c r="AV250" s="10">
        <f t="shared" si="121"/>
        <v>-23.45599</v>
      </c>
      <c r="AW250" s="10">
        <f t="shared" si="103"/>
        <v>-23.45599</v>
      </c>
      <c r="AX250" s="10">
        <f t="shared" si="104"/>
        <v>-23.45599</v>
      </c>
      <c r="AY250" s="10">
        <f t="shared" si="105"/>
        <v>-23.45599</v>
      </c>
      <c r="AZ250" s="10">
        <f t="shared" si="106"/>
        <v>-23.45599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07"/>
        <v>23.45599</v>
      </c>
      <c r="BL250" s="10">
        <f t="shared" si="126"/>
        <v>0</v>
      </c>
      <c r="BM250" s="10">
        <f t="shared" si="126"/>
        <v>-24.350439999999999</v>
      </c>
      <c r="BN250" s="10">
        <f t="shared" si="126"/>
        <v>-24.350439999999999</v>
      </c>
      <c r="BO250" s="10">
        <f t="shared" si="126"/>
        <v>-24.350439999999999</v>
      </c>
      <c r="BP250" s="10">
        <f t="shared" si="126"/>
        <v>-24.350439999999999</v>
      </c>
      <c r="BQ250" s="10">
        <f t="shared" si="126"/>
        <v>-24.350439999999999</v>
      </c>
      <c r="BR250" s="10">
        <f t="shared" si="109"/>
        <v>-24.350439999999999</v>
      </c>
      <c r="BS250" s="10">
        <f t="shared" si="110"/>
        <v>-24.350439999999999</v>
      </c>
      <c r="BT250" s="10">
        <f t="shared" si="111"/>
        <v>-24.350439999999999</v>
      </c>
      <c r="BU250" s="10">
        <f t="shared" si="112"/>
        <v>-24.350439999999999</v>
      </c>
      <c r="BV250" s="10">
        <f t="shared" si="113"/>
        <v>-24.350439999999999</v>
      </c>
      <c r="BW250" s="10">
        <f t="shared" si="114"/>
        <v>-24.350439999999999</v>
      </c>
      <c r="BX250" s="10">
        <f t="shared" si="127"/>
        <v>-24.350439999999999</v>
      </c>
      <c r="BY250" s="10">
        <f t="shared" si="127"/>
        <v>-24.350439999999999</v>
      </c>
      <c r="BZ250" s="10">
        <f t="shared" si="127"/>
        <v>-24.350439999999999</v>
      </c>
      <c r="CA250" s="10">
        <f t="shared" si="127"/>
        <v>-24.350439999999999</v>
      </c>
      <c r="CB250" s="10">
        <f t="shared" si="116"/>
        <v>-24.350439999999999</v>
      </c>
      <c r="CC250" s="10">
        <f t="shared" si="117"/>
        <v>-24.350439999999999</v>
      </c>
      <c r="CD250" s="10">
        <f t="shared" si="118"/>
        <v>-24.350439999999999</v>
      </c>
      <c r="CE250" s="10">
        <f t="shared" si="119"/>
        <v>-24.350439999999999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20"/>
        <v>24.350439999999999</v>
      </c>
    </row>
    <row r="251" spans="1:93">
      <c r="A251">
        <v>96</v>
      </c>
      <c r="B251" s="10">
        <f t="shared" si="124"/>
        <v>0</v>
      </c>
      <c r="C251" s="10">
        <f t="shared" si="124"/>
        <v>74.888339999999999</v>
      </c>
      <c r="D251" s="10">
        <f t="shared" si="124"/>
        <v>74.888339999999999</v>
      </c>
      <c r="E251" s="10">
        <f t="shared" si="124"/>
        <v>74.888339999999999</v>
      </c>
      <c r="F251" s="10">
        <f t="shared" si="124"/>
        <v>74.888339999999999</v>
      </c>
      <c r="G251" s="10">
        <f t="shared" si="124"/>
        <v>74.888339999999999</v>
      </c>
      <c r="H251" s="10">
        <f t="shared" si="93"/>
        <v>74.888339999999999</v>
      </c>
      <c r="I251" s="9">
        <f t="shared" si="84"/>
        <v>74.888339999999999</v>
      </c>
      <c r="J251" s="10">
        <f t="shared" si="94"/>
        <v>74.888339999999999</v>
      </c>
      <c r="K251" s="10">
        <f t="shared" si="95"/>
        <v>74.888339999999999</v>
      </c>
      <c r="L251" s="10">
        <f t="shared" si="96"/>
        <v>74.888339999999999</v>
      </c>
      <c r="M251" s="10">
        <f t="shared" si="97"/>
        <v>74.888339999999999</v>
      </c>
      <c r="N251" s="10">
        <f t="shared" si="125"/>
        <v>74.888339999999999</v>
      </c>
      <c r="O251" s="3">
        <f t="shared" si="125"/>
        <v>74.888339999999999</v>
      </c>
      <c r="P251" s="10">
        <f t="shared" si="125"/>
        <v>74.888339999999999</v>
      </c>
      <c r="Q251" s="10">
        <f t="shared" si="125"/>
        <v>74.888339999999999</v>
      </c>
      <c r="R251" s="10">
        <f t="shared" si="99"/>
        <v>74.888339999999999</v>
      </c>
      <c r="S251" s="10">
        <f t="shared" si="100"/>
        <v>74.888339999999999</v>
      </c>
      <c r="T251" s="10">
        <f t="shared" si="85"/>
        <v>74.888339999999999</v>
      </c>
      <c r="U251" s="10">
        <f t="shared" si="101"/>
        <v>74.888339999999999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102"/>
        <v>-74.888339999999999</v>
      </c>
      <c r="AG251" s="10">
        <f t="shared" si="129"/>
        <v>0</v>
      </c>
      <c r="AH251" s="10">
        <f t="shared" si="129"/>
        <v>-24.065550000000002</v>
      </c>
      <c r="AI251" s="10">
        <f t="shared" si="129"/>
        <v>-24.065550000000002</v>
      </c>
      <c r="AJ251" s="10">
        <f t="shared" si="129"/>
        <v>-24.065550000000002</v>
      </c>
      <c r="AK251" s="10">
        <f t="shared" si="129"/>
        <v>-24.065550000000002</v>
      </c>
      <c r="AL251" s="10">
        <f t="shared" si="129"/>
        <v>-24.065550000000002</v>
      </c>
      <c r="AM251" s="10">
        <f t="shared" si="86"/>
        <v>-24.065550000000002</v>
      </c>
      <c r="AN251" s="10">
        <f t="shared" si="87"/>
        <v>-24.065550000000002</v>
      </c>
      <c r="AO251" s="10">
        <f t="shared" si="88"/>
        <v>-24.065550000000002</v>
      </c>
      <c r="AP251" s="10">
        <f t="shared" si="89"/>
        <v>-24.065550000000002</v>
      </c>
      <c r="AQ251" s="10">
        <f t="shared" si="90"/>
        <v>-24.065550000000002</v>
      </c>
      <c r="AR251" s="10">
        <f t="shared" si="91"/>
        <v>-24.065550000000002</v>
      </c>
      <c r="AS251" s="10">
        <f t="shared" si="128"/>
        <v>-24.065550000000002</v>
      </c>
      <c r="AT251" s="10">
        <f t="shared" si="128"/>
        <v>-24.065550000000002</v>
      </c>
      <c r="AU251" s="10">
        <f t="shared" si="128"/>
        <v>-24.065550000000002</v>
      </c>
      <c r="AV251" s="10">
        <f t="shared" si="121"/>
        <v>-24.065550000000002</v>
      </c>
      <c r="AW251" s="10">
        <f t="shared" si="103"/>
        <v>-24.065550000000002</v>
      </c>
      <c r="AX251" s="10">
        <f t="shared" si="104"/>
        <v>-24.065550000000002</v>
      </c>
      <c r="AY251" s="10">
        <f t="shared" si="105"/>
        <v>-24.065550000000002</v>
      </c>
      <c r="AZ251" s="10">
        <f t="shared" si="106"/>
        <v>-24.065550000000002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07"/>
        <v>24.065550000000002</v>
      </c>
      <c r="BL251" s="10">
        <f t="shared" si="126"/>
        <v>0</v>
      </c>
      <c r="BM251" s="10">
        <f t="shared" si="126"/>
        <v>-24.872699999999998</v>
      </c>
      <c r="BN251" s="10">
        <f t="shared" si="126"/>
        <v>-24.872699999999998</v>
      </c>
      <c r="BO251" s="10">
        <f t="shared" si="126"/>
        <v>-24.872699999999998</v>
      </c>
      <c r="BP251" s="10">
        <f t="shared" si="126"/>
        <v>-24.872699999999998</v>
      </c>
      <c r="BQ251" s="10">
        <f t="shared" si="126"/>
        <v>-24.872699999999998</v>
      </c>
      <c r="BR251" s="10">
        <f t="shared" si="109"/>
        <v>-24.872699999999998</v>
      </c>
      <c r="BS251" s="10">
        <f t="shared" si="110"/>
        <v>-24.872699999999998</v>
      </c>
      <c r="BT251" s="10">
        <f t="shared" si="111"/>
        <v>-24.872699999999998</v>
      </c>
      <c r="BU251" s="10">
        <f t="shared" si="112"/>
        <v>-24.872699999999998</v>
      </c>
      <c r="BV251" s="10">
        <f t="shared" si="113"/>
        <v>-24.872699999999998</v>
      </c>
      <c r="BW251" s="10">
        <f t="shared" si="114"/>
        <v>-24.872699999999998</v>
      </c>
      <c r="BX251" s="10">
        <f t="shared" si="127"/>
        <v>-24.872699999999998</v>
      </c>
      <c r="BY251" s="10">
        <f t="shared" si="127"/>
        <v>-24.872699999999998</v>
      </c>
      <c r="BZ251" s="10">
        <f t="shared" si="127"/>
        <v>-24.872699999999998</v>
      </c>
      <c r="CA251" s="10">
        <f t="shared" si="127"/>
        <v>-24.872699999999998</v>
      </c>
      <c r="CB251" s="10">
        <f t="shared" si="116"/>
        <v>-24.872699999999998</v>
      </c>
      <c r="CC251" s="10">
        <f t="shared" si="117"/>
        <v>-24.872699999999998</v>
      </c>
      <c r="CD251" s="10">
        <f t="shared" si="118"/>
        <v>-24.872699999999998</v>
      </c>
      <c r="CE251" s="10">
        <f t="shared" si="119"/>
        <v>-24.872699999999998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20"/>
        <v>24.872699999999998</v>
      </c>
    </row>
    <row r="252" spans="1:93">
      <c r="A252">
        <v>97</v>
      </c>
      <c r="B252" s="10">
        <f t="shared" si="124"/>
        <v>0</v>
      </c>
      <c r="C252" s="10">
        <f t="shared" si="124"/>
        <v>73.574200000000005</v>
      </c>
      <c r="D252" s="10">
        <f t="shared" si="124"/>
        <v>73.574200000000005</v>
      </c>
      <c r="E252" s="10">
        <f t="shared" si="124"/>
        <v>73.574200000000005</v>
      </c>
      <c r="F252" s="10">
        <f t="shared" si="124"/>
        <v>73.574200000000005</v>
      </c>
      <c r="G252" s="10">
        <f t="shared" si="124"/>
        <v>73.574200000000005</v>
      </c>
      <c r="H252" s="10">
        <f t="shared" si="93"/>
        <v>73.574200000000005</v>
      </c>
      <c r="I252" s="9">
        <f t="shared" si="84"/>
        <v>73.574200000000005</v>
      </c>
      <c r="J252" s="10">
        <f t="shared" si="94"/>
        <v>73.574200000000005</v>
      </c>
      <c r="K252" s="10">
        <f t="shared" si="95"/>
        <v>73.574200000000005</v>
      </c>
      <c r="L252" s="10">
        <f t="shared" si="96"/>
        <v>73.574200000000005</v>
      </c>
      <c r="M252" s="10">
        <f t="shared" si="97"/>
        <v>73.574200000000005</v>
      </c>
      <c r="N252" s="10">
        <f t="shared" si="125"/>
        <v>73.574200000000005</v>
      </c>
      <c r="O252" s="3">
        <f t="shared" si="125"/>
        <v>73.574200000000005</v>
      </c>
      <c r="P252" s="10">
        <f t="shared" si="125"/>
        <v>73.574200000000005</v>
      </c>
      <c r="Q252" s="10">
        <f t="shared" si="125"/>
        <v>73.574200000000005</v>
      </c>
      <c r="R252" s="10">
        <f t="shared" si="99"/>
        <v>73.574200000000005</v>
      </c>
      <c r="S252" s="10">
        <f t="shared" si="100"/>
        <v>73.574200000000005</v>
      </c>
      <c r="T252" s="10">
        <f t="shared" si="85"/>
        <v>73.574200000000005</v>
      </c>
      <c r="U252" s="10">
        <f t="shared" si="101"/>
        <v>73.574200000000005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102"/>
        <v>-73.574200000000005</v>
      </c>
      <c r="AG252" s="10">
        <f t="shared" si="129"/>
        <v>0</v>
      </c>
      <c r="AH252" s="10">
        <f t="shared" si="129"/>
        <v>-24.654019999999999</v>
      </c>
      <c r="AI252" s="10">
        <f t="shared" si="129"/>
        <v>-24.654019999999999</v>
      </c>
      <c r="AJ252" s="10">
        <f t="shared" si="129"/>
        <v>-24.654019999999999</v>
      </c>
      <c r="AK252" s="10">
        <f t="shared" si="129"/>
        <v>-24.654019999999999</v>
      </c>
      <c r="AL252" s="10">
        <f t="shared" si="129"/>
        <v>-24.654019999999999</v>
      </c>
      <c r="AM252" s="10">
        <f t="shared" ref="AM252:AM254" si="130">AM125-BJ125</f>
        <v>-24.654019999999999</v>
      </c>
      <c r="AN252" s="10">
        <f t="shared" ref="AN252:AN254" si="131">AN125-BJ125</f>
        <v>-24.654019999999999</v>
      </c>
      <c r="AO252" s="10">
        <f t="shared" ref="AO252:AO254" si="132" xml:space="preserve"> AO125 - BJ125</f>
        <v>-24.654019999999999</v>
      </c>
      <c r="AP252" s="10">
        <f t="shared" ref="AP252:AP254" si="133" xml:space="preserve"> AP125 - BJ125</f>
        <v>-24.654019999999999</v>
      </c>
      <c r="AQ252" s="10">
        <f t="shared" ref="AQ252:AQ254" si="134">AQ125-$BJ125</f>
        <v>-24.654019999999999</v>
      </c>
      <c r="AR252" s="10">
        <f t="shared" ref="AR252:AR254" si="135">AR125-BJ125</f>
        <v>-24.654019999999999</v>
      </c>
      <c r="AS252" s="10">
        <f t="shared" si="128"/>
        <v>-24.654019999999999</v>
      </c>
      <c r="AT252" s="10">
        <f t="shared" si="128"/>
        <v>-24.654019999999999</v>
      </c>
      <c r="AU252" s="10">
        <f t="shared" si="128"/>
        <v>-24.654019999999999</v>
      </c>
      <c r="AV252" s="10">
        <f t="shared" si="121"/>
        <v>-24.654019999999999</v>
      </c>
      <c r="AW252" s="10">
        <f t="shared" si="103"/>
        <v>-24.654019999999999</v>
      </c>
      <c r="AX252" s="10">
        <f t="shared" si="104"/>
        <v>-24.654019999999999</v>
      </c>
      <c r="AY252" s="10">
        <f t="shared" si="105"/>
        <v>-24.654019999999999</v>
      </c>
      <c r="AZ252" s="10">
        <f t="shared" si="106"/>
        <v>-24.654019999999999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07"/>
        <v>24.654019999999999</v>
      </c>
      <c r="BL252" s="10">
        <f t="shared" si="126"/>
        <v>0</v>
      </c>
      <c r="BM252" s="10">
        <f t="shared" si="126"/>
        <v>-25.385560000000002</v>
      </c>
      <c r="BN252" s="10">
        <f t="shared" si="126"/>
        <v>-25.385560000000002</v>
      </c>
      <c r="BO252" s="10">
        <f t="shared" si="126"/>
        <v>-25.385560000000002</v>
      </c>
      <c r="BP252" s="10">
        <f t="shared" si="126"/>
        <v>-25.385560000000002</v>
      </c>
      <c r="BQ252" s="10">
        <f t="shared" si="126"/>
        <v>-25.385560000000002</v>
      </c>
      <c r="BR252" s="10">
        <f t="shared" si="109"/>
        <v>-25.385560000000002</v>
      </c>
      <c r="BS252" s="10">
        <f t="shared" si="110"/>
        <v>-25.385560000000002</v>
      </c>
      <c r="BT252" s="10">
        <f t="shared" si="111"/>
        <v>-25.385560000000002</v>
      </c>
      <c r="BU252" s="10">
        <f t="shared" si="112"/>
        <v>-25.385560000000002</v>
      </c>
      <c r="BV252" s="10">
        <f t="shared" si="113"/>
        <v>-25.385560000000002</v>
      </c>
      <c r="BW252" s="10">
        <f t="shared" si="114"/>
        <v>-25.385560000000002</v>
      </c>
      <c r="BX252" s="10">
        <f t="shared" si="127"/>
        <v>-25.385560000000002</v>
      </c>
      <c r="BY252" s="10">
        <f t="shared" si="127"/>
        <v>-25.385560000000002</v>
      </c>
      <c r="BZ252" s="10">
        <f t="shared" si="127"/>
        <v>-25.385560000000002</v>
      </c>
      <c r="CA252" s="10">
        <f t="shared" si="127"/>
        <v>-25.385560000000002</v>
      </c>
      <c r="CB252" s="10">
        <f t="shared" si="116"/>
        <v>-25.385560000000002</v>
      </c>
      <c r="CC252" s="10">
        <f t="shared" si="117"/>
        <v>-25.385560000000002</v>
      </c>
      <c r="CD252" s="10">
        <f t="shared" si="118"/>
        <v>-25.385560000000002</v>
      </c>
      <c r="CE252" s="10">
        <f t="shared" si="119"/>
        <v>-25.385560000000002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20"/>
        <v>25.385560000000002</v>
      </c>
    </row>
    <row r="253" spans="1:93">
      <c r="A253">
        <v>98</v>
      </c>
      <c r="B253" s="10">
        <f t="shared" ref="B253:G254" si="136">B126-$AE126</f>
        <v>0</v>
      </c>
      <c r="C253" s="10">
        <f t="shared" si="136"/>
        <v>71.841669999999993</v>
      </c>
      <c r="D253" s="10">
        <f t="shared" si="136"/>
        <v>71.841669999999993</v>
      </c>
      <c r="E253" s="10">
        <f t="shared" si="136"/>
        <v>71.841669999999993</v>
      </c>
      <c r="F253" s="10">
        <f t="shared" si="136"/>
        <v>71.841669999999993</v>
      </c>
      <c r="G253" s="10">
        <f t="shared" si="136"/>
        <v>71.841669999999993</v>
      </c>
      <c r="H253" s="10">
        <f t="shared" si="93"/>
        <v>71.841669999999993</v>
      </c>
      <c r="I253" s="9">
        <f t="shared" si="84"/>
        <v>71.841669999999993</v>
      </c>
      <c r="J253" s="10">
        <f t="shared" si="94"/>
        <v>71.841669999999993</v>
      </c>
      <c r="K253" s="10">
        <f t="shared" si="95"/>
        <v>71.841669999999993</v>
      </c>
      <c r="L253" s="10">
        <f t="shared" si="96"/>
        <v>71.841669999999993</v>
      </c>
      <c r="M253" s="10">
        <f t="shared" si="97"/>
        <v>71.841669999999993</v>
      </c>
      <c r="N253" s="10">
        <f t="shared" ref="N253:Q254" si="137">N126-$AE126</f>
        <v>71.841669999999993</v>
      </c>
      <c r="O253" s="3">
        <f t="shared" si="137"/>
        <v>71.841669999999993</v>
      </c>
      <c r="P253" s="10">
        <f t="shared" si="137"/>
        <v>71.841669999999993</v>
      </c>
      <c r="Q253" s="10">
        <f t="shared" si="137"/>
        <v>71.841669999999993</v>
      </c>
      <c r="R253" s="10">
        <f t="shared" si="99"/>
        <v>71.841669999999993</v>
      </c>
      <c r="S253" s="10">
        <f t="shared" si="100"/>
        <v>71.841669999999993</v>
      </c>
      <c r="T253" s="10">
        <f t="shared" si="85"/>
        <v>71.841669999999993</v>
      </c>
      <c r="U253" s="10">
        <f t="shared" si="101"/>
        <v>71.841669999999993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102"/>
        <v>-71.841669999999993</v>
      </c>
      <c r="AG253" s="10">
        <f t="shared" si="129"/>
        <v>0</v>
      </c>
      <c r="AH253" s="10">
        <f t="shared" si="129"/>
        <v>-25.30489</v>
      </c>
      <c r="AI253" s="10">
        <f t="shared" si="129"/>
        <v>-25.30489</v>
      </c>
      <c r="AJ253" s="10">
        <f t="shared" si="129"/>
        <v>-25.30489</v>
      </c>
      <c r="AK253" s="10">
        <f t="shared" si="129"/>
        <v>-25.30489</v>
      </c>
      <c r="AL253" s="10">
        <f t="shared" si="129"/>
        <v>-25.30489</v>
      </c>
      <c r="AM253" s="10">
        <f t="shared" si="130"/>
        <v>-25.30489</v>
      </c>
      <c r="AN253" s="10">
        <f t="shared" si="131"/>
        <v>-25.30489</v>
      </c>
      <c r="AO253" s="10">
        <f t="shared" si="132"/>
        <v>-25.30489</v>
      </c>
      <c r="AP253" s="10">
        <f t="shared" si="133"/>
        <v>-25.30489</v>
      </c>
      <c r="AQ253" s="10">
        <f t="shared" si="134"/>
        <v>-25.30489</v>
      </c>
      <c r="AR253" s="10">
        <f t="shared" si="135"/>
        <v>-25.30489</v>
      </c>
      <c r="AS253" s="10">
        <f t="shared" si="128"/>
        <v>-25.30489</v>
      </c>
      <c r="AT253" s="10">
        <f t="shared" si="128"/>
        <v>-25.30489</v>
      </c>
      <c r="AU253" s="10">
        <f t="shared" si="128"/>
        <v>-25.30489</v>
      </c>
      <c r="AV253" s="10">
        <f t="shared" si="121"/>
        <v>-25.30489</v>
      </c>
      <c r="AW253" s="10">
        <f t="shared" si="103"/>
        <v>-25.30489</v>
      </c>
      <c r="AX253" s="10">
        <f t="shared" si="104"/>
        <v>-25.30489</v>
      </c>
      <c r="AY253" s="10">
        <f t="shared" si="105"/>
        <v>-25.30489</v>
      </c>
      <c r="AZ253" s="10">
        <f t="shared" si="106"/>
        <v>-25.30489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07"/>
        <v>25.30489</v>
      </c>
      <c r="BL253" s="10">
        <f t="shared" ref="BL253:BQ254" si="138">BL126-$CO126</f>
        <v>0</v>
      </c>
      <c r="BM253" s="10">
        <f t="shared" si="138"/>
        <v>-25.809699999999999</v>
      </c>
      <c r="BN253" s="10">
        <f t="shared" si="138"/>
        <v>-25.809699999999999</v>
      </c>
      <c r="BO253" s="10">
        <f t="shared" si="138"/>
        <v>-25.809699999999999</v>
      </c>
      <c r="BP253" s="10">
        <f t="shared" si="138"/>
        <v>-25.809699999999999</v>
      </c>
      <c r="BQ253" s="10">
        <f t="shared" si="138"/>
        <v>-25.809699999999999</v>
      </c>
      <c r="BR253" s="10">
        <f t="shared" si="109"/>
        <v>-25.809699999999999</v>
      </c>
      <c r="BS253" s="10">
        <f t="shared" si="110"/>
        <v>-25.809699999999999</v>
      </c>
      <c r="BT253" s="10">
        <f t="shared" si="111"/>
        <v>-25.809699999999999</v>
      </c>
      <c r="BU253" s="10">
        <f t="shared" si="112"/>
        <v>-25.809699999999999</v>
      </c>
      <c r="BV253" s="10">
        <f t="shared" si="113"/>
        <v>-25.809699999999999</v>
      </c>
      <c r="BW253" s="10">
        <f t="shared" si="114"/>
        <v>-25.809699999999999</v>
      </c>
      <c r="BX253" s="10">
        <f t="shared" ref="BX253:CA254" si="139">BX126-$CO126</f>
        <v>-25.809699999999999</v>
      </c>
      <c r="BY253" s="10">
        <f t="shared" si="139"/>
        <v>-25.809699999999999</v>
      </c>
      <c r="BZ253" s="10">
        <f t="shared" si="139"/>
        <v>-25.809699999999999</v>
      </c>
      <c r="CA253" s="10">
        <f t="shared" si="139"/>
        <v>-25.809699999999999</v>
      </c>
      <c r="CB253" s="10">
        <f t="shared" si="116"/>
        <v>-25.809699999999999</v>
      </c>
      <c r="CC253" s="10">
        <f t="shared" si="117"/>
        <v>-25.809699999999999</v>
      </c>
      <c r="CD253" s="10">
        <f t="shared" si="118"/>
        <v>-25.809699999999999</v>
      </c>
      <c r="CE253" s="10">
        <f t="shared" si="119"/>
        <v>-25.809699999999999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20"/>
        <v>25.809699999999999</v>
      </c>
    </row>
    <row r="254" spans="1:93">
      <c r="A254">
        <v>99</v>
      </c>
      <c r="B254" s="25">
        <f t="shared" si="136"/>
        <v>0</v>
      </c>
      <c r="C254" s="25">
        <f t="shared" si="136"/>
        <v>69.474580000000003</v>
      </c>
      <c r="D254" s="25">
        <f>D127-$AE127</f>
        <v>69.474580000000003</v>
      </c>
      <c r="E254" s="25">
        <f t="shared" si="136"/>
        <v>69.474580000000003</v>
      </c>
      <c r="F254" s="25">
        <f t="shared" si="136"/>
        <v>69.474580000000003</v>
      </c>
      <c r="G254" s="25">
        <f t="shared" si="136"/>
        <v>69.474580000000003</v>
      </c>
      <c r="H254" s="25">
        <f t="shared" si="93"/>
        <v>69.474580000000003</v>
      </c>
      <c r="I254" s="26">
        <f t="shared" si="84"/>
        <v>69.474580000000003</v>
      </c>
      <c r="J254" s="25">
        <f t="shared" si="94"/>
        <v>69.474580000000003</v>
      </c>
      <c r="K254" s="25">
        <f t="shared" si="95"/>
        <v>69.474580000000003</v>
      </c>
      <c r="L254" s="25">
        <f t="shared" si="96"/>
        <v>69.474580000000003</v>
      </c>
      <c r="M254" s="25">
        <f t="shared" si="97"/>
        <v>69.474580000000003</v>
      </c>
      <c r="N254" s="25">
        <f t="shared" si="137"/>
        <v>69.474580000000003</v>
      </c>
      <c r="O254" s="14">
        <f t="shared" si="137"/>
        <v>69.474580000000003</v>
      </c>
      <c r="P254" s="25">
        <f t="shared" si="137"/>
        <v>69.474580000000003</v>
      </c>
      <c r="Q254" s="25">
        <f t="shared" si="137"/>
        <v>69.474580000000003</v>
      </c>
      <c r="R254" s="25">
        <f t="shared" si="99"/>
        <v>69.474580000000003</v>
      </c>
      <c r="S254" s="25">
        <f t="shared" si="100"/>
        <v>69.474580000000003</v>
      </c>
      <c r="T254" s="25">
        <f t="shared" si="85"/>
        <v>69.474580000000003</v>
      </c>
      <c r="U254" s="25">
        <f t="shared" si="101"/>
        <v>69.474580000000003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102"/>
        <v>-69.474580000000003</v>
      </c>
      <c r="AG254" s="25">
        <f t="shared" si="129"/>
        <v>0</v>
      </c>
      <c r="AH254" s="25">
        <f t="shared" si="129"/>
        <v>-25.869160000000001</v>
      </c>
      <c r="AI254" s="25">
        <f t="shared" si="129"/>
        <v>-25.869160000000001</v>
      </c>
      <c r="AJ254" s="25">
        <f t="shared" si="129"/>
        <v>-25.869160000000001</v>
      </c>
      <c r="AK254" s="25">
        <f t="shared" si="129"/>
        <v>-25.869160000000001</v>
      </c>
      <c r="AL254" s="25">
        <f t="shared" si="129"/>
        <v>-25.869160000000001</v>
      </c>
      <c r="AM254" s="25">
        <f t="shared" si="130"/>
        <v>-25.869160000000001</v>
      </c>
      <c r="AN254" s="25">
        <f t="shared" si="131"/>
        <v>-25.869160000000001</v>
      </c>
      <c r="AO254" s="25">
        <f t="shared" si="132"/>
        <v>-25.869160000000001</v>
      </c>
      <c r="AP254" s="25">
        <f t="shared" si="133"/>
        <v>-25.869160000000001</v>
      </c>
      <c r="AQ254" s="25">
        <f t="shared" si="134"/>
        <v>-25.869160000000001</v>
      </c>
      <c r="AR254" s="25">
        <f t="shared" si="135"/>
        <v>-25.869160000000001</v>
      </c>
      <c r="AS254" s="25">
        <f t="shared" si="128"/>
        <v>-25.869160000000001</v>
      </c>
      <c r="AT254" s="25">
        <f t="shared" si="128"/>
        <v>-25.869160000000001</v>
      </c>
      <c r="AU254" s="25">
        <f t="shared" si="128"/>
        <v>-25.869160000000001</v>
      </c>
      <c r="AV254" s="25">
        <f t="shared" si="121"/>
        <v>-25.869160000000001</v>
      </c>
      <c r="AW254" s="25">
        <f t="shared" si="103"/>
        <v>-25.869160000000001</v>
      </c>
      <c r="AX254" s="25">
        <f t="shared" si="104"/>
        <v>-25.869160000000001</v>
      </c>
      <c r="AY254" s="25">
        <f t="shared" si="105"/>
        <v>-25.869160000000001</v>
      </c>
      <c r="AZ254" s="25">
        <f t="shared" si="106"/>
        <v>-25.869160000000001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07"/>
        <v>25.869160000000001</v>
      </c>
      <c r="BL254" s="25">
        <f t="shared" si="138"/>
        <v>0</v>
      </c>
      <c r="BM254" s="25">
        <f t="shared" si="138"/>
        <v>-26.148420000000002</v>
      </c>
      <c r="BN254" s="25">
        <f t="shared" si="138"/>
        <v>-26.148420000000002</v>
      </c>
      <c r="BO254" s="25">
        <f t="shared" si="138"/>
        <v>-26.148420000000002</v>
      </c>
      <c r="BP254" s="25">
        <f t="shared" si="138"/>
        <v>-26.148420000000002</v>
      </c>
      <c r="BQ254" s="25">
        <f t="shared" si="138"/>
        <v>-26.148420000000002</v>
      </c>
      <c r="BR254" s="25">
        <f t="shared" si="109"/>
        <v>-26.148420000000002</v>
      </c>
      <c r="BS254" s="25">
        <f t="shared" si="110"/>
        <v>-26.148420000000002</v>
      </c>
      <c r="BT254" s="25">
        <f t="shared" si="111"/>
        <v>-26.148420000000002</v>
      </c>
      <c r="BU254" s="25">
        <f t="shared" si="112"/>
        <v>-26.148420000000002</v>
      </c>
      <c r="BV254" s="25">
        <f t="shared" si="113"/>
        <v>-26.148420000000002</v>
      </c>
      <c r="BW254" s="25">
        <f t="shared" si="114"/>
        <v>-26.148420000000002</v>
      </c>
      <c r="BX254" s="25">
        <f t="shared" si="139"/>
        <v>-26.148420000000002</v>
      </c>
      <c r="BY254" s="25">
        <f t="shared" si="139"/>
        <v>-26.148420000000002</v>
      </c>
      <c r="BZ254" s="25">
        <f t="shared" si="139"/>
        <v>-26.148420000000002</v>
      </c>
      <c r="CA254" s="25">
        <f t="shared" si="139"/>
        <v>-26.148420000000002</v>
      </c>
      <c r="CB254" s="25">
        <f t="shared" si="116"/>
        <v>-26.148420000000002</v>
      </c>
      <c r="CC254" s="25">
        <f t="shared" si="117"/>
        <v>-26.148420000000002</v>
      </c>
      <c r="CD254" s="25">
        <f t="shared" si="118"/>
        <v>-26.148420000000002</v>
      </c>
      <c r="CE254" s="25">
        <f t="shared" si="119"/>
        <v>-26.148420000000002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20"/>
        <v>26.148420000000002</v>
      </c>
    </row>
  </sheetData>
  <phoneticPr fontId="34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C8F66-9555-4E82-9373-56025C04D866}">
  <sheetPr>
    <tabColor indexed="43"/>
    <pageSetUpPr fitToPage="1"/>
  </sheetPr>
  <dimension ref="A1:CO254"/>
  <sheetViews>
    <sheetView tabSelected="1" zoomScale="70" zoomScaleNormal="70" zoomScalePageLayoutView="80" workbookViewId="0">
      <selection activeCell="BQ38" sqref="BQ38"/>
    </sheetView>
  </sheetViews>
  <sheetFormatPr defaultColWidth="9.140625" defaultRowHeight="12.75" customHeight="1"/>
  <cols>
    <col min="1" max="1" width="16.85546875" bestFit="1" customWidth="1"/>
    <col min="2" max="2" width="15.85546875" customWidth="1"/>
    <col min="3" max="8" width="9.28515625" customWidth="1"/>
    <col min="9" max="9" width="9.140625" customWidth="1"/>
    <col min="10" max="32" width="9.28515625" customWidth="1"/>
    <col min="33" max="33" width="15" customWidth="1"/>
    <col min="34" max="63" width="9.28515625" customWidth="1"/>
    <col min="64" max="64" width="12.7109375" customWidth="1"/>
    <col min="65" max="93" width="9.285156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43</v>
      </c>
      <c r="C25" s="18" t="s">
        <v>11</v>
      </c>
      <c r="D25" s="18" t="s">
        <v>12</v>
      </c>
      <c r="E25" s="18" t="s">
        <v>13</v>
      </c>
      <c r="F25" s="18" t="s">
        <v>14</v>
      </c>
      <c r="G25" s="18" t="s">
        <v>15</v>
      </c>
      <c r="H25" s="18" t="s">
        <v>16</v>
      </c>
      <c r="I25" s="18" t="s">
        <v>17</v>
      </c>
      <c r="J25" s="18" t="s">
        <v>18</v>
      </c>
      <c r="K25" s="18" t="s">
        <v>19</v>
      </c>
      <c r="L25" s="18" t="s">
        <v>20</v>
      </c>
      <c r="M25" s="18" t="s">
        <v>21</v>
      </c>
      <c r="N25" s="18" t="s">
        <v>22</v>
      </c>
      <c r="O25" s="18" t="s">
        <v>23</v>
      </c>
      <c r="P25" s="18" t="s">
        <v>24</v>
      </c>
      <c r="Q25" s="18" t="s">
        <v>25</v>
      </c>
      <c r="R25" s="18" t="s">
        <v>26</v>
      </c>
      <c r="S25" s="18" t="s">
        <v>27</v>
      </c>
      <c r="T25" s="18" t="s">
        <v>28</v>
      </c>
      <c r="U25" s="18" t="s">
        <v>29</v>
      </c>
      <c r="V25" s="18" t="s">
        <v>30</v>
      </c>
      <c r="W25" s="18" t="s">
        <v>31</v>
      </c>
      <c r="X25" s="18" t="s">
        <v>32</v>
      </c>
      <c r="Y25" s="18" t="s">
        <v>33</v>
      </c>
      <c r="Z25" s="18" t="s">
        <v>34</v>
      </c>
      <c r="AA25" s="18" t="s">
        <v>35</v>
      </c>
      <c r="AB25" s="18" t="s">
        <v>36</v>
      </c>
      <c r="AC25" s="18" t="s">
        <v>37</v>
      </c>
      <c r="AD25" s="18" t="s">
        <v>38</v>
      </c>
      <c r="AE25" s="19" t="s">
        <v>1</v>
      </c>
      <c r="AG25" t="str">
        <f>B25</f>
        <v>ETRI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ETRI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27">
        <v>-175.91050000000001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-175.91050000000001</v>
      </c>
      <c r="AF29" s="2"/>
      <c r="AG29" s="27">
        <v>-34.921680000000002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60" si="3">AVERAGE(AG29:BI29)</f>
        <v>-34.921680000000002</v>
      </c>
      <c r="BK29" s="2"/>
      <c r="BL29" s="27">
        <v>-5.7200930000000003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-5.7200930000000003</v>
      </c>
    </row>
    <row r="30" spans="1:93" ht="12.75" customHeight="1">
      <c r="A30" s="6">
        <v>1</v>
      </c>
      <c r="B30" s="27">
        <v>-161.12219999999999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4">AVERAGE(B30:AD30)</f>
        <v>-161.12219999999999</v>
      </c>
      <c r="AF30" s="2"/>
      <c r="AG30" s="27">
        <v>-20.179099999999998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3"/>
        <v>-20.179099999999998</v>
      </c>
      <c r="BK30" s="2"/>
      <c r="BL30" s="27">
        <v>-2.5582959999999999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5">AVERAGE(BL30:CN30)</f>
        <v>-2.5582959999999999</v>
      </c>
    </row>
    <row r="31" spans="1:93" ht="12.75" customHeight="1">
      <c r="A31" s="6">
        <v>2</v>
      </c>
      <c r="B31" s="27">
        <v>-157.26580000000001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4"/>
        <v>-157.26580000000001</v>
      </c>
      <c r="AF31" s="2"/>
      <c r="AG31" s="27">
        <v>-16.350339999999999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3"/>
        <v>-16.350339999999999</v>
      </c>
      <c r="BK31" s="2"/>
      <c r="BL31" s="27">
        <v>-1.8516520000000001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5"/>
        <v>-1.8516520000000001</v>
      </c>
    </row>
    <row r="32" spans="1:93" ht="12.75" customHeight="1">
      <c r="A32" s="6">
        <v>3</v>
      </c>
      <c r="B32" s="27">
        <v>-154.5001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4"/>
        <v>-154.5001</v>
      </c>
      <c r="AF32" s="2"/>
      <c r="AG32" s="27">
        <v>-13.594849999999999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3"/>
        <v>-13.594849999999999</v>
      </c>
      <c r="BK32" s="2"/>
      <c r="BL32" s="27">
        <v>-1.3801570000000001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5"/>
        <v>-1.3801570000000001</v>
      </c>
    </row>
    <row r="33" spans="1:93" ht="12.75" customHeight="1">
      <c r="A33" s="6">
        <v>4</v>
      </c>
      <c r="B33" s="27">
        <v>-152.83709999999999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4"/>
        <v>-152.83709999999999</v>
      </c>
      <c r="AF33" s="2"/>
      <c r="AG33" s="27">
        <v>-12.06141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3"/>
        <v>-12.06141</v>
      </c>
      <c r="BK33" s="2"/>
      <c r="BL33" s="27">
        <v>-1.001282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5"/>
        <v>-1.001282</v>
      </c>
    </row>
    <row r="34" spans="1:93" ht="12.75" customHeight="1">
      <c r="A34" s="6">
        <v>5</v>
      </c>
      <c r="B34" s="27">
        <v>-151.50649999999999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4"/>
        <v>-151.50649999999999</v>
      </c>
      <c r="AF34" s="2"/>
      <c r="AG34" s="27">
        <v>-10.68642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3"/>
        <v>-10.68642</v>
      </c>
      <c r="BK34" s="2"/>
      <c r="BL34" s="27">
        <v>-0.71694760000000002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5"/>
        <v>-0.71694760000000002</v>
      </c>
    </row>
    <row r="35" spans="1:93" ht="12.75" customHeight="1">
      <c r="A35" s="6">
        <v>6</v>
      </c>
      <c r="B35" s="27">
        <v>-150.0179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4"/>
        <v>-150.0179</v>
      </c>
      <c r="AF35" s="2"/>
      <c r="AG35" s="27">
        <v>-9.3478159999999999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3"/>
        <v>-9.3478159999999999</v>
      </c>
      <c r="BK35" s="2"/>
      <c r="BL35" s="27">
        <v>-0.420927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5"/>
        <v>-0.420927</v>
      </c>
    </row>
    <row r="36" spans="1:93" ht="12.75" customHeight="1">
      <c r="A36" s="6">
        <v>7</v>
      </c>
      <c r="B36" s="27">
        <v>-148.87950000000001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4"/>
        <v>-148.87950000000001</v>
      </c>
      <c r="AF36" s="2"/>
      <c r="AG36" s="27">
        <v>-8.1345770000000002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3"/>
        <v>-8.1345770000000002</v>
      </c>
      <c r="BK36" s="2"/>
      <c r="BL36" s="27">
        <v>-0.22851750000000001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5"/>
        <v>-0.22851750000000001</v>
      </c>
    </row>
    <row r="37" spans="1:93" ht="12.75" customHeight="1">
      <c r="A37" s="6">
        <v>8</v>
      </c>
      <c r="B37" s="27">
        <v>-147.78710000000001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4"/>
        <v>-147.78710000000001</v>
      </c>
      <c r="AF37" s="2"/>
      <c r="AG37" s="27">
        <v>-7.2850989999999998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3"/>
        <v>-7.2850989999999998</v>
      </c>
      <c r="BK37" s="2"/>
      <c r="BL37" s="27">
        <v>-3.5924909999999997E-2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5"/>
        <v>-3.5924909999999997E-2</v>
      </c>
    </row>
    <row r="38" spans="1:93" ht="12.75" customHeight="1">
      <c r="A38" s="6">
        <v>9</v>
      </c>
      <c r="B38" s="27">
        <v>-146.6113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4"/>
        <v>-146.6113</v>
      </c>
      <c r="AF38" s="2"/>
      <c r="AG38" s="27">
        <v>-6.1866320000000004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3"/>
        <v>-6.1866320000000004</v>
      </c>
      <c r="BK38" s="2"/>
      <c r="BL38" s="27">
        <v>0.1303463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5"/>
        <v>0.1303463</v>
      </c>
    </row>
    <row r="39" spans="1:93" ht="12.75" customHeight="1">
      <c r="A39" s="6">
        <v>10</v>
      </c>
      <c r="B39" s="27">
        <v>-145.66050000000001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4"/>
        <v>-145.66050000000001</v>
      </c>
      <c r="AF39" s="2"/>
      <c r="AG39" s="27">
        <v>-5.4353490000000004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3"/>
        <v>-5.4353490000000004</v>
      </c>
      <c r="BK39" s="2"/>
      <c r="BL39" s="27">
        <v>0.28147319999999998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5"/>
        <v>0.28147319999999998</v>
      </c>
    </row>
    <row r="40" spans="1:93" ht="12.75" customHeight="1">
      <c r="A40" s="6">
        <v>11</v>
      </c>
      <c r="B40" s="27">
        <v>-144.5797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4"/>
        <v>-144.5797</v>
      </c>
      <c r="AF40" s="2"/>
      <c r="AG40" s="27">
        <v>-4.6458360000000001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3"/>
        <v>-4.6458360000000001</v>
      </c>
      <c r="BK40" s="2"/>
      <c r="BL40" s="27">
        <v>0.47080420000000001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5"/>
        <v>0.47080420000000001</v>
      </c>
    </row>
    <row r="41" spans="1:93" ht="12.75" customHeight="1">
      <c r="A41" s="6">
        <v>12</v>
      </c>
      <c r="B41" s="27">
        <v>-143.74799999999999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4"/>
        <v>-143.74799999999999</v>
      </c>
      <c r="AF41" s="2"/>
      <c r="AG41" s="27">
        <v>-3.9322569999999999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3"/>
        <v>-3.9322569999999999</v>
      </c>
      <c r="BK41" s="2"/>
      <c r="BL41" s="27">
        <v>0.64500619999999997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5"/>
        <v>0.64500619999999997</v>
      </c>
    </row>
    <row r="42" spans="1:93" ht="12.75" customHeight="1">
      <c r="A42" s="6">
        <v>13</v>
      </c>
      <c r="B42" s="27">
        <v>-142.86869999999999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4"/>
        <v>-142.86869999999999</v>
      </c>
      <c r="AF42" s="2"/>
      <c r="AG42" s="27">
        <v>-3.4532340000000001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3"/>
        <v>-3.4532340000000001</v>
      </c>
      <c r="BK42" s="2"/>
      <c r="BL42" s="27">
        <v>0.82472040000000002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5"/>
        <v>0.82472040000000002</v>
      </c>
    </row>
    <row r="43" spans="1:93" ht="12.75" customHeight="1">
      <c r="A43" s="6">
        <v>14</v>
      </c>
      <c r="B43" s="27">
        <v>-142.02260000000001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4"/>
        <v>-142.02260000000001</v>
      </c>
      <c r="AF43" s="2"/>
      <c r="AG43" s="27">
        <v>-2.9614319999999998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3"/>
        <v>-2.9614319999999998</v>
      </c>
      <c r="BK43" s="2"/>
      <c r="BL43" s="27">
        <v>0.99248890000000001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5"/>
        <v>0.99248890000000001</v>
      </c>
    </row>
    <row r="44" spans="1:93" ht="12.75" customHeight="1">
      <c r="A44" s="6">
        <v>15</v>
      </c>
      <c r="B44" s="27">
        <v>-141.13489999999999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4"/>
        <v>-141.13489999999999</v>
      </c>
      <c r="AF44" s="2"/>
      <c r="AG44" s="27">
        <v>-2.39337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3"/>
        <v>-2.39337</v>
      </c>
      <c r="BK44" s="2"/>
      <c r="BL44" s="27">
        <v>1.1738949999999999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5"/>
        <v>1.1738949999999999</v>
      </c>
    </row>
    <row r="45" spans="1:93" ht="12.75" customHeight="1">
      <c r="A45" s="6">
        <v>16</v>
      </c>
      <c r="B45" s="27">
        <v>-140.3837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4"/>
        <v>-140.3837</v>
      </c>
      <c r="AF45" s="2"/>
      <c r="AG45" s="27">
        <v>-2.0706329999999999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3"/>
        <v>-2.0706329999999999</v>
      </c>
      <c r="BK45" s="2"/>
      <c r="BL45" s="27">
        <v>1.3583559999999999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5"/>
        <v>1.3583559999999999</v>
      </c>
    </row>
    <row r="46" spans="1:93" ht="12.75" customHeight="1">
      <c r="A46" s="6">
        <v>17</v>
      </c>
      <c r="B46" s="27">
        <v>-139.5266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4"/>
        <v>-139.5266</v>
      </c>
      <c r="AF46" s="2"/>
      <c r="AG46" s="27">
        <v>-1.643497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3"/>
        <v>-1.643497</v>
      </c>
      <c r="BK46" s="2"/>
      <c r="BL46" s="27">
        <v>1.593647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5"/>
        <v>1.593647</v>
      </c>
    </row>
    <row r="47" spans="1:93" ht="12.75" customHeight="1">
      <c r="A47" s="6">
        <v>18</v>
      </c>
      <c r="B47" s="27">
        <v>-138.84809999999999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4"/>
        <v>-138.84809999999999</v>
      </c>
      <c r="AF47" s="2"/>
      <c r="AG47" s="27">
        <v>-1.3109440000000001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3"/>
        <v>-1.3109440000000001</v>
      </c>
      <c r="BK47" s="2"/>
      <c r="BL47" s="27">
        <v>1.768837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5"/>
        <v>1.768837</v>
      </c>
    </row>
    <row r="48" spans="1:93" ht="12.75" customHeight="1">
      <c r="A48" s="6">
        <v>19</v>
      </c>
      <c r="B48" s="27">
        <v>-138.09180000000001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4"/>
        <v>-138.09180000000001</v>
      </c>
      <c r="AF48" s="2"/>
      <c r="AG48" s="27">
        <v>-1.013144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3"/>
        <v>-1.013144</v>
      </c>
      <c r="BK48" s="2"/>
      <c r="BL48" s="27">
        <v>1.95553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5"/>
        <v>1.95553</v>
      </c>
    </row>
    <row r="49" spans="1:93" ht="12.75" customHeight="1">
      <c r="A49" s="6">
        <v>20</v>
      </c>
      <c r="B49" s="27">
        <v>-137.47149999999999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4"/>
        <v>-137.47149999999999</v>
      </c>
      <c r="AF49" s="2"/>
      <c r="AG49" s="27">
        <v>-0.7366123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3"/>
        <v>-0.7366123</v>
      </c>
      <c r="BK49" s="2"/>
      <c r="BL49" s="27">
        <v>2.1297609999999998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5"/>
        <v>2.1297609999999998</v>
      </c>
    </row>
    <row r="50" spans="1:93" ht="12.75" customHeight="1">
      <c r="A50" s="6">
        <v>21</v>
      </c>
      <c r="B50" s="27">
        <v>-136.8989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4"/>
        <v>-136.8989</v>
      </c>
      <c r="AF50" s="2"/>
      <c r="AG50" s="27">
        <v>-0.48666189999999998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3"/>
        <v>-0.48666189999999998</v>
      </c>
      <c r="BK50" s="2"/>
      <c r="BL50" s="27">
        <v>2.3395199999999998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5"/>
        <v>2.3395199999999998</v>
      </c>
    </row>
    <row r="51" spans="1:93" ht="12.75" customHeight="1">
      <c r="A51" s="6">
        <v>22</v>
      </c>
      <c r="B51" s="27">
        <v>-136.2809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4"/>
        <v>-136.2809</v>
      </c>
      <c r="AF51" s="2"/>
      <c r="AG51" s="27">
        <v>-0.26015470000000002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3"/>
        <v>-0.26015470000000002</v>
      </c>
      <c r="BK51" s="2"/>
      <c r="BL51" s="27">
        <v>2.5629979999999999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5"/>
        <v>2.5629979999999999</v>
      </c>
    </row>
    <row r="52" spans="1:93" ht="12.75" customHeight="1">
      <c r="A52" s="6">
        <v>23</v>
      </c>
      <c r="B52" s="27">
        <v>-135.6798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4"/>
        <v>-135.6798</v>
      </c>
      <c r="AF52" s="2"/>
      <c r="AG52" s="27">
        <v>-3.6796570000000001E-2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3"/>
        <v>-3.6796570000000001E-2</v>
      </c>
      <c r="BK52" s="2"/>
      <c r="BL52" s="27">
        <v>2.7938749999999999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5"/>
        <v>2.7938749999999999</v>
      </c>
    </row>
    <row r="53" spans="1:93" ht="12.75" customHeight="1">
      <c r="A53" s="6">
        <v>24</v>
      </c>
      <c r="B53" s="27">
        <v>-135.08770000000001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4"/>
        <v>-135.08770000000001</v>
      </c>
      <c r="AF53" s="2"/>
      <c r="AG53" s="27">
        <v>0.1446934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3"/>
        <v>0.1446934</v>
      </c>
      <c r="BK53" s="2"/>
      <c r="BL53" s="27">
        <v>2.987619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5"/>
        <v>2.987619</v>
      </c>
    </row>
    <row r="54" spans="1:93" ht="12.75" customHeight="1">
      <c r="A54" s="6">
        <v>25</v>
      </c>
      <c r="B54" s="27">
        <v>-134.34739999999999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4"/>
        <v>-134.34739999999999</v>
      </c>
      <c r="AF54" s="2"/>
      <c r="AG54" s="27">
        <v>0.36500739999999998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3"/>
        <v>0.36500739999999998</v>
      </c>
      <c r="BK54" s="2"/>
      <c r="BL54" s="27">
        <v>3.1879270000000002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5"/>
        <v>3.1879270000000002</v>
      </c>
    </row>
    <row r="55" spans="1:93" ht="12.75" customHeight="1">
      <c r="A55" s="6">
        <v>26</v>
      </c>
      <c r="B55" s="27">
        <v>-133.6814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4"/>
        <v>-133.6814</v>
      </c>
      <c r="AF55" s="2"/>
      <c r="AG55" s="27">
        <v>0.53774639999999996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3"/>
        <v>0.53774639999999996</v>
      </c>
      <c r="BK55" s="2"/>
      <c r="BL55" s="27">
        <v>3.4270040000000002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5"/>
        <v>3.4270040000000002</v>
      </c>
    </row>
    <row r="56" spans="1:93" ht="12.75" customHeight="1">
      <c r="A56" s="6">
        <v>27</v>
      </c>
      <c r="B56" s="27">
        <v>-133.03649999999999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4"/>
        <v>-133.03649999999999</v>
      </c>
      <c r="AF56" s="2"/>
      <c r="AG56" s="27">
        <v>0.74230580000000002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3"/>
        <v>0.74230580000000002</v>
      </c>
      <c r="BK56" s="2"/>
      <c r="BL56" s="27">
        <v>3.6078000000000001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5"/>
        <v>3.6078000000000001</v>
      </c>
    </row>
    <row r="57" spans="1:93" ht="12.75" customHeight="1">
      <c r="A57" s="6">
        <v>28</v>
      </c>
      <c r="B57" s="27">
        <v>-132.40289999999999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4"/>
        <v>-132.40289999999999</v>
      </c>
      <c r="AF57" s="2"/>
      <c r="AG57" s="27">
        <v>0.91287229999999997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3"/>
        <v>0.91287229999999997</v>
      </c>
      <c r="BK57" s="2"/>
      <c r="BL57" s="27">
        <v>3.8040219999999998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5"/>
        <v>3.8040219999999998</v>
      </c>
    </row>
    <row r="58" spans="1:93" ht="12.75" customHeight="1">
      <c r="A58" s="6">
        <v>29</v>
      </c>
      <c r="B58" s="27">
        <v>-131.75839999999999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4"/>
        <v>-131.75839999999999</v>
      </c>
      <c r="AF58" s="2"/>
      <c r="AG58" s="27">
        <v>1.101019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3"/>
        <v>1.101019</v>
      </c>
      <c r="BK58" s="2"/>
      <c r="BL58" s="27">
        <v>3.994713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5"/>
        <v>3.994713</v>
      </c>
    </row>
    <row r="59" spans="1:93" ht="12.75" customHeight="1">
      <c r="A59" s="6">
        <v>30</v>
      </c>
      <c r="B59" s="27">
        <v>-131.13079999999999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4"/>
        <v>-131.13079999999999</v>
      </c>
      <c r="AF59" s="2"/>
      <c r="AG59" s="27">
        <v>1.3340719999999999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3"/>
        <v>1.3340719999999999</v>
      </c>
      <c r="BK59" s="2"/>
      <c r="BL59" s="27">
        <v>4.2134130000000001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5"/>
        <v>4.2134130000000001</v>
      </c>
    </row>
    <row r="60" spans="1:93" ht="12.75" customHeight="1">
      <c r="A60" s="6">
        <v>31</v>
      </c>
      <c r="B60" s="27">
        <v>-130.6893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4"/>
        <v>-130.6893</v>
      </c>
      <c r="AF60" s="2"/>
      <c r="AG60" s="27">
        <v>1.625092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3"/>
        <v>1.625092</v>
      </c>
      <c r="BK60" s="2"/>
      <c r="BL60" s="27">
        <v>4.4406929999999996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5"/>
        <v>4.4406929999999996</v>
      </c>
    </row>
    <row r="61" spans="1:93">
      <c r="A61" s="6">
        <v>32</v>
      </c>
      <c r="B61" s="27">
        <v>-130.03720000000001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4"/>
        <v>-130.03720000000001</v>
      </c>
      <c r="AF61" s="2"/>
      <c r="AG61" s="27">
        <v>1.8568899999999999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ref="BJ61:BJ92" si="6">AVERAGE(AG61:BI61)</f>
        <v>1.8568899999999999</v>
      </c>
      <c r="BK61" s="2"/>
      <c r="BL61" s="27">
        <v>4.6498699999999999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5"/>
        <v>4.6498699999999999</v>
      </c>
    </row>
    <row r="62" spans="1:93">
      <c r="A62" s="6">
        <v>33</v>
      </c>
      <c r="B62" s="27">
        <v>-129.44820000000001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4"/>
        <v>-129.44820000000001</v>
      </c>
      <c r="AF62" s="2"/>
      <c r="AG62" s="27">
        <v>2.0799660000000002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6"/>
        <v>2.0799660000000002</v>
      </c>
      <c r="BK62" s="2"/>
      <c r="BL62" s="27">
        <v>4.9022309999999996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5"/>
        <v>4.9022309999999996</v>
      </c>
    </row>
    <row r="63" spans="1:93">
      <c r="A63" s="6">
        <v>34</v>
      </c>
      <c r="B63" s="27">
        <v>-128.69200000000001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4"/>
        <v>-128.69200000000001</v>
      </c>
      <c r="AF63" s="2"/>
      <c r="AG63" s="27">
        <v>2.3023280000000002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6"/>
        <v>2.3023280000000002</v>
      </c>
      <c r="BK63" s="2"/>
      <c r="BL63" s="27">
        <v>5.101362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5"/>
        <v>5.101362</v>
      </c>
    </row>
    <row r="64" spans="1:93">
      <c r="A64" s="6">
        <v>35</v>
      </c>
      <c r="B64" s="27">
        <v>-128.0763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4"/>
        <v>-128.0763</v>
      </c>
      <c r="AF64" s="2"/>
      <c r="AG64" s="27">
        <v>2.5530170000000001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6"/>
        <v>2.5530170000000001</v>
      </c>
      <c r="BK64" s="2"/>
      <c r="BL64" s="27">
        <v>5.3282379999999998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5"/>
        <v>5.3282379999999998</v>
      </c>
    </row>
    <row r="65" spans="1:93">
      <c r="A65" s="6">
        <v>36</v>
      </c>
      <c r="B65" s="27">
        <v>-127.6125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4"/>
        <v>-127.6125</v>
      </c>
      <c r="AF65" s="2"/>
      <c r="AG65" s="27">
        <v>2.7484679999999999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6"/>
        <v>2.7484679999999999</v>
      </c>
      <c r="BK65" s="2"/>
      <c r="BL65" s="27">
        <v>5.5390699999999997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5"/>
        <v>5.5390699999999997</v>
      </c>
    </row>
    <row r="66" spans="1:93">
      <c r="A66" s="6">
        <v>37</v>
      </c>
      <c r="B66" s="27">
        <v>-127.1035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4"/>
        <v>-127.1035</v>
      </c>
      <c r="AF66" s="2"/>
      <c r="AG66" s="27">
        <v>2.9678610000000001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6"/>
        <v>2.9678610000000001</v>
      </c>
      <c r="BK66" s="2"/>
      <c r="BL66" s="27">
        <v>5.744923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5"/>
        <v>5.744923</v>
      </c>
    </row>
    <row r="67" spans="1:93">
      <c r="A67" s="6">
        <v>38</v>
      </c>
      <c r="B67" s="27">
        <v>-126.5938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4"/>
        <v>-126.5938</v>
      </c>
      <c r="AF67" s="2"/>
      <c r="AG67" s="27">
        <v>3.195843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6"/>
        <v>3.195843</v>
      </c>
      <c r="BK67" s="2"/>
      <c r="BL67" s="27">
        <v>5.9901520000000001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5"/>
        <v>5.9901520000000001</v>
      </c>
    </row>
    <row r="68" spans="1:93">
      <c r="A68" s="6">
        <v>39</v>
      </c>
      <c r="B68" s="27">
        <v>-126.06399999999999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4"/>
        <v>-126.06399999999999</v>
      </c>
      <c r="AF68" s="2"/>
      <c r="AG68" s="27">
        <v>3.3806400000000001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6"/>
        <v>3.3806400000000001</v>
      </c>
      <c r="BK68" s="2"/>
      <c r="BL68" s="27">
        <v>6.1954940000000001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5"/>
        <v>6.1954940000000001</v>
      </c>
    </row>
    <row r="69" spans="1:93">
      <c r="A69" s="6">
        <v>40</v>
      </c>
      <c r="B69" s="27">
        <v>-125.6895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4"/>
        <v>-125.6895</v>
      </c>
      <c r="AF69" s="2"/>
      <c r="AG69" s="27">
        <v>3.5755859999999999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6"/>
        <v>3.5755859999999999</v>
      </c>
      <c r="BK69" s="2"/>
      <c r="BL69" s="27">
        <v>6.3530309999999997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5"/>
        <v>6.3530309999999997</v>
      </c>
    </row>
    <row r="70" spans="1:93">
      <c r="A70" s="6">
        <v>41</v>
      </c>
      <c r="B70" s="27">
        <v>-125.17749999999999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4"/>
        <v>-125.17749999999999</v>
      </c>
      <c r="AF70" s="2"/>
      <c r="AG70" s="27">
        <v>3.8347760000000002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6"/>
        <v>3.8347760000000002</v>
      </c>
      <c r="BK70" s="2"/>
      <c r="BL70" s="27">
        <v>6.592384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5"/>
        <v>6.592384</v>
      </c>
    </row>
    <row r="71" spans="1:93">
      <c r="A71" s="6">
        <v>42</v>
      </c>
      <c r="B71" s="27">
        <v>-124.69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4"/>
        <v>-124.69</v>
      </c>
      <c r="AF71" s="2"/>
      <c r="AG71" s="27">
        <v>4.0849799999999998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6"/>
        <v>4.0849799999999998</v>
      </c>
      <c r="BK71" s="2"/>
      <c r="BL71" s="27">
        <v>6.8419530000000002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5"/>
        <v>6.8419530000000002</v>
      </c>
    </row>
    <row r="72" spans="1:93">
      <c r="A72" s="6">
        <v>43</v>
      </c>
      <c r="B72" s="27">
        <v>-124.07689999999999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4"/>
        <v>-124.07689999999999</v>
      </c>
      <c r="AF72" s="2"/>
      <c r="AG72" s="27">
        <v>4.3672120000000003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6"/>
        <v>4.3672120000000003</v>
      </c>
      <c r="BK72" s="2"/>
      <c r="BL72" s="27">
        <v>7.0921289999999999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5"/>
        <v>7.0921289999999999</v>
      </c>
    </row>
    <row r="73" spans="1:93">
      <c r="A73" s="6">
        <v>44</v>
      </c>
      <c r="B73" s="27">
        <v>-123.5522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4"/>
        <v>-123.5522</v>
      </c>
      <c r="AF73" s="2"/>
      <c r="AG73" s="27">
        <v>4.6047840000000004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6"/>
        <v>4.6047840000000004</v>
      </c>
      <c r="BK73" s="2"/>
      <c r="BL73" s="27">
        <v>7.3503340000000001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5"/>
        <v>7.3503340000000001</v>
      </c>
    </row>
    <row r="74" spans="1:93">
      <c r="A74" s="6">
        <v>45</v>
      </c>
      <c r="B74" s="27">
        <v>-122.93470000000001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4"/>
        <v>-122.93470000000001</v>
      </c>
      <c r="AF74" s="2"/>
      <c r="AG74" s="27">
        <v>4.8680190000000003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6"/>
        <v>4.8680190000000003</v>
      </c>
      <c r="BK74" s="2"/>
      <c r="BL74" s="27">
        <v>7.5650409999999999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5"/>
        <v>7.5650409999999999</v>
      </c>
    </row>
    <row r="75" spans="1:93">
      <c r="A75" s="6">
        <v>46</v>
      </c>
      <c r="B75" s="27">
        <v>-122.30249999999999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4"/>
        <v>-122.30249999999999</v>
      </c>
      <c r="AF75" s="2"/>
      <c r="AG75" s="27">
        <v>5.1094299999999997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6"/>
        <v>5.1094299999999997</v>
      </c>
      <c r="BK75" s="2"/>
      <c r="BL75" s="27">
        <v>7.8040830000000003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5"/>
        <v>7.8040830000000003</v>
      </c>
    </row>
    <row r="76" spans="1:93">
      <c r="A76" s="6">
        <v>47</v>
      </c>
      <c r="B76" s="27">
        <v>-121.73860000000001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4"/>
        <v>-121.73860000000001</v>
      </c>
      <c r="AF76" s="2"/>
      <c r="AG76" s="27">
        <v>5.3528289999999998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6"/>
        <v>5.3528289999999998</v>
      </c>
      <c r="BK76" s="2"/>
      <c r="BL76" s="27">
        <v>8.0293790000000005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5"/>
        <v>8.0293790000000005</v>
      </c>
    </row>
    <row r="77" spans="1:93">
      <c r="A77" s="6">
        <v>48</v>
      </c>
      <c r="B77" s="27">
        <v>-121.17140000000001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4"/>
        <v>-121.17140000000001</v>
      </c>
      <c r="AF77" s="2"/>
      <c r="AG77" s="27">
        <v>5.5964850000000004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6"/>
        <v>5.5964850000000004</v>
      </c>
      <c r="BK77" s="2"/>
      <c r="BL77" s="27">
        <v>8.2874719999999993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5"/>
        <v>8.2874719999999993</v>
      </c>
    </row>
    <row r="78" spans="1:93">
      <c r="A78" s="6">
        <v>49</v>
      </c>
      <c r="B78" s="27">
        <v>-120.6683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4"/>
        <v>-120.6683</v>
      </c>
      <c r="AF78" s="2"/>
      <c r="AG78" s="27">
        <v>5.8628229999999997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6"/>
        <v>5.8628229999999997</v>
      </c>
      <c r="BK78" s="2"/>
      <c r="BL78" s="27">
        <v>8.5604399999999998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5"/>
        <v>8.5604399999999998</v>
      </c>
    </row>
    <row r="79" spans="1:93">
      <c r="A79" s="6">
        <v>50</v>
      </c>
      <c r="B79" s="27">
        <v>-120.1801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4"/>
        <v>-120.1801</v>
      </c>
      <c r="AF79" s="2"/>
      <c r="AG79" s="27">
        <v>6.0792580000000003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6"/>
        <v>6.0792580000000003</v>
      </c>
      <c r="BK79" s="2"/>
      <c r="BL79" s="27">
        <v>8.7750339999999998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5"/>
        <v>8.7750339999999998</v>
      </c>
    </row>
    <row r="80" spans="1:93">
      <c r="A80" s="6">
        <v>51</v>
      </c>
      <c r="B80" s="27">
        <v>-119.6259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4"/>
        <v>-119.6259</v>
      </c>
      <c r="AF80" s="2"/>
      <c r="AG80" s="27">
        <v>6.2850820000000001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6"/>
        <v>6.2850820000000001</v>
      </c>
      <c r="BK80" s="2"/>
      <c r="BL80" s="27">
        <v>9.0533830000000002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5"/>
        <v>9.0533830000000002</v>
      </c>
    </row>
    <row r="81" spans="1:93">
      <c r="A81" s="6">
        <v>52</v>
      </c>
      <c r="B81" s="27">
        <v>-119.1418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4"/>
        <v>-119.1418</v>
      </c>
      <c r="AF81" s="2"/>
      <c r="AG81" s="27">
        <v>6.5384289999999998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6"/>
        <v>6.5384289999999998</v>
      </c>
      <c r="BK81" s="2"/>
      <c r="BL81" s="27">
        <v>9.3417449999999995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5"/>
        <v>9.3417449999999995</v>
      </c>
    </row>
    <row r="82" spans="1:93">
      <c r="A82" s="6">
        <v>53</v>
      </c>
      <c r="B82" s="27">
        <v>-118.66630000000001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4"/>
        <v>-118.66630000000001</v>
      </c>
      <c r="AF82" s="2"/>
      <c r="AG82" s="27">
        <v>6.8944210000000004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6"/>
        <v>6.8944210000000004</v>
      </c>
      <c r="BK82" s="2"/>
      <c r="BL82" s="27">
        <v>9.6137069999999998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5"/>
        <v>9.6137069999999998</v>
      </c>
    </row>
    <row r="83" spans="1:93">
      <c r="A83" s="6">
        <v>54</v>
      </c>
      <c r="B83" s="27">
        <v>-117.9821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4"/>
        <v>-117.9821</v>
      </c>
      <c r="AF83" s="2"/>
      <c r="AG83" s="27">
        <v>7.1561339999999998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6"/>
        <v>7.1561339999999998</v>
      </c>
      <c r="BK83" s="2"/>
      <c r="BL83" s="27">
        <v>9.8860949999999992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5"/>
        <v>9.8860949999999992</v>
      </c>
    </row>
    <row r="84" spans="1:93">
      <c r="A84" s="6">
        <v>55</v>
      </c>
      <c r="B84" s="27">
        <v>-117.31229999999999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4"/>
        <v>-117.31229999999999</v>
      </c>
      <c r="AF84" s="2"/>
      <c r="AG84" s="27">
        <v>7.4399990000000003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6"/>
        <v>7.4399990000000003</v>
      </c>
      <c r="BK84" s="2"/>
      <c r="BL84" s="27">
        <v>10.195729999999999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5"/>
        <v>10.195729999999999</v>
      </c>
    </row>
    <row r="85" spans="1:93">
      <c r="A85" s="6">
        <v>56</v>
      </c>
      <c r="B85" s="27">
        <v>-116.8086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4"/>
        <v>-116.8086</v>
      </c>
      <c r="AF85" s="2"/>
      <c r="AG85" s="27">
        <v>7.6976849999999999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6"/>
        <v>7.6976849999999999</v>
      </c>
      <c r="BK85" s="2"/>
      <c r="BL85" s="27">
        <v>10.44238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5"/>
        <v>10.44238</v>
      </c>
    </row>
    <row r="86" spans="1:93">
      <c r="A86" s="6">
        <v>57</v>
      </c>
      <c r="B86" s="27">
        <v>-116.2231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4"/>
        <v>-116.2231</v>
      </c>
      <c r="AF86" s="2"/>
      <c r="AG86" s="27">
        <v>7.9931340000000004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6"/>
        <v>7.9931340000000004</v>
      </c>
      <c r="BK86" s="2"/>
      <c r="BL86" s="27">
        <v>10.698029999999999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5"/>
        <v>10.698029999999999</v>
      </c>
    </row>
    <row r="87" spans="1:93">
      <c r="A87" s="6">
        <v>58</v>
      </c>
      <c r="B87" s="27">
        <v>-115.7286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4"/>
        <v>-115.7286</v>
      </c>
      <c r="AF87" s="2"/>
      <c r="AG87" s="27">
        <v>8.3167550000000006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6"/>
        <v>8.3167550000000006</v>
      </c>
      <c r="BK87" s="2"/>
      <c r="BL87" s="27">
        <v>11.009219999999999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5"/>
        <v>11.009219999999999</v>
      </c>
    </row>
    <row r="88" spans="1:93">
      <c r="A88" s="6">
        <v>59</v>
      </c>
      <c r="B88" s="27">
        <v>-115.1418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4"/>
        <v>-115.1418</v>
      </c>
      <c r="AF88" s="2"/>
      <c r="AG88" s="27">
        <v>8.6060770000000009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6"/>
        <v>8.6060770000000009</v>
      </c>
      <c r="BK88" s="2"/>
      <c r="BL88" s="27">
        <v>11.262090000000001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5"/>
        <v>11.262090000000001</v>
      </c>
    </row>
    <row r="89" spans="1:93">
      <c r="A89" s="6">
        <v>60</v>
      </c>
      <c r="B89" s="27">
        <v>-114.6906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4"/>
        <v>-114.6906</v>
      </c>
      <c r="AF89" s="2"/>
      <c r="AG89" s="27">
        <v>8.84741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6"/>
        <v>8.84741</v>
      </c>
      <c r="BK89" s="2"/>
      <c r="BL89" s="27">
        <v>11.574619999999999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5"/>
        <v>11.574619999999999</v>
      </c>
    </row>
    <row r="90" spans="1:93">
      <c r="A90" s="6">
        <v>61</v>
      </c>
      <c r="B90" s="27">
        <v>-114.1927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4"/>
        <v>-114.1927</v>
      </c>
      <c r="AF90" s="2"/>
      <c r="AG90" s="27">
        <v>9.1241570000000003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6"/>
        <v>9.1241570000000003</v>
      </c>
      <c r="BK90" s="2"/>
      <c r="BL90" s="27">
        <v>11.913830000000001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5"/>
        <v>11.913830000000001</v>
      </c>
    </row>
    <row r="91" spans="1:93">
      <c r="A91" s="6">
        <v>62</v>
      </c>
      <c r="B91" s="27">
        <v>-113.63030000000001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4"/>
        <v>-113.63030000000001</v>
      </c>
      <c r="AF91" s="2"/>
      <c r="AG91" s="27">
        <v>9.3874630000000003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6"/>
        <v>9.3874630000000003</v>
      </c>
      <c r="BK91" s="2"/>
      <c r="BL91" s="27">
        <v>12.194129999999999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5"/>
        <v>12.194129999999999</v>
      </c>
    </row>
    <row r="92" spans="1:93">
      <c r="A92" s="6">
        <v>63</v>
      </c>
      <c r="B92" s="27">
        <v>-113.0834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4"/>
        <v>-113.0834</v>
      </c>
      <c r="AF92" s="2"/>
      <c r="AG92" s="27">
        <v>9.6604419999999998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6"/>
        <v>9.6604419999999998</v>
      </c>
      <c r="BK92" s="2"/>
      <c r="BL92" s="27">
        <v>12.485720000000001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5"/>
        <v>12.485720000000001</v>
      </c>
    </row>
    <row r="93" spans="1:93">
      <c r="A93" s="6">
        <v>64</v>
      </c>
      <c r="B93" s="27">
        <v>-112.56270000000001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4"/>
        <v>-112.56270000000001</v>
      </c>
      <c r="AF93" s="2"/>
      <c r="AG93" s="27">
        <v>10.023020000000001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4" si="7">AVERAGE(AG93:BI93)</f>
        <v>10.023020000000001</v>
      </c>
      <c r="BK93" s="2"/>
      <c r="BL93" s="27">
        <v>12.803699999999999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5"/>
        <v>12.803699999999999</v>
      </c>
    </row>
    <row r="94" spans="1:93">
      <c r="A94" s="6">
        <v>65</v>
      </c>
      <c r="B94" s="27">
        <v>-112.0406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8">AVERAGE(B94:AD94)</f>
        <v>-112.0406</v>
      </c>
      <c r="AF94" s="2"/>
      <c r="AG94" s="27">
        <v>10.389279999999999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7"/>
        <v>10.389279999999999</v>
      </c>
      <c r="BK94" s="2"/>
      <c r="BL94" s="27">
        <v>13.19422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9">AVERAGE(BL94:CN94)</f>
        <v>13.19422</v>
      </c>
    </row>
    <row r="95" spans="1:93">
      <c r="A95" s="6">
        <v>66</v>
      </c>
      <c r="B95" s="27">
        <v>-111.5069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8"/>
        <v>-111.5069</v>
      </c>
      <c r="AF95" s="2"/>
      <c r="AG95" s="27">
        <v>10.707179999999999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7"/>
        <v>10.707179999999999</v>
      </c>
      <c r="BK95" s="2"/>
      <c r="BL95" s="27">
        <v>13.57353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9"/>
        <v>13.57353</v>
      </c>
    </row>
    <row r="96" spans="1:93">
      <c r="A96" s="6">
        <v>67</v>
      </c>
      <c r="B96" s="27">
        <v>-110.99769999999999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8"/>
        <v>-110.99769999999999</v>
      </c>
      <c r="AF96" s="2"/>
      <c r="AG96" s="27">
        <v>11.00698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7"/>
        <v>11.00698</v>
      </c>
      <c r="BK96" s="2"/>
      <c r="BL96" s="27">
        <v>13.87664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9"/>
        <v>13.87664</v>
      </c>
    </row>
    <row r="97" spans="1:93">
      <c r="A97" s="6">
        <v>68</v>
      </c>
      <c r="B97" s="27">
        <v>-110.4752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8"/>
        <v>-110.4752</v>
      </c>
      <c r="AF97" s="2"/>
      <c r="AG97" s="27">
        <v>11.389989999999999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7"/>
        <v>11.389989999999999</v>
      </c>
      <c r="BK97" s="2"/>
      <c r="BL97" s="27">
        <v>14.21008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9"/>
        <v>14.21008</v>
      </c>
    </row>
    <row r="98" spans="1:93">
      <c r="A98" s="6">
        <v>69</v>
      </c>
      <c r="B98" s="27">
        <v>-110.0003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8"/>
        <v>-110.0003</v>
      </c>
      <c r="AF98" s="2"/>
      <c r="AG98" s="27">
        <v>11.793950000000001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7"/>
        <v>11.793950000000001</v>
      </c>
      <c r="BK98" s="2"/>
      <c r="BL98" s="27">
        <v>14.579840000000001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9"/>
        <v>14.579840000000001</v>
      </c>
    </row>
    <row r="99" spans="1:93">
      <c r="A99" s="6">
        <v>70</v>
      </c>
      <c r="B99" s="27">
        <v>-109.3219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8"/>
        <v>-109.3219</v>
      </c>
      <c r="AF99" s="2"/>
      <c r="AG99" s="27">
        <v>12.106439999999999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7"/>
        <v>12.106439999999999</v>
      </c>
      <c r="BK99" s="2"/>
      <c r="BL99" s="27">
        <v>14.9147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9"/>
        <v>14.9147</v>
      </c>
    </row>
    <row r="100" spans="1:93">
      <c r="A100" s="6">
        <v>71</v>
      </c>
      <c r="B100" s="27">
        <v>-108.8257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8"/>
        <v>-108.8257</v>
      </c>
      <c r="AF100" s="2"/>
      <c r="AG100" s="27">
        <v>12.517810000000001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7"/>
        <v>12.517810000000001</v>
      </c>
      <c r="BK100" s="2"/>
      <c r="BL100" s="27">
        <v>15.240830000000001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9"/>
        <v>15.240830000000001</v>
      </c>
    </row>
    <row r="101" spans="1:93">
      <c r="A101" s="6">
        <v>72</v>
      </c>
      <c r="B101" s="27">
        <v>-108.12990000000001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8"/>
        <v>-108.12990000000001</v>
      </c>
      <c r="AF101" s="2"/>
      <c r="AG101" s="27">
        <v>12.88631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7"/>
        <v>12.88631</v>
      </c>
      <c r="BK101" s="2"/>
      <c r="BL101" s="27">
        <v>15.571429999999999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9"/>
        <v>15.571429999999999</v>
      </c>
    </row>
    <row r="102" spans="1:93">
      <c r="A102" s="6">
        <v>73</v>
      </c>
      <c r="B102" s="27">
        <v>-107.4706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8"/>
        <v>-107.4706</v>
      </c>
      <c r="AF102" s="2"/>
      <c r="AG102" s="27">
        <v>13.33554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7"/>
        <v>13.33554</v>
      </c>
      <c r="BK102" s="2"/>
      <c r="BL102" s="27">
        <v>15.96393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9"/>
        <v>15.96393</v>
      </c>
    </row>
    <row r="103" spans="1:93">
      <c r="A103" s="6">
        <v>74</v>
      </c>
      <c r="B103" s="27">
        <v>-106.8657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8"/>
        <v>-106.8657</v>
      </c>
      <c r="AF103" s="2"/>
      <c r="AG103" s="27">
        <v>13.71448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7"/>
        <v>13.71448</v>
      </c>
      <c r="BK103" s="2"/>
      <c r="BL103" s="27">
        <v>16.430710000000001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9"/>
        <v>16.430710000000001</v>
      </c>
    </row>
    <row r="104" spans="1:93">
      <c r="A104" s="6">
        <v>75</v>
      </c>
      <c r="B104" s="27">
        <v>-106.3295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8"/>
        <v>-106.3295</v>
      </c>
      <c r="AF104" s="2"/>
      <c r="AG104" s="27">
        <v>14.104240000000001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7"/>
        <v>14.104240000000001</v>
      </c>
      <c r="BK104" s="2"/>
      <c r="BL104" s="27">
        <v>16.813300000000002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9"/>
        <v>16.813300000000002</v>
      </c>
    </row>
    <row r="105" spans="1:93">
      <c r="A105" s="6">
        <v>76</v>
      </c>
      <c r="B105" s="27">
        <v>-105.72410000000001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8"/>
        <v>-105.72410000000001</v>
      </c>
      <c r="AF105" s="2"/>
      <c r="AG105" s="27">
        <v>14.494020000000001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7"/>
        <v>14.494020000000001</v>
      </c>
      <c r="BK105" s="2"/>
      <c r="BL105" s="27">
        <v>17.268260000000001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9"/>
        <v>17.268260000000001</v>
      </c>
    </row>
    <row r="106" spans="1:93">
      <c r="A106" s="6">
        <v>77</v>
      </c>
      <c r="B106" s="27">
        <v>-105.0455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8"/>
        <v>-105.0455</v>
      </c>
      <c r="AF106" s="2"/>
      <c r="AG106" s="27">
        <v>14.96942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7"/>
        <v>14.96942</v>
      </c>
      <c r="BK106" s="2"/>
      <c r="BL106" s="27">
        <v>17.677409999999998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9"/>
        <v>17.677409999999998</v>
      </c>
    </row>
    <row r="107" spans="1:93">
      <c r="A107" s="6">
        <v>78</v>
      </c>
      <c r="B107" s="27">
        <v>-104.50539999999999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8"/>
        <v>-104.50539999999999</v>
      </c>
      <c r="AF107" s="2"/>
      <c r="AG107" s="27">
        <v>15.429959999999999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7"/>
        <v>15.429959999999999</v>
      </c>
      <c r="BK107" s="2"/>
      <c r="BL107" s="27">
        <v>18.071259999999999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9"/>
        <v>18.071259999999999</v>
      </c>
    </row>
    <row r="108" spans="1:93">
      <c r="A108" s="6">
        <v>79</v>
      </c>
      <c r="B108" s="27">
        <v>-103.8926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8"/>
        <v>-103.8926</v>
      </c>
      <c r="AF108" s="2"/>
      <c r="AG108" s="27">
        <v>15.934290000000001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7"/>
        <v>15.934290000000001</v>
      </c>
      <c r="BK108" s="2"/>
      <c r="BL108" s="27">
        <v>18.432210000000001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9"/>
        <v>18.432210000000001</v>
      </c>
    </row>
    <row r="109" spans="1:93">
      <c r="A109" s="6">
        <v>80</v>
      </c>
      <c r="B109" s="27">
        <v>-103.1313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8"/>
        <v>-103.1313</v>
      </c>
      <c r="AF109" s="2"/>
      <c r="AG109" s="27">
        <v>16.425619999999999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7"/>
        <v>16.425619999999999</v>
      </c>
      <c r="BK109" s="2"/>
      <c r="BL109" s="27">
        <v>18.94782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9"/>
        <v>18.94782</v>
      </c>
    </row>
    <row r="110" spans="1:93">
      <c r="A110" s="6">
        <v>81</v>
      </c>
      <c r="B110" s="27">
        <v>-102.2135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8"/>
        <v>-102.2135</v>
      </c>
      <c r="AF110" s="2"/>
      <c r="AG110" s="27">
        <v>16.85848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7"/>
        <v>16.85848</v>
      </c>
      <c r="BK110" s="2"/>
      <c r="BL110" s="27">
        <v>19.398479999999999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9"/>
        <v>19.398479999999999</v>
      </c>
    </row>
    <row r="111" spans="1:93">
      <c r="A111" s="6">
        <v>82</v>
      </c>
      <c r="B111" s="27">
        <v>-101.5153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8"/>
        <v>-101.5153</v>
      </c>
      <c r="AF111" s="2"/>
      <c r="AG111" s="27">
        <v>17.43722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7"/>
        <v>17.43722</v>
      </c>
      <c r="BK111" s="2"/>
      <c r="BL111" s="27">
        <v>19.908909999999999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9"/>
        <v>19.908909999999999</v>
      </c>
    </row>
    <row r="112" spans="1:93">
      <c r="A112" s="6">
        <v>83</v>
      </c>
      <c r="B112" s="27">
        <v>-100.65900000000001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8"/>
        <v>-100.65900000000001</v>
      </c>
      <c r="AF112" s="2"/>
      <c r="AG112" s="27">
        <v>17.971920000000001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7"/>
        <v>17.971920000000001</v>
      </c>
      <c r="BK112" s="2"/>
      <c r="BL112" s="27">
        <v>20.361940000000001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9"/>
        <v>20.361940000000001</v>
      </c>
    </row>
    <row r="113" spans="1:93">
      <c r="A113" s="6">
        <v>84</v>
      </c>
      <c r="B113" s="27">
        <v>-99.879009999999994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8"/>
        <v>-99.879009999999994</v>
      </c>
      <c r="AF113" s="2"/>
      <c r="AG113" s="27">
        <v>18.415489999999998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7"/>
        <v>18.415489999999998</v>
      </c>
      <c r="BK113" s="2"/>
      <c r="BL113" s="27">
        <v>20.812529999999999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9"/>
        <v>20.812529999999999</v>
      </c>
    </row>
    <row r="114" spans="1:93">
      <c r="A114" s="6">
        <v>85</v>
      </c>
      <c r="B114" s="27">
        <v>-99.001609999999999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8"/>
        <v>-99.001609999999999</v>
      </c>
      <c r="AF114" s="2"/>
      <c r="AG114" s="27">
        <v>18.931360000000002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7"/>
        <v>18.931360000000002</v>
      </c>
      <c r="BK114" s="2"/>
      <c r="BL114" s="27">
        <v>21.2577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9"/>
        <v>21.2577</v>
      </c>
    </row>
    <row r="115" spans="1:93">
      <c r="A115" s="6">
        <v>86</v>
      </c>
      <c r="B115" s="27">
        <v>-97.796260000000004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8"/>
        <v>-97.796260000000004</v>
      </c>
      <c r="AF115" s="2"/>
      <c r="AG115" s="27">
        <v>19.46818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7"/>
        <v>19.46818</v>
      </c>
      <c r="BK115" s="2"/>
      <c r="BL115" s="27">
        <v>21.75009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9"/>
        <v>21.75009</v>
      </c>
    </row>
    <row r="116" spans="1:93">
      <c r="A116" s="6">
        <v>87</v>
      </c>
      <c r="B116" s="27">
        <v>-96.919409999999999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8"/>
        <v>-96.919409999999999</v>
      </c>
      <c r="AF116" s="2"/>
      <c r="AG116" s="27">
        <v>20.026299999999999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7"/>
        <v>20.026299999999999</v>
      </c>
      <c r="BK116" s="2"/>
      <c r="BL116" s="27">
        <v>22.213249999999999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9"/>
        <v>22.213249999999999</v>
      </c>
    </row>
    <row r="117" spans="1:93">
      <c r="A117" s="6">
        <v>88</v>
      </c>
      <c r="B117" s="27">
        <v>-95.947280000000006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8"/>
        <v>-95.947280000000006</v>
      </c>
      <c r="AF117" s="2"/>
      <c r="AG117" s="27">
        <v>20.476569999999999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7"/>
        <v>20.476569999999999</v>
      </c>
      <c r="BK117" s="2"/>
      <c r="BL117" s="27">
        <v>22.63428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9"/>
        <v>22.63428</v>
      </c>
    </row>
    <row r="118" spans="1:93">
      <c r="A118" s="6">
        <v>89</v>
      </c>
      <c r="B118" s="27">
        <v>-94.901219999999995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8"/>
        <v>-94.901219999999995</v>
      </c>
      <c r="AF118" s="2"/>
      <c r="AG118" s="27">
        <v>21.140059999999998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7"/>
        <v>21.140059999999998</v>
      </c>
      <c r="BK118" s="2"/>
      <c r="BL118" s="27">
        <v>23.027149999999999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9"/>
        <v>23.027149999999999</v>
      </c>
    </row>
    <row r="119" spans="1:93">
      <c r="A119" s="6">
        <v>90</v>
      </c>
      <c r="B119" s="27">
        <v>-93.887569999999997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8"/>
        <v>-93.887569999999997</v>
      </c>
      <c r="AF119" s="2"/>
      <c r="AG119" s="27">
        <v>21.80828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7"/>
        <v>21.80828</v>
      </c>
      <c r="BK119" s="2"/>
      <c r="BL119" s="27">
        <v>23.479579999999999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9"/>
        <v>23.479579999999999</v>
      </c>
    </row>
    <row r="120" spans="1:93">
      <c r="A120" s="6">
        <v>91</v>
      </c>
      <c r="B120" s="27">
        <v>-92.719899999999996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8"/>
        <v>-92.719899999999996</v>
      </c>
      <c r="AF120" s="2"/>
      <c r="AG120" s="27">
        <v>22.367290000000001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7"/>
        <v>22.367290000000001</v>
      </c>
      <c r="BK120" s="2"/>
      <c r="BL120" s="27">
        <v>23.919250000000002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9"/>
        <v>23.919250000000002</v>
      </c>
    </row>
    <row r="121" spans="1:93">
      <c r="A121" s="6">
        <v>92</v>
      </c>
      <c r="B121" s="27">
        <v>-91.50282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8"/>
        <v>-91.50282</v>
      </c>
      <c r="AF121" s="2"/>
      <c r="AG121" s="27">
        <v>22.980689999999999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7"/>
        <v>22.980689999999999</v>
      </c>
      <c r="BK121" s="2"/>
      <c r="BL121" s="27">
        <v>24.447569999999999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9"/>
        <v>24.447569999999999</v>
      </c>
    </row>
    <row r="122" spans="1:93">
      <c r="A122" s="6">
        <v>93</v>
      </c>
      <c r="B122" s="27">
        <v>-89.838250000000002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8"/>
        <v>-89.838250000000002</v>
      </c>
      <c r="AF122" s="2"/>
      <c r="AG122" s="27">
        <v>23.599119999999999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7"/>
        <v>23.599119999999999</v>
      </c>
      <c r="BK122" s="2"/>
      <c r="BL122" s="27">
        <v>24.852630000000001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9"/>
        <v>24.852630000000001</v>
      </c>
    </row>
    <row r="123" spans="1:93">
      <c r="A123" s="6">
        <v>94</v>
      </c>
      <c r="B123" s="27">
        <v>-87.832660000000004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8"/>
        <v>-87.832660000000004</v>
      </c>
      <c r="AF123" s="2"/>
      <c r="AG123" s="27">
        <v>24.17727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7"/>
        <v>24.17727</v>
      </c>
      <c r="BK123" s="2"/>
      <c r="BL123" s="27">
        <v>25.341529999999999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9"/>
        <v>25.341529999999999</v>
      </c>
    </row>
    <row r="124" spans="1:93">
      <c r="A124" s="6">
        <v>95</v>
      </c>
      <c r="B124" s="27">
        <v>-85.547370000000001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8"/>
        <v>-85.547370000000001</v>
      </c>
      <c r="AF124" s="2"/>
      <c r="AG124" s="27">
        <v>24.746169999999999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7"/>
        <v>24.746169999999999</v>
      </c>
      <c r="BK124" s="2"/>
      <c r="BL124" s="27">
        <v>25.682310000000001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9"/>
        <v>25.682310000000001</v>
      </c>
    </row>
    <row r="125" spans="1:93">
      <c r="A125" s="6">
        <v>96</v>
      </c>
      <c r="B125" s="27">
        <v>-83.685509999999994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8"/>
        <v>-83.685509999999994</v>
      </c>
      <c r="AF125" s="2"/>
      <c r="AG125" s="27">
        <v>25.349550000000001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ref="BJ125:BJ129" si="10">AVERAGE(AG125:BI125)</f>
        <v>25.349550000000001</v>
      </c>
      <c r="BK125" s="2"/>
      <c r="BL125" s="27">
        <v>25.965330000000002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9"/>
        <v>25.965330000000002</v>
      </c>
    </row>
    <row r="126" spans="1:93">
      <c r="A126" s="6">
        <v>97</v>
      </c>
      <c r="B126" s="27">
        <v>-80.981669999999994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8"/>
        <v>-80.981669999999994</v>
      </c>
      <c r="AF126" s="2"/>
      <c r="AG126" s="27">
        <v>25.718250000000001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10"/>
        <v>25.718250000000001</v>
      </c>
      <c r="BK126" s="2"/>
      <c r="BL126" s="27">
        <v>26.19868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9"/>
        <v>26.19868</v>
      </c>
    </row>
    <row r="127" spans="1:93">
      <c r="A127" s="6">
        <v>98</v>
      </c>
      <c r="B127" s="27">
        <v>-78.041870000000003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8"/>
        <v>-78.041870000000003</v>
      </c>
      <c r="AF127" s="2"/>
      <c r="AG127" s="27">
        <v>26.110009999999999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10"/>
        <v>26.110009999999999</v>
      </c>
      <c r="BK127" s="2"/>
      <c r="BL127" s="27">
        <v>26.367560000000001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9"/>
        <v>26.367560000000001</v>
      </c>
    </row>
    <row r="128" spans="1:93">
      <c r="A128" s="6">
        <v>99</v>
      </c>
      <c r="B128" s="27">
        <v>-74.431169999999995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8"/>
        <v>-74.431169999999995</v>
      </c>
      <c r="AF128" s="2"/>
      <c r="AG128" s="27">
        <v>26.390129999999999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10"/>
        <v>26.390129999999999</v>
      </c>
      <c r="BK128" s="2"/>
      <c r="BL128" s="27">
        <v>26.55969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9"/>
        <v>26.55969</v>
      </c>
    </row>
    <row r="129" spans="1:93">
      <c r="A129" s="6">
        <v>100</v>
      </c>
      <c r="B129" s="27">
        <v>-61.642809999999997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-61.642809999999997</v>
      </c>
      <c r="AF129" s="2"/>
      <c r="AG129" s="27">
        <v>26.896550000000001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10"/>
        <v>26.896550000000001</v>
      </c>
      <c r="BK129" s="2"/>
      <c r="BL129" s="27">
        <v>26.946090000000002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26.946090000000002</v>
      </c>
    </row>
    <row r="130" spans="1:93">
      <c r="G130" s="11"/>
      <c r="I130" s="8"/>
      <c r="O130" s="2"/>
      <c r="AL130" s="11"/>
      <c r="BQ130" s="11"/>
    </row>
    <row r="131" spans="1:93">
      <c r="G131" s="11"/>
      <c r="I131" s="8"/>
      <c r="O131" s="2"/>
      <c r="AL131" s="11"/>
      <c r="BQ131" s="11"/>
    </row>
    <row r="132" spans="1:93">
      <c r="G132" s="11"/>
      <c r="I132" s="8"/>
      <c r="O132" s="2"/>
      <c r="AL132" s="11"/>
      <c r="BQ132" s="11"/>
    </row>
    <row r="133" spans="1:93">
      <c r="G133" s="11"/>
      <c r="I133" s="8"/>
      <c r="O133" s="2"/>
      <c r="AL133" s="11"/>
      <c r="BQ133" s="11"/>
    </row>
    <row r="134" spans="1:93">
      <c r="G134" s="11"/>
      <c r="I134" s="8"/>
      <c r="O134" s="2"/>
      <c r="AL134" s="11"/>
      <c r="BQ134" s="11"/>
    </row>
    <row r="135" spans="1:93">
      <c r="G135" s="11"/>
      <c r="I135" s="8"/>
      <c r="O135" s="2"/>
      <c r="AL135" s="11"/>
      <c r="BQ135" s="11"/>
    </row>
    <row r="136" spans="1:93">
      <c r="G136" s="11"/>
      <c r="I136" s="8"/>
      <c r="O136" s="2"/>
      <c r="AL136" s="11"/>
      <c r="BQ136" s="11"/>
    </row>
    <row r="137" spans="1:93">
      <c r="G137" s="11"/>
      <c r="I137" s="8"/>
      <c r="O137" s="2"/>
      <c r="AL137" s="11"/>
      <c r="BQ137" s="11"/>
    </row>
    <row r="138" spans="1:93">
      <c r="G138" s="11"/>
      <c r="I138" s="8"/>
      <c r="O138" s="2"/>
      <c r="AL138" s="11"/>
      <c r="BQ138" s="11"/>
    </row>
    <row r="139" spans="1:93">
      <c r="G139" s="11"/>
      <c r="I139" s="8"/>
      <c r="O139" s="2"/>
      <c r="AL139" s="11"/>
      <c r="BQ139" s="11"/>
    </row>
    <row r="140" spans="1:93">
      <c r="G140" s="11"/>
      <c r="I140" s="8"/>
      <c r="O140" s="2"/>
      <c r="AL140" s="11"/>
      <c r="BQ140" s="11"/>
    </row>
    <row r="141" spans="1:93">
      <c r="G141" s="11"/>
      <c r="I141" s="8"/>
      <c r="O141" s="2"/>
      <c r="AL141" s="11"/>
      <c r="BQ141" s="11"/>
    </row>
    <row r="142" spans="1:93">
      <c r="G142" s="11"/>
      <c r="I142" s="8"/>
      <c r="O142" s="2"/>
      <c r="AL142" s="11"/>
      <c r="BQ142" s="11"/>
    </row>
    <row r="143" spans="1:93">
      <c r="G143" s="11"/>
      <c r="I143" s="8"/>
      <c r="O143" s="2"/>
      <c r="AL143" s="11"/>
      <c r="BQ143" s="11"/>
    </row>
    <row r="144" spans="1:93">
      <c r="G144" s="11"/>
      <c r="I144" s="8"/>
      <c r="O144" s="2"/>
      <c r="AL144" s="11"/>
      <c r="BQ144" s="11"/>
    </row>
    <row r="145" spans="1:93">
      <c r="G145" s="11"/>
      <c r="I145" s="8"/>
      <c r="O145" s="2"/>
      <c r="AL145" s="11"/>
      <c r="BQ145" s="11"/>
    </row>
    <row r="146" spans="1:93">
      <c r="G146" s="11"/>
      <c r="I146" s="8"/>
      <c r="O146" s="2"/>
      <c r="AL146" s="11"/>
      <c r="BQ146" s="11"/>
    </row>
    <row r="147" spans="1:93">
      <c r="G147" s="11"/>
      <c r="I147" s="8"/>
      <c r="O147" s="2"/>
      <c r="AL147" s="11"/>
      <c r="BQ147" s="11"/>
    </row>
    <row r="148" spans="1:93">
      <c r="G148" s="11"/>
      <c r="I148" s="8"/>
      <c r="O148" s="2"/>
      <c r="AL148" s="11"/>
      <c r="BQ148" s="11"/>
    </row>
    <row r="149" spans="1:93">
      <c r="G149" s="11"/>
      <c r="I149" s="8"/>
      <c r="O149" s="2"/>
      <c r="AL149" s="11"/>
      <c r="BQ149" s="11"/>
    </row>
    <row r="150" spans="1:93">
      <c r="G150" s="11"/>
      <c r="I150" s="8"/>
      <c r="O150" s="2"/>
      <c r="AL150" s="11"/>
      <c r="BQ150" s="11"/>
    </row>
    <row r="151" spans="1:93">
      <c r="G151" s="11"/>
      <c r="I151" s="8"/>
      <c r="O151" s="2"/>
      <c r="AL151" s="11"/>
      <c r="BQ151" s="11"/>
    </row>
    <row r="152" spans="1:93">
      <c r="G152" s="11"/>
      <c r="I152" s="8"/>
      <c r="O152" s="2"/>
      <c r="AL152" s="11"/>
      <c r="BQ152" s="11"/>
    </row>
    <row r="153" spans="1:93">
      <c r="G153" s="11"/>
      <c r="I153" s="8"/>
      <c r="O153" s="2"/>
      <c r="AL153" s="11"/>
      <c r="BQ153" s="11"/>
    </row>
    <row r="154" spans="1:93">
      <c r="G154" s="11"/>
      <c r="I154" s="8"/>
      <c r="O154" s="2"/>
      <c r="AL154" s="11"/>
      <c r="BQ154" s="11"/>
    </row>
    <row r="155" spans="1:93">
      <c r="B155" t="str">
        <f>B25</f>
        <v>ETRI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ETRI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ETRI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>
      <c r="A156">
        <v>1</v>
      </c>
      <c r="B156" s="10">
        <f>B29-$AE29</f>
        <v>0</v>
      </c>
      <c r="C156" s="10">
        <f>C29-$AE29</f>
        <v>175.91050000000001</v>
      </c>
      <c r="D156" s="10">
        <f t="shared" ref="D156:G171" si="14">D29-$AE29</f>
        <v>175.91050000000001</v>
      </c>
      <c r="E156" s="10">
        <f t="shared" si="14"/>
        <v>175.91050000000001</v>
      </c>
      <c r="F156" s="10">
        <f t="shared" si="14"/>
        <v>175.91050000000001</v>
      </c>
      <c r="G156" s="10">
        <f t="shared" si="14"/>
        <v>175.91050000000001</v>
      </c>
      <c r="H156" s="10">
        <f>H29-AE29</f>
        <v>175.91050000000001</v>
      </c>
      <c r="I156" s="9">
        <f t="shared" ref="I156:I219" si="15">I29-AE29</f>
        <v>175.91050000000001</v>
      </c>
      <c r="J156" s="10">
        <f xml:space="preserve"> J29-AE29</f>
        <v>175.91050000000001</v>
      </c>
      <c r="K156" s="10">
        <f xml:space="preserve"> K29-AE29</f>
        <v>175.91050000000001</v>
      </c>
      <c r="L156" s="10">
        <f>L29-$AE29</f>
        <v>175.91050000000001</v>
      </c>
      <c r="M156" s="10">
        <f>M29-AE29</f>
        <v>175.91050000000001</v>
      </c>
      <c r="N156" s="10">
        <f>N29-$AE29</f>
        <v>175.91050000000001</v>
      </c>
      <c r="O156" s="3">
        <f>O29-$AE29</f>
        <v>175.91050000000001</v>
      </c>
      <c r="P156" s="10">
        <f>P29-$AE29</f>
        <v>175.91050000000001</v>
      </c>
      <c r="Q156" s="10">
        <f>Q29-$AE29</f>
        <v>175.91050000000001</v>
      </c>
      <c r="R156" s="10">
        <f>R29-AE29</f>
        <v>175.91050000000001</v>
      </c>
      <c r="S156" s="10">
        <f>S29-$AE29</f>
        <v>175.91050000000001</v>
      </c>
      <c r="T156" s="10">
        <f t="shared" ref="T156:T219" si="16">T29-AE29</f>
        <v>175.91050000000001</v>
      </c>
      <c r="U156" s="10">
        <f>U29-$AE29</f>
        <v>175.91050000000001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-175.91050000000001</v>
      </c>
      <c r="AG156" s="10">
        <f t="shared" ref="AG156:AL165" si="17">AG29-$BJ29</f>
        <v>0</v>
      </c>
      <c r="AH156" s="10">
        <f t="shared" si="17"/>
        <v>34.921680000000002</v>
      </c>
      <c r="AI156" s="10">
        <f t="shared" si="17"/>
        <v>34.921680000000002</v>
      </c>
      <c r="AJ156" s="10">
        <f t="shared" si="17"/>
        <v>34.921680000000002</v>
      </c>
      <c r="AK156" s="10">
        <f t="shared" si="17"/>
        <v>34.921680000000002</v>
      </c>
      <c r="AL156" s="10">
        <f t="shared" si="17"/>
        <v>34.921680000000002</v>
      </c>
      <c r="AM156" s="10">
        <f t="shared" ref="AM156:AM187" si="18">AM29-BJ29</f>
        <v>34.921680000000002</v>
      </c>
      <c r="AN156" s="10">
        <f t="shared" ref="AN156:AN187" si="19">AN29-BJ29</f>
        <v>34.921680000000002</v>
      </c>
      <c r="AO156" s="10">
        <f t="shared" ref="AO156:AO187" si="20" xml:space="preserve"> AO29 - BJ29</f>
        <v>34.921680000000002</v>
      </c>
      <c r="AP156" s="10">
        <f t="shared" ref="AP156:AP187" si="21" xml:space="preserve"> AP29 - BJ29</f>
        <v>34.921680000000002</v>
      </c>
      <c r="AQ156" s="10">
        <f t="shared" ref="AQ156:AQ187" si="22">AQ29-$BJ29</f>
        <v>34.921680000000002</v>
      </c>
      <c r="AR156" s="10">
        <f t="shared" ref="AR156:AR187" si="23">AR29-BJ29</f>
        <v>34.921680000000002</v>
      </c>
      <c r="AS156" s="10">
        <f t="shared" ref="AS156:AV157" si="24">AS29-$BJ29</f>
        <v>34.921680000000002</v>
      </c>
      <c r="AT156" s="10">
        <f t="shared" si="24"/>
        <v>34.921680000000002</v>
      </c>
      <c r="AU156" s="10">
        <f t="shared" si="24"/>
        <v>34.921680000000002</v>
      </c>
      <c r="AV156" s="10">
        <f t="shared" si="24"/>
        <v>34.921680000000002</v>
      </c>
      <c r="AW156" s="10"/>
      <c r="AX156" s="10">
        <f>AX29-$BJ29</f>
        <v>34.921680000000002</v>
      </c>
      <c r="AY156" s="10">
        <f>AY29-BJ29</f>
        <v>34.921680000000002</v>
      </c>
      <c r="AZ156" s="10">
        <f>AZ29-$BJ29</f>
        <v>34.921680000000002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-34.921680000000002</v>
      </c>
      <c r="BL156" s="10">
        <f>BL29-$CO29</f>
        <v>0</v>
      </c>
      <c r="BM156" s="10">
        <f>BM29-$CO29</f>
        <v>5.7200930000000003</v>
      </c>
      <c r="BN156" s="10">
        <f t="shared" ref="BN156:BO156" si="25">BN29-$CO29</f>
        <v>5.7200930000000003</v>
      </c>
      <c r="BO156" s="10">
        <f t="shared" si="25"/>
        <v>5.7200930000000003</v>
      </c>
      <c r="BP156" s="10">
        <f>BP29-$CO29</f>
        <v>5.7200930000000003</v>
      </c>
      <c r="BQ156" s="10">
        <f>BQ29-$CO29</f>
        <v>5.7200930000000003</v>
      </c>
      <c r="BR156" s="10">
        <f>BR29-CO29</f>
        <v>5.7200930000000003</v>
      </c>
      <c r="BS156" s="10">
        <f>BS29-CO29</f>
        <v>5.7200930000000003</v>
      </c>
      <c r="BT156" s="10">
        <f xml:space="preserve"> BT29 - CO29</f>
        <v>5.7200930000000003</v>
      </c>
      <c r="BU156" s="10">
        <f xml:space="preserve"> BU29 - CO29</f>
        <v>5.7200930000000003</v>
      </c>
      <c r="BV156" s="10">
        <f>BV29-$CO29</f>
        <v>5.7200930000000003</v>
      </c>
      <c r="BW156" s="10">
        <f>BW29-CO29</f>
        <v>5.7200930000000003</v>
      </c>
      <c r="BX156" s="10">
        <f>BX29-$CO29</f>
        <v>5.7200930000000003</v>
      </c>
      <c r="BY156" s="10">
        <f>BY29-$CO29</f>
        <v>5.7200930000000003</v>
      </c>
      <c r="BZ156" s="10">
        <f>BZ29-$CO29</f>
        <v>5.7200930000000003</v>
      </c>
      <c r="CA156" s="10">
        <f>CA29-$CO29</f>
        <v>5.7200930000000003</v>
      </c>
      <c r="CB156" s="10">
        <f>CB29-CO29</f>
        <v>5.7200930000000003</v>
      </c>
      <c r="CC156" s="10">
        <f>CC29-$CO29</f>
        <v>5.7200930000000003</v>
      </c>
      <c r="CD156" s="10">
        <f>CD29-CO29</f>
        <v>5.7200930000000003</v>
      </c>
      <c r="CE156" s="10">
        <f>CE29-$CO29</f>
        <v>5.7200930000000003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-5.7200930000000003</v>
      </c>
    </row>
    <row r="157" spans="1:93">
      <c r="A157">
        <v>2</v>
      </c>
      <c r="B157" s="10">
        <f t="shared" ref="B157:G172" si="26">B30-$AE30</f>
        <v>0</v>
      </c>
      <c r="C157" s="10">
        <f t="shared" si="26"/>
        <v>161.12219999999999</v>
      </c>
      <c r="D157" s="10">
        <f t="shared" si="14"/>
        <v>161.12219999999999</v>
      </c>
      <c r="E157" s="10">
        <f t="shared" si="14"/>
        <v>161.12219999999999</v>
      </c>
      <c r="F157" s="10">
        <f t="shared" si="14"/>
        <v>161.12219999999999</v>
      </c>
      <c r="G157" s="10">
        <f t="shared" si="14"/>
        <v>161.12219999999999</v>
      </c>
      <c r="H157" s="10">
        <f t="shared" ref="H157:H220" si="27">H30-AE30</f>
        <v>161.12219999999999</v>
      </c>
      <c r="I157" s="9">
        <f t="shared" si="15"/>
        <v>161.12219999999999</v>
      </c>
      <c r="J157" s="10">
        <f t="shared" ref="J157:J220" si="28" xml:space="preserve"> J30-AE30</f>
        <v>161.12219999999999</v>
      </c>
      <c r="K157" s="10">
        <f t="shared" ref="K157:K220" si="29" xml:space="preserve"> K30-AE30</f>
        <v>161.12219999999999</v>
      </c>
      <c r="L157" s="10">
        <f t="shared" ref="L157:L220" si="30">L30-$AE30</f>
        <v>161.12219999999999</v>
      </c>
      <c r="M157" s="10">
        <f t="shared" ref="M157:M220" si="31">M30-AE30</f>
        <v>161.12219999999999</v>
      </c>
      <c r="N157" s="10">
        <f t="shared" ref="N157:Q172" si="32">N30-$AE30</f>
        <v>161.12219999999999</v>
      </c>
      <c r="O157" s="3">
        <f t="shared" si="32"/>
        <v>161.12219999999999</v>
      </c>
      <c r="P157" s="10">
        <f t="shared" si="32"/>
        <v>161.12219999999999</v>
      </c>
      <c r="Q157" s="10">
        <f t="shared" si="32"/>
        <v>161.12219999999999</v>
      </c>
      <c r="R157" s="10">
        <f t="shared" ref="R157:R220" si="33">R30-AE30</f>
        <v>161.12219999999999</v>
      </c>
      <c r="S157" s="10">
        <f t="shared" ref="S157:S220" si="34">S30-$AE30</f>
        <v>161.12219999999999</v>
      </c>
      <c r="T157" s="10">
        <f t="shared" si="16"/>
        <v>161.12219999999999</v>
      </c>
      <c r="U157" s="10">
        <f t="shared" ref="U157:U220" si="35">U30-$AE30</f>
        <v>161.12219999999999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6">AE30</f>
        <v>-161.12219999999999</v>
      </c>
      <c r="AG157" s="10">
        <f t="shared" si="17"/>
        <v>0</v>
      </c>
      <c r="AH157" s="10">
        <f t="shared" si="17"/>
        <v>20.179099999999998</v>
      </c>
      <c r="AI157" s="10">
        <f t="shared" si="17"/>
        <v>20.179099999999998</v>
      </c>
      <c r="AJ157" s="10">
        <f t="shared" si="17"/>
        <v>20.179099999999998</v>
      </c>
      <c r="AK157" s="10">
        <f t="shared" si="17"/>
        <v>20.179099999999998</v>
      </c>
      <c r="AL157" s="10">
        <f t="shared" si="17"/>
        <v>20.179099999999998</v>
      </c>
      <c r="AM157" s="10">
        <f t="shared" si="18"/>
        <v>20.179099999999998</v>
      </c>
      <c r="AN157" s="10">
        <f t="shared" si="19"/>
        <v>20.179099999999998</v>
      </c>
      <c r="AO157" s="10">
        <f t="shared" si="20"/>
        <v>20.179099999999998</v>
      </c>
      <c r="AP157" s="10">
        <f t="shared" si="21"/>
        <v>20.179099999999998</v>
      </c>
      <c r="AQ157" s="10">
        <f t="shared" si="22"/>
        <v>20.179099999999998</v>
      </c>
      <c r="AR157" s="10">
        <f t="shared" si="23"/>
        <v>20.179099999999998</v>
      </c>
      <c r="AS157" s="10">
        <f t="shared" si="24"/>
        <v>20.179099999999998</v>
      </c>
      <c r="AT157" s="10">
        <f t="shared" si="24"/>
        <v>20.179099999999998</v>
      </c>
      <c r="AU157" s="10">
        <f t="shared" si="24"/>
        <v>20.179099999999998</v>
      </c>
      <c r="AV157" s="10">
        <f t="shared" si="24"/>
        <v>20.179099999999998</v>
      </c>
      <c r="AW157" s="10">
        <f t="shared" ref="AW157:AW220" si="37">AW30-BJ30</f>
        <v>20.179099999999998</v>
      </c>
      <c r="AX157" s="10">
        <f t="shared" ref="AX157:AX220" si="38">AX30-$BJ30</f>
        <v>20.179099999999998</v>
      </c>
      <c r="AY157" s="10">
        <f t="shared" ref="AY157:AY220" si="39">AY30-BJ30</f>
        <v>20.179099999999998</v>
      </c>
      <c r="AZ157" s="10">
        <f t="shared" ref="AZ157:AZ220" si="40">AZ30-$BJ30</f>
        <v>20.179099999999998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41">BJ30</f>
        <v>-20.179099999999998</v>
      </c>
      <c r="BL157" s="10">
        <f t="shared" ref="BL157:BQ172" si="42">BL30-$CO30</f>
        <v>0</v>
      </c>
      <c r="BM157" s="10">
        <f t="shared" si="42"/>
        <v>2.5582959999999999</v>
      </c>
      <c r="BN157" s="10">
        <f t="shared" si="42"/>
        <v>2.5582959999999999</v>
      </c>
      <c r="BO157" s="10">
        <f t="shared" si="42"/>
        <v>2.5582959999999999</v>
      </c>
      <c r="BP157" s="10">
        <f t="shared" si="42"/>
        <v>2.5582959999999999</v>
      </c>
      <c r="BQ157" s="10">
        <f t="shared" si="42"/>
        <v>2.5582959999999999</v>
      </c>
      <c r="BR157" s="10">
        <f t="shared" ref="BR157:BR220" si="43">BR30-CO30</f>
        <v>2.5582959999999999</v>
      </c>
      <c r="BS157" s="10">
        <f t="shared" ref="BS157:BS220" si="44">BS30-CO30</f>
        <v>2.5582959999999999</v>
      </c>
      <c r="BT157" s="10">
        <f t="shared" ref="BT157:BT220" si="45" xml:space="preserve"> BT30 - CO30</f>
        <v>2.5582959999999999</v>
      </c>
      <c r="BU157" s="10">
        <f t="shared" ref="BU157:BU220" si="46" xml:space="preserve"> BU30 - CO30</f>
        <v>2.5582959999999999</v>
      </c>
      <c r="BV157" s="10">
        <f t="shared" ref="BV157:BV220" si="47">BV30-$CO30</f>
        <v>2.5582959999999999</v>
      </c>
      <c r="BW157" s="10">
        <f t="shared" ref="BW157:BW220" si="48">BW30-CO30</f>
        <v>2.5582959999999999</v>
      </c>
      <c r="BX157" s="10">
        <f t="shared" ref="BX157:CA172" si="49">BX30-$CO30</f>
        <v>2.5582959999999999</v>
      </c>
      <c r="BY157" s="10">
        <f t="shared" si="49"/>
        <v>2.5582959999999999</v>
      </c>
      <c r="BZ157" s="10">
        <f t="shared" si="49"/>
        <v>2.5582959999999999</v>
      </c>
      <c r="CA157" s="10">
        <f t="shared" si="49"/>
        <v>2.5582959999999999</v>
      </c>
      <c r="CB157" s="10">
        <f t="shared" ref="CB157:CB220" si="50">CB30-CO30</f>
        <v>2.5582959999999999</v>
      </c>
      <c r="CC157" s="10">
        <f t="shared" ref="CC157:CC220" si="51">CC30-$CO30</f>
        <v>2.5582959999999999</v>
      </c>
      <c r="CD157" s="10">
        <f t="shared" ref="CD157:CD220" si="52">CD30-CO30</f>
        <v>2.5582959999999999</v>
      </c>
      <c r="CE157" s="10">
        <f t="shared" ref="CE157:CE220" si="53">CE30-$CO30</f>
        <v>2.5582959999999999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4">CO30</f>
        <v>-2.5582959999999999</v>
      </c>
    </row>
    <row r="158" spans="1:93">
      <c r="A158">
        <v>3</v>
      </c>
      <c r="B158" s="10">
        <f t="shared" si="26"/>
        <v>0</v>
      </c>
      <c r="C158" s="10">
        <f t="shared" si="26"/>
        <v>157.26580000000001</v>
      </c>
      <c r="D158" s="10">
        <f t="shared" si="14"/>
        <v>157.26580000000001</v>
      </c>
      <c r="E158" s="10">
        <f t="shared" si="14"/>
        <v>157.26580000000001</v>
      </c>
      <c r="F158" s="10">
        <f t="shared" si="14"/>
        <v>157.26580000000001</v>
      </c>
      <c r="G158" s="10">
        <f t="shared" si="14"/>
        <v>157.26580000000001</v>
      </c>
      <c r="H158" s="10">
        <f t="shared" si="27"/>
        <v>157.26580000000001</v>
      </c>
      <c r="I158" s="9">
        <f t="shared" si="15"/>
        <v>157.26580000000001</v>
      </c>
      <c r="J158" s="10">
        <f t="shared" si="28"/>
        <v>157.26580000000001</v>
      </c>
      <c r="K158" s="10">
        <f t="shared" si="29"/>
        <v>157.26580000000001</v>
      </c>
      <c r="L158" s="10">
        <f t="shared" si="30"/>
        <v>157.26580000000001</v>
      </c>
      <c r="M158" s="10">
        <f t="shared" si="31"/>
        <v>157.26580000000001</v>
      </c>
      <c r="N158" s="10">
        <f t="shared" si="32"/>
        <v>157.26580000000001</v>
      </c>
      <c r="O158" s="3">
        <f t="shared" si="32"/>
        <v>157.26580000000001</v>
      </c>
      <c r="P158" s="10">
        <f t="shared" si="32"/>
        <v>157.26580000000001</v>
      </c>
      <c r="Q158" s="10">
        <f t="shared" si="32"/>
        <v>157.26580000000001</v>
      </c>
      <c r="R158" s="10">
        <f t="shared" si="33"/>
        <v>157.26580000000001</v>
      </c>
      <c r="S158" s="10">
        <f t="shared" si="34"/>
        <v>157.26580000000001</v>
      </c>
      <c r="T158" s="10">
        <f t="shared" si="16"/>
        <v>157.26580000000001</v>
      </c>
      <c r="U158" s="10">
        <f t="shared" si="35"/>
        <v>157.26580000000001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6"/>
        <v>-157.26580000000001</v>
      </c>
      <c r="AG158" s="10">
        <f t="shared" si="17"/>
        <v>0</v>
      </c>
      <c r="AH158" s="10">
        <f t="shared" si="17"/>
        <v>16.350339999999999</v>
      </c>
      <c r="AI158" s="10">
        <f t="shared" si="17"/>
        <v>16.350339999999999</v>
      </c>
      <c r="AJ158" s="10">
        <f t="shared" si="17"/>
        <v>16.350339999999999</v>
      </c>
      <c r="AK158" s="10">
        <f t="shared" si="17"/>
        <v>16.350339999999999</v>
      </c>
      <c r="AL158" s="10">
        <f t="shared" si="17"/>
        <v>16.350339999999999</v>
      </c>
      <c r="AM158" s="10">
        <f t="shared" si="18"/>
        <v>16.350339999999999</v>
      </c>
      <c r="AN158" s="10">
        <f t="shared" si="19"/>
        <v>16.350339999999999</v>
      </c>
      <c r="AO158" s="10">
        <f t="shared" si="20"/>
        <v>16.350339999999999</v>
      </c>
      <c r="AP158" s="10">
        <f t="shared" si="21"/>
        <v>16.350339999999999</v>
      </c>
      <c r="AQ158" s="10">
        <f t="shared" si="22"/>
        <v>16.350339999999999</v>
      </c>
      <c r="AR158" s="10">
        <f t="shared" si="23"/>
        <v>16.350339999999999</v>
      </c>
      <c r="AS158" s="10">
        <f t="shared" ref="AS158:AU177" si="55">AS31-$BJ31</f>
        <v>16.350339999999999</v>
      </c>
      <c r="AT158" s="10">
        <f t="shared" si="55"/>
        <v>16.350339999999999</v>
      </c>
      <c r="AU158" s="10">
        <f t="shared" si="55"/>
        <v>16.350339999999999</v>
      </c>
      <c r="AV158" s="10">
        <f t="shared" ref="AV158:AV221" si="56">AV31-$BJ31</f>
        <v>16.350339999999999</v>
      </c>
      <c r="AW158" s="10">
        <f t="shared" si="37"/>
        <v>16.350339999999999</v>
      </c>
      <c r="AX158" s="10">
        <f t="shared" si="38"/>
        <v>16.350339999999999</v>
      </c>
      <c r="AY158" s="10">
        <f t="shared" si="39"/>
        <v>16.350339999999999</v>
      </c>
      <c r="AZ158" s="10">
        <f t="shared" si="40"/>
        <v>16.350339999999999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41"/>
        <v>-16.350339999999999</v>
      </c>
      <c r="BL158" s="10">
        <f t="shared" si="42"/>
        <v>0</v>
      </c>
      <c r="BM158" s="10">
        <f t="shared" si="42"/>
        <v>1.8516520000000001</v>
      </c>
      <c r="BN158" s="10">
        <f t="shared" si="42"/>
        <v>1.8516520000000001</v>
      </c>
      <c r="BO158" s="10">
        <f t="shared" si="42"/>
        <v>1.8516520000000001</v>
      </c>
      <c r="BP158" s="10">
        <f t="shared" si="42"/>
        <v>1.8516520000000001</v>
      </c>
      <c r="BQ158" s="10">
        <f t="shared" si="42"/>
        <v>1.8516520000000001</v>
      </c>
      <c r="BR158" s="10">
        <f t="shared" si="43"/>
        <v>1.8516520000000001</v>
      </c>
      <c r="BS158" s="10">
        <f t="shared" si="44"/>
        <v>1.8516520000000001</v>
      </c>
      <c r="BT158" s="10">
        <f t="shared" si="45"/>
        <v>1.8516520000000001</v>
      </c>
      <c r="BU158" s="10">
        <f t="shared" si="46"/>
        <v>1.8516520000000001</v>
      </c>
      <c r="BV158" s="10">
        <f t="shared" si="47"/>
        <v>1.8516520000000001</v>
      </c>
      <c r="BW158" s="10">
        <f t="shared" si="48"/>
        <v>1.8516520000000001</v>
      </c>
      <c r="BX158" s="10">
        <f t="shared" si="49"/>
        <v>1.8516520000000001</v>
      </c>
      <c r="BY158" s="10">
        <f t="shared" si="49"/>
        <v>1.8516520000000001</v>
      </c>
      <c r="BZ158" s="10">
        <f t="shared" si="49"/>
        <v>1.8516520000000001</v>
      </c>
      <c r="CA158" s="10">
        <f t="shared" si="49"/>
        <v>1.8516520000000001</v>
      </c>
      <c r="CB158" s="10">
        <f t="shared" si="50"/>
        <v>1.8516520000000001</v>
      </c>
      <c r="CC158" s="10">
        <f t="shared" si="51"/>
        <v>1.8516520000000001</v>
      </c>
      <c r="CD158" s="10">
        <f t="shared" si="52"/>
        <v>1.8516520000000001</v>
      </c>
      <c r="CE158" s="10">
        <f t="shared" si="53"/>
        <v>1.8516520000000001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4"/>
        <v>-1.8516520000000001</v>
      </c>
    </row>
    <row r="159" spans="1:93">
      <c r="A159">
        <v>4</v>
      </c>
      <c r="B159" s="10">
        <f t="shared" si="26"/>
        <v>0</v>
      </c>
      <c r="C159" s="10">
        <f t="shared" si="26"/>
        <v>154.5001</v>
      </c>
      <c r="D159" s="10">
        <f t="shared" si="14"/>
        <v>154.5001</v>
      </c>
      <c r="E159" s="10">
        <f t="shared" si="14"/>
        <v>154.5001</v>
      </c>
      <c r="F159" s="10">
        <f t="shared" si="14"/>
        <v>154.5001</v>
      </c>
      <c r="G159" s="10">
        <f t="shared" si="14"/>
        <v>154.5001</v>
      </c>
      <c r="H159" s="10">
        <f t="shared" si="27"/>
        <v>154.5001</v>
      </c>
      <c r="I159" s="9">
        <f t="shared" si="15"/>
        <v>154.5001</v>
      </c>
      <c r="J159" s="10">
        <f t="shared" si="28"/>
        <v>154.5001</v>
      </c>
      <c r="K159" s="10">
        <f t="shared" si="29"/>
        <v>154.5001</v>
      </c>
      <c r="L159" s="10">
        <f t="shared" si="30"/>
        <v>154.5001</v>
      </c>
      <c r="M159" s="10">
        <f t="shared" si="31"/>
        <v>154.5001</v>
      </c>
      <c r="N159" s="10">
        <f t="shared" si="32"/>
        <v>154.5001</v>
      </c>
      <c r="O159" s="3">
        <f t="shared" si="32"/>
        <v>154.5001</v>
      </c>
      <c r="P159" s="10">
        <f t="shared" si="32"/>
        <v>154.5001</v>
      </c>
      <c r="Q159" s="10">
        <f t="shared" si="32"/>
        <v>154.5001</v>
      </c>
      <c r="R159" s="10">
        <f t="shared" si="33"/>
        <v>154.5001</v>
      </c>
      <c r="S159" s="10">
        <f t="shared" si="34"/>
        <v>154.5001</v>
      </c>
      <c r="T159" s="10">
        <f t="shared" si="16"/>
        <v>154.5001</v>
      </c>
      <c r="U159" s="10">
        <f t="shared" si="35"/>
        <v>154.5001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6"/>
        <v>-154.5001</v>
      </c>
      <c r="AG159" s="10">
        <f t="shared" si="17"/>
        <v>0</v>
      </c>
      <c r="AH159" s="10">
        <f t="shared" si="17"/>
        <v>13.594849999999999</v>
      </c>
      <c r="AI159" s="10">
        <f t="shared" si="17"/>
        <v>13.594849999999999</v>
      </c>
      <c r="AJ159" s="10">
        <f t="shared" si="17"/>
        <v>13.594849999999999</v>
      </c>
      <c r="AK159" s="10">
        <f t="shared" si="17"/>
        <v>13.594849999999999</v>
      </c>
      <c r="AL159" s="10">
        <f t="shared" si="17"/>
        <v>13.594849999999999</v>
      </c>
      <c r="AM159" s="10">
        <f t="shared" si="18"/>
        <v>13.594849999999999</v>
      </c>
      <c r="AN159" s="10">
        <f t="shared" si="19"/>
        <v>13.594849999999999</v>
      </c>
      <c r="AO159" s="10">
        <f t="shared" si="20"/>
        <v>13.594849999999999</v>
      </c>
      <c r="AP159" s="10">
        <f t="shared" si="21"/>
        <v>13.594849999999999</v>
      </c>
      <c r="AQ159" s="10">
        <f t="shared" si="22"/>
        <v>13.594849999999999</v>
      </c>
      <c r="AR159" s="10">
        <f t="shared" si="23"/>
        <v>13.594849999999999</v>
      </c>
      <c r="AS159" s="10">
        <f t="shared" si="55"/>
        <v>13.594849999999999</v>
      </c>
      <c r="AT159" s="10">
        <f t="shared" si="55"/>
        <v>13.594849999999999</v>
      </c>
      <c r="AU159" s="10">
        <f t="shared" si="55"/>
        <v>13.594849999999999</v>
      </c>
      <c r="AV159" s="10">
        <f t="shared" si="56"/>
        <v>13.594849999999999</v>
      </c>
      <c r="AW159" s="10">
        <f t="shared" si="37"/>
        <v>13.594849999999999</v>
      </c>
      <c r="AX159" s="10">
        <f t="shared" si="38"/>
        <v>13.594849999999999</v>
      </c>
      <c r="AY159" s="10">
        <f t="shared" si="39"/>
        <v>13.594849999999999</v>
      </c>
      <c r="AZ159" s="10">
        <f t="shared" si="40"/>
        <v>13.594849999999999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41"/>
        <v>-13.594849999999999</v>
      </c>
      <c r="BL159" s="10">
        <f t="shared" si="42"/>
        <v>0</v>
      </c>
      <c r="BM159" s="10">
        <f t="shared" si="42"/>
        <v>1.3801570000000001</v>
      </c>
      <c r="BN159" s="10">
        <f t="shared" si="42"/>
        <v>1.3801570000000001</v>
      </c>
      <c r="BO159" s="10">
        <f t="shared" si="42"/>
        <v>1.3801570000000001</v>
      </c>
      <c r="BP159" s="10">
        <f t="shared" si="42"/>
        <v>1.3801570000000001</v>
      </c>
      <c r="BQ159" s="10">
        <f t="shared" si="42"/>
        <v>1.3801570000000001</v>
      </c>
      <c r="BR159" s="10">
        <f t="shared" si="43"/>
        <v>1.3801570000000001</v>
      </c>
      <c r="BS159" s="10">
        <f t="shared" si="44"/>
        <v>1.3801570000000001</v>
      </c>
      <c r="BT159" s="10">
        <f t="shared" si="45"/>
        <v>1.3801570000000001</v>
      </c>
      <c r="BU159" s="10">
        <f t="shared" si="46"/>
        <v>1.3801570000000001</v>
      </c>
      <c r="BV159" s="10">
        <f t="shared" si="47"/>
        <v>1.3801570000000001</v>
      </c>
      <c r="BW159" s="10">
        <f t="shared" si="48"/>
        <v>1.3801570000000001</v>
      </c>
      <c r="BX159" s="10">
        <f t="shared" si="49"/>
        <v>1.3801570000000001</v>
      </c>
      <c r="BY159" s="10">
        <f t="shared" si="49"/>
        <v>1.3801570000000001</v>
      </c>
      <c r="BZ159" s="10">
        <f t="shared" si="49"/>
        <v>1.3801570000000001</v>
      </c>
      <c r="CA159" s="10">
        <f t="shared" si="49"/>
        <v>1.3801570000000001</v>
      </c>
      <c r="CB159" s="10">
        <f t="shared" si="50"/>
        <v>1.3801570000000001</v>
      </c>
      <c r="CC159" s="10">
        <f t="shared" si="51"/>
        <v>1.3801570000000001</v>
      </c>
      <c r="CD159" s="10">
        <f t="shared" si="52"/>
        <v>1.3801570000000001</v>
      </c>
      <c r="CE159" s="10">
        <f t="shared" si="53"/>
        <v>1.3801570000000001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4"/>
        <v>-1.3801570000000001</v>
      </c>
    </row>
    <row r="160" spans="1:93">
      <c r="A160">
        <v>5</v>
      </c>
      <c r="B160" s="10">
        <f t="shared" si="26"/>
        <v>0</v>
      </c>
      <c r="C160" s="10">
        <f t="shared" si="26"/>
        <v>152.83709999999999</v>
      </c>
      <c r="D160" s="10">
        <f t="shared" si="14"/>
        <v>152.83709999999999</v>
      </c>
      <c r="E160" s="10">
        <f t="shared" si="14"/>
        <v>152.83709999999999</v>
      </c>
      <c r="F160" s="10">
        <f t="shared" si="14"/>
        <v>152.83709999999999</v>
      </c>
      <c r="G160" s="10">
        <f t="shared" si="14"/>
        <v>152.83709999999999</v>
      </c>
      <c r="H160" s="10">
        <f t="shared" si="27"/>
        <v>152.83709999999999</v>
      </c>
      <c r="I160" s="9">
        <f t="shared" si="15"/>
        <v>152.83709999999999</v>
      </c>
      <c r="J160" s="10">
        <f t="shared" si="28"/>
        <v>152.83709999999999</v>
      </c>
      <c r="K160" s="10">
        <f t="shared" si="29"/>
        <v>152.83709999999999</v>
      </c>
      <c r="L160" s="10">
        <f t="shared" si="30"/>
        <v>152.83709999999999</v>
      </c>
      <c r="M160" s="10">
        <f t="shared" si="31"/>
        <v>152.83709999999999</v>
      </c>
      <c r="N160" s="10">
        <f t="shared" si="32"/>
        <v>152.83709999999999</v>
      </c>
      <c r="O160" s="3">
        <f t="shared" si="32"/>
        <v>152.83709999999999</v>
      </c>
      <c r="P160" s="10">
        <f t="shared" si="32"/>
        <v>152.83709999999999</v>
      </c>
      <c r="Q160" s="10">
        <f t="shared" si="32"/>
        <v>152.83709999999999</v>
      </c>
      <c r="R160" s="10">
        <f t="shared" si="33"/>
        <v>152.83709999999999</v>
      </c>
      <c r="S160" s="10">
        <f t="shared" si="34"/>
        <v>152.83709999999999</v>
      </c>
      <c r="T160" s="10">
        <f t="shared" si="16"/>
        <v>152.83709999999999</v>
      </c>
      <c r="U160" s="10">
        <f t="shared" si="35"/>
        <v>152.83709999999999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6"/>
        <v>-152.83709999999999</v>
      </c>
      <c r="AG160" s="10">
        <f t="shared" si="17"/>
        <v>0</v>
      </c>
      <c r="AH160" s="10">
        <f t="shared" si="17"/>
        <v>12.06141</v>
      </c>
      <c r="AI160" s="10">
        <f t="shared" si="17"/>
        <v>12.06141</v>
      </c>
      <c r="AJ160" s="10">
        <f t="shared" si="17"/>
        <v>12.06141</v>
      </c>
      <c r="AK160" s="10">
        <f t="shared" si="17"/>
        <v>12.06141</v>
      </c>
      <c r="AL160" s="10">
        <f t="shared" si="17"/>
        <v>12.06141</v>
      </c>
      <c r="AM160" s="10">
        <f t="shared" si="18"/>
        <v>12.06141</v>
      </c>
      <c r="AN160" s="10">
        <f t="shared" si="19"/>
        <v>12.06141</v>
      </c>
      <c r="AO160" s="10">
        <f t="shared" si="20"/>
        <v>12.06141</v>
      </c>
      <c r="AP160" s="10">
        <f t="shared" si="21"/>
        <v>12.06141</v>
      </c>
      <c r="AQ160" s="10">
        <f t="shared" si="22"/>
        <v>12.06141</v>
      </c>
      <c r="AR160" s="10">
        <f t="shared" si="23"/>
        <v>12.06141</v>
      </c>
      <c r="AS160" s="10">
        <f t="shared" si="55"/>
        <v>12.06141</v>
      </c>
      <c r="AT160" s="10">
        <f t="shared" si="55"/>
        <v>12.06141</v>
      </c>
      <c r="AU160" s="10">
        <f t="shared" si="55"/>
        <v>12.06141</v>
      </c>
      <c r="AV160" s="10">
        <f t="shared" si="56"/>
        <v>12.06141</v>
      </c>
      <c r="AW160" s="10">
        <f t="shared" si="37"/>
        <v>12.06141</v>
      </c>
      <c r="AX160" s="10">
        <f t="shared" si="38"/>
        <v>12.06141</v>
      </c>
      <c r="AY160" s="10">
        <f t="shared" si="39"/>
        <v>12.06141</v>
      </c>
      <c r="AZ160" s="10">
        <f t="shared" si="40"/>
        <v>12.06141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41"/>
        <v>-12.06141</v>
      </c>
      <c r="BL160" s="10">
        <f t="shared" si="42"/>
        <v>0</v>
      </c>
      <c r="BM160" s="10">
        <f t="shared" si="42"/>
        <v>1.001282</v>
      </c>
      <c r="BN160" s="10">
        <f t="shared" si="42"/>
        <v>1.001282</v>
      </c>
      <c r="BO160" s="10">
        <f t="shared" si="42"/>
        <v>1.001282</v>
      </c>
      <c r="BP160" s="10">
        <f t="shared" si="42"/>
        <v>1.001282</v>
      </c>
      <c r="BQ160" s="10">
        <f t="shared" si="42"/>
        <v>1.001282</v>
      </c>
      <c r="BR160" s="10">
        <f t="shared" si="43"/>
        <v>1.001282</v>
      </c>
      <c r="BS160" s="10">
        <f t="shared" si="44"/>
        <v>1.001282</v>
      </c>
      <c r="BT160" s="10">
        <f t="shared" si="45"/>
        <v>1.001282</v>
      </c>
      <c r="BU160" s="10">
        <f t="shared" si="46"/>
        <v>1.001282</v>
      </c>
      <c r="BV160" s="10">
        <f t="shared" si="47"/>
        <v>1.001282</v>
      </c>
      <c r="BW160" s="10">
        <f t="shared" si="48"/>
        <v>1.001282</v>
      </c>
      <c r="BX160" s="10">
        <f t="shared" si="49"/>
        <v>1.001282</v>
      </c>
      <c r="BY160" s="10">
        <f t="shared" si="49"/>
        <v>1.001282</v>
      </c>
      <c r="BZ160" s="10">
        <f t="shared" si="49"/>
        <v>1.001282</v>
      </c>
      <c r="CA160" s="10">
        <f t="shared" si="49"/>
        <v>1.001282</v>
      </c>
      <c r="CB160" s="10">
        <f t="shared" si="50"/>
        <v>1.001282</v>
      </c>
      <c r="CC160" s="10">
        <f t="shared" si="51"/>
        <v>1.001282</v>
      </c>
      <c r="CD160" s="10">
        <f t="shared" si="52"/>
        <v>1.001282</v>
      </c>
      <c r="CE160" s="10">
        <f t="shared" si="53"/>
        <v>1.001282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4"/>
        <v>-1.001282</v>
      </c>
    </row>
    <row r="161" spans="1:93">
      <c r="A161">
        <v>6</v>
      </c>
      <c r="B161" s="10">
        <f t="shared" si="26"/>
        <v>0</v>
      </c>
      <c r="C161" s="10">
        <f t="shared" si="26"/>
        <v>151.50649999999999</v>
      </c>
      <c r="D161" s="10">
        <f t="shared" si="14"/>
        <v>151.50649999999999</v>
      </c>
      <c r="E161" s="10">
        <f t="shared" si="14"/>
        <v>151.50649999999999</v>
      </c>
      <c r="F161" s="10">
        <f t="shared" si="14"/>
        <v>151.50649999999999</v>
      </c>
      <c r="G161" s="10">
        <f t="shared" si="14"/>
        <v>151.50649999999999</v>
      </c>
      <c r="H161" s="10">
        <f t="shared" si="27"/>
        <v>151.50649999999999</v>
      </c>
      <c r="I161" s="9">
        <f t="shared" si="15"/>
        <v>151.50649999999999</v>
      </c>
      <c r="J161" s="10">
        <f t="shared" si="28"/>
        <v>151.50649999999999</v>
      </c>
      <c r="K161" s="10">
        <f t="shared" si="29"/>
        <v>151.50649999999999</v>
      </c>
      <c r="L161" s="10">
        <f t="shared" si="30"/>
        <v>151.50649999999999</v>
      </c>
      <c r="M161" s="10">
        <f t="shared" si="31"/>
        <v>151.50649999999999</v>
      </c>
      <c r="N161" s="10">
        <f t="shared" si="32"/>
        <v>151.50649999999999</v>
      </c>
      <c r="O161" s="3">
        <f t="shared" si="32"/>
        <v>151.50649999999999</v>
      </c>
      <c r="P161" s="10">
        <f t="shared" si="32"/>
        <v>151.50649999999999</v>
      </c>
      <c r="Q161" s="10">
        <f t="shared" si="32"/>
        <v>151.50649999999999</v>
      </c>
      <c r="R161" s="10">
        <f t="shared" si="33"/>
        <v>151.50649999999999</v>
      </c>
      <c r="S161" s="10">
        <f t="shared" si="34"/>
        <v>151.50649999999999</v>
      </c>
      <c r="T161" s="10">
        <f t="shared" si="16"/>
        <v>151.50649999999999</v>
      </c>
      <c r="U161" s="10">
        <f t="shared" si="35"/>
        <v>151.50649999999999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6"/>
        <v>-151.50649999999999</v>
      </c>
      <c r="AG161" s="10">
        <f t="shared" si="17"/>
        <v>0</v>
      </c>
      <c r="AH161" s="10">
        <f t="shared" si="17"/>
        <v>10.68642</v>
      </c>
      <c r="AI161" s="10">
        <f t="shared" si="17"/>
        <v>10.68642</v>
      </c>
      <c r="AJ161" s="10">
        <f t="shared" si="17"/>
        <v>10.68642</v>
      </c>
      <c r="AK161" s="10">
        <f t="shared" si="17"/>
        <v>10.68642</v>
      </c>
      <c r="AL161" s="10">
        <f t="shared" si="17"/>
        <v>10.68642</v>
      </c>
      <c r="AM161" s="10">
        <f t="shared" si="18"/>
        <v>10.68642</v>
      </c>
      <c r="AN161" s="10">
        <f t="shared" si="19"/>
        <v>10.68642</v>
      </c>
      <c r="AO161" s="10">
        <f t="shared" si="20"/>
        <v>10.68642</v>
      </c>
      <c r="AP161" s="10">
        <f t="shared" si="21"/>
        <v>10.68642</v>
      </c>
      <c r="AQ161" s="10">
        <f t="shared" si="22"/>
        <v>10.68642</v>
      </c>
      <c r="AR161" s="10">
        <f t="shared" si="23"/>
        <v>10.68642</v>
      </c>
      <c r="AS161" s="10">
        <f t="shared" si="55"/>
        <v>10.68642</v>
      </c>
      <c r="AT161" s="10">
        <f t="shared" si="55"/>
        <v>10.68642</v>
      </c>
      <c r="AU161" s="10">
        <f t="shared" si="55"/>
        <v>10.68642</v>
      </c>
      <c r="AV161" s="10">
        <f t="shared" si="56"/>
        <v>10.68642</v>
      </c>
      <c r="AW161" s="10">
        <f t="shared" si="37"/>
        <v>10.68642</v>
      </c>
      <c r="AX161" s="10">
        <f t="shared" si="38"/>
        <v>10.68642</v>
      </c>
      <c r="AY161" s="10">
        <f t="shared" si="39"/>
        <v>10.68642</v>
      </c>
      <c r="AZ161" s="10">
        <f t="shared" si="40"/>
        <v>10.68642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41"/>
        <v>-10.68642</v>
      </c>
      <c r="BL161" s="10">
        <f t="shared" si="42"/>
        <v>0</v>
      </c>
      <c r="BM161" s="10">
        <f t="shared" si="42"/>
        <v>0.71694760000000002</v>
      </c>
      <c r="BN161" s="10">
        <f t="shared" si="42"/>
        <v>0.71694760000000002</v>
      </c>
      <c r="BO161" s="10">
        <f t="shared" si="42"/>
        <v>0.71694760000000002</v>
      </c>
      <c r="BP161" s="10">
        <f t="shared" si="42"/>
        <v>0.71694760000000002</v>
      </c>
      <c r="BQ161" s="10">
        <f t="shared" si="42"/>
        <v>0.71694760000000002</v>
      </c>
      <c r="BR161" s="10">
        <f t="shared" si="43"/>
        <v>0.71694760000000002</v>
      </c>
      <c r="BS161" s="10">
        <f t="shared" si="44"/>
        <v>0.71694760000000002</v>
      </c>
      <c r="BT161" s="10">
        <f t="shared" si="45"/>
        <v>0.71694760000000002</v>
      </c>
      <c r="BU161" s="10">
        <f t="shared" si="46"/>
        <v>0.71694760000000002</v>
      </c>
      <c r="BV161" s="10">
        <f t="shared" si="47"/>
        <v>0.71694760000000002</v>
      </c>
      <c r="BW161" s="10">
        <f t="shared" si="48"/>
        <v>0.71694760000000002</v>
      </c>
      <c r="BX161" s="10">
        <f t="shared" si="49"/>
        <v>0.71694760000000002</v>
      </c>
      <c r="BY161" s="10">
        <f t="shared" si="49"/>
        <v>0.71694760000000002</v>
      </c>
      <c r="BZ161" s="10">
        <f t="shared" si="49"/>
        <v>0.71694760000000002</v>
      </c>
      <c r="CA161" s="10">
        <f t="shared" si="49"/>
        <v>0.71694760000000002</v>
      </c>
      <c r="CB161" s="10">
        <f t="shared" si="50"/>
        <v>0.71694760000000002</v>
      </c>
      <c r="CC161" s="10">
        <f t="shared" si="51"/>
        <v>0.71694760000000002</v>
      </c>
      <c r="CD161" s="10">
        <f t="shared" si="52"/>
        <v>0.71694760000000002</v>
      </c>
      <c r="CE161" s="10">
        <f t="shared" si="53"/>
        <v>0.71694760000000002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4"/>
        <v>-0.71694760000000002</v>
      </c>
    </row>
    <row r="162" spans="1:93">
      <c r="A162">
        <v>7</v>
      </c>
      <c r="B162" s="10">
        <f t="shared" si="26"/>
        <v>0</v>
      </c>
      <c r="C162" s="10">
        <f t="shared" si="26"/>
        <v>150.0179</v>
      </c>
      <c r="D162" s="10">
        <f t="shared" si="14"/>
        <v>150.0179</v>
      </c>
      <c r="E162" s="10">
        <f t="shared" si="14"/>
        <v>150.0179</v>
      </c>
      <c r="F162" s="10">
        <f t="shared" si="14"/>
        <v>150.0179</v>
      </c>
      <c r="G162" s="10">
        <f t="shared" si="14"/>
        <v>150.0179</v>
      </c>
      <c r="H162" s="10">
        <f t="shared" si="27"/>
        <v>150.0179</v>
      </c>
      <c r="I162" s="9">
        <f t="shared" si="15"/>
        <v>150.0179</v>
      </c>
      <c r="J162" s="10">
        <f t="shared" si="28"/>
        <v>150.0179</v>
      </c>
      <c r="K162" s="10">
        <f t="shared" si="29"/>
        <v>150.0179</v>
      </c>
      <c r="L162" s="10">
        <f t="shared" si="30"/>
        <v>150.0179</v>
      </c>
      <c r="M162" s="10">
        <f t="shared" si="31"/>
        <v>150.0179</v>
      </c>
      <c r="N162" s="10">
        <f t="shared" si="32"/>
        <v>150.0179</v>
      </c>
      <c r="O162" s="3">
        <f t="shared" si="32"/>
        <v>150.0179</v>
      </c>
      <c r="P162" s="10">
        <f t="shared" si="32"/>
        <v>150.0179</v>
      </c>
      <c r="Q162" s="10">
        <f t="shared" si="32"/>
        <v>150.0179</v>
      </c>
      <c r="R162" s="10">
        <f t="shared" si="33"/>
        <v>150.0179</v>
      </c>
      <c r="S162" s="10">
        <f t="shared" si="34"/>
        <v>150.0179</v>
      </c>
      <c r="T162" s="10">
        <f t="shared" si="16"/>
        <v>150.0179</v>
      </c>
      <c r="U162" s="10">
        <f t="shared" si="35"/>
        <v>150.0179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6"/>
        <v>-150.0179</v>
      </c>
      <c r="AG162" s="10">
        <f t="shared" si="17"/>
        <v>0</v>
      </c>
      <c r="AH162" s="10">
        <f t="shared" si="17"/>
        <v>9.3478159999999999</v>
      </c>
      <c r="AI162" s="10">
        <f t="shared" si="17"/>
        <v>9.3478159999999999</v>
      </c>
      <c r="AJ162" s="10">
        <f t="shared" si="17"/>
        <v>9.3478159999999999</v>
      </c>
      <c r="AK162" s="10">
        <f t="shared" si="17"/>
        <v>9.3478159999999999</v>
      </c>
      <c r="AL162" s="10">
        <f t="shared" si="17"/>
        <v>9.3478159999999999</v>
      </c>
      <c r="AM162" s="10">
        <f t="shared" si="18"/>
        <v>9.3478159999999999</v>
      </c>
      <c r="AN162" s="10">
        <f t="shared" si="19"/>
        <v>9.3478159999999999</v>
      </c>
      <c r="AO162" s="10">
        <f t="shared" si="20"/>
        <v>9.3478159999999999</v>
      </c>
      <c r="AP162" s="10">
        <f t="shared" si="21"/>
        <v>9.3478159999999999</v>
      </c>
      <c r="AQ162" s="10">
        <f t="shared" si="22"/>
        <v>9.3478159999999999</v>
      </c>
      <c r="AR162" s="10">
        <f t="shared" si="23"/>
        <v>9.3478159999999999</v>
      </c>
      <c r="AS162" s="10">
        <f t="shared" si="55"/>
        <v>9.3478159999999999</v>
      </c>
      <c r="AT162" s="10">
        <f t="shared" si="55"/>
        <v>9.3478159999999999</v>
      </c>
      <c r="AU162" s="10">
        <f t="shared" si="55"/>
        <v>9.3478159999999999</v>
      </c>
      <c r="AV162" s="10">
        <f t="shared" si="56"/>
        <v>9.3478159999999999</v>
      </c>
      <c r="AW162" s="10">
        <f t="shared" si="37"/>
        <v>9.3478159999999999</v>
      </c>
      <c r="AX162" s="10">
        <f t="shared" si="38"/>
        <v>9.3478159999999999</v>
      </c>
      <c r="AY162" s="10">
        <f t="shared" si="39"/>
        <v>9.3478159999999999</v>
      </c>
      <c r="AZ162" s="10">
        <f t="shared" si="40"/>
        <v>9.3478159999999999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41"/>
        <v>-9.3478159999999999</v>
      </c>
      <c r="BL162" s="10">
        <f t="shared" si="42"/>
        <v>0</v>
      </c>
      <c r="BM162" s="10">
        <f t="shared" si="42"/>
        <v>0.420927</v>
      </c>
      <c r="BN162" s="10">
        <f t="shared" si="42"/>
        <v>0.420927</v>
      </c>
      <c r="BO162" s="10">
        <f t="shared" si="42"/>
        <v>0.420927</v>
      </c>
      <c r="BP162" s="10">
        <f t="shared" si="42"/>
        <v>0.420927</v>
      </c>
      <c r="BQ162" s="10">
        <f t="shared" si="42"/>
        <v>0.420927</v>
      </c>
      <c r="BR162" s="10">
        <f t="shared" si="43"/>
        <v>0.420927</v>
      </c>
      <c r="BS162" s="10">
        <f t="shared" si="44"/>
        <v>0.420927</v>
      </c>
      <c r="BT162" s="10">
        <f t="shared" si="45"/>
        <v>0.420927</v>
      </c>
      <c r="BU162" s="10">
        <f t="shared" si="46"/>
        <v>0.420927</v>
      </c>
      <c r="BV162" s="10">
        <f t="shared" si="47"/>
        <v>0.420927</v>
      </c>
      <c r="BW162" s="10">
        <f t="shared" si="48"/>
        <v>0.420927</v>
      </c>
      <c r="BX162" s="10">
        <f t="shared" si="49"/>
        <v>0.420927</v>
      </c>
      <c r="BY162" s="10">
        <f t="shared" si="49"/>
        <v>0.420927</v>
      </c>
      <c r="BZ162" s="10">
        <f t="shared" si="49"/>
        <v>0.420927</v>
      </c>
      <c r="CA162" s="10">
        <f t="shared" si="49"/>
        <v>0.420927</v>
      </c>
      <c r="CB162" s="10">
        <f t="shared" si="50"/>
        <v>0.420927</v>
      </c>
      <c r="CC162" s="10">
        <f t="shared" si="51"/>
        <v>0.420927</v>
      </c>
      <c r="CD162" s="10">
        <f t="shared" si="52"/>
        <v>0.420927</v>
      </c>
      <c r="CE162" s="10">
        <f t="shared" si="53"/>
        <v>0.420927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4"/>
        <v>-0.420927</v>
      </c>
    </row>
    <row r="163" spans="1:93">
      <c r="A163">
        <v>8</v>
      </c>
      <c r="B163" s="10">
        <f t="shared" si="26"/>
        <v>0</v>
      </c>
      <c r="C163" s="10">
        <f t="shared" si="26"/>
        <v>148.87950000000001</v>
      </c>
      <c r="D163" s="10">
        <f t="shared" si="14"/>
        <v>148.87950000000001</v>
      </c>
      <c r="E163" s="10">
        <f t="shared" si="14"/>
        <v>148.87950000000001</v>
      </c>
      <c r="F163" s="10">
        <f t="shared" si="14"/>
        <v>148.87950000000001</v>
      </c>
      <c r="G163" s="10">
        <f t="shared" si="14"/>
        <v>148.87950000000001</v>
      </c>
      <c r="H163" s="10">
        <f t="shared" si="27"/>
        <v>148.87950000000001</v>
      </c>
      <c r="I163" s="9">
        <f t="shared" si="15"/>
        <v>148.87950000000001</v>
      </c>
      <c r="J163" s="10">
        <f t="shared" si="28"/>
        <v>148.87950000000001</v>
      </c>
      <c r="K163" s="10">
        <f t="shared" si="29"/>
        <v>148.87950000000001</v>
      </c>
      <c r="L163" s="10">
        <f t="shared" si="30"/>
        <v>148.87950000000001</v>
      </c>
      <c r="M163" s="10">
        <f t="shared" si="31"/>
        <v>148.87950000000001</v>
      </c>
      <c r="N163" s="10">
        <f t="shared" si="32"/>
        <v>148.87950000000001</v>
      </c>
      <c r="O163" s="3">
        <f t="shared" si="32"/>
        <v>148.87950000000001</v>
      </c>
      <c r="P163" s="10">
        <f t="shared" si="32"/>
        <v>148.87950000000001</v>
      </c>
      <c r="Q163" s="10">
        <f t="shared" si="32"/>
        <v>148.87950000000001</v>
      </c>
      <c r="R163" s="10">
        <f t="shared" si="33"/>
        <v>148.87950000000001</v>
      </c>
      <c r="S163" s="10">
        <f t="shared" si="34"/>
        <v>148.87950000000001</v>
      </c>
      <c r="T163" s="10">
        <f t="shared" si="16"/>
        <v>148.87950000000001</v>
      </c>
      <c r="U163" s="10">
        <f t="shared" si="35"/>
        <v>148.87950000000001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6"/>
        <v>-148.87950000000001</v>
      </c>
      <c r="AG163" s="10">
        <f t="shared" si="17"/>
        <v>0</v>
      </c>
      <c r="AH163" s="10">
        <f t="shared" si="17"/>
        <v>8.1345770000000002</v>
      </c>
      <c r="AI163" s="10">
        <f t="shared" si="17"/>
        <v>8.1345770000000002</v>
      </c>
      <c r="AJ163" s="10">
        <f t="shared" si="17"/>
        <v>8.1345770000000002</v>
      </c>
      <c r="AK163" s="10">
        <f t="shared" si="17"/>
        <v>8.1345770000000002</v>
      </c>
      <c r="AL163" s="10">
        <f t="shared" si="17"/>
        <v>8.1345770000000002</v>
      </c>
      <c r="AM163" s="10">
        <f t="shared" si="18"/>
        <v>8.1345770000000002</v>
      </c>
      <c r="AN163" s="10">
        <f t="shared" si="19"/>
        <v>8.1345770000000002</v>
      </c>
      <c r="AO163" s="10">
        <f t="shared" si="20"/>
        <v>8.1345770000000002</v>
      </c>
      <c r="AP163" s="10">
        <f t="shared" si="21"/>
        <v>8.1345770000000002</v>
      </c>
      <c r="AQ163" s="10">
        <f t="shared" si="22"/>
        <v>8.1345770000000002</v>
      </c>
      <c r="AR163" s="10">
        <f t="shared" si="23"/>
        <v>8.1345770000000002</v>
      </c>
      <c r="AS163" s="10">
        <f t="shared" si="55"/>
        <v>8.1345770000000002</v>
      </c>
      <c r="AT163" s="10">
        <f t="shared" si="55"/>
        <v>8.1345770000000002</v>
      </c>
      <c r="AU163" s="10">
        <f t="shared" si="55"/>
        <v>8.1345770000000002</v>
      </c>
      <c r="AV163" s="10">
        <f t="shared" si="56"/>
        <v>8.1345770000000002</v>
      </c>
      <c r="AW163" s="10">
        <f t="shared" si="37"/>
        <v>8.1345770000000002</v>
      </c>
      <c r="AX163" s="10">
        <f t="shared" si="38"/>
        <v>8.1345770000000002</v>
      </c>
      <c r="AY163" s="10">
        <f t="shared" si="39"/>
        <v>8.1345770000000002</v>
      </c>
      <c r="AZ163" s="10">
        <f t="shared" si="40"/>
        <v>8.1345770000000002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41"/>
        <v>-8.1345770000000002</v>
      </c>
      <c r="BL163" s="10">
        <f t="shared" si="42"/>
        <v>0</v>
      </c>
      <c r="BM163" s="10">
        <f t="shared" si="42"/>
        <v>0.22851750000000001</v>
      </c>
      <c r="BN163" s="10">
        <f t="shared" si="42"/>
        <v>0.22851750000000001</v>
      </c>
      <c r="BO163" s="10">
        <f t="shared" si="42"/>
        <v>0.22851750000000001</v>
      </c>
      <c r="BP163" s="10">
        <f t="shared" si="42"/>
        <v>0.22851750000000001</v>
      </c>
      <c r="BQ163" s="10">
        <f t="shared" si="42"/>
        <v>0.22851750000000001</v>
      </c>
      <c r="BR163" s="10">
        <f t="shared" si="43"/>
        <v>0.22851750000000001</v>
      </c>
      <c r="BS163" s="10">
        <f t="shared" si="44"/>
        <v>0.22851750000000001</v>
      </c>
      <c r="BT163" s="10">
        <f t="shared" si="45"/>
        <v>0.22851750000000001</v>
      </c>
      <c r="BU163" s="10">
        <f t="shared" si="46"/>
        <v>0.22851750000000001</v>
      </c>
      <c r="BV163" s="10">
        <f t="shared" si="47"/>
        <v>0.22851750000000001</v>
      </c>
      <c r="BW163" s="10">
        <f t="shared" si="48"/>
        <v>0.22851750000000001</v>
      </c>
      <c r="BX163" s="10">
        <f t="shared" si="49"/>
        <v>0.22851750000000001</v>
      </c>
      <c r="BY163" s="10">
        <f t="shared" si="49"/>
        <v>0.22851750000000001</v>
      </c>
      <c r="BZ163" s="10">
        <f t="shared" si="49"/>
        <v>0.22851750000000001</v>
      </c>
      <c r="CA163" s="10">
        <f t="shared" si="49"/>
        <v>0.22851750000000001</v>
      </c>
      <c r="CB163" s="10">
        <f t="shared" si="50"/>
        <v>0.22851750000000001</v>
      </c>
      <c r="CC163" s="10">
        <f t="shared" si="51"/>
        <v>0.22851750000000001</v>
      </c>
      <c r="CD163" s="10">
        <f t="shared" si="52"/>
        <v>0.22851750000000001</v>
      </c>
      <c r="CE163" s="10">
        <f t="shared" si="53"/>
        <v>0.22851750000000001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4"/>
        <v>-0.22851750000000001</v>
      </c>
    </row>
    <row r="164" spans="1:93">
      <c r="A164">
        <v>9</v>
      </c>
      <c r="B164" s="10">
        <f t="shared" si="26"/>
        <v>0</v>
      </c>
      <c r="C164" s="10">
        <f t="shared" si="26"/>
        <v>147.78710000000001</v>
      </c>
      <c r="D164" s="10">
        <f t="shared" si="14"/>
        <v>147.78710000000001</v>
      </c>
      <c r="E164" s="10">
        <f t="shared" si="14"/>
        <v>147.78710000000001</v>
      </c>
      <c r="F164" s="10">
        <f t="shared" si="14"/>
        <v>147.78710000000001</v>
      </c>
      <c r="G164" s="10">
        <f t="shared" si="14"/>
        <v>147.78710000000001</v>
      </c>
      <c r="H164" s="10">
        <f t="shared" si="27"/>
        <v>147.78710000000001</v>
      </c>
      <c r="I164" s="9">
        <f t="shared" si="15"/>
        <v>147.78710000000001</v>
      </c>
      <c r="J164" s="10">
        <f t="shared" si="28"/>
        <v>147.78710000000001</v>
      </c>
      <c r="K164" s="10">
        <f t="shared" si="29"/>
        <v>147.78710000000001</v>
      </c>
      <c r="L164" s="10">
        <f t="shared" si="30"/>
        <v>147.78710000000001</v>
      </c>
      <c r="M164" s="10">
        <f t="shared" si="31"/>
        <v>147.78710000000001</v>
      </c>
      <c r="N164" s="10">
        <f t="shared" si="32"/>
        <v>147.78710000000001</v>
      </c>
      <c r="O164" s="3">
        <f t="shared" si="32"/>
        <v>147.78710000000001</v>
      </c>
      <c r="P164" s="10">
        <f t="shared" si="32"/>
        <v>147.78710000000001</v>
      </c>
      <c r="Q164" s="10">
        <f t="shared" si="32"/>
        <v>147.78710000000001</v>
      </c>
      <c r="R164" s="10">
        <f t="shared" si="33"/>
        <v>147.78710000000001</v>
      </c>
      <c r="S164" s="10">
        <f t="shared" si="34"/>
        <v>147.78710000000001</v>
      </c>
      <c r="T164" s="10">
        <f t="shared" si="16"/>
        <v>147.78710000000001</v>
      </c>
      <c r="U164" s="10">
        <f t="shared" si="35"/>
        <v>147.78710000000001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6"/>
        <v>-147.78710000000001</v>
      </c>
      <c r="AG164" s="10">
        <f t="shared" si="17"/>
        <v>0</v>
      </c>
      <c r="AH164" s="10">
        <f t="shared" si="17"/>
        <v>7.2850989999999998</v>
      </c>
      <c r="AI164" s="10">
        <f t="shared" si="17"/>
        <v>7.2850989999999998</v>
      </c>
      <c r="AJ164" s="10">
        <f t="shared" si="17"/>
        <v>7.2850989999999998</v>
      </c>
      <c r="AK164" s="10">
        <f t="shared" si="17"/>
        <v>7.2850989999999998</v>
      </c>
      <c r="AL164" s="10">
        <f t="shared" si="17"/>
        <v>7.2850989999999998</v>
      </c>
      <c r="AM164" s="10">
        <f t="shared" si="18"/>
        <v>7.2850989999999998</v>
      </c>
      <c r="AN164" s="10">
        <f t="shared" si="19"/>
        <v>7.2850989999999998</v>
      </c>
      <c r="AO164" s="10">
        <f t="shared" si="20"/>
        <v>7.2850989999999998</v>
      </c>
      <c r="AP164" s="10">
        <f t="shared" si="21"/>
        <v>7.2850989999999998</v>
      </c>
      <c r="AQ164" s="10">
        <f t="shared" si="22"/>
        <v>7.2850989999999998</v>
      </c>
      <c r="AR164" s="10">
        <f t="shared" si="23"/>
        <v>7.2850989999999998</v>
      </c>
      <c r="AS164" s="10">
        <f t="shared" si="55"/>
        <v>7.2850989999999998</v>
      </c>
      <c r="AT164" s="10">
        <f t="shared" si="55"/>
        <v>7.2850989999999998</v>
      </c>
      <c r="AU164" s="10">
        <f t="shared" si="55"/>
        <v>7.2850989999999998</v>
      </c>
      <c r="AV164" s="10">
        <f t="shared" si="56"/>
        <v>7.2850989999999998</v>
      </c>
      <c r="AW164" s="10">
        <f t="shared" si="37"/>
        <v>7.2850989999999998</v>
      </c>
      <c r="AX164" s="10">
        <f t="shared" si="38"/>
        <v>7.2850989999999998</v>
      </c>
      <c r="AY164" s="10">
        <f t="shared" si="39"/>
        <v>7.2850989999999998</v>
      </c>
      <c r="AZ164" s="10">
        <f t="shared" si="40"/>
        <v>7.2850989999999998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41"/>
        <v>-7.2850989999999998</v>
      </c>
      <c r="BL164" s="10">
        <f t="shared" si="42"/>
        <v>0</v>
      </c>
      <c r="BM164" s="10">
        <f t="shared" si="42"/>
        <v>3.5924909999999997E-2</v>
      </c>
      <c r="BN164" s="10">
        <f t="shared" si="42"/>
        <v>3.5924909999999997E-2</v>
      </c>
      <c r="BO164" s="10">
        <f t="shared" si="42"/>
        <v>3.5924909999999997E-2</v>
      </c>
      <c r="BP164" s="10">
        <f t="shared" si="42"/>
        <v>3.5924909999999997E-2</v>
      </c>
      <c r="BQ164" s="10">
        <f t="shared" si="42"/>
        <v>3.5924909999999997E-2</v>
      </c>
      <c r="BR164" s="10">
        <f t="shared" si="43"/>
        <v>3.5924909999999997E-2</v>
      </c>
      <c r="BS164" s="10">
        <f t="shared" si="44"/>
        <v>3.5924909999999997E-2</v>
      </c>
      <c r="BT164" s="10">
        <f t="shared" si="45"/>
        <v>3.5924909999999997E-2</v>
      </c>
      <c r="BU164" s="10">
        <f t="shared" si="46"/>
        <v>3.5924909999999997E-2</v>
      </c>
      <c r="BV164" s="10">
        <f t="shared" si="47"/>
        <v>3.5924909999999997E-2</v>
      </c>
      <c r="BW164" s="10">
        <f t="shared" si="48"/>
        <v>3.5924909999999997E-2</v>
      </c>
      <c r="BX164" s="10">
        <f t="shared" si="49"/>
        <v>3.5924909999999997E-2</v>
      </c>
      <c r="BY164" s="10">
        <f t="shared" si="49"/>
        <v>3.5924909999999997E-2</v>
      </c>
      <c r="BZ164" s="10">
        <f t="shared" si="49"/>
        <v>3.5924909999999997E-2</v>
      </c>
      <c r="CA164" s="10">
        <f t="shared" si="49"/>
        <v>3.5924909999999997E-2</v>
      </c>
      <c r="CB164" s="10">
        <f t="shared" si="50"/>
        <v>3.5924909999999997E-2</v>
      </c>
      <c r="CC164" s="10">
        <f t="shared" si="51"/>
        <v>3.5924909999999997E-2</v>
      </c>
      <c r="CD164" s="10">
        <f t="shared" si="52"/>
        <v>3.5924909999999997E-2</v>
      </c>
      <c r="CE164" s="10">
        <f t="shared" si="53"/>
        <v>3.5924909999999997E-2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4"/>
        <v>-3.5924909999999997E-2</v>
      </c>
    </row>
    <row r="165" spans="1:93">
      <c r="A165">
        <v>10</v>
      </c>
      <c r="B165" s="10">
        <f t="shared" si="26"/>
        <v>0</v>
      </c>
      <c r="C165" s="10">
        <f t="shared" si="26"/>
        <v>146.6113</v>
      </c>
      <c r="D165" s="10">
        <f t="shared" si="14"/>
        <v>146.6113</v>
      </c>
      <c r="E165" s="10">
        <f t="shared" si="14"/>
        <v>146.6113</v>
      </c>
      <c r="F165" s="10">
        <f t="shared" si="14"/>
        <v>146.6113</v>
      </c>
      <c r="G165" s="10">
        <f t="shared" si="14"/>
        <v>146.6113</v>
      </c>
      <c r="H165" s="10">
        <f t="shared" si="27"/>
        <v>146.6113</v>
      </c>
      <c r="I165" s="9">
        <f t="shared" si="15"/>
        <v>146.6113</v>
      </c>
      <c r="J165" s="10">
        <f t="shared" si="28"/>
        <v>146.6113</v>
      </c>
      <c r="K165" s="10">
        <f t="shared" si="29"/>
        <v>146.6113</v>
      </c>
      <c r="L165" s="10">
        <f t="shared" si="30"/>
        <v>146.6113</v>
      </c>
      <c r="M165" s="10">
        <f t="shared" si="31"/>
        <v>146.6113</v>
      </c>
      <c r="N165" s="10">
        <f t="shared" si="32"/>
        <v>146.6113</v>
      </c>
      <c r="O165" s="3">
        <f t="shared" si="32"/>
        <v>146.6113</v>
      </c>
      <c r="P165" s="10">
        <f t="shared" si="32"/>
        <v>146.6113</v>
      </c>
      <c r="Q165" s="10">
        <f t="shared" si="32"/>
        <v>146.6113</v>
      </c>
      <c r="R165" s="10">
        <f t="shared" si="33"/>
        <v>146.6113</v>
      </c>
      <c r="S165" s="10">
        <f t="shared" si="34"/>
        <v>146.6113</v>
      </c>
      <c r="T165" s="10">
        <f t="shared" si="16"/>
        <v>146.6113</v>
      </c>
      <c r="U165" s="10">
        <f t="shared" si="35"/>
        <v>146.6113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6"/>
        <v>-146.6113</v>
      </c>
      <c r="AG165" s="10">
        <f t="shared" si="17"/>
        <v>0</v>
      </c>
      <c r="AH165" s="10">
        <f t="shared" si="17"/>
        <v>6.1866320000000004</v>
      </c>
      <c r="AI165" s="10">
        <f t="shared" si="17"/>
        <v>6.1866320000000004</v>
      </c>
      <c r="AJ165" s="10">
        <f t="shared" si="17"/>
        <v>6.1866320000000004</v>
      </c>
      <c r="AK165" s="10">
        <f t="shared" si="17"/>
        <v>6.1866320000000004</v>
      </c>
      <c r="AL165" s="10">
        <f t="shared" si="17"/>
        <v>6.1866320000000004</v>
      </c>
      <c r="AM165" s="10">
        <f t="shared" si="18"/>
        <v>6.1866320000000004</v>
      </c>
      <c r="AN165" s="10">
        <f t="shared" si="19"/>
        <v>6.1866320000000004</v>
      </c>
      <c r="AO165" s="10">
        <f t="shared" si="20"/>
        <v>6.1866320000000004</v>
      </c>
      <c r="AP165" s="10">
        <f t="shared" si="21"/>
        <v>6.1866320000000004</v>
      </c>
      <c r="AQ165" s="10">
        <f t="shared" si="22"/>
        <v>6.1866320000000004</v>
      </c>
      <c r="AR165" s="10">
        <f t="shared" si="23"/>
        <v>6.1866320000000004</v>
      </c>
      <c r="AS165" s="10">
        <f t="shared" si="55"/>
        <v>6.1866320000000004</v>
      </c>
      <c r="AT165" s="10">
        <f t="shared" si="55"/>
        <v>6.1866320000000004</v>
      </c>
      <c r="AU165" s="10">
        <f t="shared" si="55"/>
        <v>6.1866320000000004</v>
      </c>
      <c r="AV165" s="10">
        <f t="shared" si="56"/>
        <v>6.1866320000000004</v>
      </c>
      <c r="AW165" s="10">
        <f t="shared" si="37"/>
        <v>6.1866320000000004</v>
      </c>
      <c r="AX165" s="10">
        <f t="shared" si="38"/>
        <v>6.1866320000000004</v>
      </c>
      <c r="AY165" s="10">
        <f t="shared" si="39"/>
        <v>6.1866320000000004</v>
      </c>
      <c r="AZ165" s="10">
        <f t="shared" si="40"/>
        <v>6.1866320000000004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41"/>
        <v>-6.1866320000000004</v>
      </c>
      <c r="BL165" s="10">
        <f t="shared" si="42"/>
        <v>0</v>
      </c>
      <c r="BM165" s="10">
        <f t="shared" si="42"/>
        <v>-0.1303463</v>
      </c>
      <c r="BN165" s="10">
        <f t="shared" si="42"/>
        <v>-0.1303463</v>
      </c>
      <c r="BO165" s="10">
        <f t="shared" si="42"/>
        <v>-0.1303463</v>
      </c>
      <c r="BP165" s="10">
        <f t="shared" si="42"/>
        <v>-0.1303463</v>
      </c>
      <c r="BQ165" s="10">
        <f t="shared" si="42"/>
        <v>-0.1303463</v>
      </c>
      <c r="BR165" s="10">
        <f t="shared" si="43"/>
        <v>-0.1303463</v>
      </c>
      <c r="BS165" s="10">
        <f t="shared" si="44"/>
        <v>-0.1303463</v>
      </c>
      <c r="BT165" s="10">
        <f t="shared" si="45"/>
        <v>-0.1303463</v>
      </c>
      <c r="BU165" s="10">
        <f t="shared" si="46"/>
        <v>-0.1303463</v>
      </c>
      <c r="BV165" s="10">
        <f t="shared" si="47"/>
        <v>-0.1303463</v>
      </c>
      <c r="BW165" s="10">
        <f t="shared" si="48"/>
        <v>-0.1303463</v>
      </c>
      <c r="BX165" s="10">
        <f t="shared" si="49"/>
        <v>-0.1303463</v>
      </c>
      <c r="BY165" s="10">
        <f t="shared" si="49"/>
        <v>-0.1303463</v>
      </c>
      <c r="BZ165" s="10">
        <f t="shared" si="49"/>
        <v>-0.1303463</v>
      </c>
      <c r="CA165" s="10">
        <f t="shared" si="49"/>
        <v>-0.1303463</v>
      </c>
      <c r="CB165" s="10">
        <f t="shared" si="50"/>
        <v>-0.1303463</v>
      </c>
      <c r="CC165" s="10">
        <f t="shared" si="51"/>
        <v>-0.1303463</v>
      </c>
      <c r="CD165" s="10">
        <f t="shared" si="52"/>
        <v>-0.1303463</v>
      </c>
      <c r="CE165" s="10">
        <f t="shared" si="53"/>
        <v>-0.1303463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4"/>
        <v>0.1303463</v>
      </c>
    </row>
    <row r="166" spans="1:93">
      <c r="A166">
        <v>11</v>
      </c>
      <c r="B166" s="10">
        <f t="shared" si="26"/>
        <v>0</v>
      </c>
      <c r="C166" s="10">
        <f t="shared" si="26"/>
        <v>145.66050000000001</v>
      </c>
      <c r="D166" s="10">
        <f t="shared" si="14"/>
        <v>145.66050000000001</v>
      </c>
      <c r="E166" s="10">
        <f t="shared" si="14"/>
        <v>145.66050000000001</v>
      </c>
      <c r="F166" s="10">
        <f t="shared" si="14"/>
        <v>145.66050000000001</v>
      </c>
      <c r="G166" s="10">
        <f t="shared" si="14"/>
        <v>145.66050000000001</v>
      </c>
      <c r="H166" s="10">
        <f t="shared" si="27"/>
        <v>145.66050000000001</v>
      </c>
      <c r="I166" s="9">
        <f t="shared" si="15"/>
        <v>145.66050000000001</v>
      </c>
      <c r="J166" s="10">
        <f t="shared" si="28"/>
        <v>145.66050000000001</v>
      </c>
      <c r="K166" s="10">
        <f t="shared" si="29"/>
        <v>145.66050000000001</v>
      </c>
      <c r="L166" s="10">
        <f t="shared" si="30"/>
        <v>145.66050000000001</v>
      </c>
      <c r="M166" s="10">
        <f t="shared" si="31"/>
        <v>145.66050000000001</v>
      </c>
      <c r="N166" s="10">
        <f t="shared" si="32"/>
        <v>145.66050000000001</v>
      </c>
      <c r="O166" s="3">
        <f t="shared" si="32"/>
        <v>145.66050000000001</v>
      </c>
      <c r="P166" s="10">
        <f t="shared" si="32"/>
        <v>145.66050000000001</v>
      </c>
      <c r="Q166" s="10">
        <f t="shared" si="32"/>
        <v>145.66050000000001</v>
      </c>
      <c r="R166" s="10">
        <f t="shared" si="33"/>
        <v>145.66050000000001</v>
      </c>
      <c r="S166" s="10">
        <f t="shared" si="34"/>
        <v>145.66050000000001</v>
      </c>
      <c r="T166" s="10">
        <f t="shared" si="16"/>
        <v>145.66050000000001</v>
      </c>
      <c r="U166" s="10">
        <f t="shared" si="35"/>
        <v>145.66050000000001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6"/>
        <v>-145.66050000000001</v>
      </c>
      <c r="AG166" s="10">
        <f t="shared" ref="AG166:AL175" si="57">AG39-$BJ39</f>
        <v>0</v>
      </c>
      <c r="AH166" s="10">
        <f t="shared" si="57"/>
        <v>5.4353490000000004</v>
      </c>
      <c r="AI166" s="10">
        <f t="shared" si="57"/>
        <v>5.4353490000000004</v>
      </c>
      <c r="AJ166" s="10">
        <f t="shared" si="57"/>
        <v>5.4353490000000004</v>
      </c>
      <c r="AK166" s="10">
        <f t="shared" si="57"/>
        <v>5.4353490000000004</v>
      </c>
      <c r="AL166" s="10">
        <f t="shared" si="57"/>
        <v>5.4353490000000004</v>
      </c>
      <c r="AM166" s="10">
        <f t="shared" si="18"/>
        <v>5.4353490000000004</v>
      </c>
      <c r="AN166" s="10">
        <f t="shared" si="19"/>
        <v>5.4353490000000004</v>
      </c>
      <c r="AO166" s="10">
        <f t="shared" si="20"/>
        <v>5.4353490000000004</v>
      </c>
      <c r="AP166" s="10">
        <f t="shared" si="21"/>
        <v>5.4353490000000004</v>
      </c>
      <c r="AQ166" s="10">
        <f t="shared" si="22"/>
        <v>5.4353490000000004</v>
      </c>
      <c r="AR166" s="10">
        <f t="shared" si="23"/>
        <v>5.4353490000000004</v>
      </c>
      <c r="AS166" s="10">
        <f t="shared" si="55"/>
        <v>5.4353490000000004</v>
      </c>
      <c r="AT166" s="10">
        <f t="shared" si="55"/>
        <v>5.4353490000000004</v>
      </c>
      <c r="AU166" s="10">
        <f t="shared" si="55"/>
        <v>5.4353490000000004</v>
      </c>
      <c r="AV166" s="10">
        <f t="shared" si="56"/>
        <v>5.4353490000000004</v>
      </c>
      <c r="AW166" s="10">
        <f t="shared" si="37"/>
        <v>5.4353490000000004</v>
      </c>
      <c r="AX166" s="10">
        <f t="shared" si="38"/>
        <v>5.4353490000000004</v>
      </c>
      <c r="AY166" s="10">
        <f t="shared" si="39"/>
        <v>5.4353490000000004</v>
      </c>
      <c r="AZ166" s="10">
        <f t="shared" si="40"/>
        <v>5.4353490000000004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41"/>
        <v>-5.4353490000000004</v>
      </c>
      <c r="BL166" s="10">
        <f t="shared" si="42"/>
        <v>0</v>
      </c>
      <c r="BM166" s="10">
        <f t="shared" si="42"/>
        <v>-0.28147319999999998</v>
      </c>
      <c r="BN166" s="10">
        <f t="shared" si="42"/>
        <v>-0.28147319999999998</v>
      </c>
      <c r="BO166" s="10">
        <f t="shared" si="42"/>
        <v>-0.28147319999999998</v>
      </c>
      <c r="BP166" s="10">
        <f t="shared" si="42"/>
        <v>-0.28147319999999998</v>
      </c>
      <c r="BQ166" s="10">
        <f t="shared" si="42"/>
        <v>-0.28147319999999998</v>
      </c>
      <c r="BR166" s="10">
        <f t="shared" si="43"/>
        <v>-0.28147319999999998</v>
      </c>
      <c r="BS166" s="10">
        <f t="shared" si="44"/>
        <v>-0.28147319999999998</v>
      </c>
      <c r="BT166" s="10">
        <f t="shared" si="45"/>
        <v>-0.28147319999999998</v>
      </c>
      <c r="BU166" s="10">
        <f t="shared" si="46"/>
        <v>-0.28147319999999998</v>
      </c>
      <c r="BV166" s="10">
        <f t="shared" si="47"/>
        <v>-0.28147319999999998</v>
      </c>
      <c r="BW166" s="10">
        <f t="shared" si="48"/>
        <v>-0.28147319999999998</v>
      </c>
      <c r="BX166" s="10">
        <f t="shared" si="49"/>
        <v>-0.28147319999999998</v>
      </c>
      <c r="BY166" s="10">
        <f t="shared" si="49"/>
        <v>-0.28147319999999998</v>
      </c>
      <c r="BZ166" s="10">
        <f t="shared" si="49"/>
        <v>-0.28147319999999998</v>
      </c>
      <c r="CA166" s="10">
        <f t="shared" si="49"/>
        <v>-0.28147319999999998</v>
      </c>
      <c r="CB166" s="10">
        <f t="shared" si="50"/>
        <v>-0.28147319999999998</v>
      </c>
      <c r="CC166" s="10">
        <f t="shared" si="51"/>
        <v>-0.28147319999999998</v>
      </c>
      <c r="CD166" s="10">
        <f t="shared" si="52"/>
        <v>-0.28147319999999998</v>
      </c>
      <c r="CE166" s="10">
        <f t="shared" si="53"/>
        <v>-0.28147319999999998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4"/>
        <v>0.28147319999999998</v>
      </c>
    </row>
    <row r="167" spans="1:93">
      <c r="A167">
        <v>12</v>
      </c>
      <c r="B167" s="10">
        <f t="shared" si="26"/>
        <v>0</v>
      </c>
      <c r="C167" s="10">
        <f t="shared" si="26"/>
        <v>144.5797</v>
      </c>
      <c r="D167" s="10">
        <f t="shared" si="14"/>
        <v>144.5797</v>
      </c>
      <c r="E167" s="10">
        <f t="shared" si="14"/>
        <v>144.5797</v>
      </c>
      <c r="F167" s="10">
        <f t="shared" si="14"/>
        <v>144.5797</v>
      </c>
      <c r="G167" s="10">
        <f t="shared" si="14"/>
        <v>144.5797</v>
      </c>
      <c r="H167" s="10">
        <f t="shared" si="27"/>
        <v>144.5797</v>
      </c>
      <c r="I167" s="9">
        <f t="shared" si="15"/>
        <v>144.5797</v>
      </c>
      <c r="J167" s="10">
        <f t="shared" si="28"/>
        <v>144.5797</v>
      </c>
      <c r="K167" s="10">
        <f t="shared" si="29"/>
        <v>144.5797</v>
      </c>
      <c r="L167" s="10">
        <f t="shared" si="30"/>
        <v>144.5797</v>
      </c>
      <c r="M167" s="10">
        <f t="shared" si="31"/>
        <v>144.5797</v>
      </c>
      <c r="N167" s="10">
        <f t="shared" si="32"/>
        <v>144.5797</v>
      </c>
      <c r="O167" s="3">
        <f t="shared" si="32"/>
        <v>144.5797</v>
      </c>
      <c r="P167" s="10">
        <f t="shared" si="32"/>
        <v>144.5797</v>
      </c>
      <c r="Q167" s="10">
        <f t="shared" si="32"/>
        <v>144.5797</v>
      </c>
      <c r="R167" s="10">
        <f t="shared" si="33"/>
        <v>144.5797</v>
      </c>
      <c r="S167" s="10">
        <f t="shared" si="34"/>
        <v>144.5797</v>
      </c>
      <c r="T167" s="10">
        <f t="shared" si="16"/>
        <v>144.5797</v>
      </c>
      <c r="U167" s="10">
        <f t="shared" si="35"/>
        <v>144.5797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6"/>
        <v>-144.5797</v>
      </c>
      <c r="AG167" s="10">
        <f t="shared" si="57"/>
        <v>0</v>
      </c>
      <c r="AH167" s="10">
        <f t="shared" si="57"/>
        <v>4.6458360000000001</v>
      </c>
      <c r="AI167" s="10">
        <f t="shared" si="57"/>
        <v>4.6458360000000001</v>
      </c>
      <c r="AJ167" s="10">
        <f t="shared" si="57"/>
        <v>4.6458360000000001</v>
      </c>
      <c r="AK167" s="10">
        <f t="shared" si="57"/>
        <v>4.6458360000000001</v>
      </c>
      <c r="AL167" s="10">
        <f t="shared" si="57"/>
        <v>4.6458360000000001</v>
      </c>
      <c r="AM167" s="10">
        <f t="shared" si="18"/>
        <v>4.6458360000000001</v>
      </c>
      <c r="AN167" s="10">
        <f t="shared" si="19"/>
        <v>4.6458360000000001</v>
      </c>
      <c r="AO167" s="10">
        <f t="shared" si="20"/>
        <v>4.6458360000000001</v>
      </c>
      <c r="AP167" s="10">
        <f t="shared" si="21"/>
        <v>4.6458360000000001</v>
      </c>
      <c r="AQ167" s="10">
        <f t="shared" si="22"/>
        <v>4.6458360000000001</v>
      </c>
      <c r="AR167" s="10">
        <f t="shared" si="23"/>
        <v>4.6458360000000001</v>
      </c>
      <c r="AS167" s="10">
        <f t="shared" si="55"/>
        <v>4.6458360000000001</v>
      </c>
      <c r="AT167" s="10">
        <f t="shared" si="55"/>
        <v>4.6458360000000001</v>
      </c>
      <c r="AU167" s="10">
        <f t="shared" si="55"/>
        <v>4.6458360000000001</v>
      </c>
      <c r="AV167" s="10">
        <f t="shared" si="56"/>
        <v>4.6458360000000001</v>
      </c>
      <c r="AW167" s="10">
        <f t="shared" si="37"/>
        <v>4.6458360000000001</v>
      </c>
      <c r="AX167" s="10">
        <f t="shared" si="38"/>
        <v>4.6458360000000001</v>
      </c>
      <c r="AY167" s="10">
        <f t="shared" si="39"/>
        <v>4.6458360000000001</v>
      </c>
      <c r="AZ167" s="10">
        <f t="shared" si="40"/>
        <v>4.6458360000000001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41"/>
        <v>-4.6458360000000001</v>
      </c>
      <c r="BL167" s="10">
        <f t="shared" si="42"/>
        <v>0</v>
      </c>
      <c r="BM167" s="10">
        <f t="shared" si="42"/>
        <v>-0.47080420000000001</v>
      </c>
      <c r="BN167" s="10">
        <f t="shared" si="42"/>
        <v>-0.47080420000000001</v>
      </c>
      <c r="BO167" s="10">
        <f t="shared" si="42"/>
        <v>-0.47080420000000001</v>
      </c>
      <c r="BP167" s="10">
        <f t="shared" si="42"/>
        <v>-0.47080420000000001</v>
      </c>
      <c r="BQ167" s="10">
        <f t="shared" si="42"/>
        <v>-0.47080420000000001</v>
      </c>
      <c r="BR167" s="10">
        <f t="shared" si="43"/>
        <v>-0.47080420000000001</v>
      </c>
      <c r="BS167" s="10">
        <f t="shared" si="44"/>
        <v>-0.47080420000000001</v>
      </c>
      <c r="BT167" s="10">
        <f t="shared" si="45"/>
        <v>-0.47080420000000001</v>
      </c>
      <c r="BU167" s="10">
        <f t="shared" si="46"/>
        <v>-0.47080420000000001</v>
      </c>
      <c r="BV167" s="10">
        <f t="shared" si="47"/>
        <v>-0.47080420000000001</v>
      </c>
      <c r="BW167" s="10">
        <f t="shared" si="48"/>
        <v>-0.47080420000000001</v>
      </c>
      <c r="BX167" s="10">
        <f t="shared" si="49"/>
        <v>-0.47080420000000001</v>
      </c>
      <c r="BY167" s="10">
        <f t="shared" si="49"/>
        <v>-0.47080420000000001</v>
      </c>
      <c r="BZ167" s="10">
        <f t="shared" si="49"/>
        <v>-0.47080420000000001</v>
      </c>
      <c r="CA167" s="10">
        <f t="shared" si="49"/>
        <v>-0.47080420000000001</v>
      </c>
      <c r="CB167" s="10">
        <f t="shared" si="50"/>
        <v>-0.47080420000000001</v>
      </c>
      <c r="CC167" s="10">
        <f t="shared" si="51"/>
        <v>-0.47080420000000001</v>
      </c>
      <c r="CD167" s="10">
        <f t="shared" si="52"/>
        <v>-0.47080420000000001</v>
      </c>
      <c r="CE167" s="10">
        <f t="shared" si="53"/>
        <v>-0.47080420000000001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4"/>
        <v>0.47080420000000001</v>
      </c>
    </row>
    <row r="168" spans="1:93">
      <c r="A168">
        <v>13</v>
      </c>
      <c r="B168" s="10">
        <f t="shared" si="26"/>
        <v>0</v>
      </c>
      <c r="C168" s="10">
        <f t="shared" si="26"/>
        <v>143.74799999999999</v>
      </c>
      <c r="D168" s="10">
        <f t="shared" si="14"/>
        <v>143.74799999999999</v>
      </c>
      <c r="E168" s="10">
        <f t="shared" si="14"/>
        <v>143.74799999999999</v>
      </c>
      <c r="F168" s="10">
        <f t="shared" si="14"/>
        <v>143.74799999999999</v>
      </c>
      <c r="G168" s="10">
        <f t="shared" si="14"/>
        <v>143.74799999999999</v>
      </c>
      <c r="H168" s="10">
        <f t="shared" si="27"/>
        <v>143.74799999999999</v>
      </c>
      <c r="I168" s="9">
        <f t="shared" si="15"/>
        <v>143.74799999999999</v>
      </c>
      <c r="J168" s="10">
        <f t="shared" si="28"/>
        <v>143.74799999999999</v>
      </c>
      <c r="K168" s="10">
        <f t="shared" si="29"/>
        <v>143.74799999999999</v>
      </c>
      <c r="L168" s="10">
        <f t="shared" si="30"/>
        <v>143.74799999999999</v>
      </c>
      <c r="M168" s="10">
        <f t="shared" si="31"/>
        <v>143.74799999999999</v>
      </c>
      <c r="N168" s="10">
        <f t="shared" si="32"/>
        <v>143.74799999999999</v>
      </c>
      <c r="O168" s="3">
        <f t="shared" si="32"/>
        <v>143.74799999999999</v>
      </c>
      <c r="P168" s="10">
        <f t="shared" si="32"/>
        <v>143.74799999999999</v>
      </c>
      <c r="Q168" s="10">
        <f t="shared" si="32"/>
        <v>143.74799999999999</v>
      </c>
      <c r="R168" s="10">
        <f t="shared" si="33"/>
        <v>143.74799999999999</v>
      </c>
      <c r="S168" s="10">
        <f t="shared" si="34"/>
        <v>143.74799999999999</v>
      </c>
      <c r="T168" s="10">
        <f t="shared" si="16"/>
        <v>143.74799999999999</v>
      </c>
      <c r="U168" s="10">
        <f t="shared" si="35"/>
        <v>143.74799999999999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6"/>
        <v>-143.74799999999999</v>
      </c>
      <c r="AG168" s="10">
        <f t="shared" si="57"/>
        <v>0</v>
      </c>
      <c r="AH168" s="10">
        <f t="shared" si="57"/>
        <v>3.9322569999999999</v>
      </c>
      <c r="AI168" s="10">
        <f t="shared" si="57"/>
        <v>3.9322569999999999</v>
      </c>
      <c r="AJ168" s="10">
        <f t="shared" si="57"/>
        <v>3.9322569999999999</v>
      </c>
      <c r="AK168" s="10">
        <f t="shared" si="57"/>
        <v>3.9322569999999999</v>
      </c>
      <c r="AL168" s="10">
        <f t="shared" si="57"/>
        <v>3.9322569999999999</v>
      </c>
      <c r="AM168" s="10">
        <f t="shared" si="18"/>
        <v>3.9322569999999999</v>
      </c>
      <c r="AN168" s="10">
        <f t="shared" si="19"/>
        <v>3.9322569999999999</v>
      </c>
      <c r="AO168" s="10">
        <f t="shared" si="20"/>
        <v>3.9322569999999999</v>
      </c>
      <c r="AP168" s="10">
        <f t="shared" si="21"/>
        <v>3.9322569999999999</v>
      </c>
      <c r="AQ168" s="10">
        <f t="shared" si="22"/>
        <v>3.9322569999999999</v>
      </c>
      <c r="AR168" s="10">
        <f t="shared" si="23"/>
        <v>3.9322569999999999</v>
      </c>
      <c r="AS168" s="10">
        <f t="shared" si="55"/>
        <v>3.9322569999999999</v>
      </c>
      <c r="AT168" s="10">
        <f t="shared" si="55"/>
        <v>3.9322569999999999</v>
      </c>
      <c r="AU168" s="10">
        <f t="shared" si="55"/>
        <v>3.9322569999999999</v>
      </c>
      <c r="AV168" s="10">
        <f t="shared" si="56"/>
        <v>3.9322569999999999</v>
      </c>
      <c r="AW168" s="10">
        <f t="shared" si="37"/>
        <v>3.9322569999999999</v>
      </c>
      <c r="AX168" s="10">
        <f t="shared" si="38"/>
        <v>3.9322569999999999</v>
      </c>
      <c r="AY168" s="10">
        <f t="shared" si="39"/>
        <v>3.9322569999999999</v>
      </c>
      <c r="AZ168" s="10">
        <f t="shared" si="40"/>
        <v>3.9322569999999999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41"/>
        <v>-3.9322569999999999</v>
      </c>
      <c r="BL168" s="10">
        <f t="shared" si="42"/>
        <v>0</v>
      </c>
      <c r="BM168" s="10">
        <f t="shared" si="42"/>
        <v>-0.64500619999999997</v>
      </c>
      <c r="BN168" s="10">
        <f t="shared" si="42"/>
        <v>-0.64500619999999997</v>
      </c>
      <c r="BO168" s="10">
        <f t="shared" si="42"/>
        <v>-0.64500619999999997</v>
      </c>
      <c r="BP168" s="10">
        <f t="shared" si="42"/>
        <v>-0.64500619999999997</v>
      </c>
      <c r="BQ168" s="10">
        <f t="shared" si="42"/>
        <v>-0.64500619999999997</v>
      </c>
      <c r="BR168" s="10">
        <f t="shared" si="43"/>
        <v>-0.64500619999999997</v>
      </c>
      <c r="BS168" s="10">
        <f t="shared" si="44"/>
        <v>-0.64500619999999997</v>
      </c>
      <c r="BT168" s="10">
        <f t="shared" si="45"/>
        <v>-0.64500619999999997</v>
      </c>
      <c r="BU168" s="10">
        <f t="shared" si="46"/>
        <v>-0.64500619999999997</v>
      </c>
      <c r="BV168" s="10">
        <f t="shared" si="47"/>
        <v>-0.64500619999999997</v>
      </c>
      <c r="BW168" s="10">
        <f t="shared" si="48"/>
        <v>-0.64500619999999997</v>
      </c>
      <c r="BX168" s="10">
        <f t="shared" si="49"/>
        <v>-0.64500619999999997</v>
      </c>
      <c r="BY168" s="10">
        <f t="shared" si="49"/>
        <v>-0.64500619999999997</v>
      </c>
      <c r="BZ168" s="10">
        <f t="shared" si="49"/>
        <v>-0.64500619999999997</v>
      </c>
      <c r="CA168" s="10">
        <f t="shared" si="49"/>
        <v>-0.64500619999999997</v>
      </c>
      <c r="CB168" s="10">
        <f t="shared" si="50"/>
        <v>-0.64500619999999997</v>
      </c>
      <c r="CC168" s="10">
        <f t="shared" si="51"/>
        <v>-0.64500619999999997</v>
      </c>
      <c r="CD168" s="10">
        <f t="shared" si="52"/>
        <v>-0.64500619999999997</v>
      </c>
      <c r="CE168" s="10">
        <f t="shared" si="53"/>
        <v>-0.64500619999999997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4"/>
        <v>0.64500619999999997</v>
      </c>
    </row>
    <row r="169" spans="1:93">
      <c r="A169">
        <v>14</v>
      </c>
      <c r="B169" s="10">
        <f t="shared" si="26"/>
        <v>0</v>
      </c>
      <c r="C169" s="10">
        <f t="shared" si="26"/>
        <v>142.86869999999999</v>
      </c>
      <c r="D169" s="10">
        <f t="shared" si="14"/>
        <v>142.86869999999999</v>
      </c>
      <c r="E169" s="10">
        <f t="shared" si="14"/>
        <v>142.86869999999999</v>
      </c>
      <c r="F169" s="10">
        <f t="shared" si="14"/>
        <v>142.86869999999999</v>
      </c>
      <c r="G169" s="10">
        <f t="shared" si="14"/>
        <v>142.86869999999999</v>
      </c>
      <c r="H169" s="10">
        <f t="shared" si="27"/>
        <v>142.86869999999999</v>
      </c>
      <c r="I169" s="9">
        <f t="shared" si="15"/>
        <v>142.86869999999999</v>
      </c>
      <c r="J169" s="10">
        <f t="shared" si="28"/>
        <v>142.86869999999999</v>
      </c>
      <c r="K169" s="10">
        <f t="shared" si="29"/>
        <v>142.86869999999999</v>
      </c>
      <c r="L169" s="10">
        <f t="shared" si="30"/>
        <v>142.86869999999999</v>
      </c>
      <c r="M169" s="10">
        <f t="shared" si="31"/>
        <v>142.86869999999999</v>
      </c>
      <c r="N169" s="10">
        <f t="shared" si="32"/>
        <v>142.86869999999999</v>
      </c>
      <c r="O169" s="3">
        <f t="shared" si="32"/>
        <v>142.86869999999999</v>
      </c>
      <c r="P169" s="10">
        <f t="shared" si="32"/>
        <v>142.86869999999999</v>
      </c>
      <c r="Q169" s="10">
        <f t="shared" si="32"/>
        <v>142.86869999999999</v>
      </c>
      <c r="R169" s="10">
        <f t="shared" si="33"/>
        <v>142.86869999999999</v>
      </c>
      <c r="S169" s="10">
        <f t="shared" si="34"/>
        <v>142.86869999999999</v>
      </c>
      <c r="T169" s="10">
        <f t="shared" si="16"/>
        <v>142.86869999999999</v>
      </c>
      <c r="U169" s="10">
        <f t="shared" si="35"/>
        <v>142.86869999999999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6"/>
        <v>-142.86869999999999</v>
      </c>
      <c r="AG169" s="10">
        <f t="shared" si="57"/>
        <v>0</v>
      </c>
      <c r="AH169" s="10">
        <f t="shared" si="57"/>
        <v>3.4532340000000001</v>
      </c>
      <c r="AI169" s="10">
        <f t="shared" si="57"/>
        <v>3.4532340000000001</v>
      </c>
      <c r="AJ169" s="10">
        <f t="shared" si="57"/>
        <v>3.4532340000000001</v>
      </c>
      <c r="AK169" s="10">
        <f t="shared" si="57"/>
        <v>3.4532340000000001</v>
      </c>
      <c r="AL169" s="10">
        <f t="shared" si="57"/>
        <v>3.4532340000000001</v>
      </c>
      <c r="AM169" s="10">
        <f t="shared" si="18"/>
        <v>3.4532340000000001</v>
      </c>
      <c r="AN169" s="10">
        <f t="shared" si="19"/>
        <v>3.4532340000000001</v>
      </c>
      <c r="AO169" s="10">
        <f t="shared" si="20"/>
        <v>3.4532340000000001</v>
      </c>
      <c r="AP169" s="10">
        <f t="shared" si="21"/>
        <v>3.4532340000000001</v>
      </c>
      <c r="AQ169" s="10">
        <f t="shared" si="22"/>
        <v>3.4532340000000001</v>
      </c>
      <c r="AR169" s="10">
        <f t="shared" si="23"/>
        <v>3.4532340000000001</v>
      </c>
      <c r="AS169" s="10">
        <f t="shared" si="55"/>
        <v>3.4532340000000001</v>
      </c>
      <c r="AT169" s="10">
        <f t="shared" si="55"/>
        <v>3.4532340000000001</v>
      </c>
      <c r="AU169" s="10">
        <f t="shared" si="55"/>
        <v>3.4532340000000001</v>
      </c>
      <c r="AV169" s="10">
        <f t="shared" si="56"/>
        <v>3.4532340000000001</v>
      </c>
      <c r="AW169" s="10">
        <f t="shared" si="37"/>
        <v>3.4532340000000001</v>
      </c>
      <c r="AX169" s="10">
        <f t="shared" si="38"/>
        <v>3.4532340000000001</v>
      </c>
      <c r="AY169" s="10">
        <f t="shared" si="39"/>
        <v>3.4532340000000001</v>
      </c>
      <c r="AZ169" s="10">
        <f t="shared" si="40"/>
        <v>3.4532340000000001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41"/>
        <v>-3.4532340000000001</v>
      </c>
      <c r="BL169" s="10">
        <f t="shared" si="42"/>
        <v>0</v>
      </c>
      <c r="BM169" s="10">
        <f t="shared" si="42"/>
        <v>-0.82472040000000002</v>
      </c>
      <c r="BN169" s="10">
        <f t="shared" si="42"/>
        <v>-0.82472040000000002</v>
      </c>
      <c r="BO169" s="10">
        <f t="shared" si="42"/>
        <v>-0.82472040000000002</v>
      </c>
      <c r="BP169" s="10">
        <f t="shared" si="42"/>
        <v>-0.82472040000000002</v>
      </c>
      <c r="BQ169" s="10">
        <f t="shared" si="42"/>
        <v>-0.82472040000000002</v>
      </c>
      <c r="BR169" s="10">
        <f t="shared" si="43"/>
        <v>-0.82472040000000002</v>
      </c>
      <c r="BS169" s="10">
        <f t="shared" si="44"/>
        <v>-0.82472040000000002</v>
      </c>
      <c r="BT169" s="10">
        <f t="shared" si="45"/>
        <v>-0.82472040000000002</v>
      </c>
      <c r="BU169" s="10">
        <f t="shared" si="46"/>
        <v>-0.82472040000000002</v>
      </c>
      <c r="BV169" s="10">
        <f t="shared" si="47"/>
        <v>-0.82472040000000002</v>
      </c>
      <c r="BW169" s="10">
        <f t="shared" si="48"/>
        <v>-0.82472040000000002</v>
      </c>
      <c r="BX169" s="10">
        <f t="shared" si="49"/>
        <v>-0.82472040000000002</v>
      </c>
      <c r="BY169" s="10">
        <f t="shared" si="49"/>
        <v>-0.82472040000000002</v>
      </c>
      <c r="BZ169" s="10">
        <f t="shared" si="49"/>
        <v>-0.82472040000000002</v>
      </c>
      <c r="CA169" s="10">
        <f t="shared" si="49"/>
        <v>-0.82472040000000002</v>
      </c>
      <c r="CB169" s="10">
        <f t="shared" si="50"/>
        <v>-0.82472040000000002</v>
      </c>
      <c r="CC169" s="10">
        <f t="shared" si="51"/>
        <v>-0.82472040000000002</v>
      </c>
      <c r="CD169" s="10">
        <f t="shared" si="52"/>
        <v>-0.82472040000000002</v>
      </c>
      <c r="CE169" s="10">
        <f t="shared" si="53"/>
        <v>-0.82472040000000002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4"/>
        <v>0.82472040000000002</v>
      </c>
    </row>
    <row r="170" spans="1:93">
      <c r="A170">
        <v>15</v>
      </c>
      <c r="B170" s="10">
        <f t="shared" si="26"/>
        <v>0</v>
      </c>
      <c r="C170" s="10">
        <f t="shared" si="26"/>
        <v>142.02260000000001</v>
      </c>
      <c r="D170" s="10">
        <f t="shared" si="14"/>
        <v>142.02260000000001</v>
      </c>
      <c r="E170" s="10">
        <f t="shared" si="14"/>
        <v>142.02260000000001</v>
      </c>
      <c r="F170" s="10">
        <f t="shared" si="14"/>
        <v>142.02260000000001</v>
      </c>
      <c r="G170" s="10">
        <f t="shared" si="14"/>
        <v>142.02260000000001</v>
      </c>
      <c r="H170" s="10">
        <f t="shared" si="27"/>
        <v>142.02260000000001</v>
      </c>
      <c r="I170" s="9">
        <f t="shared" si="15"/>
        <v>142.02260000000001</v>
      </c>
      <c r="J170" s="10">
        <f t="shared" si="28"/>
        <v>142.02260000000001</v>
      </c>
      <c r="K170" s="10">
        <f t="shared" si="29"/>
        <v>142.02260000000001</v>
      </c>
      <c r="L170" s="10">
        <f t="shared" si="30"/>
        <v>142.02260000000001</v>
      </c>
      <c r="M170" s="10">
        <f t="shared" si="31"/>
        <v>142.02260000000001</v>
      </c>
      <c r="N170" s="10">
        <f t="shared" si="32"/>
        <v>142.02260000000001</v>
      </c>
      <c r="O170" s="3">
        <f t="shared" si="32"/>
        <v>142.02260000000001</v>
      </c>
      <c r="P170" s="10">
        <f t="shared" si="32"/>
        <v>142.02260000000001</v>
      </c>
      <c r="Q170" s="10">
        <f t="shared" si="32"/>
        <v>142.02260000000001</v>
      </c>
      <c r="R170" s="10">
        <f t="shared" si="33"/>
        <v>142.02260000000001</v>
      </c>
      <c r="S170" s="10">
        <f t="shared" si="34"/>
        <v>142.02260000000001</v>
      </c>
      <c r="T170" s="10">
        <f t="shared" si="16"/>
        <v>142.02260000000001</v>
      </c>
      <c r="U170" s="10">
        <f t="shared" si="35"/>
        <v>142.02260000000001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6"/>
        <v>-142.02260000000001</v>
      </c>
      <c r="AG170" s="10">
        <f t="shared" si="57"/>
        <v>0</v>
      </c>
      <c r="AH170" s="10">
        <f t="shared" si="57"/>
        <v>2.9614319999999998</v>
      </c>
      <c r="AI170" s="10">
        <f t="shared" si="57"/>
        <v>2.9614319999999998</v>
      </c>
      <c r="AJ170" s="10">
        <f t="shared" si="57"/>
        <v>2.9614319999999998</v>
      </c>
      <c r="AK170" s="10">
        <f t="shared" si="57"/>
        <v>2.9614319999999998</v>
      </c>
      <c r="AL170" s="10">
        <f t="shared" si="57"/>
        <v>2.9614319999999998</v>
      </c>
      <c r="AM170" s="10">
        <f t="shared" si="18"/>
        <v>2.9614319999999998</v>
      </c>
      <c r="AN170" s="10">
        <f t="shared" si="19"/>
        <v>2.9614319999999998</v>
      </c>
      <c r="AO170" s="10">
        <f t="shared" si="20"/>
        <v>2.9614319999999998</v>
      </c>
      <c r="AP170" s="10">
        <f t="shared" si="21"/>
        <v>2.9614319999999998</v>
      </c>
      <c r="AQ170" s="10">
        <f t="shared" si="22"/>
        <v>2.9614319999999998</v>
      </c>
      <c r="AR170" s="10">
        <f t="shared" si="23"/>
        <v>2.9614319999999998</v>
      </c>
      <c r="AS170" s="10">
        <f t="shared" si="55"/>
        <v>2.9614319999999998</v>
      </c>
      <c r="AT170" s="10">
        <f t="shared" si="55"/>
        <v>2.9614319999999998</v>
      </c>
      <c r="AU170" s="10">
        <f t="shared" si="55"/>
        <v>2.9614319999999998</v>
      </c>
      <c r="AV170" s="10">
        <f t="shared" si="56"/>
        <v>2.9614319999999998</v>
      </c>
      <c r="AW170" s="10">
        <f t="shared" si="37"/>
        <v>2.9614319999999998</v>
      </c>
      <c r="AX170" s="10">
        <f t="shared" si="38"/>
        <v>2.9614319999999998</v>
      </c>
      <c r="AY170" s="10">
        <f t="shared" si="39"/>
        <v>2.9614319999999998</v>
      </c>
      <c r="AZ170" s="10">
        <f t="shared" si="40"/>
        <v>2.9614319999999998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41"/>
        <v>-2.9614319999999998</v>
      </c>
      <c r="BL170" s="10">
        <f t="shared" si="42"/>
        <v>0</v>
      </c>
      <c r="BM170" s="10">
        <f t="shared" si="42"/>
        <v>-0.99248890000000001</v>
      </c>
      <c r="BN170" s="10">
        <f t="shared" si="42"/>
        <v>-0.99248890000000001</v>
      </c>
      <c r="BO170" s="10">
        <f t="shared" si="42"/>
        <v>-0.99248890000000001</v>
      </c>
      <c r="BP170" s="10">
        <f t="shared" si="42"/>
        <v>-0.99248890000000001</v>
      </c>
      <c r="BQ170" s="10">
        <f t="shared" si="42"/>
        <v>-0.99248890000000001</v>
      </c>
      <c r="BR170" s="10">
        <f t="shared" si="43"/>
        <v>-0.99248890000000001</v>
      </c>
      <c r="BS170" s="10">
        <f t="shared" si="44"/>
        <v>-0.99248890000000001</v>
      </c>
      <c r="BT170" s="10">
        <f t="shared" si="45"/>
        <v>-0.99248890000000001</v>
      </c>
      <c r="BU170" s="10">
        <f t="shared" si="46"/>
        <v>-0.99248890000000001</v>
      </c>
      <c r="BV170" s="10">
        <f t="shared" si="47"/>
        <v>-0.99248890000000001</v>
      </c>
      <c r="BW170" s="10">
        <f t="shared" si="48"/>
        <v>-0.99248890000000001</v>
      </c>
      <c r="BX170" s="10">
        <f t="shared" si="49"/>
        <v>-0.99248890000000001</v>
      </c>
      <c r="BY170" s="10">
        <f t="shared" si="49"/>
        <v>-0.99248890000000001</v>
      </c>
      <c r="BZ170" s="10">
        <f t="shared" si="49"/>
        <v>-0.99248890000000001</v>
      </c>
      <c r="CA170" s="10">
        <f t="shared" si="49"/>
        <v>-0.99248890000000001</v>
      </c>
      <c r="CB170" s="10">
        <f t="shared" si="50"/>
        <v>-0.99248890000000001</v>
      </c>
      <c r="CC170" s="10">
        <f t="shared" si="51"/>
        <v>-0.99248890000000001</v>
      </c>
      <c r="CD170" s="10">
        <f t="shared" si="52"/>
        <v>-0.99248890000000001</v>
      </c>
      <c r="CE170" s="10">
        <f t="shared" si="53"/>
        <v>-0.99248890000000001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4"/>
        <v>0.99248890000000001</v>
      </c>
    </row>
    <row r="171" spans="1:93">
      <c r="A171">
        <v>16</v>
      </c>
      <c r="B171" s="10">
        <f t="shared" si="26"/>
        <v>0</v>
      </c>
      <c r="C171" s="10">
        <f t="shared" si="26"/>
        <v>141.13489999999999</v>
      </c>
      <c r="D171" s="10">
        <f t="shared" si="14"/>
        <v>141.13489999999999</v>
      </c>
      <c r="E171" s="10">
        <f t="shared" si="14"/>
        <v>141.13489999999999</v>
      </c>
      <c r="F171" s="10">
        <f t="shared" si="14"/>
        <v>141.13489999999999</v>
      </c>
      <c r="G171" s="10">
        <f t="shared" si="14"/>
        <v>141.13489999999999</v>
      </c>
      <c r="H171" s="10">
        <f t="shared" si="27"/>
        <v>141.13489999999999</v>
      </c>
      <c r="I171" s="9">
        <f t="shared" si="15"/>
        <v>141.13489999999999</v>
      </c>
      <c r="J171" s="10">
        <f t="shared" si="28"/>
        <v>141.13489999999999</v>
      </c>
      <c r="K171" s="10">
        <f t="shared" si="29"/>
        <v>141.13489999999999</v>
      </c>
      <c r="L171" s="10">
        <f t="shared" si="30"/>
        <v>141.13489999999999</v>
      </c>
      <c r="M171" s="10">
        <f t="shared" si="31"/>
        <v>141.13489999999999</v>
      </c>
      <c r="N171" s="10">
        <f t="shared" si="32"/>
        <v>141.13489999999999</v>
      </c>
      <c r="O171" s="3">
        <f t="shared" si="32"/>
        <v>141.13489999999999</v>
      </c>
      <c r="P171" s="10">
        <f t="shared" si="32"/>
        <v>141.13489999999999</v>
      </c>
      <c r="Q171" s="10">
        <f t="shared" si="32"/>
        <v>141.13489999999999</v>
      </c>
      <c r="R171" s="10">
        <f t="shared" si="33"/>
        <v>141.13489999999999</v>
      </c>
      <c r="S171" s="10">
        <f t="shared" si="34"/>
        <v>141.13489999999999</v>
      </c>
      <c r="T171" s="10">
        <f t="shared" si="16"/>
        <v>141.13489999999999</v>
      </c>
      <c r="U171" s="10">
        <f t="shared" si="35"/>
        <v>141.13489999999999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6"/>
        <v>-141.13489999999999</v>
      </c>
      <c r="AG171" s="10">
        <f t="shared" si="57"/>
        <v>0</v>
      </c>
      <c r="AH171" s="10">
        <f t="shared" si="57"/>
        <v>2.39337</v>
      </c>
      <c r="AI171" s="10">
        <f t="shared" si="57"/>
        <v>2.39337</v>
      </c>
      <c r="AJ171" s="10">
        <f t="shared" si="57"/>
        <v>2.39337</v>
      </c>
      <c r="AK171" s="10">
        <f t="shared" si="57"/>
        <v>2.39337</v>
      </c>
      <c r="AL171" s="10">
        <f t="shared" si="57"/>
        <v>2.39337</v>
      </c>
      <c r="AM171" s="10">
        <f t="shared" si="18"/>
        <v>2.39337</v>
      </c>
      <c r="AN171" s="10">
        <f t="shared" si="19"/>
        <v>2.39337</v>
      </c>
      <c r="AO171" s="10">
        <f t="shared" si="20"/>
        <v>2.39337</v>
      </c>
      <c r="AP171" s="10">
        <f t="shared" si="21"/>
        <v>2.39337</v>
      </c>
      <c r="AQ171" s="10">
        <f t="shared" si="22"/>
        <v>2.39337</v>
      </c>
      <c r="AR171" s="10">
        <f t="shared" si="23"/>
        <v>2.39337</v>
      </c>
      <c r="AS171" s="10">
        <f t="shared" si="55"/>
        <v>2.39337</v>
      </c>
      <c r="AT171" s="10">
        <f t="shared" si="55"/>
        <v>2.39337</v>
      </c>
      <c r="AU171" s="10">
        <f t="shared" si="55"/>
        <v>2.39337</v>
      </c>
      <c r="AV171" s="10">
        <f t="shared" si="56"/>
        <v>2.39337</v>
      </c>
      <c r="AW171" s="10">
        <f t="shared" si="37"/>
        <v>2.39337</v>
      </c>
      <c r="AX171" s="10">
        <f t="shared" si="38"/>
        <v>2.39337</v>
      </c>
      <c r="AY171" s="10">
        <f t="shared" si="39"/>
        <v>2.39337</v>
      </c>
      <c r="AZ171" s="10">
        <f t="shared" si="40"/>
        <v>2.39337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41"/>
        <v>-2.39337</v>
      </c>
      <c r="BL171" s="10">
        <f t="shared" si="42"/>
        <v>0</v>
      </c>
      <c r="BM171" s="10">
        <f t="shared" si="42"/>
        <v>-1.1738949999999999</v>
      </c>
      <c r="BN171" s="10">
        <f t="shared" si="42"/>
        <v>-1.1738949999999999</v>
      </c>
      <c r="BO171" s="10">
        <f t="shared" si="42"/>
        <v>-1.1738949999999999</v>
      </c>
      <c r="BP171" s="10">
        <f t="shared" si="42"/>
        <v>-1.1738949999999999</v>
      </c>
      <c r="BQ171" s="10">
        <f t="shared" si="42"/>
        <v>-1.1738949999999999</v>
      </c>
      <c r="BR171" s="10">
        <f t="shared" si="43"/>
        <v>-1.1738949999999999</v>
      </c>
      <c r="BS171" s="10">
        <f t="shared" si="44"/>
        <v>-1.1738949999999999</v>
      </c>
      <c r="BT171" s="10">
        <f t="shared" si="45"/>
        <v>-1.1738949999999999</v>
      </c>
      <c r="BU171" s="10">
        <f t="shared" si="46"/>
        <v>-1.1738949999999999</v>
      </c>
      <c r="BV171" s="10">
        <f t="shared" si="47"/>
        <v>-1.1738949999999999</v>
      </c>
      <c r="BW171" s="10">
        <f t="shared" si="48"/>
        <v>-1.1738949999999999</v>
      </c>
      <c r="BX171" s="10">
        <f t="shared" si="49"/>
        <v>-1.1738949999999999</v>
      </c>
      <c r="BY171" s="10">
        <f t="shared" si="49"/>
        <v>-1.1738949999999999</v>
      </c>
      <c r="BZ171" s="10">
        <f t="shared" si="49"/>
        <v>-1.1738949999999999</v>
      </c>
      <c r="CA171" s="10">
        <f t="shared" si="49"/>
        <v>-1.1738949999999999</v>
      </c>
      <c r="CB171" s="10">
        <f t="shared" si="50"/>
        <v>-1.1738949999999999</v>
      </c>
      <c r="CC171" s="10">
        <f t="shared" si="51"/>
        <v>-1.1738949999999999</v>
      </c>
      <c r="CD171" s="10">
        <f t="shared" si="52"/>
        <v>-1.1738949999999999</v>
      </c>
      <c r="CE171" s="10">
        <f t="shared" si="53"/>
        <v>-1.1738949999999999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4"/>
        <v>1.1738949999999999</v>
      </c>
    </row>
    <row r="172" spans="1:93">
      <c r="A172">
        <v>17</v>
      </c>
      <c r="B172" s="10">
        <f t="shared" si="26"/>
        <v>0</v>
      </c>
      <c r="C172" s="10">
        <f t="shared" si="26"/>
        <v>140.3837</v>
      </c>
      <c r="D172" s="10">
        <f t="shared" si="26"/>
        <v>140.3837</v>
      </c>
      <c r="E172" s="10">
        <f t="shared" si="26"/>
        <v>140.3837</v>
      </c>
      <c r="F172" s="10">
        <f t="shared" si="26"/>
        <v>140.3837</v>
      </c>
      <c r="G172" s="10">
        <f t="shared" si="26"/>
        <v>140.3837</v>
      </c>
      <c r="H172" s="10">
        <f t="shared" si="27"/>
        <v>140.3837</v>
      </c>
      <c r="I172" s="9">
        <f t="shared" si="15"/>
        <v>140.3837</v>
      </c>
      <c r="J172" s="10">
        <f t="shared" si="28"/>
        <v>140.3837</v>
      </c>
      <c r="K172" s="10">
        <f t="shared" si="29"/>
        <v>140.3837</v>
      </c>
      <c r="L172" s="10">
        <f t="shared" si="30"/>
        <v>140.3837</v>
      </c>
      <c r="M172" s="10">
        <f t="shared" si="31"/>
        <v>140.3837</v>
      </c>
      <c r="N172" s="10">
        <f t="shared" si="32"/>
        <v>140.3837</v>
      </c>
      <c r="O172" s="3">
        <f t="shared" si="32"/>
        <v>140.3837</v>
      </c>
      <c r="P172" s="10">
        <f t="shared" si="32"/>
        <v>140.3837</v>
      </c>
      <c r="Q172" s="10">
        <f t="shared" si="32"/>
        <v>140.3837</v>
      </c>
      <c r="R172" s="10">
        <f t="shared" si="33"/>
        <v>140.3837</v>
      </c>
      <c r="S172" s="10">
        <f t="shared" si="34"/>
        <v>140.3837</v>
      </c>
      <c r="T172" s="10">
        <f t="shared" si="16"/>
        <v>140.3837</v>
      </c>
      <c r="U172" s="10">
        <f t="shared" si="35"/>
        <v>140.3837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6"/>
        <v>-140.3837</v>
      </c>
      <c r="AG172" s="10">
        <f t="shared" si="57"/>
        <v>0</v>
      </c>
      <c r="AH172" s="10">
        <f t="shared" si="57"/>
        <v>2.0706329999999999</v>
      </c>
      <c r="AI172" s="10">
        <f t="shared" si="57"/>
        <v>2.0706329999999999</v>
      </c>
      <c r="AJ172" s="10">
        <f t="shared" si="57"/>
        <v>2.0706329999999999</v>
      </c>
      <c r="AK172" s="10">
        <f t="shared" si="57"/>
        <v>2.0706329999999999</v>
      </c>
      <c r="AL172" s="10">
        <f t="shared" si="57"/>
        <v>2.0706329999999999</v>
      </c>
      <c r="AM172" s="10">
        <f t="shared" si="18"/>
        <v>2.0706329999999999</v>
      </c>
      <c r="AN172" s="10">
        <f t="shared" si="19"/>
        <v>2.0706329999999999</v>
      </c>
      <c r="AO172" s="10">
        <f t="shared" si="20"/>
        <v>2.0706329999999999</v>
      </c>
      <c r="AP172" s="10">
        <f t="shared" si="21"/>
        <v>2.0706329999999999</v>
      </c>
      <c r="AQ172" s="10">
        <f t="shared" si="22"/>
        <v>2.0706329999999999</v>
      </c>
      <c r="AR172" s="10">
        <f t="shared" si="23"/>
        <v>2.0706329999999999</v>
      </c>
      <c r="AS172" s="10">
        <f t="shared" si="55"/>
        <v>2.0706329999999999</v>
      </c>
      <c r="AT172" s="10">
        <f t="shared" si="55"/>
        <v>2.0706329999999999</v>
      </c>
      <c r="AU172" s="10">
        <f t="shared" si="55"/>
        <v>2.0706329999999999</v>
      </c>
      <c r="AV172" s="10">
        <f t="shared" si="56"/>
        <v>2.0706329999999999</v>
      </c>
      <c r="AW172" s="10">
        <f t="shared" si="37"/>
        <v>2.0706329999999999</v>
      </c>
      <c r="AX172" s="10">
        <f t="shared" si="38"/>
        <v>2.0706329999999999</v>
      </c>
      <c r="AY172" s="10">
        <f t="shared" si="39"/>
        <v>2.0706329999999999</v>
      </c>
      <c r="AZ172" s="10">
        <f t="shared" si="40"/>
        <v>2.0706329999999999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41"/>
        <v>-2.0706329999999999</v>
      </c>
      <c r="BL172" s="10">
        <f t="shared" si="42"/>
        <v>0</v>
      </c>
      <c r="BM172" s="10">
        <f t="shared" si="42"/>
        <v>-1.3583559999999999</v>
      </c>
      <c r="BN172" s="10">
        <f t="shared" si="42"/>
        <v>-1.3583559999999999</v>
      </c>
      <c r="BO172" s="10">
        <f t="shared" si="42"/>
        <v>-1.3583559999999999</v>
      </c>
      <c r="BP172" s="10">
        <f t="shared" si="42"/>
        <v>-1.3583559999999999</v>
      </c>
      <c r="BQ172" s="10">
        <f t="shared" si="42"/>
        <v>-1.3583559999999999</v>
      </c>
      <c r="BR172" s="10">
        <f t="shared" si="43"/>
        <v>-1.3583559999999999</v>
      </c>
      <c r="BS172" s="10">
        <f t="shared" si="44"/>
        <v>-1.3583559999999999</v>
      </c>
      <c r="BT172" s="10">
        <f t="shared" si="45"/>
        <v>-1.3583559999999999</v>
      </c>
      <c r="BU172" s="10">
        <f t="shared" si="46"/>
        <v>-1.3583559999999999</v>
      </c>
      <c r="BV172" s="10">
        <f t="shared" si="47"/>
        <v>-1.3583559999999999</v>
      </c>
      <c r="BW172" s="10">
        <f t="shared" si="48"/>
        <v>-1.3583559999999999</v>
      </c>
      <c r="BX172" s="10">
        <f t="shared" si="49"/>
        <v>-1.3583559999999999</v>
      </c>
      <c r="BY172" s="10">
        <f t="shared" si="49"/>
        <v>-1.3583559999999999</v>
      </c>
      <c r="BZ172" s="10">
        <f t="shared" si="49"/>
        <v>-1.3583559999999999</v>
      </c>
      <c r="CA172" s="10">
        <f t="shared" si="49"/>
        <v>-1.3583559999999999</v>
      </c>
      <c r="CB172" s="10">
        <f t="shared" si="50"/>
        <v>-1.3583559999999999</v>
      </c>
      <c r="CC172" s="10">
        <f t="shared" si="51"/>
        <v>-1.3583559999999999</v>
      </c>
      <c r="CD172" s="10">
        <f t="shared" si="52"/>
        <v>-1.3583559999999999</v>
      </c>
      <c r="CE172" s="10">
        <f t="shared" si="53"/>
        <v>-1.3583559999999999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4"/>
        <v>1.3583559999999999</v>
      </c>
    </row>
    <row r="173" spans="1:93">
      <c r="A173">
        <v>18</v>
      </c>
      <c r="B173" s="10">
        <f t="shared" ref="B173:G188" si="58">B46-$AE46</f>
        <v>0</v>
      </c>
      <c r="C173" s="10">
        <f t="shared" si="58"/>
        <v>139.5266</v>
      </c>
      <c r="D173" s="10">
        <f t="shared" si="58"/>
        <v>139.5266</v>
      </c>
      <c r="E173" s="10">
        <f t="shared" si="58"/>
        <v>139.5266</v>
      </c>
      <c r="F173" s="10">
        <f t="shared" si="58"/>
        <v>139.5266</v>
      </c>
      <c r="G173" s="10">
        <f t="shared" si="58"/>
        <v>139.5266</v>
      </c>
      <c r="H173" s="10">
        <f t="shared" si="27"/>
        <v>139.5266</v>
      </c>
      <c r="I173" s="9">
        <f t="shared" si="15"/>
        <v>139.5266</v>
      </c>
      <c r="J173" s="10">
        <f t="shared" si="28"/>
        <v>139.5266</v>
      </c>
      <c r="K173" s="10">
        <f t="shared" si="29"/>
        <v>139.5266</v>
      </c>
      <c r="L173" s="10">
        <f t="shared" si="30"/>
        <v>139.5266</v>
      </c>
      <c r="M173" s="10">
        <f t="shared" si="31"/>
        <v>139.5266</v>
      </c>
      <c r="N173" s="10">
        <f t="shared" ref="N173:Q188" si="59">N46-$AE46</f>
        <v>139.5266</v>
      </c>
      <c r="O173" s="3">
        <f t="shared" si="59"/>
        <v>139.5266</v>
      </c>
      <c r="P173" s="10">
        <f t="shared" si="59"/>
        <v>139.5266</v>
      </c>
      <c r="Q173" s="10">
        <f t="shared" si="59"/>
        <v>139.5266</v>
      </c>
      <c r="R173" s="10">
        <f t="shared" si="33"/>
        <v>139.5266</v>
      </c>
      <c r="S173" s="10">
        <f t="shared" si="34"/>
        <v>139.5266</v>
      </c>
      <c r="T173" s="10">
        <f t="shared" si="16"/>
        <v>139.5266</v>
      </c>
      <c r="U173" s="10">
        <f t="shared" si="35"/>
        <v>139.5266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6"/>
        <v>-139.5266</v>
      </c>
      <c r="AG173" s="10">
        <f t="shared" si="57"/>
        <v>0</v>
      </c>
      <c r="AH173" s="10">
        <f t="shared" si="57"/>
        <v>1.643497</v>
      </c>
      <c r="AI173" s="10">
        <f t="shared" si="57"/>
        <v>1.643497</v>
      </c>
      <c r="AJ173" s="10">
        <f t="shared" si="57"/>
        <v>1.643497</v>
      </c>
      <c r="AK173" s="10">
        <f t="shared" si="57"/>
        <v>1.643497</v>
      </c>
      <c r="AL173" s="10">
        <f t="shared" si="57"/>
        <v>1.643497</v>
      </c>
      <c r="AM173" s="10">
        <f t="shared" si="18"/>
        <v>1.643497</v>
      </c>
      <c r="AN173" s="10">
        <f t="shared" si="19"/>
        <v>1.643497</v>
      </c>
      <c r="AO173" s="10">
        <f t="shared" si="20"/>
        <v>1.643497</v>
      </c>
      <c r="AP173" s="10">
        <f t="shared" si="21"/>
        <v>1.643497</v>
      </c>
      <c r="AQ173" s="10">
        <f t="shared" si="22"/>
        <v>1.643497</v>
      </c>
      <c r="AR173" s="10">
        <f t="shared" si="23"/>
        <v>1.643497</v>
      </c>
      <c r="AS173" s="10">
        <f t="shared" si="55"/>
        <v>1.643497</v>
      </c>
      <c r="AT173" s="10">
        <f t="shared" si="55"/>
        <v>1.643497</v>
      </c>
      <c r="AU173" s="10">
        <f t="shared" si="55"/>
        <v>1.643497</v>
      </c>
      <c r="AV173" s="10">
        <f t="shared" si="56"/>
        <v>1.643497</v>
      </c>
      <c r="AW173" s="10">
        <f t="shared" si="37"/>
        <v>1.643497</v>
      </c>
      <c r="AX173" s="10">
        <f t="shared" si="38"/>
        <v>1.643497</v>
      </c>
      <c r="AY173" s="10">
        <f t="shared" si="39"/>
        <v>1.643497</v>
      </c>
      <c r="AZ173" s="10">
        <f t="shared" si="40"/>
        <v>1.643497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41"/>
        <v>-1.643497</v>
      </c>
      <c r="BL173" s="10">
        <f t="shared" ref="BL173:BQ188" si="60">BL46-$CO46</f>
        <v>0</v>
      </c>
      <c r="BM173" s="10">
        <f t="shared" si="60"/>
        <v>-1.593647</v>
      </c>
      <c r="BN173" s="10">
        <f t="shared" si="60"/>
        <v>-1.593647</v>
      </c>
      <c r="BO173" s="10">
        <f t="shared" si="60"/>
        <v>-1.593647</v>
      </c>
      <c r="BP173" s="10">
        <f t="shared" si="60"/>
        <v>-1.593647</v>
      </c>
      <c r="BQ173" s="10">
        <f t="shared" si="60"/>
        <v>-1.593647</v>
      </c>
      <c r="BR173" s="10">
        <f t="shared" si="43"/>
        <v>-1.593647</v>
      </c>
      <c r="BS173" s="10">
        <f t="shared" si="44"/>
        <v>-1.593647</v>
      </c>
      <c r="BT173" s="10">
        <f t="shared" si="45"/>
        <v>-1.593647</v>
      </c>
      <c r="BU173" s="10">
        <f t="shared" si="46"/>
        <v>-1.593647</v>
      </c>
      <c r="BV173" s="10">
        <f t="shared" si="47"/>
        <v>-1.593647</v>
      </c>
      <c r="BW173" s="10">
        <f t="shared" si="48"/>
        <v>-1.593647</v>
      </c>
      <c r="BX173" s="10">
        <f t="shared" ref="BX173:CA188" si="61">BX46-$CO46</f>
        <v>-1.593647</v>
      </c>
      <c r="BY173" s="10">
        <f t="shared" si="61"/>
        <v>-1.593647</v>
      </c>
      <c r="BZ173" s="10">
        <f t="shared" si="61"/>
        <v>-1.593647</v>
      </c>
      <c r="CA173" s="10">
        <f t="shared" si="61"/>
        <v>-1.593647</v>
      </c>
      <c r="CB173" s="10">
        <f t="shared" si="50"/>
        <v>-1.593647</v>
      </c>
      <c r="CC173" s="10">
        <f t="shared" si="51"/>
        <v>-1.593647</v>
      </c>
      <c r="CD173" s="10">
        <f t="shared" si="52"/>
        <v>-1.593647</v>
      </c>
      <c r="CE173" s="10">
        <f t="shared" si="53"/>
        <v>-1.593647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4"/>
        <v>1.593647</v>
      </c>
    </row>
    <row r="174" spans="1:93">
      <c r="A174">
        <v>19</v>
      </c>
      <c r="B174" s="10">
        <f t="shared" si="58"/>
        <v>0</v>
      </c>
      <c r="C174" s="10">
        <f t="shared" si="58"/>
        <v>138.84809999999999</v>
      </c>
      <c r="D174" s="10">
        <f t="shared" si="58"/>
        <v>138.84809999999999</v>
      </c>
      <c r="E174" s="10">
        <f t="shared" si="58"/>
        <v>138.84809999999999</v>
      </c>
      <c r="F174" s="10">
        <f t="shared" si="58"/>
        <v>138.84809999999999</v>
      </c>
      <c r="G174" s="10">
        <f t="shared" si="58"/>
        <v>138.84809999999999</v>
      </c>
      <c r="H174" s="10">
        <f t="shared" si="27"/>
        <v>138.84809999999999</v>
      </c>
      <c r="I174" s="9">
        <f t="shared" si="15"/>
        <v>138.84809999999999</v>
      </c>
      <c r="J174" s="10">
        <f t="shared" si="28"/>
        <v>138.84809999999999</v>
      </c>
      <c r="K174" s="10">
        <f t="shared" si="29"/>
        <v>138.84809999999999</v>
      </c>
      <c r="L174" s="10">
        <f t="shared" si="30"/>
        <v>138.84809999999999</v>
      </c>
      <c r="M174" s="10">
        <f t="shared" si="31"/>
        <v>138.84809999999999</v>
      </c>
      <c r="N174" s="10">
        <f t="shared" si="59"/>
        <v>138.84809999999999</v>
      </c>
      <c r="O174" s="3">
        <f t="shared" si="59"/>
        <v>138.84809999999999</v>
      </c>
      <c r="P174" s="10">
        <f t="shared" si="59"/>
        <v>138.84809999999999</v>
      </c>
      <c r="Q174" s="10">
        <f t="shared" si="59"/>
        <v>138.84809999999999</v>
      </c>
      <c r="R174" s="10">
        <f t="shared" si="33"/>
        <v>138.84809999999999</v>
      </c>
      <c r="S174" s="10">
        <f t="shared" si="34"/>
        <v>138.84809999999999</v>
      </c>
      <c r="T174" s="10">
        <f t="shared" si="16"/>
        <v>138.84809999999999</v>
      </c>
      <c r="U174" s="10">
        <f t="shared" si="35"/>
        <v>138.84809999999999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6"/>
        <v>-138.84809999999999</v>
      </c>
      <c r="AG174" s="10">
        <f t="shared" si="57"/>
        <v>0</v>
      </c>
      <c r="AH174" s="10">
        <f t="shared" si="57"/>
        <v>1.3109440000000001</v>
      </c>
      <c r="AI174" s="10">
        <f t="shared" si="57"/>
        <v>1.3109440000000001</v>
      </c>
      <c r="AJ174" s="10">
        <f t="shared" si="57"/>
        <v>1.3109440000000001</v>
      </c>
      <c r="AK174" s="10">
        <f t="shared" si="57"/>
        <v>1.3109440000000001</v>
      </c>
      <c r="AL174" s="10">
        <f t="shared" si="57"/>
        <v>1.3109440000000001</v>
      </c>
      <c r="AM174" s="10">
        <f t="shared" si="18"/>
        <v>1.3109440000000001</v>
      </c>
      <c r="AN174" s="10">
        <f t="shared" si="19"/>
        <v>1.3109440000000001</v>
      </c>
      <c r="AO174" s="10">
        <f t="shared" si="20"/>
        <v>1.3109440000000001</v>
      </c>
      <c r="AP174" s="10">
        <f t="shared" si="21"/>
        <v>1.3109440000000001</v>
      </c>
      <c r="AQ174" s="10">
        <f t="shared" si="22"/>
        <v>1.3109440000000001</v>
      </c>
      <c r="AR174" s="10">
        <f t="shared" si="23"/>
        <v>1.3109440000000001</v>
      </c>
      <c r="AS174" s="10">
        <f t="shared" si="55"/>
        <v>1.3109440000000001</v>
      </c>
      <c r="AT174" s="10">
        <f t="shared" si="55"/>
        <v>1.3109440000000001</v>
      </c>
      <c r="AU174" s="10">
        <f t="shared" si="55"/>
        <v>1.3109440000000001</v>
      </c>
      <c r="AV174" s="10">
        <f t="shared" si="56"/>
        <v>1.3109440000000001</v>
      </c>
      <c r="AW174" s="10">
        <f t="shared" si="37"/>
        <v>1.3109440000000001</v>
      </c>
      <c r="AX174" s="10">
        <f t="shared" si="38"/>
        <v>1.3109440000000001</v>
      </c>
      <c r="AY174" s="10">
        <f t="shared" si="39"/>
        <v>1.3109440000000001</v>
      </c>
      <c r="AZ174" s="10">
        <f t="shared" si="40"/>
        <v>1.3109440000000001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41"/>
        <v>-1.3109440000000001</v>
      </c>
      <c r="BL174" s="10">
        <f t="shared" si="60"/>
        <v>0</v>
      </c>
      <c r="BM174" s="10">
        <f t="shared" si="60"/>
        <v>-1.768837</v>
      </c>
      <c r="BN174" s="10">
        <f t="shared" si="60"/>
        <v>-1.768837</v>
      </c>
      <c r="BO174" s="10">
        <f t="shared" si="60"/>
        <v>-1.768837</v>
      </c>
      <c r="BP174" s="10">
        <f t="shared" si="60"/>
        <v>-1.768837</v>
      </c>
      <c r="BQ174" s="10">
        <f t="shared" si="60"/>
        <v>-1.768837</v>
      </c>
      <c r="BR174" s="10">
        <f t="shared" si="43"/>
        <v>-1.768837</v>
      </c>
      <c r="BS174" s="10">
        <f t="shared" si="44"/>
        <v>-1.768837</v>
      </c>
      <c r="BT174" s="10">
        <f t="shared" si="45"/>
        <v>-1.768837</v>
      </c>
      <c r="BU174" s="10">
        <f t="shared" si="46"/>
        <v>-1.768837</v>
      </c>
      <c r="BV174" s="10">
        <f t="shared" si="47"/>
        <v>-1.768837</v>
      </c>
      <c r="BW174" s="10">
        <f t="shared" si="48"/>
        <v>-1.768837</v>
      </c>
      <c r="BX174" s="10">
        <f t="shared" si="61"/>
        <v>-1.768837</v>
      </c>
      <c r="BY174" s="10">
        <f t="shared" si="61"/>
        <v>-1.768837</v>
      </c>
      <c r="BZ174" s="10">
        <f t="shared" si="61"/>
        <v>-1.768837</v>
      </c>
      <c r="CA174" s="10">
        <f t="shared" si="61"/>
        <v>-1.768837</v>
      </c>
      <c r="CB174" s="10">
        <f t="shared" si="50"/>
        <v>-1.768837</v>
      </c>
      <c r="CC174" s="10">
        <f t="shared" si="51"/>
        <v>-1.768837</v>
      </c>
      <c r="CD174" s="10">
        <f t="shared" si="52"/>
        <v>-1.768837</v>
      </c>
      <c r="CE174" s="10">
        <f t="shared" si="53"/>
        <v>-1.768837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4"/>
        <v>1.768837</v>
      </c>
    </row>
    <row r="175" spans="1:93">
      <c r="A175">
        <v>20</v>
      </c>
      <c r="B175" s="10">
        <f t="shared" si="58"/>
        <v>0</v>
      </c>
      <c r="C175" s="10">
        <f t="shared" si="58"/>
        <v>138.09180000000001</v>
      </c>
      <c r="D175" s="10">
        <f t="shared" si="58"/>
        <v>138.09180000000001</v>
      </c>
      <c r="E175" s="10">
        <f t="shared" si="58"/>
        <v>138.09180000000001</v>
      </c>
      <c r="F175" s="10">
        <f t="shared" si="58"/>
        <v>138.09180000000001</v>
      </c>
      <c r="G175" s="10">
        <f t="shared" si="58"/>
        <v>138.09180000000001</v>
      </c>
      <c r="H175" s="10">
        <f t="shared" si="27"/>
        <v>138.09180000000001</v>
      </c>
      <c r="I175" s="9">
        <f t="shared" si="15"/>
        <v>138.09180000000001</v>
      </c>
      <c r="J175" s="10">
        <f t="shared" si="28"/>
        <v>138.09180000000001</v>
      </c>
      <c r="K175" s="10">
        <f t="shared" si="29"/>
        <v>138.09180000000001</v>
      </c>
      <c r="L175" s="10">
        <f t="shared" si="30"/>
        <v>138.09180000000001</v>
      </c>
      <c r="M175" s="10">
        <f t="shared" si="31"/>
        <v>138.09180000000001</v>
      </c>
      <c r="N175" s="10">
        <f t="shared" si="59"/>
        <v>138.09180000000001</v>
      </c>
      <c r="O175" s="3">
        <f t="shared" si="59"/>
        <v>138.09180000000001</v>
      </c>
      <c r="P175" s="10">
        <f t="shared" si="59"/>
        <v>138.09180000000001</v>
      </c>
      <c r="Q175" s="10">
        <f t="shared" si="59"/>
        <v>138.09180000000001</v>
      </c>
      <c r="R175" s="10">
        <f t="shared" si="33"/>
        <v>138.09180000000001</v>
      </c>
      <c r="S175" s="10">
        <f t="shared" si="34"/>
        <v>138.09180000000001</v>
      </c>
      <c r="T175" s="10">
        <f t="shared" si="16"/>
        <v>138.09180000000001</v>
      </c>
      <c r="U175" s="10">
        <f t="shared" si="35"/>
        <v>138.09180000000001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6"/>
        <v>-138.09180000000001</v>
      </c>
      <c r="AG175" s="10">
        <f t="shared" si="57"/>
        <v>0</v>
      </c>
      <c r="AH175" s="10">
        <f t="shared" si="57"/>
        <v>1.013144</v>
      </c>
      <c r="AI175" s="10">
        <f t="shared" si="57"/>
        <v>1.013144</v>
      </c>
      <c r="AJ175" s="10">
        <f t="shared" si="57"/>
        <v>1.013144</v>
      </c>
      <c r="AK175" s="10">
        <f t="shared" si="57"/>
        <v>1.013144</v>
      </c>
      <c r="AL175" s="10">
        <f t="shared" si="57"/>
        <v>1.013144</v>
      </c>
      <c r="AM175" s="10">
        <f t="shared" si="18"/>
        <v>1.013144</v>
      </c>
      <c r="AN175" s="10">
        <f t="shared" si="19"/>
        <v>1.013144</v>
      </c>
      <c r="AO175" s="10">
        <f t="shared" si="20"/>
        <v>1.013144</v>
      </c>
      <c r="AP175" s="10">
        <f t="shared" si="21"/>
        <v>1.013144</v>
      </c>
      <c r="AQ175" s="10">
        <f t="shared" si="22"/>
        <v>1.013144</v>
      </c>
      <c r="AR175" s="10">
        <f t="shared" si="23"/>
        <v>1.013144</v>
      </c>
      <c r="AS175" s="10">
        <f t="shared" si="55"/>
        <v>1.013144</v>
      </c>
      <c r="AT175" s="10">
        <f t="shared" si="55"/>
        <v>1.013144</v>
      </c>
      <c r="AU175" s="10">
        <f t="shared" si="55"/>
        <v>1.013144</v>
      </c>
      <c r="AV175" s="10">
        <f t="shared" si="56"/>
        <v>1.013144</v>
      </c>
      <c r="AW175" s="10">
        <f t="shared" si="37"/>
        <v>1.013144</v>
      </c>
      <c r="AX175" s="10">
        <f t="shared" si="38"/>
        <v>1.013144</v>
      </c>
      <c r="AY175" s="10">
        <f t="shared" si="39"/>
        <v>1.013144</v>
      </c>
      <c r="AZ175" s="10">
        <f t="shared" si="40"/>
        <v>1.013144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41"/>
        <v>-1.013144</v>
      </c>
      <c r="BL175" s="10">
        <f t="shared" si="60"/>
        <v>0</v>
      </c>
      <c r="BM175" s="10">
        <f t="shared" si="60"/>
        <v>-1.95553</v>
      </c>
      <c r="BN175" s="10">
        <f t="shared" si="60"/>
        <v>-1.95553</v>
      </c>
      <c r="BO175" s="10">
        <f t="shared" si="60"/>
        <v>-1.95553</v>
      </c>
      <c r="BP175" s="10">
        <f t="shared" si="60"/>
        <v>-1.95553</v>
      </c>
      <c r="BQ175" s="10">
        <f t="shared" si="60"/>
        <v>-1.95553</v>
      </c>
      <c r="BR175" s="10">
        <f t="shared" si="43"/>
        <v>-1.95553</v>
      </c>
      <c r="BS175" s="10">
        <f t="shared" si="44"/>
        <v>-1.95553</v>
      </c>
      <c r="BT175" s="10">
        <f t="shared" si="45"/>
        <v>-1.95553</v>
      </c>
      <c r="BU175" s="10">
        <f t="shared" si="46"/>
        <v>-1.95553</v>
      </c>
      <c r="BV175" s="10">
        <f t="shared" si="47"/>
        <v>-1.95553</v>
      </c>
      <c r="BW175" s="10">
        <f t="shared" si="48"/>
        <v>-1.95553</v>
      </c>
      <c r="BX175" s="10">
        <f t="shared" si="61"/>
        <v>-1.95553</v>
      </c>
      <c r="BY175" s="10">
        <f t="shared" si="61"/>
        <v>-1.95553</v>
      </c>
      <c r="BZ175" s="10">
        <f t="shared" si="61"/>
        <v>-1.95553</v>
      </c>
      <c r="CA175" s="10">
        <f t="shared" si="61"/>
        <v>-1.95553</v>
      </c>
      <c r="CB175" s="10">
        <f t="shared" si="50"/>
        <v>-1.95553</v>
      </c>
      <c r="CC175" s="10">
        <f t="shared" si="51"/>
        <v>-1.95553</v>
      </c>
      <c r="CD175" s="10">
        <f t="shared" si="52"/>
        <v>-1.95553</v>
      </c>
      <c r="CE175" s="10">
        <f t="shared" si="53"/>
        <v>-1.95553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4"/>
        <v>1.95553</v>
      </c>
    </row>
    <row r="176" spans="1:93">
      <c r="A176">
        <v>21</v>
      </c>
      <c r="B176" s="10">
        <f t="shared" si="58"/>
        <v>0</v>
      </c>
      <c r="C176" s="10">
        <f t="shared" si="58"/>
        <v>137.47149999999999</v>
      </c>
      <c r="D176" s="10">
        <f t="shared" si="58"/>
        <v>137.47149999999999</v>
      </c>
      <c r="E176" s="10">
        <f t="shared" si="58"/>
        <v>137.47149999999999</v>
      </c>
      <c r="F176" s="10">
        <f t="shared" si="58"/>
        <v>137.47149999999999</v>
      </c>
      <c r="G176" s="10">
        <f t="shared" si="58"/>
        <v>137.47149999999999</v>
      </c>
      <c r="H176" s="10">
        <f t="shared" si="27"/>
        <v>137.47149999999999</v>
      </c>
      <c r="I176" s="9">
        <f t="shared" si="15"/>
        <v>137.47149999999999</v>
      </c>
      <c r="J176" s="10">
        <f t="shared" si="28"/>
        <v>137.47149999999999</v>
      </c>
      <c r="K176" s="10">
        <f t="shared" si="29"/>
        <v>137.47149999999999</v>
      </c>
      <c r="L176" s="10">
        <f t="shared" si="30"/>
        <v>137.47149999999999</v>
      </c>
      <c r="M176" s="10">
        <f t="shared" si="31"/>
        <v>137.47149999999999</v>
      </c>
      <c r="N176" s="10">
        <f t="shared" si="59"/>
        <v>137.47149999999999</v>
      </c>
      <c r="O176" s="3">
        <f t="shared" si="59"/>
        <v>137.47149999999999</v>
      </c>
      <c r="P176" s="10">
        <f t="shared" si="59"/>
        <v>137.47149999999999</v>
      </c>
      <c r="Q176" s="10">
        <f t="shared" si="59"/>
        <v>137.47149999999999</v>
      </c>
      <c r="R176" s="10">
        <f t="shared" si="33"/>
        <v>137.47149999999999</v>
      </c>
      <c r="S176" s="10">
        <f t="shared" si="34"/>
        <v>137.47149999999999</v>
      </c>
      <c r="T176" s="10">
        <f t="shared" si="16"/>
        <v>137.47149999999999</v>
      </c>
      <c r="U176" s="10">
        <f t="shared" si="35"/>
        <v>137.47149999999999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6"/>
        <v>-137.47149999999999</v>
      </c>
      <c r="AG176" s="10">
        <f t="shared" ref="AG176:AL185" si="62">AG49-$BJ49</f>
        <v>0</v>
      </c>
      <c r="AH176" s="10">
        <f t="shared" si="62"/>
        <v>0.7366123</v>
      </c>
      <c r="AI176" s="10">
        <f t="shared" si="62"/>
        <v>0.7366123</v>
      </c>
      <c r="AJ176" s="10">
        <f t="shared" si="62"/>
        <v>0.7366123</v>
      </c>
      <c r="AK176" s="10">
        <f t="shared" si="62"/>
        <v>0.7366123</v>
      </c>
      <c r="AL176" s="10">
        <f t="shared" si="62"/>
        <v>0.7366123</v>
      </c>
      <c r="AM176" s="10">
        <f t="shared" si="18"/>
        <v>0.7366123</v>
      </c>
      <c r="AN176" s="10">
        <f t="shared" si="19"/>
        <v>0.7366123</v>
      </c>
      <c r="AO176" s="10">
        <f t="shared" si="20"/>
        <v>0.7366123</v>
      </c>
      <c r="AP176" s="10">
        <f t="shared" si="21"/>
        <v>0.7366123</v>
      </c>
      <c r="AQ176" s="10">
        <f t="shared" si="22"/>
        <v>0.7366123</v>
      </c>
      <c r="AR176" s="10">
        <f t="shared" si="23"/>
        <v>0.7366123</v>
      </c>
      <c r="AS176" s="10">
        <f t="shared" si="55"/>
        <v>0.7366123</v>
      </c>
      <c r="AT176" s="10">
        <f t="shared" si="55"/>
        <v>0.7366123</v>
      </c>
      <c r="AU176" s="10">
        <f t="shared" si="55"/>
        <v>0.7366123</v>
      </c>
      <c r="AV176" s="10">
        <f t="shared" si="56"/>
        <v>0.7366123</v>
      </c>
      <c r="AW176" s="10">
        <f t="shared" si="37"/>
        <v>0.7366123</v>
      </c>
      <c r="AX176" s="10">
        <f t="shared" si="38"/>
        <v>0.7366123</v>
      </c>
      <c r="AY176" s="10">
        <f t="shared" si="39"/>
        <v>0.7366123</v>
      </c>
      <c r="AZ176" s="10">
        <f t="shared" si="40"/>
        <v>0.7366123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41"/>
        <v>-0.7366123</v>
      </c>
      <c r="BL176" s="10">
        <f t="shared" si="60"/>
        <v>0</v>
      </c>
      <c r="BM176" s="10">
        <f t="shared" si="60"/>
        <v>-2.1297609999999998</v>
      </c>
      <c r="BN176" s="10">
        <f t="shared" si="60"/>
        <v>-2.1297609999999998</v>
      </c>
      <c r="BO176" s="10">
        <f t="shared" si="60"/>
        <v>-2.1297609999999998</v>
      </c>
      <c r="BP176" s="10">
        <f t="shared" si="60"/>
        <v>-2.1297609999999998</v>
      </c>
      <c r="BQ176" s="10">
        <f t="shared" si="60"/>
        <v>-2.1297609999999998</v>
      </c>
      <c r="BR176" s="10">
        <f t="shared" si="43"/>
        <v>-2.1297609999999998</v>
      </c>
      <c r="BS176" s="10">
        <f t="shared" si="44"/>
        <v>-2.1297609999999998</v>
      </c>
      <c r="BT176" s="10">
        <f t="shared" si="45"/>
        <v>-2.1297609999999998</v>
      </c>
      <c r="BU176" s="10">
        <f t="shared" si="46"/>
        <v>-2.1297609999999998</v>
      </c>
      <c r="BV176" s="10">
        <f t="shared" si="47"/>
        <v>-2.1297609999999998</v>
      </c>
      <c r="BW176" s="10">
        <f t="shared" si="48"/>
        <v>-2.1297609999999998</v>
      </c>
      <c r="BX176" s="10">
        <f t="shared" si="61"/>
        <v>-2.1297609999999998</v>
      </c>
      <c r="BY176" s="10">
        <f t="shared" si="61"/>
        <v>-2.1297609999999998</v>
      </c>
      <c r="BZ176" s="10">
        <f t="shared" si="61"/>
        <v>-2.1297609999999998</v>
      </c>
      <c r="CA176" s="10">
        <f t="shared" si="61"/>
        <v>-2.1297609999999998</v>
      </c>
      <c r="CB176" s="10">
        <f t="shared" si="50"/>
        <v>-2.1297609999999998</v>
      </c>
      <c r="CC176" s="10">
        <f t="shared" si="51"/>
        <v>-2.1297609999999998</v>
      </c>
      <c r="CD176" s="10">
        <f t="shared" si="52"/>
        <v>-2.1297609999999998</v>
      </c>
      <c r="CE176" s="10">
        <f t="shared" si="53"/>
        <v>-2.1297609999999998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4"/>
        <v>2.1297609999999998</v>
      </c>
    </row>
    <row r="177" spans="1:93">
      <c r="A177">
        <v>22</v>
      </c>
      <c r="B177" s="10">
        <f t="shared" si="58"/>
        <v>0</v>
      </c>
      <c r="C177" s="10">
        <f t="shared" si="58"/>
        <v>136.8989</v>
      </c>
      <c r="D177" s="10">
        <f t="shared" si="58"/>
        <v>136.8989</v>
      </c>
      <c r="E177" s="10">
        <f t="shared" si="58"/>
        <v>136.8989</v>
      </c>
      <c r="F177" s="10">
        <f t="shared" si="58"/>
        <v>136.8989</v>
      </c>
      <c r="G177" s="10">
        <f t="shared" si="58"/>
        <v>136.8989</v>
      </c>
      <c r="H177" s="10">
        <f t="shared" si="27"/>
        <v>136.8989</v>
      </c>
      <c r="I177" s="9">
        <f t="shared" si="15"/>
        <v>136.8989</v>
      </c>
      <c r="J177" s="10">
        <f t="shared" si="28"/>
        <v>136.8989</v>
      </c>
      <c r="K177" s="10">
        <f t="shared" si="29"/>
        <v>136.8989</v>
      </c>
      <c r="L177" s="10">
        <f t="shared" si="30"/>
        <v>136.8989</v>
      </c>
      <c r="M177" s="10">
        <f t="shared" si="31"/>
        <v>136.8989</v>
      </c>
      <c r="N177" s="10">
        <f t="shared" si="59"/>
        <v>136.8989</v>
      </c>
      <c r="O177" s="3">
        <f t="shared" si="59"/>
        <v>136.8989</v>
      </c>
      <c r="P177" s="10">
        <f t="shared" si="59"/>
        <v>136.8989</v>
      </c>
      <c r="Q177" s="10">
        <f t="shared" si="59"/>
        <v>136.8989</v>
      </c>
      <c r="R177" s="10">
        <f t="shared" si="33"/>
        <v>136.8989</v>
      </c>
      <c r="S177" s="10">
        <f t="shared" si="34"/>
        <v>136.8989</v>
      </c>
      <c r="T177" s="10">
        <f t="shared" si="16"/>
        <v>136.8989</v>
      </c>
      <c r="U177" s="10">
        <f t="shared" si="35"/>
        <v>136.8989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6"/>
        <v>-136.8989</v>
      </c>
      <c r="AG177" s="10">
        <f t="shared" si="62"/>
        <v>0</v>
      </c>
      <c r="AH177" s="10">
        <f t="shared" si="62"/>
        <v>0.48666189999999998</v>
      </c>
      <c r="AI177" s="10">
        <f t="shared" si="62"/>
        <v>0.48666189999999998</v>
      </c>
      <c r="AJ177" s="10">
        <f t="shared" si="62"/>
        <v>0.48666189999999998</v>
      </c>
      <c r="AK177" s="10">
        <f t="shared" si="62"/>
        <v>0.48666189999999998</v>
      </c>
      <c r="AL177" s="10">
        <f t="shared" si="62"/>
        <v>0.48666189999999998</v>
      </c>
      <c r="AM177" s="10">
        <f t="shared" si="18"/>
        <v>0.48666189999999998</v>
      </c>
      <c r="AN177" s="10">
        <f t="shared" si="19"/>
        <v>0.48666189999999998</v>
      </c>
      <c r="AO177" s="10">
        <f t="shared" si="20"/>
        <v>0.48666189999999998</v>
      </c>
      <c r="AP177" s="10">
        <f t="shared" si="21"/>
        <v>0.48666189999999998</v>
      </c>
      <c r="AQ177" s="10">
        <f t="shared" si="22"/>
        <v>0.48666189999999998</v>
      </c>
      <c r="AR177" s="10">
        <f t="shared" si="23"/>
        <v>0.48666189999999998</v>
      </c>
      <c r="AS177" s="10">
        <f t="shared" si="55"/>
        <v>0.48666189999999998</v>
      </c>
      <c r="AT177" s="10">
        <f t="shared" si="55"/>
        <v>0.48666189999999998</v>
      </c>
      <c r="AU177" s="10">
        <f t="shared" si="55"/>
        <v>0.48666189999999998</v>
      </c>
      <c r="AV177" s="10">
        <f t="shared" si="56"/>
        <v>0.48666189999999998</v>
      </c>
      <c r="AW177" s="10">
        <f t="shared" si="37"/>
        <v>0.48666189999999998</v>
      </c>
      <c r="AX177" s="10">
        <f t="shared" si="38"/>
        <v>0.48666189999999998</v>
      </c>
      <c r="AY177" s="10">
        <f t="shared" si="39"/>
        <v>0.48666189999999998</v>
      </c>
      <c r="AZ177" s="10">
        <f t="shared" si="40"/>
        <v>0.48666189999999998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41"/>
        <v>-0.48666189999999998</v>
      </c>
      <c r="BL177" s="10">
        <f t="shared" si="60"/>
        <v>0</v>
      </c>
      <c r="BM177" s="10">
        <f t="shared" si="60"/>
        <v>-2.3395199999999998</v>
      </c>
      <c r="BN177" s="10">
        <f t="shared" si="60"/>
        <v>-2.3395199999999998</v>
      </c>
      <c r="BO177" s="10">
        <f t="shared" si="60"/>
        <v>-2.3395199999999998</v>
      </c>
      <c r="BP177" s="10">
        <f t="shared" si="60"/>
        <v>-2.3395199999999998</v>
      </c>
      <c r="BQ177" s="10">
        <f t="shared" si="60"/>
        <v>-2.3395199999999998</v>
      </c>
      <c r="BR177" s="10">
        <f t="shared" si="43"/>
        <v>-2.3395199999999998</v>
      </c>
      <c r="BS177" s="10">
        <f t="shared" si="44"/>
        <v>-2.3395199999999998</v>
      </c>
      <c r="BT177" s="10">
        <f t="shared" si="45"/>
        <v>-2.3395199999999998</v>
      </c>
      <c r="BU177" s="10">
        <f t="shared" si="46"/>
        <v>-2.3395199999999998</v>
      </c>
      <c r="BV177" s="10">
        <f t="shared" si="47"/>
        <v>-2.3395199999999998</v>
      </c>
      <c r="BW177" s="10">
        <f t="shared" si="48"/>
        <v>-2.3395199999999998</v>
      </c>
      <c r="BX177" s="10">
        <f t="shared" si="61"/>
        <v>-2.3395199999999998</v>
      </c>
      <c r="BY177" s="10">
        <f t="shared" si="61"/>
        <v>-2.3395199999999998</v>
      </c>
      <c r="BZ177" s="10">
        <f t="shared" si="61"/>
        <v>-2.3395199999999998</v>
      </c>
      <c r="CA177" s="10">
        <f t="shared" si="61"/>
        <v>-2.3395199999999998</v>
      </c>
      <c r="CB177" s="10">
        <f t="shared" si="50"/>
        <v>-2.3395199999999998</v>
      </c>
      <c r="CC177" s="10">
        <f t="shared" si="51"/>
        <v>-2.3395199999999998</v>
      </c>
      <c r="CD177" s="10">
        <f t="shared" si="52"/>
        <v>-2.3395199999999998</v>
      </c>
      <c r="CE177" s="10">
        <f t="shared" si="53"/>
        <v>-2.3395199999999998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4"/>
        <v>2.3395199999999998</v>
      </c>
    </row>
    <row r="178" spans="1:93">
      <c r="A178">
        <v>23</v>
      </c>
      <c r="B178" s="10">
        <f t="shared" si="58"/>
        <v>0</v>
      </c>
      <c r="C178" s="10">
        <f t="shared" si="58"/>
        <v>136.2809</v>
      </c>
      <c r="D178" s="10">
        <f t="shared" si="58"/>
        <v>136.2809</v>
      </c>
      <c r="E178" s="10">
        <f t="shared" si="58"/>
        <v>136.2809</v>
      </c>
      <c r="F178" s="10">
        <f t="shared" si="58"/>
        <v>136.2809</v>
      </c>
      <c r="G178" s="10">
        <f t="shared" si="58"/>
        <v>136.2809</v>
      </c>
      <c r="H178" s="10">
        <f t="shared" si="27"/>
        <v>136.2809</v>
      </c>
      <c r="I178" s="9">
        <f t="shared" si="15"/>
        <v>136.2809</v>
      </c>
      <c r="J178" s="10">
        <f t="shared" si="28"/>
        <v>136.2809</v>
      </c>
      <c r="K178" s="10">
        <f t="shared" si="29"/>
        <v>136.2809</v>
      </c>
      <c r="L178" s="10">
        <f t="shared" si="30"/>
        <v>136.2809</v>
      </c>
      <c r="M178" s="10">
        <f t="shared" si="31"/>
        <v>136.2809</v>
      </c>
      <c r="N178" s="10">
        <f t="shared" si="59"/>
        <v>136.2809</v>
      </c>
      <c r="O178" s="3">
        <f t="shared" si="59"/>
        <v>136.2809</v>
      </c>
      <c r="P178" s="10">
        <f t="shared" si="59"/>
        <v>136.2809</v>
      </c>
      <c r="Q178" s="10">
        <f t="shared" si="59"/>
        <v>136.2809</v>
      </c>
      <c r="R178" s="10">
        <f t="shared" si="33"/>
        <v>136.2809</v>
      </c>
      <c r="S178" s="10">
        <f t="shared" si="34"/>
        <v>136.2809</v>
      </c>
      <c r="T178" s="10">
        <f t="shared" si="16"/>
        <v>136.2809</v>
      </c>
      <c r="U178" s="10">
        <f t="shared" si="35"/>
        <v>136.2809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6"/>
        <v>-136.2809</v>
      </c>
      <c r="AG178" s="10">
        <f t="shared" si="62"/>
        <v>0</v>
      </c>
      <c r="AH178" s="10">
        <f t="shared" si="62"/>
        <v>0.26015470000000002</v>
      </c>
      <c r="AI178" s="10">
        <f t="shared" si="62"/>
        <v>0.26015470000000002</v>
      </c>
      <c r="AJ178" s="10">
        <f t="shared" si="62"/>
        <v>0.26015470000000002</v>
      </c>
      <c r="AK178" s="10">
        <f t="shared" si="62"/>
        <v>0.26015470000000002</v>
      </c>
      <c r="AL178" s="10">
        <f t="shared" si="62"/>
        <v>0.26015470000000002</v>
      </c>
      <c r="AM178" s="10">
        <f t="shared" si="18"/>
        <v>0.26015470000000002</v>
      </c>
      <c r="AN178" s="10">
        <f t="shared" si="19"/>
        <v>0.26015470000000002</v>
      </c>
      <c r="AO178" s="10">
        <f t="shared" si="20"/>
        <v>0.26015470000000002</v>
      </c>
      <c r="AP178" s="10">
        <f t="shared" si="21"/>
        <v>0.26015470000000002</v>
      </c>
      <c r="AQ178" s="10">
        <f t="shared" si="22"/>
        <v>0.26015470000000002</v>
      </c>
      <c r="AR178" s="10">
        <f t="shared" si="23"/>
        <v>0.26015470000000002</v>
      </c>
      <c r="AS178" s="10">
        <f t="shared" ref="AS178:AU197" si="63">AS51-$BJ51</f>
        <v>0.26015470000000002</v>
      </c>
      <c r="AT178" s="10">
        <f t="shared" si="63"/>
        <v>0.26015470000000002</v>
      </c>
      <c r="AU178" s="10">
        <f t="shared" si="63"/>
        <v>0.26015470000000002</v>
      </c>
      <c r="AV178" s="10">
        <f t="shared" si="56"/>
        <v>0.26015470000000002</v>
      </c>
      <c r="AW178" s="10">
        <f t="shared" si="37"/>
        <v>0.26015470000000002</v>
      </c>
      <c r="AX178" s="10">
        <f t="shared" si="38"/>
        <v>0.26015470000000002</v>
      </c>
      <c r="AY178" s="10">
        <f t="shared" si="39"/>
        <v>0.26015470000000002</v>
      </c>
      <c r="AZ178" s="10">
        <f t="shared" si="40"/>
        <v>0.26015470000000002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41"/>
        <v>-0.26015470000000002</v>
      </c>
      <c r="BL178" s="10">
        <f t="shared" si="60"/>
        <v>0</v>
      </c>
      <c r="BM178" s="10">
        <f t="shared" si="60"/>
        <v>-2.5629979999999999</v>
      </c>
      <c r="BN178" s="10">
        <f t="shared" si="60"/>
        <v>-2.5629979999999999</v>
      </c>
      <c r="BO178" s="10">
        <f t="shared" si="60"/>
        <v>-2.5629979999999999</v>
      </c>
      <c r="BP178" s="10">
        <f t="shared" si="60"/>
        <v>-2.5629979999999999</v>
      </c>
      <c r="BQ178" s="10">
        <f t="shared" si="60"/>
        <v>-2.5629979999999999</v>
      </c>
      <c r="BR178" s="10">
        <f t="shared" si="43"/>
        <v>-2.5629979999999999</v>
      </c>
      <c r="BS178" s="10">
        <f t="shared" si="44"/>
        <v>-2.5629979999999999</v>
      </c>
      <c r="BT178" s="10">
        <f t="shared" si="45"/>
        <v>-2.5629979999999999</v>
      </c>
      <c r="BU178" s="10">
        <f t="shared" si="46"/>
        <v>-2.5629979999999999</v>
      </c>
      <c r="BV178" s="10">
        <f t="shared" si="47"/>
        <v>-2.5629979999999999</v>
      </c>
      <c r="BW178" s="10">
        <f t="shared" si="48"/>
        <v>-2.5629979999999999</v>
      </c>
      <c r="BX178" s="10">
        <f t="shared" si="61"/>
        <v>-2.5629979999999999</v>
      </c>
      <c r="BY178" s="10">
        <f t="shared" si="61"/>
        <v>-2.5629979999999999</v>
      </c>
      <c r="BZ178" s="10">
        <f t="shared" si="61"/>
        <v>-2.5629979999999999</v>
      </c>
      <c r="CA178" s="10">
        <f t="shared" si="61"/>
        <v>-2.5629979999999999</v>
      </c>
      <c r="CB178" s="10">
        <f t="shared" si="50"/>
        <v>-2.5629979999999999</v>
      </c>
      <c r="CC178" s="10">
        <f t="shared" si="51"/>
        <v>-2.5629979999999999</v>
      </c>
      <c r="CD178" s="10">
        <f t="shared" si="52"/>
        <v>-2.5629979999999999</v>
      </c>
      <c r="CE178" s="10">
        <f t="shared" si="53"/>
        <v>-2.5629979999999999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4"/>
        <v>2.5629979999999999</v>
      </c>
    </row>
    <row r="179" spans="1:93">
      <c r="A179">
        <v>24</v>
      </c>
      <c r="B179" s="10">
        <f t="shared" si="58"/>
        <v>0</v>
      </c>
      <c r="C179" s="10">
        <f t="shared" si="58"/>
        <v>135.6798</v>
      </c>
      <c r="D179" s="10">
        <f t="shared" si="58"/>
        <v>135.6798</v>
      </c>
      <c r="E179" s="10">
        <f t="shared" si="58"/>
        <v>135.6798</v>
      </c>
      <c r="F179" s="10">
        <f t="shared" si="58"/>
        <v>135.6798</v>
      </c>
      <c r="G179" s="10">
        <f t="shared" si="58"/>
        <v>135.6798</v>
      </c>
      <c r="H179" s="10">
        <f t="shared" si="27"/>
        <v>135.6798</v>
      </c>
      <c r="I179" s="9">
        <f t="shared" si="15"/>
        <v>135.6798</v>
      </c>
      <c r="J179" s="10">
        <f t="shared" si="28"/>
        <v>135.6798</v>
      </c>
      <c r="K179" s="10">
        <f t="shared" si="29"/>
        <v>135.6798</v>
      </c>
      <c r="L179" s="10">
        <f t="shared" si="30"/>
        <v>135.6798</v>
      </c>
      <c r="M179" s="10">
        <f t="shared" si="31"/>
        <v>135.6798</v>
      </c>
      <c r="N179" s="10">
        <f t="shared" si="59"/>
        <v>135.6798</v>
      </c>
      <c r="O179" s="3">
        <f t="shared" si="59"/>
        <v>135.6798</v>
      </c>
      <c r="P179" s="10">
        <f t="shared" si="59"/>
        <v>135.6798</v>
      </c>
      <c r="Q179" s="10">
        <f t="shared" si="59"/>
        <v>135.6798</v>
      </c>
      <c r="R179" s="10">
        <f t="shared" si="33"/>
        <v>135.6798</v>
      </c>
      <c r="S179" s="10">
        <f t="shared" si="34"/>
        <v>135.6798</v>
      </c>
      <c r="T179" s="10">
        <f t="shared" si="16"/>
        <v>135.6798</v>
      </c>
      <c r="U179" s="10">
        <f t="shared" si="35"/>
        <v>135.6798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6"/>
        <v>-135.6798</v>
      </c>
      <c r="AG179" s="10">
        <f t="shared" si="62"/>
        <v>0</v>
      </c>
      <c r="AH179" s="10">
        <f t="shared" si="62"/>
        <v>3.6796570000000001E-2</v>
      </c>
      <c r="AI179" s="10">
        <f t="shared" si="62"/>
        <v>3.6796570000000001E-2</v>
      </c>
      <c r="AJ179" s="10">
        <f t="shared" si="62"/>
        <v>3.6796570000000001E-2</v>
      </c>
      <c r="AK179" s="10">
        <f t="shared" si="62"/>
        <v>3.6796570000000001E-2</v>
      </c>
      <c r="AL179" s="10">
        <f t="shared" si="62"/>
        <v>3.6796570000000001E-2</v>
      </c>
      <c r="AM179" s="10">
        <f t="shared" si="18"/>
        <v>3.6796570000000001E-2</v>
      </c>
      <c r="AN179" s="10">
        <f t="shared" si="19"/>
        <v>3.6796570000000001E-2</v>
      </c>
      <c r="AO179" s="10">
        <f t="shared" si="20"/>
        <v>3.6796570000000001E-2</v>
      </c>
      <c r="AP179" s="10">
        <f t="shared" si="21"/>
        <v>3.6796570000000001E-2</v>
      </c>
      <c r="AQ179" s="10">
        <f t="shared" si="22"/>
        <v>3.6796570000000001E-2</v>
      </c>
      <c r="AR179" s="10">
        <f t="shared" si="23"/>
        <v>3.6796570000000001E-2</v>
      </c>
      <c r="AS179" s="10">
        <f t="shared" si="63"/>
        <v>3.6796570000000001E-2</v>
      </c>
      <c r="AT179" s="10">
        <f t="shared" si="63"/>
        <v>3.6796570000000001E-2</v>
      </c>
      <c r="AU179" s="10">
        <f t="shared" si="63"/>
        <v>3.6796570000000001E-2</v>
      </c>
      <c r="AV179" s="10">
        <f t="shared" si="56"/>
        <v>3.6796570000000001E-2</v>
      </c>
      <c r="AW179" s="10">
        <f t="shared" si="37"/>
        <v>3.6796570000000001E-2</v>
      </c>
      <c r="AX179" s="10">
        <f t="shared" si="38"/>
        <v>3.6796570000000001E-2</v>
      </c>
      <c r="AY179" s="10">
        <f t="shared" si="39"/>
        <v>3.6796570000000001E-2</v>
      </c>
      <c r="AZ179" s="10">
        <f t="shared" si="40"/>
        <v>3.6796570000000001E-2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41"/>
        <v>-3.6796570000000001E-2</v>
      </c>
      <c r="BL179" s="10">
        <f t="shared" si="60"/>
        <v>0</v>
      </c>
      <c r="BM179" s="10">
        <f t="shared" si="60"/>
        <v>-2.7938749999999999</v>
      </c>
      <c r="BN179" s="10">
        <f t="shared" si="60"/>
        <v>-2.7938749999999999</v>
      </c>
      <c r="BO179" s="10">
        <f t="shared" si="60"/>
        <v>-2.7938749999999999</v>
      </c>
      <c r="BP179" s="10">
        <f t="shared" si="60"/>
        <v>-2.7938749999999999</v>
      </c>
      <c r="BQ179" s="10">
        <f t="shared" si="60"/>
        <v>-2.7938749999999999</v>
      </c>
      <c r="BR179" s="10">
        <f t="shared" si="43"/>
        <v>-2.7938749999999999</v>
      </c>
      <c r="BS179" s="10">
        <f t="shared" si="44"/>
        <v>-2.7938749999999999</v>
      </c>
      <c r="BT179" s="10">
        <f t="shared" si="45"/>
        <v>-2.7938749999999999</v>
      </c>
      <c r="BU179" s="10">
        <f t="shared" si="46"/>
        <v>-2.7938749999999999</v>
      </c>
      <c r="BV179" s="10">
        <f t="shared" si="47"/>
        <v>-2.7938749999999999</v>
      </c>
      <c r="BW179" s="10">
        <f t="shared" si="48"/>
        <v>-2.7938749999999999</v>
      </c>
      <c r="BX179" s="10">
        <f t="shared" si="61"/>
        <v>-2.7938749999999999</v>
      </c>
      <c r="BY179" s="10">
        <f t="shared" si="61"/>
        <v>-2.7938749999999999</v>
      </c>
      <c r="BZ179" s="10">
        <f t="shared" si="61"/>
        <v>-2.7938749999999999</v>
      </c>
      <c r="CA179" s="10">
        <f t="shared" si="61"/>
        <v>-2.7938749999999999</v>
      </c>
      <c r="CB179" s="10">
        <f t="shared" si="50"/>
        <v>-2.7938749999999999</v>
      </c>
      <c r="CC179" s="10">
        <f t="shared" si="51"/>
        <v>-2.7938749999999999</v>
      </c>
      <c r="CD179" s="10">
        <f t="shared" si="52"/>
        <v>-2.7938749999999999</v>
      </c>
      <c r="CE179" s="10">
        <f t="shared" si="53"/>
        <v>-2.7938749999999999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4"/>
        <v>2.7938749999999999</v>
      </c>
    </row>
    <row r="180" spans="1:93">
      <c r="A180">
        <v>25</v>
      </c>
      <c r="B180" s="10">
        <f t="shared" si="58"/>
        <v>0</v>
      </c>
      <c r="C180" s="10">
        <f t="shared" si="58"/>
        <v>135.08770000000001</v>
      </c>
      <c r="D180" s="10">
        <f t="shared" si="58"/>
        <v>135.08770000000001</v>
      </c>
      <c r="E180" s="10">
        <f t="shared" si="58"/>
        <v>135.08770000000001</v>
      </c>
      <c r="F180" s="10">
        <f t="shared" si="58"/>
        <v>135.08770000000001</v>
      </c>
      <c r="G180" s="10">
        <f t="shared" si="58"/>
        <v>135.08770000000001</v>
      </c>
      <c r="H180" s="10">
        <f t="shared" si="27"/>
        <v>135.08770000000001</v>
      </c>
      <c r="I180" s="9">
        <f t="shared" si="15"/>
        <v>135.08770000000001</v>
      </c>
      <c r="J180" s="10">
        <f t="shared" si="28"/>
        <v>135.08770000000001</v>
      </c>
      <c r="K180" s="10">
        <f t="shared" si="29"/>
        <v>135.08770000000001</v>
      </c>
      <c r="L180" s="10">
        <f t="shared" si="30"/>
        <v>135.08770000000001</v>
      </c>
      <c r="M180" s="10">
        <f t="shared" si="31"/>
        <v>135.08770000000001</v>
      </c>
      <c r="N180" s="10">
        <f t="shared" si="59"/>
        <v>135.08770000000001</v>
      </c>
      <c r="O180" s="3">
        <f t="shared" si="59"/>
        <v>135.08770000000001</v>
      </c>
      <c r="P180" s="10">
        <f t="shared" si="59"/>
        <v>135.08770000000001</v>
      </c>
      <c r="Q180" s="10">
        <f t="shared" si="59"/>
        <v>135.08770000000001</v>
      </c>
      <c r="R180" s="10">
        <f t="shared" si="33"/>
        <v>135.08770000000001</v>
      </c>
      <c r="S180" s="10">
        <f t="shared" si="34"/>
        <v>135.08770000000001</v>
      </c>
      <c r="T180" s="10">
        <f t="shared" si="16"/>
        <v>135.08770000000001</v>
      </c>
      <c r="U180" s="10">
        <f t="shared" si="35"/>
        <v>135.08770000000001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6"/>
        <v>-135.08770000000001</v>
      </c>
      <c r="AG180" s="10">
        <f t="shared" si="62"/>
        <v>0</v>
      </c>
      <c r="AH180" s="10">
        <f t="shared" si="62"/>
        <v>-0.1446934</v>
      </c>
      <c r="AI180" s="10">
        <f t="shared" si="62"/>
        <v>-0.1446934</v>
      </c>
      <c r="AJ180" s="10">
        <f t="shared" si="62"/>
        <v>-0.1446934</v>
      </c>
      <c r="AK180" s="10">
        <f t="shared" si="62"/>
        <v>-0.1446934</v>
      </c>
      <c r="AL180" s="10">
        <f t="shared" si="62"/>
        <v>-0.1446934</v>
      </c>
      <c r="AM180" s="10">
        <f t="shared" si="18"/>
        <v>-0.1446934</v>
      </c>
      <c r="AN180" s="10">
        <f t="shared" si="19"/>
        <v>-0.1446934</v>
      </c>
      <c r="AO180" s="10">
        <f t="shared" si="20"/>
        <v>-0.1446934</v>
      </c>
      <c r="AP180" s="10">
        <f t="shared" si="21"/>
        <v>-0.1446934</v>
      </c>
      <c r="AQ180" s="10">
        <f t="shared" si="22"/>
        <v>-0.1446934</v>
      </c>
      <c r="AR180" s="10">
        <f t="shared" si="23"/>
        <v>-0.1446934</v>
      </c>
      <c r="AS180" s="10">
        <f t="shared" si="63"/>
        <v>-0.1446934</v>
      </c>
      <c r="AT180" s="10">
        <f t="shared" si="63"/>
        <v>-0.1446934</v>
      </c>
      <c r="AU180" s="10">
        <f t="shared" si="63"/>
        <v>-0.1446934</v>
      </c>
      <c r="AV180" s="10">
        <f t="shared" si="56"/>
        <v>-0.1446934</v>
      </c>
      <c r="AW180" s="10">
        <f t="shared" si="37"/>
        <v>-0.1446934</v>
      </c>
      <c r="AX180" s="10">
        <f t="shared" si="38"/>
        <v>-0.1446934</v>
      </c>
      <c r="AY180" s="10">
        <f t="shared" si="39"/>
        <v>-0.1446934</v>
      </c>
      <c r="AZ180" s="10">
        <f t="shared" si="40"/>
        <v>-0.1446934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41"/>
        <v>0.1446934</v>
      </c>
      <c r="BL180" s="10">
        <f t="shared" si="60"/>
        <v>0</v>
      </c>
      <c r="BM180" s="10">
        <f t="shared" si="60"/>
        <v>-2.987619</v>
      </c>
      <c r="BN180" s="10">
        <f t="shared" si="60"/>
        <v>-2.987619</v>
      </c>
      <c r="BO180" s="10">
        <f t="shared" si="60"/>
        <v>-2.987619</v>
      </c>
      <c r="BP180" s="10">
        <f t="shared" si="60"/>
        <v>-2.987619</v>
      </c>
      <c r="BQ180" s="10">
        <f t="shared" si="60"/>
        <v>-2.987619</v>
      </c>
      <c r="BR180" s="10">
        <f t="shared" si="43"/>
        <v>-2.987619</v>
      </c>
      <c r="BS180" s="10">
        <f t="shared" si="44"/>
        <v>-2.987619</v>
      </c>
      <c r="BT180" s="10">
        <f t="shared" si="45"/>
        <v>-2.987619</v>
      </c>
      <c r="BU180" s="10">
        <f t="shared" si="46"/>
        <v>-2.987619</v>
      </c>
      <c r="BV180" s="10">
        <f t="shared" si="47"/>
        <v>-2.987619</v>
      </c>
      <c r="BW180" s="10">
        <f t="shared" si="48"/>
        <v>-2.987619</v>
      </c>
      <c r="BX180" s="10">
        <f t="shared" si="61"/>
        <v>-2.987619</v>
      </c>
      <c r="BY180" s="10">
        <f t="shared" si="61"/>
        <v>-2.987619</v>
      </c>
      <c r="BZ180" s="10">
        <f t="shared" si="61"/>
        <v>-2.987619</v>
      </c>
      <c r="CA180" s="10">
        <f t="shared" si="61"/>
        <v>-2.987619</v>
      </c>
      <c r="CB180" s="10">
        <f t="shared" si="50"/>
        <v>-2.987619</v>
      </c>
      <c r="CC180" s="10">
        <f t="shared" si="51"/>
        <v>-2.987619</v>
      </c>
      <c r="CD180" s="10">
        <f t="shared" si="52"/>
        <v>-2.987619</v>
      </c>
      <c r="CE180" s="10">
        <f t="shared" si="53"/>
        <v>-2.987619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4"/>
        <v>2.987619</v>
      </c>
    </row>
    <row r="181" spans="1:93">
      <c r="A181">
        <v>26</v>
      </c>
      <c r="B181" s="10">
        <f t="shared" si="58"/>
        <v>0</v>
      </c>
      <c r="C181" s="10">
        <f t="shared" si="58"/>
        <v>134.34739999999999</v>
      </c>
      <c r="D181" s="10">
        <f t="shared" si="58"/>
        <v>134.34739999999999</v>
      </c>
      <c r="E181" s="10">
        <f t="shared" si="58"/>
        <v>134.34739999999999</v>
      </c>
      <c r="F181" s="10">
        <f t="shared" si="58"/>
        <v>134.34739999999999</v>
      </c>
      <c r="G181" s="10">
        <f t="shared" si="58"/>
        <v>134.34739999999999</v>
      </c>
      <c r="H181" s="10">
        <f t="shared" si="27"/>
        <v>134.34739999999999</v>
      </c>
      <c r="I181" s="9">
        <f t="shared" si="15"/>
        <v>134.34739999999999</v>
      </c>
      <c r="J181" s="10">
        <f t="shared" si="28"/>
        <v>134.34739999999999</v>
      </c>
      <c r="K181" s="10">
        <f t="shared" si="29"/>
        <v>134.34739999999999</v>
      </c>
      <c r="L181" s="10">
        <f t="shared" si="30"/>
        <v>134.34739999999999</v>
      </c>
      <c r="M181" s="10">
        <f t="shared" si="31"/>
        <v>134.34739999999999</v>
      </c>
      <c r="N181" s="10">
        <f t="shared" si="59"/>
        <v>134.34739999999999</v>
      </c>
      <c r="O181" s="3">
        <f t="shared" si="59"/>
        <v>134.34739999999999</v>
      </c>
      <c r="P181" s="10">
        <f t="shared" si="59"/>
        <v>134.34739999999999</v>
      </c>
      <c r="Q181" s="10">
        <f t="shared" si="59"/>
        <v>134.34739999999999</v>
      </c>
      <c r="R181" s="10">
        <f t="shared" si="33"/>
        <v>134.34739999999999</v>
      </c>
      <c r="S181" s="10">
        <f t="shared" si="34"/>
        <v>134.34739999999999</v>
      </c>
      <c r="T181" s="10">
        <f t="shared" si="16"/>
        <v>134.34739999999999</v>
      </c>
      <c r="U181" s="10">
        <f t="shared" si="35"/>
        <v>134.34739999999999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6"/>
        <v>-134.34739999999999</v>
      </c>
      <c r="AG181" s="10">
        <f t="shared" si="62"/>
        <v>0</v>
      </c>
      <c r="AH181" s="10">
        <f t="shared" si="62"/>
        <v>-0.36500739999999998</v>
      </c>
      <c r="AI181" s="10">
        <f t="shared" si="62"/>
        <v>-0.36500739999999998</v>
      </c>
      <c r="AJ181" s="10">
        <f t="shared" si="62"/>
        <v>-0.36500739999999998</v>
      </c>
      <c r="AK181" s="10">
        <f t="shared" si="62"/>
        <v>-0.36500739999999998</v>
      </c>
      <c r="AL181" s="10">
        <f t="shared" si="62"/>
        <v>-0.36500739999999998</v>
      </c>
      <c r="AM181" s="10">
        <f t="shared" si="18"/>
        <v>-0.36500739999999998</v>
      </c>
      <c r="AN181" s="10">
        <f t="shared" si="19"/>
        <v>-0.36500739999999998</v>
      </c>
      <c r="AO181" s="10">
        <f t="shared" si="20"/>
        <v>-0.36500739999999998</v>
      </c>
      <c r="AP181" s="10">
        <f t="shared" si="21"/>
        <v>-0.36500739999999998</v>
      </c>
      <c r="AQ181" s="10">
        <f t="shared" si="22"/>
        <v>-0.36500739999999998</v>
      </c>
      <c r="AR181" s="10">
        <f t="shared" si="23"/>
        <v>-0.36500739999999998</v>
      </c>
      <c r="AS181" s="10">
        <f t="shared" si="63"/>
        <v>-0.36500739999999998</v>
      </c>
      <c r="AT181" s="10">
        <f t="shared" si="63"/>
        <v>-0.36500739999999998</v>
      </c>
      <c r="AU181" s="10">
        <f t="shared" si="63"/>
        <v>-0.36500739999999998</v>
      </c>
      <c r="AV181" s="10">
        <f t="shared" si="56"/>
        <v>-0.36500739999999998</v>
      </c>
      <c r="AW181" s="10">
        <f t="shared" si="37"/>
        <v>-0.36500739999999998</v>
      </c>
      <c r="AX181" s="10">
        <f t="shared" si="38"/>
        <v>-0.36500739999999998</v>
      </c>
      <c r="AY181" s="10">
        <f t="shared" si="39"/>
        <v>-0.36500739999999998</v>
      </c>
      <c r="AZ181" s="10">
        <f t="shared" si="40"/>
        <v>-0.36500739999999998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41"/>
        <v>0.36500739999999998</v>
      </c>
      <c r="BL181" s="10">
        <f t="shared" si="60"/>
        <v>0</v>
      </c>
      <c r="BM181" s="10">
        <f t="shared" si="60"/>
        <v>-3.1879270000000002</v>
      </c>
      <c r="BN181" s="10">
        <f t="shared" si="60"/>
        <v>-3.1879270000000002</v>
      </c>
      <c r="BO181" s="10">
        <f t="shared" si="60"/>
        <v>-3.1879270000000002</v>
      </c>
      <c r="BP181" s="10">
        <f t="shared" si="60"/>
        <v>-3.1879270000000002</v>
      </c>
      <c r="BQ181" s="10">
        <f t="shared" si="60"/>
        <v>-3.1879270000000002</v>
      </c>
      <c r="BR181" s="10">
        <f t="shared" si="43"/>
        <v>-3.1879270000000002</v>
      </c>
      <c r="BS181" s="10">
        <f t="shared" si="44"/>
        <v>-3.1879270000000002</v>
      </c>
      <c r="BT181" s="10">
        <f t="shared" si="45"/>
        <v>-3.1879270000000002</v>
      </c>
      <c r="BU181" s="10">
        <f t="shared" si="46"/>
        <v>-3.1879270000000002</v>
      </c>
      <c r="BV181" s="10">
        <f t="shared" si="47"/>
        <v>-3.1879270000000002</v>
      </c>
      <c r="BW181" s="10">
        <f t="shared" si="48"/>
        <v>-3.1879270000000002</v>
      </c>
      <c r="BX181" s="10">
        <f t="shared" si="61"/>
        <v>-3.1879270000000002</v>
      </c>
      <c r="BY181" s="10">
        <f t="shared" si="61"/>
        <v>-3.1879270000000002</v>
      </c>
      <c r="BZ181" s="10">
        <f t="shared" si="61"/>
        <v>-3.1879270000000002</v>
      </c>
      <c r="CA181" s="10">
        <f t="shared" si="61"/>
        <v>-3.1879270000000002</v>
      </c>
      <c r="CB181" s="10">
        <f t="shared" si="50"/>
        <v>-3.1879270000000002</v>
      </c>
      <c r="CC181" s="10">
        <f t="shared" si="51"/>
        <v>-3.1879270000000002</v>
      </c>
      <c r="CD181" s="10">
        <f t="shared" si="52"/>
        <v>-3.1879270000000002</v>
      </c>
      <c r="CE181" s="10">
        <f t="shared" si="53"/>
        <v>-3.1879270000000002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4"/>
        <v>3.1879270000000002</v>
      </c>
    </row>
    <row r="182" spans="1:93">
      <c r="A182">
        <v>27</v>
      </c>
      <c r="B182" s="10">
        <f t="shared" si="58"/>
        <v>0</v>
      </c>
      <c r="C182" s="10">
        <f t="shared" si="58"/>
        <v>133.6814</v>
      </c>
      <c r="D182" s="10">
        <f t="shared" si="58"/>
        <v>133.6814</v>
      </c>
      <c r="E182" s="10">
        <f t="shared" si="58"/>
        <v>133.6814</v>
      </c>
      <c r="F182" s="10">
        <f t="shared" si="58"/>
        <v>133.6814</v>
      </c>
      <c r="G182" s="10">
        <f t="shared" si="58"/>
        <v>133.6814</v>
      </c>
      <c r="H182" s="10">
        <f t="shared" si="27"/>
        <v>133.6814</v>
      </c>
      <c r="I182" s="9">
        <f t="shared" si="15"/>
        <v>133.6814</v>
      </c>
      <c r="J182" s="10">
        <f t="shared" si="28"/>
        <v>133.6814</v>
      </c>
      <c r="K182" s="10">
        <f t="shared" si="29"/>
        <v>133.6814</v>
      </c>
      <c r="L182" s="10">
        <f t="shared" si="30"/>
        <v>133.6814</v>
      </c>
      <c r="M182" s="10">
        <f t="shared" si="31"/>
        <v>133.6814</v>
      </c>
      <c r="N182" s="10">
        <f t="shared" si="59"/>
        <v>133.6814</v>
      </c>
      <c r="O182" s="3">
        <f t="shared" si="59"/>
        <v>133.6814</v>
      </c>
      <c r="P182" s="10">
        <f t="shared" si="59"/>
        <v>133.6814</v>
      </c>
      <c r="Q182" s="10">
        <f t="shared" si="59"/>
        <v>133.6814</v>
      </c>
      <c r="R182" s="10">
        <f t="shared" si="33"/>
        <v>133.6814</v>
      </c>
      <c r="S182" s="10">
        <f t="shared" si="34"/>
        <v>133.6814</v>
      </c>
      <c r="T182" s="10">
        <f t="shared" si="16"/>
        <v>133.6814</v>
      </c>
      <c r="U182" s="10">
        <f t="shared" si="35"/>
        <v>133.6814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6"/>
        <v>-133.6814</v>
      </c>
      <c r="AG182" s="10">
        <f t="shared" si="62"/>
        <v>0</v>
      </c>
      <c r="AH182" s="10">
        <f t="shared" si="62"/>
        <v>-0.53774639999999996</v>
      </c>
      <c r="AI182" s="10">
        <f t="shared" si="62"/>
        <v>-0.53774639999999996</v>
      </c>
      <c r="AJ182" s="10">
        <f t="shared" si="62"/>
        <v>-0.53774639999999996</v>
      </c>
      <c r="AK182" s="10">
        <f t="shared" si="62"/>
        <v>-0.53774639999999996</v>
      </c>
      <c r="AL182" s="10">
        <f t="shared" si="62"/>
        <v>-0.53774639999999996</v>
      </c>
      <c r="AM182" s="10">
        <f t="shared" si="18"/>
        <v>-0.53774639999999996</v>
      </c>
      <c r="AN182" s="10">
        <f t="shared" si="19"/>
        <v>-0.53774639999999996</v>
      </c>
      <c r="AO182" s="10">
        <f t="shared" si="20"/>
        <v>-0.53774639999999996</v>
      </c>
      <c r="AP182" s="10">
        <f t="shared" si="21"/>
        <v>-0.53774639999999996</v>
      </c>
      <c r="AQ182" s="10">
        <f t="shared" si="22"/>
        <v>-0.53774639999999996</v>
      </c>
      <c r="AR182" s="10">
        <f t="shared" si="23"/>
        <v>-0.53774639999999996</v>
      </c>
      <c r="AS182" s="10">
        <f t="shared" si="63"/>
        <v>-0.53774639999999996</v>
      </c>
      <c r="AT182" s="10">
        <f t="shared" si="63"/>
        <v>-0.53774639999999996</v>
      </c>
      <c r="AU182" s="10">
        <f t="shared" si="63"/>
        <v>-0.53774639999999996</v>
      </c>
      <c r="AV182" s="10">
        <f t="shared" si="56"/>
        <v>-0.53774639999999996</v>
      </c>
      <c r="AW182" s="10">
        <f t="shared" si="37"/>
        <v>-0.53774639999999996</v>
      </c>
      <c r="AX182" s="10">
        <f t="shared" si="38"/>
        <v>-0.53774639999999996</v>
      </c>
      <c r="AY182" s="10">
        <f t="shared" si="39"/>
        <v>-0.53774639999999996</v>
      </c>
      <c r="AZ182" s="10">
        <f t="shared" si="40"/>
        <v>-0.53774639999999996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41"/>
        <v>0.53774639999999996</v>
      </c>
      <c r="BL182" s="10">
        <f t="shared" si="60"/>
        <v>0</v>
      </c>
      <c r="BM182" s="10">
        <f t="shared" si="60"/>
        <v>-3.4270040000000002</v>
      </c>
      <c r="BN182" s="10">
        <f t="shared" si="60"/>
        <v>-3.4270040000000002</v>
      </c>
      <c r="BO182" s="10">
        <f t="shared" si="60"/>
        <v>-3.4270040000000002</v>
      </c>
      <c r="BP182" s="10">
        <f t="shared" si="60"/>
        <v>-3.4270040000000002</v>
      </c>
      <c r="BQ182" s="10">
        <f t="shared" si="60"/>
        <v>-3.4270040000000002</v>
      </c>
      <c r="BR182" s="10">
        <f t="shared" si="43"/>
        <v>-3.4270040000000002</v>
      </c>
      <c r="BS182" s="10">
        <f t="shared" si="44"/>
        <v>-3.4270040000000002</v>
      </c>
      <c r="BT182" s="10">
        <f t="shared" si="45"/>
        <v>-3.4270040000000002</v>
      </c>
      <c r="BU182" s="10">
        <f t="shared" si="46"/>
        <v>-3.4270040000000002</v>
      </c>
      <c r="BV182" s="10">
        <f t="shared" si="47"/>
        <v>-3.4270040000000002</v>
      </c>
      <c r="BW182" s="10">
        <f t="shared" si="48"/>
        <v>-3.4270040000000002</v>
      </c>
      <c r="BX182" s="10">
        <f t="shared" si="61"/>
        <v>-3.4270040000000002</v>
      </c>
      <c r="BY182" s="10">
        <f t="shared" si="61"/>
        <v>-3.4270040000000002</v>
      </c>
      <c r="BZ182" s="10">
        <f t="shared" si="61"/>
        <v>-3.4270040000000002</v>
      </c>
      <c r="CA182" s="10">
        <f t="shared" si="61"/>
        <v>-3.4270040000000002</v>
      </c>
      <c r="CB182" s="10">
        <f t="shared" si="50"/>
        <v>-3.4270040000000002</v>
      </c>
      <c r="CC182" s="10">
        <f t="shared" si="51"/>
        <v>-3.4270040000000002</v>
      </c>
      <c r="CD182" s="10">
        <f t="shared" si="52"/>
        <v>-3.4270040000000002</v>
      </c>
      <c r="CE182" s="10">
        <f t="shared" si="53"/>
        <v>-3.4270040000000002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4"/>
        <v>3.4270040000000002</v>
      </c>
    </row>
    <row r="183" spans="1:93">
      <c r="A183">
        <v>28</v>
      </c>
      <c r="B183" s="10">
        <f t="shared" si="58"/>
        <v>0</v>
      </c>
      <c r="C183" s="10">
        <f t="shared" si="58"/>
        <v>133.03649999999999</v>
      </c>
      <c r="D183" s="10">
        <f t="shared" si="58"/>
        <v>133.03649999999999</v>
      </c>
      <c r="E183" s="10">
        <f t="shared" si="58"/>
        <v>133.03649999999999</v>
      </c>
      <c r="F183" s="10">
        <f t="shared" si="58"/>
        <v>133.03649999999999</v>
      </c>
      <c r="G183" s="10">
        <f t="shared" si="58"/>
        <v>133.03649999999999</v>
      </c>
      <c r="H183" s="10">
        <f t="shared" si="27"/>
        <v>133.03649999999999</v>
      </c>
      <c r="I183" s="9">
        <f t="shared" si="15"/>
        <v>133.03649999999999</v>
      </c>
      <c r="J183" s="10">
        <f t="shared" si="28"/>
        <v>133.03649999999999</v>
      </c>
      <c r="K183" s="10">
        <f t="shared" si="29"/>
        <v>133.03649999999999</v>
      </c>
      <c r="L183" s="10">
        <f t="shared" si="30"/>
        <v>133.03649999999999</v>
      </c>
      <c r="M183" s="10">
        <f t="shared" si="31"/>
        <v>133.03649999999999</v>
      </c>
      <c r="N183" s="10">
        <f t="shared" si="59"/>
        <v>133.03649999999999</v>
      </c>
      <c r="O183" s="3">
        <f t="shared" si="59"/>
        <v>133.03649999999999</v>
      </c>
      <c r="P183" s="10">
        <f t="shared" si="59"/>
        <v>133.03649999999999</v>
      </c>
      <c r="Q183" s="10">
        <f t="shared" si="59"/>
        <v>133.03649999999999</v>
      </c>
      <c r="R183" s="10">
        <f t="shared" si="33"/>
        <v>133.03649999999999</v>
      </c>
      <c r="S183" s="10">
        <f t="shared" si="34"/>
        <v>133.03649999999999</v>
      </c>
      <c r="T183" s="10">
        <f t="shared" si="16"/>
        <v>133.03649999999999</v>
      </c>
      <c r="U183" s="10">
        <f t="shared" si="35"/>
        <v>133.03649999999999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6"/>
        <v>-133.03649999999999</v>
      </c>
      <c r="AG183" s="10">
        <f t="shared" si="62"/>
        <v>0</v>
      </c>
      <c r="AH183" s="10">
        <f t="shared" si="62"/>
        <v>-0.74230580000000002</v>
      </c>
      <c r="AI183" s="10">
        <f t="shared" si="62"/>
        <v>-0.74230580000000002</v>
      </c>
      <c r="AJ183" s="10">
        <f t="shared" si="62"/>
        <v>-0.74230580000000002</v>
      </c>
      <c r="AK183" s="10">
        <f t="shared" si="62"/>
        <v>-0.74230580000000002</v>
      </c>
      <c r="AL183" s="10">
        <f t="shared" si="62"/>
        <v>-0.74230580000000002</v>
      </c>
      <c r="AM183" s="10">
        <f t="shared" si="18"/>
        <v>-0.74230580000000002</v>
      </c>
      <c r="AN183" s="10">
        <f t="shared" si="19"/>
        <v>-0.74230580000000002</v>
      </c>
      <c r="AO183" s="10">
        <f t="shared" si="20"/>
        <v>-0.74230580000000002</v>
      </c>
      <c r="AP183" s="10">
        <f t="shared" si="21"/>
        <v>-0.74230580000000002</v>
      </c>
      <c r="AQ183" s="10">
        <f t="shared" si="22"/>
        <v>-0.74230580000000002</v>
      </c>
      <c r="AR183" s="10">
        <f t="shared" si="23"/>
        <v>-0.74230580000000002</v>
      </c>
      <c r="AS183" s="10">
        <f t="shared" si="63"/>
        <v>-0.74230580000000002</v>
      </c>
      <c r="AT183" s="10">
        <f t="shared" si="63"/>
        <v>-0.74230580000000002</v>
      </c>
      <c r="AU183" s="10">
        <f t="shared" si="63"/>
        <v>-0.74230580000000002</v>
      </c>
      <c r="AV183" s="10">
        <f t="shared" si="56"/>
        <v>-0.74230580000000002</v>
      </c>
      <c r="AW183" s="10">
        <f t="shared" si="37"/>
        <v>-0.74230580000000002</v>
      </c>
      <c r="AX183" s="10">
        <f t="shared" si="38"/>
        <v>-0.74230580000000002</v>
      </c>
      <c r="AY183" s="10">
        <f t="shared" si="39"/>
        <v>-0.74230580000000002</v>
      </c>
      <c r="AZ183" s="10">
        <f t="shared" si="40"/>
        <v>-0.74230580000000002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41"/>
        <v>0.74230580000000002</v>
      </c>
      <c r="BL183" s="10">
        <f t="shared" si="60"/>
        <v>0</v>
      </c>
      <c r="BM183" s="10">
        <f t="shared" si="60"/>
        <v>-3.6078000000000001</v>
      </c>
      <c r="BN183" s="10">
        <f t="shared" si="60"/>
        <v>-3.6078000000000001</v>
      </c>
      <c r="BO183" s="10">
        <f t="shared" si="60"/>
        <v>-3.6078000000000001</v>
      </c>
      <c r="BP183" s="10">
        <f t="shared" si="60"/>
        <v>-3.6078000000000001</v>
      </c>
      <c r="BQ183" s="10">
        <f t="shared" si="60"/>
        <v>-3.6078000000000001</v>
      </c>
      <c r="BR183" s="10">
        <f t="shared" si="43"/>
        <v>-3.6078000000000001</v>
      </c>
      <c r="BS183" s="10">
        <f t="shared" si="44"/>
        <v>-3.6078000000000001</v>
      </c>
      <c r="BT183" s="10">
        <f t="shared" si="45"/>
        <v>-3.6078000000000001</v>
      </c>
      <c r="BU183" s="10">
        <f t="shared" si="46"/>
        <v>-3.6078000000000001</v>
      </c>
      <c r="BV183" s="10">
        <f t="shared" si="47"/>
        <v>-3.6078000000000001</v>
      </c>
      <c r="BW183" s="10">
        <f t="shared" si="48"/>
        <v>-3.6078000000000001</v>
      </c>
      <c r="BX183" s="10">
        <f t="shared" si="61"/>
        <v>-3.6078000000000001</v>
      </c>
      <c r="BY183" s="10">
        <f t="shared" si="61"/>
        <v>-3.6078000000000001</v>
      </c>
      <c r="BZ183" s="10">
        <f t="shared" si="61"/>
        <v>-3.6078000000000001</v>
      </c>
      <c r="CA183" s="10">
        <f t="shared" si="61"/>
        <v>-3.6078000000000001</v>
      </c>
      <c r="CB183" s="10">
        <f t="shared" si="50"/>
        <v>-3.6078000000000001</v>
      </c>
      <c r="CC183" s="10">
        <f t="shared" si="51"/>
        <v>-3.6078000000000001</v>
      </c>
      <c r="CD183" s="10">
        <f t="shared" si="52"/>
        <v>-3.6078000000000001</v>
      </c>
      <c r="CE183" s="10">
        <f t="shared" si="53"/>
        <v>-3.6078000000000001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4"/>
        <v>3.6078000000000001</v>
      </c>
    </row>
    <row r="184" spans="1:93">
      <c r="A184">
        <v>29</v>
      </c>
      <c r="B184" s="10">
        <f t="shared" si="58"/>
        <v>0</v>
      </c>
      <c r="C184" s="10">
        <f t="shared" si="58"/>
        <v>132.40289999999999</v>
      </c>
      <c r="D184" s="10">
        <f t="shared" si="58"/>
        <v>132.40289999999999</v>
      </c>
      <c r="E184" s="10">
        <f t="shared" si="58"/>
        <v>132.40289999999999</v>
      </c>
      <c r="F184" s="10">
        <f t="shared" si="58"/>
        <v>132.40289999999999</v>
      </c>
      <c r="G184" s="10">
        <f t="shared" si="58"/>
        <v>132.40289999999999</v>
      </c>
      <c r="H184" s="10">
        <f t="shared" si="27"/>
        <v>132.40289999999999</v>
      </c>
      <c r="I184" s="9">
        <f t="shared" si="15"/>
        <v>132.40289999999999</v>
      </c>
      <c r="J184" s="10">
        <f t="shared" si="28"/>
        <v>132.40289999999999</v>
      </c>
      <c r="K184" s="10">
        <f t="shared" si="29"/>
        <v>132.40289999999999</v>
      </c>
      <c r="L184" s="10">
        <f t="shared" si="30"/>
        <v>132.40289999999999</v>
      </c>
      <c r="M184" s="10">
        <f t="shared" si="31"/>
        <v>132.40289999999999</v>
      </c>
      <c r="N184" s="10">
        <f t="shared" si="59"/>
        <v>132.40289999999999</v>
      </c>
      <c r="O184" s="3">
        <f t="shared" si="59"/>
        <v>132.40289999999999</v>
      </c>
      <c r="P184" s="10">
        <f t="shared" si="59"/>
        <v>132.40289999999999</v>
      </c>
      <c r="Q184" s="10">
        <f t="shared" si="59"/>
        <v>132.40289999999999</v>
      </c>
      <c r="R184" s="10">
        <f t="shared" si="33"/>
        <v>132.40289999999999</v>
      </c>
      <c r="S184" s="10">
        <f t="shared" si="34"/>
        <v>132.40289999999999</v>
      </c>
      <c r="T184" s="10">
        <f t="shared" si="16"/>
        <v>132.40289999999999</v>
      </c>
      <c r="U184" s="10">
        <f t="shared" si="35"/>
        <v>132.40289999999999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6"/>
        <v>-132.40289999999999</v>
      </c>
      <c r="AG184" s="10">
        <f t="shared" si="62"/>
        <v>0</v>
      </c>
      <c r="AH184" s="10">
        <f t="shared" si="62"/>
        <v>-0.91287229999999997</v>
      </c>
      <c r="AI184" s="10">
        <f t="shared" si="62"/>
        <v>-0.91287229999999997</v>
      </c>
      <c r="AJ184" s="10">
        <f t="shared" si="62"/>
        <v>-0.91287229999999997</v>
      </c>
      <c r="AK184" s="10">
        <f t="shared" si="62"/>
        <v>-0.91287229999999997</v>
      </c>
      <c r="AL184" s="10">
        <f t="shared" si="62"/>
        <v>-0.91287229999999997</v>
      </c>
      <c r="AM184" s="10">
        <f t="shared" si="18"/>
        <v>-0.91287229999999997</v>
      </c>
      <c r="AN184" s="10">
        <f t="shared" si="19"/>
        <v>-0.91287229999999997</v>
      </c>
      <c r="AO184" s="10">
        <f t="shared" si="20"/>
        <v>-0.91287229999999997</v>
      </c>
      <c r="AP184" s="10">
        <f t="shared" si="21"/>
        <v>-0.91287229999999997</v>
      </c>
      <c r="AQ184" s="10">
        <f t="shared" si="22"/>
        <v>-0.91287229999999997</v>
      </c>
      <c r="AR184" s="10">
        <f t="shared" si="23"/>
        <v>-0.91287229999999997</v>
      </c>
      <c r="AS184" s="10">
        <f t="shared" si="63"/>
        <v>-0.91287229999999997</v>
      </c>
      <c r="AT184" s="10">
        <f t="shared" si="63"/>
        <v>-0.91287229999999997</v>
      </c>
      <c r="AU184" s="10">
        <f t="shared" si="63"/>
        <v>-0.91287229999999997</v>
      </c>
      <c r="AV184" s="10">
        <f t="shared" si="56"/>
        <v>-0.91287229999999997</v>
      </c>
      <c r="AW184" s="10">
        <f t="shared" si="37"/>
        <v>-0.91287229999999997</v>
      </c>
      <c r="AX184" s="10">
        <f t="shared" si="38"/>
        <v>-0.91287229999999997</v>
      </c>
      <c r="AY184" s="10">
        <f t="shared" si="39"/>
        <v>-0.91287229999999997</v>
      </c>
      <c r="AZ184" s="10">
        <f t="shared" si="40"/>
        <v>-0.91287229999999997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41"/>
        <v>0.91287229999999997</v>
      </c>
      <c r="BL184" s="10">
        <f t="shared" si="60"/>
        <v>0</v>
      </c>
      <c r="BM184" s="10">
        <f t="shared" si="60"/>
        <v>-3.8040219999999998</v>
      </c>
      <c r="BN184" s="10">
        <f t="shared" si="60"/>
        <v>-3.8040219999999998</v>
      </c>
      <c r="BO184" s="10">
        <f t="shared" si="60"/>
        <v>-3.8040219999999998</v>
      </c>
      <c r="BP184" s="10">
        <f t="shared" si="60"/>
        <v>-3.8040219999999998</v>
      </c>
      <c r="BQ184" s="10">
        <f t="shared" si="60"/>
        <v>-3.8040219999999998</v>
      </c>
      <c r="BR184" s="10">
        <f t="shared" si="43"/>
        <v>-3.8040219999999998</v>
      </c>
      <c r="BS184" s="10">
        <f t="shared" si="44"/>
        <v>-3.8040219999999998</v>
      </c>
      <c r="BT184" s="10">
        <f t="shared" si="45"/>
        <v>-3.8040219999999998</v>
      </c>
      <c r="BU184" s="10">
        <f t="shared" si="46"/>
        <v>-3.8040219999999998</v>
      </c>
      <c r="BV184" s="10">
        <f t="shared" si="47"/>
        <v>-3.8040219999999998</v>
      </c>
      <c r="BW184" s="10">
        <f t="shared" si="48"/>
        <v>-3.8040219999999998</v>
      </c>
      <c r="BX184" s="10">
        <f t="shared" si="61"/>
        <v>-3.8040219999999998</v>
      </c>
      <c r="BY184" s="10">
        <f t="shared" si="61"/>
        <v>-3.8040219999999998</v>
      </c>
      <c r="BZ184" s="10">
        <f t="shared" si="61"/>
        <v>-3.8040219999999998</v>
      </c>
      <c r="CA184" s="10">
        <f t="shared" si="61"/>
        <v>-3.8040219999999998</v>
      </c>
      <c r="CB184" s="10">
        <f t="shared" si="50"/>
        <v>-3.8040219999999998</v>
      </c>
      <c r="CC184" s="10">
        <f t="shared" si="51"/>
        <v>-3.8040219999999998</v>
      </c>
      <c r="CD184" s="10">
        <f t="shared" si="52"/>
        <v>-3.8040219999999998</v>
      </c>
      <c r="CE184" s="10">
        <f t="shared" si="53"/>
        <v>-3.8040219999999998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4"/>
        <v>3.8040219999999998</v>
      </c>
    </row>
    <row r="185" spans="1:93">
      <c r="A185">
        <v>30</v>
      </c>
      <c r="B185" s="10">
        <f t="shared" si="58"/>
        <v>0</v>
      </c>
      <c r="C185" s="10">
        <f t="shared" si="58"/>
        <v>131.75839999999999</v>
      </c>
      <c r="D185" s="10">
        <f t="shared" si="58"/>
        <v>131.75839999999999</v>
      </c>
      <c r="E185" s="10">
        <f t="shared" si="58"/>
        <v>131.75839999999999</v>
      </c>
      <c r="F185" s="10">
        <f t="shared" si="58"/>
        <v>131.75839999999999</v>
      </c>
      <c r="G185" s="10">
        <f t="shared" si="58"/>
        <v>131.75839999999999</v>
      </c>
      <c r="H185" s="10">
        <f t="shared" si="27"/>
        <v>131.75839999999999</v>
      </c>
      <c r="I185" s="9">
        <f t="shared" si="15"/>
        <v>131.75839999999999</v>
      </c>
      <c r="J185" s="10">
        <f t="shared" si="28"/>
        <v>131.75839999999999</v>
      </c>
      <c r="K185" s="10">
        <f t="shared" si="29"/>
        <v>131.75839999999999</v>
      </c>
      <c r="L185" s="10">
        <f t="shared" si="30"/>
        <v>131.75839999999999</v>
      </c>
      <c r="M185" s="10">
        <f t="shared" si="31"/>
        <v>131.75839999999999</v>
      </c>
      <c r="N185" s="10">
        <f t="shared" si="59"/>
        <v>131.75839999999999</v>
      </c>
      <c r="O185" s="3">
        <f t="shared" si="59"/>
        <v>131.75839999999999</v>
      </c>
      <c r="P185" s="10">
        <f t="shared" si="59"/>
        <v>131.75839999999999</v>
      </c>
      <c r="Q185" s="10">
        <f t="shared" si="59"/>
        <v>131.75839999999999</v>
      </c>
      <c r="R185" s="10">
        <f t="shared" si="33"/>
        <v>131.75839999999999</v>
      </c>
      <c r="S185" s="10">
        <f t="shared" si="34"/>
        <v>131.75839999999999</v>
      </c>
      <c r="T185" s="10">
        <f t="shared" si="16"/>
        <v>131.75839999999999</v>
      </c>
      <c r="U185" s="10">
        <f t="shared" si="35"/>
        <v>131.75839999999999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6"/>
        <v>-131.75839999999999</v>
      </c>
      <c r="AG185" s="10">
        <f t="shared" si="62"/>
        <v>0</v>
      </c>
      <c r="AH185" s="10">
        <f t="shared" si="62"/>
        <v>-1.101019</v>
      </c>
      <c r="AI185" s="10">
        <f t="shared" si="62"/>
        <v>-1.101019</v>
      </c>
      <c r="AJ185" s="10">
        <f t="shared" si="62"/>
        <v>-1.101019</v>
      </c>
      <c r="AK185" s="10">
        <f t="shared" si="62"/>
        <v>-1.101019</v>
      </c>
      <c r="AL185" s="10">
        <f t="shared" si="62"/>
        <v>-1.101019</v>
      </c>
      <c r="AM185" s="10">
        <f t="shared" si="18"/>
        <v>-1.101019</v>
      </c>
      <c r="AN185" s="10">
        <f t="shared" si="19"/>
        <v>-1.101019</v>
      </c>
      <c r="AO185" s="10">
        <f t="shared" si="20"/>
        <v>-1.101019</v>
      </c>
      <c r="AP185" s="10">
        <f t="shared" si="21"/>
        <v>-1.101019</v>
      </c>
      <c r="AQ185" s="10">
        <f t="shared" si="22"/>
        <v>-1.101019</v>
      </c>
      <c r="AR185" s="10">
        <f t="shared" si="23"/>
        <v>-1.101019</v>
      </c>
      <c r="AS185" s="10">
        <f t="shared" si="63"/>
        <v>-1.101019</v>
      </c>
      <c r="AT185" s="10">
        <f t="shared" si="63"/>
        <v>-1.101019</v>
      </c>
      <c r="AU185" s="10">
        <f t="shared" si="63"/>
        <v>-1.101019</v>
      </c>
      <c r="AV185" s="10">
        <f t="shared" si="56"/>
        <v>-1.101019</v>
      </c>
      <c r="AW185" s="10">
        <f t="shared" si="37"/>
        <v>-1.101019</v>
      </c>
      <c r="AX185" s="10">
        <f t="shared" si="38"/>
        <v>-1.101019</v>
      </c>
      <c r="AY185" s="10">
        <f t="shared" si="39"/>
        <v>-1.101019</v>
      </c>
      <c r="AZ185" s="10">
        <f t="shared" si="40"/>
        <v>-1.101019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41"/>
        <v>1.101019</v>
      </c>
      <c r="BL185" s="10">
        <f t="shared" si="60"/>
        <v>0</v>
      </c>
      <c r="BM185" s="10">
        <f t="shared" si="60"/>
        <v>-3.994713</v>
      </c>
      <c r="BN185" s="10">
        <f t="shared" si="60"/>
        <v>-3.994713</v>
      </c>
      <c r="BO185" s="10">
        <f t="shared" si="60"/>
        <v>-3.994713</v>
      </c>
      <c r="BP185" s="10">
        <f t="shared" si="60"/>
        <v>-3.994713</v>
      </c>
      <c r="BQ185" s="10">
        <f t="shared" si="60"/>
        <v>-3.994713</v>
      </c>
      <c r="BR185" s="10">
        <f t="shared" si="43"/>
        <v>-3.994713</v>
      </c>
      <c r="BS185" s="10">
        <f t="shared" si="44"/>
        <v>-3.994713</v>
      </c>
      <c r="BT185" s="10">
        <f t="shared" si="45"/>
        <v>-3.994713</v>
      </c>
      <c r="BU185" s="10">
        <f t="shared" si="46"/>
        <v>-3.994713</v>
      </c>
      <c r="BV185" s="10">
        <f t="shared" si="47"/>
        <v>-3.994713</v>
      </c>
      <c r="BW185" s="10">
        <f t="shared" si="48"/>
        <v>-3.994713</v>
      </c>
      <c r="BX185" s="10">
        <f t="shared" si="61"/>
        <v>-3.994713</v>
      </c>
      <c r="BY185" s="10">
        <f t="shared" si="61"/>
        <v>-3.994713</v>
      </c>
      <c r="BZ185" s="10">
        <f t="shared" si="61"/>
        <v>-3.994713</v>
      </c>
      <c r="CA185" s="10">
        <f t="shared" si="61"/>
        <v>-3.994713</v>
      </c>
      <c r="CB185" s="10">
        <f t="shared" si="50"/>
        <v>-3.994713</v>
      </c>
      <c r="CC185" s="10">
        <f t="shared" si="51"/>
        <v>-3.994713</v>
      </c>
      <c r="CD185" s="10">
        <f t="shared" si="52"/>
        <v>-3.994713</v>
      </c>
      <c r="CE185" s="10">
        <f t="shared" si="53"/>
        <v>-3.994713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4"/>
        <v>3.994713</v>
      </c>
    </row>
    <row r="186" spans="1:93">
      <c r="A186">
        <v>31</v>
      </c>
      <c r="B186" s="10">
        <f t="shared" si="58"/>
        <v>0</v>
      </c>
      <c r="C186" s="10">
        <f t="shared" si="58"/>
        <v>131.13079999999999</v>
      </c>
      <c r="D186" s="10">
        <f t="shared" si="58"/>
        <v>131.13079999999999</v>
      </c>
      <c r="E186" s="10">
        <f t="shared" si="58"/>
        <v>131.13079999999999</v>
      </c>
      <c r="F186" s="10">
        <f t="shared" si="58"/>
        <v>131.13079999999999</v>
      </c>
      <c r="G186" s="10">
        <f t="shared" si="58"/>
        <v>131.13079999999999</v>
      </c>
      <c r="H186" s="10">
        <f t="shared" si="27"/>
        <v>131.13079999999999</v>
      </c>
      <c r="I186" s="9">
        <f t="shared" si="15"/>
        <v>131.13079999999999</v>
      </c>
      <c r="J186" s="10">
        <f t="shared" si="28"/>
        <v>131.13079999999999</v>
      </c>
      <c r="K186" s="10">
        <f t="shared" si="29"/>
        <v>131.13079999999999</v>
      </c>
      <c r="L186" s="10">
        <f t="shared" si="30"/>
        <v>131.13079999999999</v>
      </c>
      <c r="M186" s="10">
        <f t="shared" si="31"/>
        <v>131.13079999999999</v>
      </c>
      <c r="N186" s="10">
        <f t="shared" si="59"/>
        <v>131.13079999999999</v>
      </c>
      <c r="O186" s="3">
        <f t="shared" si="59"/>
        <v>131.13079999999999</v>
      </c>
      <c r="P186" s="10">
        <f t="shared" si="59"/>
        <v>131.13079999999999</v>
      </c>
      <c r="Q186" s="10">
        <f t="shared" si="59"/>
        <v>131.13079999999999</v>
      </c>
      <c r="R186" s="10">
        <f t="shared" si="33"/>
        <v>131.13079999999999</v>
      </c>
      <c r="S186" s="10">
        <f t="shared" si="34"/>
        <v>131.13079999999999</v>
      </c>
      <c r="T186" s="10">
        <f t="shared" si="16"/>
        <v>131.13079999999999</v>
      </c>
      <c r="U186" s="10">
        <f t="shared" si="35"/>
        <v>131.13079999999999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6"/>
        <v>-131.13079999999999</v>
      </c>
      <c r="AG186" s="10">
        <f t="shared" ref="AG186:AL195" si="64">AG59-$BJ59</f>
        <v>0</v>
      </c>
      <c r="AH186" s="10">
        <f t="shared" si="64"/>
        <v>-1.3340719999999999</v>
      </c>
      <c r="AI186" s="10">
        <f t="shared" si="64"/>
        <v>-1.3340719999999999</v>
      </c>
      <c r="AJ186" s="10">
        <f t="shared" si="64"/>
        <v>-1.3340719999999999</v>
      </c>
      <c r="AK186" s="10">
        <f t="shared" si="64"/>
        <v>-1.3340719999999999</v>
      </c>
      <c r="AL186" s="10">
        <f t="shared" si="64"/>
        <v>-1.3340719999999999</v>
      </c>
      <c r="AM186" s="10">
        <f t="shared" si="18"/>
        <v>-1.3340719999999999</v>
      </c>
      <c r="AN186" s="10">
        <f t="shared" si="19"/>
        <v>-1.3340719999999999</v>
      </c>
      <c r="AO186" s="10">
        <f t="shared" si="20"/>
        <v>-1.3340719999999999</v>
      </c>
      <c r="AP186" s="10">
        <f t="shared" si="21"/>
        <v>-1.3340719999999999</v>
      </c>
      <c r="AQ186" s="10">
        <f t="shared" si="22"/>
        <v>-1.3340719999999999</v>
      </c>
      <c r="AR186" s="10">
        <f t="shared" si="23"/>
        <v>-1.3340719999999999</v>
      </c>
      <c r="AS186" s="10">
        <f t="shared" si="63"/>
        <v>-1.3340719999999999</v>
      </c>
      <c r="AT186" s="10">
        <f t="shared" si="63"/>
        <v>-1.3340719999999999</v>
      </c>
      <c r="AU186" s="10">
        <f t="shared" si="63"/>
        <v>-1.3340719999999999</v>
      </c>
      <c r="AV186" s="10">
        <f t="shared" si="56"/>
        <v>-1.3340719999999999</v>
      </c>
      <c r="AW186" s="10">
        <f t="shared" si="37"/>
        <v>-1.3340719999999999</v>
      </c>
      <c r="AX186" s="10">
        <f t="shared" si="38"/>
        <v>-1.3340719999999999</v>
      </c>
      <c r="AY186" s="10">
        <f t="shared" si="39"/>
        <v>-1.3340719999999999</v>
      </c>
      <c r="AZ186" s="10">
        <f t="shared" si="40"/>
        <v>-1.3340719999999999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41"/>
        <v>1.3340719999999999</v>
      </c>
      <c r="BL186" s="10">
        <f t="shared" si="60"/>
        <v>0</v>
      </c>
      <c r="BM186" s="10">
        <f t="shared" si="60"/>
        <v>-4.2134130000000001</v>
      </c>
      <c r="BN186" s="10">
        <f t="shared" si="60"/>
        <v>-4.2134130000000001</v>
      </c>
      <c r="BO186" s="10">
        <f t="shared" si="60"/>
        <v>-4.2134130000000001</v>
      </c>
      <c r="BP186" s="10">
        <f t="shared" si="60"/>
        <v>-4.2134130000000001</v>
      </c>
      <c r="BQ186" s="10">
        <f t="shared" si="60"/>
        <v>-4.2134130000000001</v>
      </c>
      <c r="BR186" s="10">
        <f t="shared" si="43"/>
        <v>-4.2134130000000001</v>
      </c>
      <c r="BS186" s="10">
        <f t="shared" si="44"/>
        <v>-4.2134130000000001</v>
      </c>
      <c r="BT186" s="10">
        <f t="shared" si="45"/>
        <v>-4.2134130000000001</v>
      </c>
      <c r="BU186" s="10">
        <f t="shared" si="46"/>
        <v>-4.2134130000000001</v>
      </c>
      <c r="BV186" s="10">
        <f t="shared" si="47"/>
        <v>-4.2134130000000001</v>
      </c>
      <c r="BW186" s="10">
        <f t="shared" si="48"/>
        <v>-4.2134130000000001</v>
      </c>
      <c r="BX186" s="10">
        <f t="shared" si="61"/>
        <v>-4.2134130000000001</v>
      </c>
      <c r="BY186" s="10">
        <f t="shared" si="61"/>
        <v>-4.2134130000000001</v>
      </c>
      <c r="BZ186" s="10">
        <f t="shared" si="61"/>
        <v>-4.2134130000000001</v>
      </c>
      <c r="CA186" s="10">
        <f t="shared" si="61"/>
        <v>-4.2134130000000001</v>
      </c>
      <c r="CB186" s="10">
        <f t="shared" si="50"/>
        <v>-4.2134130000000001</v>
      </c>
      <c r="CC186" s="10">
        <f t="shared" si="51"/>
        <v>-4.2134130000000001</v>
      </c>
      <c r="CD186" s="10">
        <f t="shared" si="52"/>
        <v>-4.2134130000000001</v>
      </c>
      <c r="CE186" s="10">
        <f t="shared" si="53"/>
        <v>-4.2134130000000001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4"/>
        <v>4.2134130000000001</v>
      </c>
    </row>
    <row r="187" spans="1:93">
      <c r="A187">
        <v>32</v>
      </c>
      <c r="B187" s="10">
        <f t="shared" si="58"/>
        <v>0</v>
      </c>
      <c r="C187" s="10">
        <f t="shared" si="58"/>
        <v>130.6893</v>
      </c>
      <c r="D187" s="10">
        <f t="shared" si="58"/>
        <v>130.6893</v>
      </c>
      <c r="E187" s="10">
        <f t="shared" si="58"/>
        <v>130.6893</v>
      </c>
      <c r="F187" s="10">
        <f t="shared" si="58"/>
        <v>130.6893</v>
      </c>
      <c r="G187" s="10">
        <f t="shared" si="58"/>
        <v>130.6893</v>
      </c>
      <c r="H187" s="10">
        <f t="shared" si="27"/>
        <v>130.6893</v>
      </c>
      <c r="I187" s="9">
        <f t="shared" si="15"/>
        <v>130.6893</v>
      </c>
      <c r="J187" s="10">
        <f t="shared" si="28"/>
        <v>130.6893</v>
      </c>
      <c r="K187" s="10">
        <f t="shared" si="29"/>
        <v>130.6893</v>
      </c>
      <c r="L187" s="10">
        <f t="shared" si="30"/>
        <v>130.6893</v>
      </c>
      <c r="M187" s="10">
        <f t="shared" si="31"/>
        <v>130.6893</v>
      </c>
      <c r="N187" s="10">
        <f t="shared" si="59"/>
        <v>130.6893</v>
      </c>
      <c r="O187" s="3">
        <f t="shared" si="59"/>
        <v>130.6893</v>
      </c>
      <c r="P187" s="10">
        <f t="shared" si="59"/>
        <v>130.6893</v>
      </c>
      <c r="Q187" s="10">
        <f t="shared" si="59"/>
        <v>130.6893</v>
      </c>
      <c r="R187" s="10">
        <f t="shared" si="33"/>
        <v>130.6893</v>
      </c>
      <c r="S187" s="10">
        <f t="shared" si="34"/>
        <v>130.6893</v>
      </c>
      <c r="T187" s="10">
        <f t="shared" si="16"/>
        <v>130.6893</v>
      </c>
      <c r="U187" s="10">
        <f t="shared" si="35"/>
        <v>130.6893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6"/>
        <v>-130.6893</v>
      </c>
      <c r="AG187" s="10">
        <f t="shared" si="64"/>
        <v>0</v>
      </c>
      <c r="AH187" s="10">
        <f t="shared" si="64"/>
        <v>-1.625092</v>
      </c>
      <c r="AI187" s="10">
        <f t="shared" si="64"/>
        <v>-1.625092</v>
      </c>
      <c r="AJ187" s="10">
        <f t="shared" si="64"/>
        <v>-1.625092</v>
      </c>
      <c r="AK187" s="10">
        <f t="shared" si="64"/>
        <v>-1.625092</v>
      </c>
      <c r="AL187" s="10">
        <f t="shared" si="64"/>
        <v>-1.625092</v>
      </c>
      <c r="AM187" s="10">
        <f t="shared" si="18"/>
        <v>-1.625092</v>
      </c>
      <c r="AN187" s="10">
        <f t="shared" si="19"/>
        <v>-1.625092</v>
      </c>
      <c r="AO187" s="10">
        <f t="shared" si="20"/>
        <v>-1.625092</v>
      </c>
      <c r="AP187" s="10">
        <f t="shared" si="21"/>
        <v>-1.625092</v>
      </c>
      <c r="AQ187" s="10">
        <f t="shared" si="22"/>
        <v>-1.625092</v>
      </c>
      <c r="AR187" s="10">
        <f t="shared" si="23"/>
        <v>-1.625092</v>
      </c>
      <c r="AS187" s="10">
        <f t="shared" si="63"/>
        <v>-1.625092</v>
      </c>
      <c r="AT187" s="10">
        <f t="shared" si="63"/>
        <v>-1.625092</v>
      </c>
      <c r="AU187" s="10">
        <f t="shared" si="63"/>
        <v>-1.625092</v>
      </c>
      <c r="AV187" s="10">
        <f t="shared" si="56"/>
        <v>-1.625092</v>
      </c>
      <c r="AW187" s="10">
        <f t="shared" si="37"/>
        <v>-1.625092</v>
      </c>
      <c r="AX187" s="10">
        <f t="shared" si="38"/>
        <v>-1.625092</v>
      </c>
      <c r="AY187" s="10">
        <f t="shared" si="39"/>
        <v>-1.625092</v>
      </c>
      <c r="AZ187" s="10">
        <f t="shared" si="40"/>
        <v>-1.625092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41"/>
        <v>1.625092</v>
      </c>
      <c r="BL187" s="10">
        <f t="shared" si="60"/>
        <v>0</v>
      </c>
      <c r="BM187" s="10">
        <f t="shared" si="60"/>
        <v>-4.4406929999999996</v>
      </c>
      <c r="BN187" s="10">
        <f t="shared" si="60"/>
        <v>-4.4406929999999996</v>
      </c>
      <c r="BO187" s="10">
        <f t="shared" si="60"/>
        <v>-4.4406929999999996</v>
      </c>
      <c r="BP187" s="10">
        <f t="shared" si="60"/>
        <v>-4.4406929999999996</v>
      </c>
      <c r="BQ187" s="10">
        <f t="shared" si="60"/>
        <v>-4.4406929999999996</v>
      </c>
      <c r="BR187" s="10">
        <f t="shared" si="43"/>
        <v>-4.4406929999999996</v>
      </c>
      <c r="BS187" s="10">
        <f t="shared" si="44"/>
        <v>-4.4406929999999996</v>
      </c>
      <c r="BT187" s="10">
        <f t="shared" si="45"/>
        <v>-4.4406929999999996</v>
      </c>
      <c r="BU187" s="10">
        <f t="shared" si="46"/>
        <v>-4.4406929999999996</v>
      </c>
      <c r="BV187" s="10">
        <f t="shared" si="47"/>
        <v>-4.4406929999999996</v>
      </c>
      <c r="BW187" s="10">
        <f t="shared" si="48"/>
        <v>-4.4406929999999996</v>
      </c>
      <c r="BX187" s="10">
        <f t="shared" si="61"/>
        <v>-4.4406929999999996</v>
      </c>
      <c r="BY187" s="10">
        <f t="shared" si="61"/>
        <v>-4.4406929999999996</v>
      </c>
      <c r="BZ187" s="10">
        <f t="shared" si="61"/>
        <v>-4.4406929999999996</v>
      </c>
      <c r="CA187" s="10">
        <f t="shared" si="61"/>
        <v>-4.4406929999999996</v>
      </c>
      <c r="CB187" s="10">
        <f t="shared" si="50"/>
        <v>-4.4406929999999996</v>
      </c>
      <c r="CC187" s="10">
        <f t="shared" si="51"/>
        <v>-4.4406929999999996</v>
      </c>
      <c r="CD187" s="10">
        <f t="shared" si="52"/>
        <v>-4.4406929999999996</v>
      </c>
      <c r="CE187" s="10">
        <f t="shared" si="53"/>
        <v>-4.4406929999999996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4"/>
        <v>4.4406929999999996</v>
      </c>
    </row>
    <row r="188" spans="1:93">
      <c r="A188">
        <v>33</v>
      </c>
      <c r="B188" s="10">
        <f t="shared" si="58"/>
        <v>0</v>
      </c>
      <c r="C188" s="10">
        <f t="shared" si="58"/>
        <v>130.03720000000001</v>
      </c>
      <c r="D188" s="10">
        <f t="shared" si="58"/>
        <v>130.03720000000001</v>
      </c>
      <c r="E188" s="10">
        <f t="shared" si="58"/>
        <v>130.03720000000001</v>
      </c>
      <c r="F188" s="10">
        <f t="shared" si="58"/>
        <v>130.03720000000001</v>
      </c>
      <c r="G188" s="10">
        <f t="shared" si="58"/>
        <v>130.03720000000001</v>
      </c>
      <c r="H188" s="10">
        <f t="shared" si="27"/>
        <v>130.03720000000001</v>
      </c>
      <c r="I188" s="9">
        <f t="shared" si="15"/>
        <v>130.03720000000001</v>
      </c>
      <c r="J188" s="10">
        <f t="shared" si="28"/>
        <v>130.03720000000001</v>
      </c>
      <c r="K188" s="10">
        <f t="shared" si="29"/>
        <v>130.03720000000001</v>
      </c>
      <c r="L188" s="10">
        <f t="shared" si="30"/>
        <v>130.03720000000001</v>
      </c>
      <c r="M188" s="10">
        <f t="shared" si="31"/>
        <v>130.03720000000001</v>
      </c>
      <c r="N188" s="10">
        <f t="shared" si="59"/>
        <v>130.03720000000001</v>
      </c>
      <c r="O188" s="3">
        <f t="shared" si="59"/>
        <v>130.03720000000001</v>
      </c>
      <c r="P188" s="10">
        <f t="shared" si="59"/>
        <v>130.03720000000001</v>
      </c>
      <c r="Q188" s="10">
        <f t="shared" si="59"/>
        <v>130.03720000000001</v>
      </c>
      <c r="R188" s="10">
        <f t="shared" si="33"/>
        <v>130.03720000000001</v>
      </c>
      <c r="S188" s="10">
        <f t="shared" si="34"/>
        <v>130.03720000000001</v>
      </c>
      <c r="T188" s="10">
        <f t="shared" si="16"/>
        <v>130.03720000000001</v>
      </c>
      <c r="U188" s="10">
        <f t="shared" si="35"/>
        <v>130.03720000000001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6"/>
        <v>-130.03720000000001</v>
      </c>
      <c r="AG188" s="10">
        <f t="shared" si="64"/>
        <v>0</v>
      </c>
      <c r="AH188" s="10">
        <f t="shared" si="64"/>
        <v>-1.8568899999999999</v>
      </c>
      <c r="AI188" s="10">
        <f t="shared" si="64"/>
        <v>-1.8568899999999999</v>
      </c>
      <c r="AJ188" s="10">
        <f t="shared" si="64"/>
        <v>-1.8568899999999999</v>
      </c>
      <c r="AK188" s="10">
        <f t="shared" si="64"/>
        <v>-1.8568899999999999</v>
      </c>
      <c r="AL188" s="10">
        <f t="shared" si="64"/>
        <v>-1.8568899999999999</v>
      </c>
      <c r="AM188" s="10">
        <f t="shared" ref="AM188:AM219" si="65">AM61-BJ61</f>
        <v>-1.8568899999999999</v>
      </c>
      <c r="AN188" s="10">
        <f t="shared" ref="AN188:AN219" si="66">AN61-BJ61</f>
        <v>-1.8568899999999999</v>
      </c>
      <c r="AO188" s="10">
        <f t="shared" ref="AO188:AO219" si="67" xml:space="preserve"> AO61 - BJ61</f>
        <v>-1.8568899999999999</v>
      </c>
      <c r="AP188" s="10">
        <f t="shared" ref="AP188:AP219" si="68" xml:space="preserve"> AP61 - BJ61</f>
        <v>-1.8568899999999999</v>
      </c>
      <c r="AQ188" s="10">
        <f t="shared" ref="AQ188:AQ219" si="69">AQ61-$BJ61</f>
        <v>-1.8568899999999999</v>
      </c>
      <c r="AR188" s="10">
        <f t="shared" ref="AR188:AR219" si="70">AR61-BJ61</f>
        <v>-1.8568899999999999</v>
      </c>
      <c r="AS188" s="10">
        <f t="shared" si="63"/>
        <v>-1.8568899999999999</v>
      </c>
      <c r="AT188" s="10">
        <f t="shared" si="63"/>
        <v>-1.8568899999999999</v>
      </c>
      <c r="AU188" s="10">
        <f t="shared" si="63"/>
        <v>-1.8568899999999999</v>
      </c>
      <c r="AV188" s="10">
        <f t="shared" si="56"/>
        <v>-1.8568899999999999</v>
      </c>
      <c r="AW188" s="10">
        <f t="shared" si="37"/>
        <v>-1.8568899999999999</v>
      </c>
      <c r="AX188" s="10">
        <f t="shared" si="38"/>
        <v>-1.8568899999999999</v>
      </c>
      <c r="AY188" s="10">
        <f t="shared" si="39"/>
        <v>-1.8568899999999999</v>
      </c>
      <c r="AZ188" s="10">
        <f t="shared" si="40"/>
        <v>-1.8568899999999999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41"/>
        <v>1.8568899999999999</v>
      </c>
      <c r="BL188" s="10">
        <f t="shared" si="60"/>
        <v>0</v>
      </c>
      <c r="BM188" s="10">
        <f t="shared" si="60"/>
        <v>-4.6498699999999999</v>
      </c>
      <c r="BN188" s="10">
        <f t="shared" si="60"/>
        <v>-4.6498699999999999</v>
      </c>
      <c r="BO188" s="10">
        <f t="shared" si="60"/>
        <v>-4.6498699999999999</v>
      </c>
      <c r="BP188" s="10">
        <f t="shared" si="60"/>
        <v>-4.6498699999999999</v>
      </c>
      <c r="BQ188" s="10">
        <f t="shared" si="60"/>
        <v>-4.6498699999999999</v>
      </c>
      <c r="BR188" s="10">
        <f t="shared" si="43"/>
        <v>-4.6498699999999999</v>
      </c>
      <c r="BS188" s="10">
        <f t="shared" si="44"/>
        <v>-4.6498699999999999</v>
      </c>
      <c r="BT188" s="10">
        <f t="shared" si="45"/>
        <v>-4.6498699999999999</v>
      </c>
      <c r="BU188" s="10">
        <f t="shared" si="46"/>
        <v>-4.6498699999999999</v>
      </c>
      <c r="BV188" s="10">
        <f t="shared" si="47"/>
        <v>-4.6498699999999999</v>
      </c>
      <c r="BW188" s="10">
        <f t="shared" si="48"/>
        <v>-4.6498699999999999</v>
      </c>
      <c r="BX188" s="10">
        <f t="shared" si="61"/>
        <v>-4.6498699999999999</v>
      </c>
      <c r="BY188" s="10">
        <f t="shared" si="61"/>
        <v>-4.6498699999999999</v>
      </c>
      <c r="BZ188" s="10">
        <f t="shared" si="61"/>
        <v>-4.6498699999999999</v>
      </c>
      <c r="CA188" s="10">
        <f t="shared" si="61"/>
        <v>-4.6498699999999999</v>
      </c>
      <c r="CB188" s="10">
        <f t="shared" si="50"/>
        <v>-4.6498699999999999</v>
      </c>
      <c r="CC188" s="10">
        <f t="shared" si="51"/>
        <v>-4.6498699999999999</v>
      </c>
      <c r="CD188" s="10">
        <f t="shared" si="52"/>
        <v>-4.6498699999999999</v>
      </c>
      <c r="CE188" s="10">
        <f t="shared" si="53"/>
        <v>-4.6498699999999999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4"/>
        <v>4.6498699999999999</v>
      </c>
    </row>
    <row r="189" spans="1:93">
      <c r="A189">
        <v>34</v>
      </c>
      <c r="B189" s="10">
        <f t="shared" ref="B189:G204" si="71">B62-$AE62</f>
        <v>0</v>
      </c>
      <c r="C189" s="10">
        <f t="shared" si="71"/>
        <v>129.44820000000001</v>
      </c>
      <c r="D189" s="10">
        <f t="shared" si="71"/>
        <v>129.44820000000001</v>
      </c>
      <c r="E189" s="10">
        <f t="shared" si="71"/>
        <v>129.44820000000001</v>
      </c>
      <c r="F189" s="10">
        <f t="shared" si="71"/>
        <v>129.44820000000001</v>
      </c>
      <c r="G189" s="10">
        <f t="shared" si="71"/>
        <v>129.44820000000001</v>
      </c>
      <c r="H189" s="10">
        <f t="shared" si="27"/>
        <v>129.44820000000001</v>
      </c>
      <c r="I189" s="9">
        <f t="shared" si="15"/>
        <v>129.44820000000001</v>
      </c>
      <c r="J189" s="10">
        <f t="shared" si="28"/>
        <v>129.44820000000001</v>
      </c>
      <c r="K189" s="10">
        <f t="shared" si="29"/>
        <v>129.44820000000001</v>
      </c>
      <c r="L189" s="10">
        <f t="shared" si="30"/>
        <v>129.44820000000001</v>
      </c>
      <c r="M189" s="10">
        <f t="shared" si="31"/>
        <v>129.44820000000001</v>
      </c>
      <c r="N189" s="10">
        <f t="shared" ref="N189:Q204" si="72">N62-$AE62</f>
        <v>129.44820000000001</v>
      </c>
      <c r="O189" s="3">
        <f t="shared" si="72"/>
        <v>129.44820000000001</v>
      </c>
      <c r="P189" s="10">
        <f t="shared" si="72"/>
        <v>129.44820000000001</v>
      </c>
      <c r="Q189" s="10">
        <f t="shared" si="72"/>
        <v>129.44820000000001</v>
      </c>
      <c r="R189" s="10">
        <f t="shared" si="33"/>
        <v>129.44820000000001</v>
      </c>
      <c r="S189" s="10">
        <f t="shared" si="34"/>
        <v>129.44820000000001</v>
      </c>
      <c r="T189" s="10">
        <f t="shared" si="16"/>
        <v>129.44820000000001</v>
      </c>
      <c r="U189" s="10">
        <f t="shared" si="35"/>
        <v>129.44820000000001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6"/>
        <v>-129.44820000000001</v>
      </c>
      <c r="AG189" s="10">
        <f t="shared" si="64"/>
        <v>0</v>
      </c>
      <c r="AH189" s="10">
        <f t="shared" si="64"/>
        <v>-2.0799660000000002</v>
      </c>
      <c r="AI189" s="10">
        <f t="shared" si="64"/>
        <v>-2.0799660000000002</v>
      </c>
      <c r="AJ189" s="10">
        <f t="shared" si="64"/>
        <v>-2.0799660000000002</v>
      </c>
      <c r="AK189" s="10">
        <f t="shared" si="64"/>
        <v>-2.0799660000000002</v>
      </c>
      <c r="AL189" s="10">
        <f t="shared" si="64"/>
        <v>-2.0799660000000002</v>
      </c>
      <c r="AM189" s="10">
        <f t="shared" si="65"/>
        <v>-2.0799660000000002</v>
      </c>
      <c r="AN189" s="10">
        <f t="shared" si="66"/>
        <v>-2.0799660000000002</v>
      </c>
      <c r="AO189" s="10">
        <f t="shared" si="67"/>
        <v>-2.0799660000000002</v>
      </c>
      <c r="AP189" s="10">
        <f t="shared" si="68"/>
        <v>-2.0799660000000002</v>
      </c>
      <c r="AQ189" s="10">
        <f t="shared" si="69"/>
        <v>-2.0799660000000002</v>
      </c>
      <c r="AR189" s="10">
        <f t="shared" si="70"/>
        <v>-2.0799660000000002</v>
      </c>
      <c r="AS189" s="10">
        <f t="shared" si="63"/>
        <v>-2.0799660000000002</v>
      </c>
      <c r="AT189" s="10">
        <f t="shared" si="63"/>
        <v>-2.0799660000000002</v>
      </c>
      <c r="AU189" s="10">
        <f t="shared" si="63"/>
        <v>-2.0799660000000002</v>
      </c>
      <c r="AV189" s="10">
        <f t="shared" si="56"/>
        <v>-2.0799660000000002</v>
      </c>
      <c r="AW189" s="10">
        <f t="shared" si="37"/>
        <v>-2.0799660000000002</v>
      </c>
      <c r="AX189" s="10">
        <f t="shared" si="38"/>
        <v>-2.0799660000000002</v>
      </c>
      <c r="AY189" s="10">
        <f t="shared" si="39"/>
        <v>-2.0799660000000002</v>
      </c>
      <c r="AZ189" s="10">
        <f t="shared" si="40"/>
        <v>-2.0799660000000002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41"/>
        <v>2.0799660000000002</v>
      </c>
      <c r="BL189" s="10">
        <f t="shared" ref="BL189:BQ204" si="73">BL62-$CO62</f>
        <v>0</v>
      </c>
      <c r="BM189" s="10">
        <f t="shared" si="73"/>
        <v>-4.9022309999999996</v>
      </c>
      <c r="BN189" s="10">
        <f t="shared" si="73"/>
        <v>-4.9022309999999996</v>
      </c>
      <c r="BO189" s="10">
        <f t="shared" si="73"/>
        <v>-4.9022309999999996</v>
      </c>
      <c r="BP189" s="10">
        <f t="shared" si="73"/>
        <v>-4.9022309999999996</v>
      </c>
      <c r="BQ189" s="10">
        <f t="shared" si="73"/>
        <v>-4.9022309999999996</v>
      </c>
      <c r="BR189" s="10">
        <f t="shared" si="43"/>
        <v>-4.9022309999999996</v>
      </c>
      <c r="BS189" s="10">
        <f t="shared" si="44"/>
        <v>-4.9022309999999996</v>
      </c>
      <c r="BT189" s="10">
        <f t="shared" si="45"/>
        <v>-4.9022309999999996</v>
      </c>
      <c r="BU189" s="10">
        <f t="shared" si="46"/>
        <v>-4.9022309999999996</v>
      </c>
      <c r="BV189" s="10">
        <f t="shared" si="47"/>
        <v>-4.9022309999999996</v>
      </c>
      <c r="BW189" s="10">
        <f t="shared" si="48"/>
        <v>-4.9022309999999996</v>
      </c>
      <c r="BX189" s="10">
        <f t="shared" ref="BX189:CA204" si="74">BX62-$CO62</f>
        <v>-4.9022309999999996</v>
      </c>
      <c r="BY189" s="10">
        <f t="shared" si="74"/>
        <v>-4.9022309999999996</v>
      </c>
      <c r="BZ189" s="10">
        <f t="shared" si="74"/>
        <v>-4.9022309999999996</v>
      </c>
      <c r="CA189" s="10">
        <f t="shared" si="74"/>
        <v>-4.9022309999999996</v>
      </c>
      <c r="CB189" s="10">
        <f t="shared" si="50"/>
        <v>-4.9022309999999996</v>
      </c>
      <c r="CC189" s="10">
        <f t="shared" si="51"/>
        <v>-4.9022309999999996</v>
      </c>
      <c r="CD189" s="10">
        <f t="shared" si="52"/>
        <v>-4.9022309999999996</v>
      </c>
      <c r="CE189" s="10">
        <f t="shared" si="53"/>
        <v>-4.9022309999999996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4"/>
        <v>4.9022309999999996</v>
      </c>
    </row>
    <row r="190" spans="1:93">
      <c r="A190">
        <v>35</v>
      </c>
      <c r="B190" s="10">
        <f t="shared" si="71"/>
        <v>0</v>
      </c>
      <c r="C190" s="10">
        <f t="shared" si="71"/>
        <v>128.69200000000001</v>
      </c>
      <c r="D190" s="10">
        <f t="shared" si="71"/>
        <v>128.69200000000001</v>
      </c>
      <c r="E190" s="10">
        <f t="shared" si="71"/>
        <v>128.69200000000001</v>
      </c>
      <c r="F190" s="10">
        <f t="shared" si="71"/>
        <v>128.69200000000001</v>
      </c>
      <c r="G190" s="10">
        <f t="shared" si="71"/>
        <v>128.69200000000001</v>
      </c>
      <c r="H190" s="10">
        <f t="shared" si="27"/>
        <v>128.69200000000001</v>
      </c>
      <c r="I190" s="9">
        <f t="shared" si="15"/>
        <v>128.69200000000001</v>
      </c>
      <c r="J190" s="10">
        <f t="shared" si="28"/>
        <v>128.69200000000001</v>
      </c>
      <c r="K190" s="10">
        <f t="shared" si="29"/>
        <v>128.69200000000001</v>
      </c>
      <c r="L190" s="10">
        <f t="shared" si="30"/>
        <v>128.69200000000001</v>
      </c>
      <c r="M190" s="10">
        <f t="shared" si="31"/>
        <v>128.69200000000001</v>
      </c>
      <c r="N190" s="10">
        <f t="shared" si="72"/>
        <v>128.69200000000001</v>
      </c>
      <c r="O190" s="3">
        <f t="shared" si="72"/>
        <v>128.69200000000001</v>
      </c>
      <c r="P190" s="10">
        <f t="shared" si="72"/>
        <v>128.69200000000001</v>
      </c>
      <c r="Q190" s="10">
        <f t="shared" si="72"/>
        <v>128.69200000000001</v>
      </c>
      <c r="R190" s="10">
        <f t="shared" si="33"/>
        <v>128.69200000000001</v>
      </c>
      <c r="S190" s="10">
        <f t="shared" si="34"/>
        <v>128.69200000000001</v>
      </c>
      <c r="T190" s="10">
        <f t="shared" si="16"/>
        <v>128.69200000000001</v>
      </c>
      <c r="U190" s="10">
        <f t="shared" si="35"/>
        <v>128.69200000000001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6"/>
        <v>-128.69200000000001</v>
      </c>
      <c r="AG190" s="10">
        <f t="shared" si="64"/>
        <v>0</v>
      </c>
      <c r="AH190" s="10">
        <f t="shared" si="64"/>
        <v>-2.3023280000000002</v>
      </c>
      <c r="AI190" s="10">
        <f t="shared" si="64"/>
        <v>-2.3023280000000002</v>
      </c>
      <c r="AJ190" s="10">
        <f t="shared" si="64"/>
        <v>-2.3023280000000002</v>
      </c>
      <c r="AK190" s="10">
        <f t="shared" si="64"/>
        <v>-2.3023280000000002</v>
      </c>
      <c r="AL190" s="10">
        <f t="shared" si="64"/>
        <v>-2.3023280000000002</v>
      </c>
      <c r="AM190" s="10">
        <f t="shared" si="65"/>
        <v>-2.3023280000000002</v>
      </c>
      <c r="AN190" s="10">
        <f t="shared" si="66"/>
        <v>-2.3023280000000002</v>
      </c>
      <c r="AO190" s="10">
        <f t="shared" si="67"/>
        <v>-2.3023280000000002</v>
      </c>
      <c r="AP190" s="10">
        <f t="shared" si="68"/>
        <v>-2.3023280000000002</v>
      </c>
      <c r="AQ190" s="10">
        <f t="shared" si="69"/>
        <v>-2.3023280000000002</v>
      </c>
      <c r="AR190" s="10">
        <f t="shared" si="70"/>
        <v>-2.3023280000000002</v>
      </c>
      <c r="AS190" s="10">
        <f t="shared" si="63"/>
        <v>-2.3023280000000002</v>
      </c>
      <c r="AT190" s="10">
        <f t="shared" si="63"/>
        <v>-2.3023280000000002</v>
      </c>
      <c r="AU190" s="10">
        <f t="shared" si="63"/>
        <v>-2.3023280000000002</v>
      </c>
      <c r="AV190" s="10">
        <f t="shared" si="56"/>
        <v>-2.3023280000000002</v>
      </c>
      <c r="AW190" s="10">
        <f t="shared" si="37"/>
        <v>-2.3023280000000002</v>
      </c>
      <c r="AX190" s="10">
        <f t="shared" si="38"/>
        <v>-2.3023280000000002</v>
      </c>
      <c r="AY190" s="10">
        <f t="shared" si="39"/>
        <v>-2.3023280000000002</v>
      </c>
      <c r="AZ190" s="10">
        <f t="shared" si="40"/>
        <v>-2.3023280000000002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41"/>
        <v>2.3023280000000002</v>
      </c>
      <c r="BL190" s="10">
        <f t="shared" si="73"/>
        <v>0</v>
      </c>
      <c r="BM190" s="10">
        <f t="shared" si="73"/>
        <v>-5.101362</v>
      </c>
      <c r="BN190" s="10">
        <f t="shared" si="73"/>
        <v>-5.101362</v>
      </c>
      <c r="BO190" s="10">
        <f t="shared" si="73"/>
        <v>-5.101362</v>
      </c>
      <c r="BP190" s="10">
        <f t="shared" si="73"/>
        <v>-5.101362</v>
      </c>
      <c r="BQ190" s="10">
        <f t="shared" si="73"/>
        <v>-5.101362</v>
      </c>
      <c r="BR190" s="10">
        <f t="shared" si="43"/>
        <v>-5.101362</v>
      </c>
      <c r="BS190" s="10">
        <f t="shared" si="44"/>
        <v>-5.101362</v>
      </c>
      <c r="BT190" s="10">
        <f t="shared" si="45"/>
        <v>-5.101362</v>
      </c>
      <c r="BU190" s="10">
        <f t="shared" si="46"/>
        <v>-5.101362</v>
      </c>
      <c r="BV190" s="10">
        <f t="shared" si="47"/>
        <v>-5.101362</v>
      </c>
      <c r="BW190" s="10">
        <f t="shared" si="48"/>
        <v>-5.101362</v>
      </c>
      <c r="BX190" s="10">
        <f t="shared" si="74"/>
        <v>-5.101362</v>
      </c>
      <c r="BY190" s="10">
        <f t="shared" si="74"/>
        <v>-5.101362</v>
      </c>
      <c r="BZ190" s="10">
        <f t="shared" si="74"/>
        <v>-5.101362</v>
      </c>
      <c r="CA190" s="10">
        <f t="shared" si="74"/>
        <v>-5.101362</v>
      </c>
      <c r="CB190" s="10">
        <f t="shared" si="50"/>
        <v>-5.101362</v>
      </c>
      <c r="CC190" s="10">
        <f t="shared" si="51"/>
        <v>-5.101362</v>
      </c>
      <c r="CD190" s="10">
        <f t="shared" si="52"/>
        <v>-5.101362</v>
      </c>
      <c r="CE190" s="10">
        <f t="shared" si="53"/>
        <v>-5.101362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4"/>
        <v>5.101362</v>
      </c>
    </row>
    <row r="191" spans="1:93">
      <c r="A191">
        <v>36</v>
      </c>
      <c r="B191" s="10">
        <f t="shared" si="71"/>
        <v>0</v>
      </c>
      <c r="C191" s="10">
        <f t="shared" si="71"/>
        <v>128.0763</v>
      </c>
      <c r="D191" s="10">
        <f t="shared" si="71"/>
        <v>128.0763</v>
      </c>
      <c r="E191" s="10">
        <f t="shared" si="71"/>
        <v>128.0763</v>
      </c>
      <c r="F191" s="10">
        <f t="shared" si="71"/>
        <v>128.0763</v>
      </c>
      <c r="G191" s="10">
        <f t="shared" si="71"/>
        <v>128.0763</v>
      </c>
      <c r="H191" s="10">
        <f t="shared" si="27"/>
        <v>128.0763</v>
      </c>
      <c r="I191" s="9">
        <f t="shared" si="15"/>
        <v>128.0763</v>
      </c>
      <c r="J191" s="10">
        <f t="shared" si="28"/>
        <v>128.0763</v>
      </c>
      <c r="K191" s="10">
        <f t="shared" si="29"/>
        <v>128.0763</v>
      </c>
      <c r="L191" s="10">
        <f t="shared" si="30"/>
        <v>128.0763</v>
      </c>
      <c r="M191" s="10">
        <f t="shared" si="31"/>
        <v>128.0763</v>
      </c>
      <c r="N191" s="10">
        <f t="shared" si="72"/>
        <v>128.0763</v>
      </c>
      <c r="O191" s="3">
        <f t="shared" si="72"/>
        <v>128.0763</v>
      </c>
      <c r="P191" s="10">
        <f t="shared" si="72"/>
        <v>128.0763</v>
      </c>
      <c r="Q191" s="10">
        <f t="shared" si="72"/>
        <v>128.0763</v>
      </c>
      <c r="R191" s="10">
        <f t="shared" si="33"/>
        <v>128.0763</v>
      </c>
      <c r="S191" s="10">
        <f t="shared" si="34"/>
        <v>128.0763</v>
      </c>
      <c r="T191" s="10">
        <f t="shared" si="16"/>
        <v>128.0763</v>
      </c>
      <c r="U191" s="10">
        <f t="shared" si="35"/>
        <v>128.0763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6"/>
        <v>-128.0763</v>
      </c>
      <c r="AG191" s="10">
        <f t="shared" si="64"/>
        <v>0</v>
      </c>
      <c r="AH191" s="10">
        <f t="shared" si="64"/>
        <v>-2.5530170000000001</v>
      </c>
      <c r="AI191" s="10">
        <f t="shared" si="64"/>
        <v>-2.5530170000000001</v>
      </c>
      <c r="AJ191" s="10">
        <f t="shared" si="64"/>
        <v>-2.5530170000000001</v>
      </c>
      <c r="AK191" s="10">
        <f t="shared" si="64"/>
        <v>-2.5530170000000001</v>
      </c>
      <c r="AL191" s="10">
        <f t="shared" si="64"/>
        <v>-2.5530170000000001</v>
      </c>
      <c r="AM191" s="10">
        <f t="shared" si="65"/>
        <v>-2.5530170000000001</v>
      </c>
      <c r="AN191" s="10">
        <f t="shared" si="66"/>
        <v>-2.5530170000000001</v>
      </c>
      <c r="AO191" s="10">
        <f t="shared" si="67"/>
        <v>-2.5530170000000001</v>
      </c>
      <c r="AP191" s="10">
        <f t="shared" si="68"/>
        <v>-2.5530170000000001</v>
      </c>
      <c r="AQ191" s="10">
        <f t="shared" si="69"/>
        <v>-2.5530170000000001</v>
      </c>
      <c r="AR191" s="10">
        <f t="shared" si="70"/>
        <v>-2.5530170000000001</v>
      </c>
      <c r="AS191" s="10">
        <f t="shared" si="63"/>
        <v>-2.5530170000000001</v>
      </c>
      <c r="AT191" s="10">
        <f t="shared" si="63"/>
        <v>-2.5530170000000001</v>
      </c>
      <c r="AU191" s="10">
        <f t="shared" si="63"/>
        <v>-2.5530170000000001</v>
      </c>
      <c r="AV191" s="10">
        <f t="shared" si="56"/>
        <v>-2.5530170000000001</v>
      </c>
      <c r="AW191" s="10">
        <f t="shared" si="37"/>
        <v>-2.5530170000000001</v>
      </c>
      <c r="AX191" s="10">
        <f t="shared" si="38"/>
        <v>-2.5530170000000001</v>
      </c>
      <c r="AY191" s="10">
        <f t="shared" si="39"/>
        <v>-2.5530170000000001</v>
      </c>
      <c r="AZ191" s="10">
        <f t="shared" si="40"/>
        <v>-2.5530170000000001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41"/>
        <v>2.5530170000000001</v>
      </c>
      <c r="BL191" s="10">
        <f t="shared" si="73"/>
        <v>0</v>
      </c>
      <c r="BM191" s="10">
        <f t="shared" si="73"/>
        <v>-5.3282379999999998</v>
      </c>
      <c r="BN191" s="10">
        <f t="shared" si="73"/>
        <v>-5.3282379999999998</v>
      </c>
      <c r="BO191" s="10">
        <f t="shared" si="73"/>
        <v>-5.3282379999999998</v>
      </c>
      <c r="BP191" s="10">
        <f t="shared" si="73"/>
        <v>-5.3282379999999998</v>
      </c>
      <c r="BQ191" s="10">
        <f t="shared" si="73"/>
        <v>-5.3282379999999998</v>
      </c>
      <c r="BR191" s="10">
        <f t="shared" si="43"/>
        <v>-5.3282379999999998</v>
      </c>
      <c r="BS191" s="10">
        <f t="shared" si="44"/>
        <v>-5.3282379999999998</v>
      </c>
      <c r="BT191" s="10">
        <f t="shared" si="45"/>
        <v>-5.3282379999999998</v>
      </c>
      <c r="BU191" s="10">
        <f t="shared" si="46"/>
        <v>-5.3282379999999998</v>
      </c>
      <c r="BV191" s="10">
        <f t="shared" si="47"/>
        <v>-5.3282379999999998</v>
      </c>
      <c r="BW191" s="10">
        <f t="shared" si="48"/>
        <v>-5.3282379999999998</v>
      </c>
      <c r="BX191" s="10">
        <f t="shared" si="74"/>
        <v>-5.3282379999999998</v>
      </c>
      <c r="BY191" s="10">
        <f t="shared" si="74"/>
        <v>-5.3282379999999998</v>
      </c>
      <c r="BZ191" s="10">
        <f t="shared" si="74"/>
        <v>-5.3282379999999998</v>
      </c>
      <c r="CA191" s="10">
        <f t="shared" si="74"/>
        <v>-5.3282379999999998</v>
      </c>
      <c r="CB191" s="10">
        <f t="shared" si="50"/>
        <v>-5.3282379999999998</v>
      </c>
      <c r="CC191" s="10">
        <f t="shared" si="51"/>
        <v>-5.3282379999999998</v>
      </c>
      <c r="CD191" s="10">
        <f t="shared" si="52"/>
        <v>-5.3282379999999998</v>
      </c>
      <c r="CE191" s="10">
        <f t="shared" si="53"/>
        <v>-5.3282379999999998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4"/>
        <v>5.3282379999999998</v>
      </c>
    </row>
    <row r="192" spans="1:93">
      <c r="A192">
        <v>37</v>
      </c>
      <c r="B192" s="10">
        <f t="shared" si="71"/>
        <v>0</v>
      </c>
      <c r="C192" s="10">
        <f t="shared" si="71"/>
        <v>127.6125</v>
      </c>
      <c r="D192" s="10">
        <f t="shared" si="71"/>
        <v>127.6125</v>
      </c>
      <c r="E192" s="10">
        <f t="shared" si="71"/>
        <v>127.6125</v>
      </c>
      <c r="F192" s="10">
        <f t="shared" si="71"/>
        <v>127.6125</v>
      </c>
      <c r="G192" s="10">
        <f t="shared" si="71"/>
        <v>127.6125</v>
      </c>
      <c r="H192" s="10">
        <f t="shared" si="27"/>
        <v>127.6125</v>
      </c>
      <c r="I192" s="9">
        <f t="shared" si="15"/>
        <v>127.6125</v>
      </c>
      <c r="J192" s="10">
        <f t="shared" si="28"/>
        <v>127.6125</v>
      </c>
      <c r="K192" s="10">
        <f t="shared" si="29"/>
        <v>127.6125</v>
      </c>
      <c r="L192" s="10">
        <f t="shared" si="30"/>
        <v>127.6125</v>
      </c>
      <c r="M192" s="10">
        <f t="shared" si="31"/>
        <v>127.6125</v>
      </c>
      <c r="N192" s="10">
        <f t="shared" si="72"/>
        <v>127.6125</v>
      </c>
      <c r="O192" s="3">
        <f t="shared" si="72"/>
        <v>127.6125</v>
      </c>
      <c r="P192" s="10">
        <f t="shared" si="72"/>
        <v>127.6125</v>
      </c>
      <c r="Q192" s="10">
        <f t="shared" si="72"/>
        <v>127.6125</v>
      </c>
      <c r="R192" s="10">
        <f t="shared" si="33"/>
        <v>127.6125</v>
      </c>
      <c r="S192" s="10">
        <f t="shared" si="34"/>
        <v>127.6125</v>
      </c>
      <c r="T192" s="10">
        <f t="shared" si="16"/>
        <v>127.6125</v>
      </c>
      <c r="U192" s="10">
        <f t="shared" si="35"/>
        <v>127.6125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6"/>
        <v>-127.6125</v>
      </c>
      <c r="AG192" s="10">
        <f t="shared" si="64"/>
        <v>0</v>
      </c>
      <c r="AH192" s="10">
        <f t="shared" si="64"/>
        <v>-2.7484679999999999</v>
      </c>
      <c r="AI192" s="10">
        <f t="shared" si="64"/>
        <v>-2.7484679999999999</v>
      </c>
      <c r="AJ192" s="10">
        <f t="shared" si="64"/>
        <v>-2.7484679999999999</v>
      </c>
      <c r="AK192" s="10">
        <f t="shared" si="64"/>
        <v>-2.7484679999999999</v>
      </c>
      <c r="AL192" s="10">
        <f t="shared" si="64"/>
        <v>-2.7484679999999999</v>
      </c>
      <c r="AM192" s="10">
        <f t="shared" si="65"/>
        <v>-2.7484679999999999</v>
      </c>
      <c r="AN192" s="10">
        <f t="shared" si="66"/>
        <v>-2.7484679999999999</v>
      </c>
      <c r="AO192" s="10">
        <f t="shared" si="67"/>
        <v>-2.7484679999999999</v>
      </c>
      <c r="AP192" s="10">
        <f t="shared" si="68"/>
        <v>-2.7484679999999999</v>
      </c>
      <c r="AQ192" s="10">
        <f t="shared" si="69"/>
        <v>-2.7484679999999999</v>
      </c>
      <c r="AR192" s="10">
        <f t="shared" si="70"/>
        <v>-2.7484679999999999</v>
      </c>
      <c r="AS192" s="10">
        <f t="shared" si="63"/>
        <v>-2.7484679999999999</v>
      </c>
      <c r="AT192" s="10">
        <f t="shared" si="63"/>
        <v>-2.7484679999999999</v>
      </c>
      <c r="AU192" s="10">
        <f t="shared" si="63"/>
        <v>-2.7484679999999999</v>
      </c>
      <c r="AV192" s="10">
        <f t="shared" si="56"/>
        <v>-2.7484679999999999</v>
      </c>
      <c r="AW192" s="10">
        <f t="shared" si="37"/>
        <v>-2.7484679999999999</v>
      </c>
      <c r="AX192" s="10">
        <f t="shared" si="38"/>
        <v>-2.7484679999999999</v>
      </c>
      <c r="AY192" s="10">
        <f t="shared" si="39"/>
        <v>-2.7484679999999999</v>
      </c>
      <c r="AZ192" s="10">
        <f t="shared" si="40"/>
        <v>-2.7484679999999999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41"/>
        <v>2.7484679999999999</v>
      </c>
      <c r="BL192" s="10">
        <f t="shared" si="73"/>
        <v>0</v>
      </c>
      <c r="BM192" s="10">
        <f t="shared" si="73"/>
        <v>-5.5390699999999997</v>
      </c>
      <c r="BN192" s="10">
        <f t="shared" si="73"/>
        <v>-5.5390699999999997</v>
      </c>
      <c r="BO192" s="10">
        <f t="shared" si="73"/>
        <v>-5.5390699999999997</v>
      </c>
      <c r="BP192" s="10">
        <f t="shared" si="73"/>
        <v>-5.5390699999999997</v>
      </c>
      <c r="BQ192" s="10">
        <f t="shared" si="73"/>
        <v>-5.5390699999999997</v>
      </c>
      <c r="BR192" s="10">
        <f t="shared" si="43"/>
        <v>-5.5390699999999997</v>
      </c>
      <c r="BS192" s="10">
        <f t="shared" si="44"/>
        <v>-5.5390699999999997</v>
      </c>
      <c r="BT192" s="10">
        <f t="shared" si="45"/>
        <v>-5.5390699999999997</v>
      </c>
      <c r="BU192" s="10">
        <f t="shared" si="46"/>
        <v>-5.5390699999999997</v>
      </c>
      <c r="BV192" s="10">
        <f t="shared" si="47"/>
        <v>-5.5390699999999997</v>
      </c>
      <c r="BW192" s="10">
        <f t="shared" si="48"/>
        <v>-5.5390699999999997</v>
      </c>
      <c r="BX192" s="10">
        <f t="shared" si="74"/>
        <v>-5.5390699999999997</v>
      </c>
      <c r="BY192" s="10">
        <f t="shared" si="74"/>
        <v>-5.5390699999999997</v>
      </c>
      <c r="BZ192" s="10">
        <f t="shared" si="74"/>
        <v>-5.5390699999999997</v>
      </c>
      <c r="CA192" s="10">
        <f t="shared" si="74"/>
        <v>-5.5390699999999997</v>
      </c>
      <c r="CB192" s="10">
        <f t="shared" si="50"/>
        <v>-5.5390699999999997</v>
      </c>
      <c r="CC192" s="10">
        <f t="shared" si="51"/>
        <v>-5.5390699999999997</v>
      </c>
      <c r="CD192" s="10">
        <f t="shared" si="52"/>
        <v>-5.5390699999999997</v>
      </c>
      <c r="CE192" s="10">
        <f t="shared" si="53"/>
        <v>-5.5390699999999997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4"/>
        <v>5.5390699999999997</v>
      </c>
    </row>
    <row r="193" spans="1:93">
      <c r="A193">
        <v>38</v>
      </c>
      <c r="B193" s="10">
        <f t="shared" si="71"/>
        <v>0</v>
      </c>
      <c r="C193" s="10">
        <f t="shared" si="71"/>
        <v>127.1035</v>
      </c>
      <c r="D193" s="10">
        <f t="shared" si="71"/>
        <v>127.1035</v>
      </c>
      <c r="E193" s="10">
        <f t="shared" si="71"/>
        <v>127.1035</v>
      </c>
      <c r="F193" s="10">
        <f t="shared" si="71"/>
        <v>127.1035</v>
      </c>
      <c r="G193" s="10">
        <f t="shared" si="71"/>
        <v>127.1035</v>
      </c>
      <c r="H193" s="10">
        <f t="shared" si="27"/>
        <v>127.1035</v>
      </c>
      <c r="I193" s="9">
        <f t="shared" si="15"/>
        <v>127.1035</v>
      </c>
      <c r="J193" s="10">
        <f t="shared" si="28"/>
        <v>127.1035</v>
      </c>
      <c r="K193" s="10">
        <f t="shared" si="29"/>
        <v>127.1035</v>
      </c>
      <c r="L193" s="10">
        <f t="shared" si="30"/>
        <v>127.1035</v>
      </c>
      <c r="M193" s="10">
        <f t="shared" si="31"/>
        <v>127.1035</v>
      </c>
      <c r="N193" s="10">
        <f t="shared" si="72"/>
        <v>127.1035</v>
      </c>
      <c r="O193" s="3">
        <f t="shared" si="72"/>
        <v>127.1035</v>
      </c>
      <c r="P193" s="10">
        <f t="shared" si="72"/>
        <v>127.1035</v>
      </c>
      <c r="Q193" s="10">
        <f t="shared" si="72"/>
        <v>127.1035</v>
      </c>
      <c r="R193" s="10">
        <f t="shared" si="33"/>
        <v>127.1035</v>
      </c>
      <c r="S193" s="10">
        <f t="shared" si="34"/>
        <v>127.1035</v>
      </c>
      <c r="T193" s="10">
        <f t="shared" si="16"/>
        <v>127.1035</v>
      </c>
      <c r="U193" s="10">
        <f t="shared" si="35"/>
        <v>127.1035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6"/>
        <v>-127.1035</v>
      </c>
      <c r="AG193" s="10">
        <f t="shared" si="64"/>
        <v>0</v>
      </c>
      <c r="AH193" s="10">
        <f t="shared" si="64"/>
        <v>-2.9678610000000001</v>
      </c>
      <c r="AI193" s="10">
        <f t="shared" si="64"/>
        <v>-2.9678610000000001</v>
      </c>
      <c r="AJ193" s="10">
        <f t="shared" si="64"/>
        <v>-2.9678610000000001</v>
      </c>
      <c r="AK193" s="10">
        <f t="shared" si="64"/>
        <v>-2.9678610000000001</v>
      </c>
      <c r="AL193" s="10">
        <f t="shared" si="64"/>
        <v>-2.9678610000000001</v>
      </c>
      <c r="AM193" s="10">
        <f t="shared" si="65"/>
        <v>-2.9678610000000001</v>
      </c>
      <c r="AN193" s="10">
        <f t="shared" si="66"/>
        <v>-2.9678610000000001</v>
      </c>
      <c r="AO193" s="10">
        <f t="shared" si="67"/>
        <v>-2.9678610000000001</v>
      </c>
      <c r="AP193" s="10">
        <f t="shared" si="68"/>
        <v>-2.9678610000000001</v>
      </c>
      <c r="AQ193" s="10">
        <f t="shared" si="69"/>
        <v>-2.9678610000000001</v>
      </c>
      <c r="AR193" s="10">
        <f t="shared" si="70"/>
        <v>-2.9678610000000001</v>
      </c>
      <c r="AS193" s="10">
        <f t="shared" si="63"/>
        <v>-2.9678610000000001</v>
      </c>
      <c r="AT193" s="10">
        <f t="shared" si="63"/>
        <v>-2.9678610000000001</v>
      </c>
      <c r="AU193" s="10">
        <f t="shared" si="63"/>
        <v>-2.9678610000000001</v>
      </c>
      <c r="AV193" s="10">
        <f t="shared" si="56"/>
        <v>-2.9678610000000001</v>
      </c>
      <c r="AW193" s="10">
        <f t="shared" si="37"/>
        <v>-2.9678610000000001</v>
      </c>
      <c r="AX193" s="10">
        <f t="shared" si="38"/>
        <v>-2.9678610000000001</v>
      </c>
      <c r="AY193" s="10">
        <f t="shared" si="39"/>
        <v>-2.9678610000000001</v>
      </c>
      <c r="AZ193" s="10">
        <f t="shared" si="40"/>
        <v>-2.9678610000000001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41"/>
        <v>2.9678610000000001</v>
      </c>
      <c r="BL193" s="10">
        <f t="shared" si="73"/>
        <v>0</v>
      </c>
      <c r="BM193" s="10">
        <f t="shared" si="73"/>
        <v>-5.744923</v>
      </c>
      <c r="BN193" s="10">
        <f t="shared" si="73"/>
        <v>-5.744923</v>
      </c>
      <c r="BO193" s="10">
        <f t="shared" si="73"/>
        <v>-5.744923</v>
      </c>
      <c r="BP193" s="10">
        <f t="shared" si="73"/>
        <v>-5.744923</v>
      </c>
      <c r="BQ193" s="10">
        <f t="shared" si="73"/>
        <v>-5.744923</v>
      </c>
      <c r="BR193" s="10">
        <f t="shared" si="43"/>
        <v>-5.744923</v>
      </c>
      <c r="BS193" s="10">
        <f t="shared" si="44"/>
        <v>-5.744923</v>
      </c>
      <c r="BT193" s="10">
        <f t="shared" si="45"/>
        <v>-5.744923</v>
      </c>
      <c r="BU193" s="10">
        <f t="shared" si="46"/>
        <v>-5.744923</v>
      </c>
      <c r="BV193" s="10">
        <f t="shared" si="47"/>
        <v>-5.744923</v>
      </c>
      <c r="BW193" s="10">
        <f t="shared" si="48"/>
        <v>-5.744923</v>
      </c>
      <c r="BX193" s="10">
        <f t="shared" si="74"/>
        <v>-5.744923</v>
      </c>
      <c r="BY193" s="10">
        <f t="shared" si="74"/>
        <v>-5.744923</v>
      </c>
      <c r="BZ193" s="10">
        <f t="shared" si="74"/>
        <v>-5.744923</v>
      </c>
      <c r="CA193" s="10">
        <f t="shared" si="74"/>
        <v>-5.744923</v>
      </c>
      <c r="CB193" s="10">
        <f t="shared" si="50"/>
        <v>-5.744923</v>
      </c>
      <c r="CC193" s="10">
        <f t="shared" si="51"/>
        <v>-5.744923</v>
      </c>
      <c r="CD193" s="10">
        <f t="shared" si="52"/>
        <v>-5.744923</v>
      </c>
      <c r="CE193" s="10">
        <f t="shared" si="53"/>
        <v>-5.744923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4"/>
        <v>5.744923</v>
      </c>
    </row>
    <row r="194" spans="1:93">
      <c r="A194">
        <v>39</v>
      </c>
      <c r="B194" s="10">
        <f t="shared" si="71"/>
        <v>0</v>
      </c>
      <c r="C194" s="10">
        <f t="shared" si="71"/>
        <v>126.5938</v>
      </c>
      <c r="D194" s="10">
        <f t="shared" si="71"/>
        <v>126.5938</v>
      </c>
      <c r="E194" s="10">
        <f t="shared" si="71"/>
        <v>126.5938</v>
      </c>
      <c r="F194" s="10">
        <f t="shared" si="71"/>
        <v>126.5938</v>
      </c>
      <c r="G194" s="10">
        <f t="shared" si="71"/>
        <v>126.5938</v>
      </c>
      <c r="H194" s="10">
        <f t="shared" si="27"/>
        <v>126.5938</v>
      </c>
      <c r="I194" s="9">
        <f t="shared" si="15"/>
        <v>126.5938</v>
      </c>
      <c r="J194" s="10">
        <f t="shared" si="28"/>
        <v>126.5938</v>
      </c>
      <c r="K194" s="10">
        <f t="shared" si="29"/>
        <v>126.5938</v>
      </c>
      <c r="L194" s="10">
        <f t="shared" si="30"/>
        <v>126.5938</v>
      </c>
      <c r="M194" s="10">
        <f t="shared" si="31"/>
        <v>126.5938</v>
      </c>
      <c r="N194" s="10">
        <f t="shared" si="72"/>
        <v>126.5938</v>
      </c>
      <c r="O194" s="3">
        <f t="shared" si="72"/>
        <v>126.5938</v>
      </c>
      <c r="P194" s="10">
        <f t="shared" si="72"/>
        <v>126.5938</v>
      </c>
      <c r="Q194" s="10">
        <f t="shared" si="72"/>
        <v>126.5938</v>
      </c>
      <c r="R194" s="10">
        <f t="shared" si="33"/>
        <v>126.5938</v>
      </c>
      <c r="S194" s="10">
        <f t="shared" si="34"/>
        <v>126.5938</v>
      </c>
      <c r="T194" s="10">
        <f t="shared" si="16"/>
        <v>126.5938</v>
      </c>
      <c r="U194" s="10">
        <f t="shared" si="35"/>
        <v>126.5938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6"/>
        <v>-126.5938</v>
      </c>
      <c r="AG194" s="10">
        <f t="shared" si="64"/>
        <v>0</v>
      </c>
      <c r="AH194" s="10">
        <f t="shared" si="64"/>
        <v>-3.195843</v>
      </c>
      <c r="AI194" s="10">
        <f t="shared" si="64"/>
        <v>-3.195843</v>
      </c>
      <c r="AJ194" s="10">
        <f t="shared" si="64"/>
        <v>-3.195843</v>
      </c>
      <c r="AK194" s="10">
        <f t="shared" si="64"/>
        <v>-3.195843</v>
      </c>
      <c r="AL194" s="10">
        <f t="shared" si="64"/>
        <v>-3.195843</v>
      </c>
      <c r="AM194" s="10">
        <f t="shared" si="65"/>
        <v>-3.195843</v>
      </c>
      <c r="AN194" s="10">
        <f t="shared" si="66"/>
        <v>-3.195843</v>
      </c>
      <c r="AO194" s="10">
        <f t="shared" si="67"/>
        <v>-3.195843</v>
      </c>
      <c r="AP194" s="10">
        <f t="shared" si="68"/>
        <v>-3.195843</v>
      </c>
      <c r="AQ194" s="10">
        <f t="shared" si="69"/>
        <v>-3.195843</v>
      </c>
      <c r="AR194" s="10">
        <f t="shared" si="70"/>
        <v>-3.195843</v>
      </c>
      <c r="AS194" s="10">
        <f t="shared" si="63"/>
        <v>-3.195843</v>
      </c>
      <c r="AT194" s="10">
        <f t="shared" si="63"/>
        <v>-3.195843</v>
      </c>
      <c r="AU194" s="10">
        <f t="shared" si="63"/>
        <v>-3.195843</v>
      </c>
      <c r="AV194" s="10">
        <f t="shared" si="56"/>
        <v>-3.195843</v>
      </c>
      <c r="AW194" s="10">
        <f t="shared" si="37"/>
        <v>-3.195843</v>
      </c>
      <c r="AX194" s="10">
        <f t="shared" si="38"/>
        <v>-3.195843</v>
      </c>
      <c r="AY194" s="10">
        <f t="shared" si="39"/>
        <v>-3.195843</v>
      </c>
      <c r="AZ194" s="10">
        <f t="shared" si="40"/>
        <v>-3.195843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41"/>
        <v>3.195843</v>
      </c>
      <c r="BL194" s="10">
        <f t="shared" si="73"/>
        <v>0</v>
      </c>
      <c r="BM194" s="10">
        <f t="shared" si="73"/>
        <v>-5.9901520000000001</v>
      </c>
      <c r="BN194" s="10">
        <f t="shared" si="73"/>
        <v>-5.9901520000000001</v>
      </c>
      <c r="BO194" s="10">
        <f t="shared" si="73"/>
        <v>-5.9901520000000001</v>
      </c>
      <c r="BP194" s="10">
        <f t="shared" si="73"/>
        <v>-5.9901520000000001</v>
      </c>
      <c r="BQ194" s="10">
        <f t="shared" si="73"/>
        <v>-5.9901520000000001</v>
      </c>
      <c r="BR194" s="10">
        <f t="shared" si="43"/>
        <v>-5.9901520000000001</v>
      </c>
      <c r="BS194" s="10">
        <f t="shared" si="44"/>
        <v>-5.9901520000000001</v>
      </c>
      <c r="BT194" s="10">
        <f t="shared" si="45"/>
        <v>-5.9901520000000001</v>
      </c>
      <c r="BU194" s="10">
        <f t="shared" si="46"/>
        <v>-5.9901520000000001</v>
      </c>
      <c r="BV194" s="10">
        <f t="shared" si="47"/>
        <v>-5.9901520000000001</v>
      </c>
      <c r="BW194" s="10">
        <f t="shared" si="48"/>
        <v>-5.9901520000000001</v>
      </c>
      <c r="BX194" s="10">
        <f t="shared" si="74"/>
        <v>-5.9901520000000001</v>
      </c>
      <c r="BY194" s="10">
        <f t="shared" si="74"/>
        <v>-5.9901520000000001</v>
      </c>
      <c r="BZ194" s="10">
        <f t="shared" si="74"/>
        <v>-5.9901520000000001</v>
      </c>
      <c r="CA194" s="10">
        <f t="shared" si="74"/>
        <v>-5.9901520000000001</v>
      </c>
      <c r="CB194" s="10">
        <f t="shared" si="50"/>
        <v>-5.9901520000000001</v>
      </c>
      <c r="CC194" s="10">
        <f t="shared" si="51"/>
        <v>-5.9901520000000001</v>
      </c>
      <c r="CD194" s="10">
        <f t="shared" si="52"/>
        <v>-5.9901520000000001</v>
      </c>
      <c r="CE194" s="10">
        <f t="shared" si="53"/>
        <v>-5.9901520000000001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4"/>
        <v>5.9901520000000001</v>
      </c>
    </row>
    <row r="195" spans="1:93">
      <c r="A195">
        <v>40</v>
      </c>
      <c r="B195" s="10">
        <f t="shared" si="71"/>
        <v>0</v>
      </c>
      <c r="C195" s="10">
        <f t="shared" si="71"/>
        <v>126.06399999999999</v>
      </c>
      <c r="D195" s="10">
        <f t="shared" si="71"/>
        <v>126.06399999999999</v>
      </c>
      <c r="E195" s="10">
        <f t="shared" si="71"/>
        <v>126.06399999999999</v>
      </c>
      <c r="F195" s="10">
        <f t="shared" si="71"/>
        <v>126.06399999999999</v>
      </c>
      <c r="G195" s="10">
        <f t="shared" si="71"/>
        <v>126.06399999999999</v>
      </c>
      <c r="H195" s="10">
        <f t="shared" si="27"/>
        <v>126.06399999999999</v>
      </c>
      <c r="I195" s="9">
        <f t="shared" si="15"/>
        <v>126.06399999999999</v>
      </c>
      <c r="J195" s="10">
        <f t="shared" si="28"/>
        <v>126.06399999999999</v>
      </c>
      <c r="K195" s="10">
        <f t="shared" si="29"/>
        <v>126.06399999999999</v>
      </c>
      <c r="L195" s="10">
        <f t="shared" si="30"/>
        <v>126.06399999999999</v>
      </c>
      <c r="M195" s="10">
        <f t="shared" si="31"/>
        <v>126.06399999999999</v>
      </c>
      <c r="N195" s="10">
        <f t="shared" si="72"/>
        <v>126.06399999999999</v>
      </c>
      <c r="O195" s="3">
        <f t="shared" si="72"/>
        <v>126.06399999999999</v>
      </c>
      <c r="P195" s="10">
        <f t="shared" si="72"/>
        <v>126.06399999999999</v>
      </c>
      <c r="Q195" s="10">
        <f t="shared" si="72"/>
        <v>126.06399999999999</v>
      </c>
      <c r="R195" s="10">
        <f t="shared" si="33"/>
        <v>126.06399999999999</v>
      </c>
      <c r="S195" s="10">
        <f t="shared" si="34"/>
        <v>126.06399999999999</v>
      </c>
      <c r="T195" s="10">
        <f t="shared" si="16"/>
        <v>126.06399999999999</v>
      </c>
      <c r="U195" s="10">
        <f t="shared" si="35"/>
        <v>126.06399999999999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6"/>
        <v>-126.06399999999999</v>
      </c>
      <c r="AG195" s="10">
        <f t="shared" si="64"/>
        <v>0</v>
      </c>
      <c r="AH195" s="10">
        <f t="shared" si="64"/>
        <v>-3.3806400000000001</v>
      </c>
      <c r="AI195" s="10">
        <f t="shared" si="64"/>
        <v>-3.3806400000000001</v>
      </c>
      <c r="AJ195" s="10">
        <f t="shared" si="64"/>
        <v>-3.3806400000000001</v>
      </c>
      <c r="AK195" s="10">
        <f t="shared" si="64"/>
        <v>-3.3806400000000001</v>
      </c>
      <c r="AL195" s="10">
        <f t="shared" si="64"/>
        <v>-3.3806400000000001</v>
      </c>
      <c r="AM195" s="10">
        <f t="shared" si="65"/>
        <v>-3.3806400000000001</v>
      </c>
      <c r="AN195" s="10">
        <f t="shared" si="66"/>
        <v>-3.3806400000000001</v>
      </c>
      <c r="AO195" s="10">
        <f t="shared" si="67"/>
        <v>-3.3806400000000001</v>
      </c>
      <c r="AP195" s="10">
        <f t="shared" si="68"/>
        <v>-3.3806400000000001</v>
      </c>
      <c r="AQ195" s="10">
        <f t="shared" si="69"/>
        <v>-3.3806400000000001</v>
      </c>
      <c r="AR195" s="10">
        <f t="shared" si="70"/>
        <v>-3.3806400000000001</v>
      </c>
      <c r="AS195" s="10">
        <f t="shared" si="63"/>
        <v>-3.3806400000000001</v>
      </c>
      <c r="AT195" s="10">
        <f t="shared" si="63"/>
        <v>-3.3806400000000001</v>
      </c>
      <c r="AU195" s="10">
        <f t="shared" si="63"/>
        <v>-3.3806400000000001</v>
      </c>
      <c r="AV195" s="10">
        <f t="shared" si="56"/>
        <v>-3.3806400000000001</v>
      </c>
      <c r="AW195" s="10">
        <f t="shared" si="37"/>
        <v>-3.3806400000000001</v>
      </c>
      <c r="AX195" s="10">
        <f t="shared" si="38"/>
        <v>-3.3806400000000001</v>
      </c>
      <c r="AY195" s="10">
        <f t="shared" si="39"/>
        <v>-3.3806400000000001</v>
      </c>
      <c r="AZ195" s="10">
        <f t="shared" si="40"/>
        <v>-3.3806400000000001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41"/>
        <v>3.3806400000000001</v>
      </c>
      <c r="BL195" s="10">
        <f t="shared" si="73"/>
        <v>0</v>
      </c>
      <c r="BM195" s="10">
        <f t="shared" si="73"/>
        <v>-6.1954940000000001</v>
      </c>
      <c r="BN195" s="10">
        <f t="shared" si="73"/>
        <v>-6.1954940000000001</v>
      </c>
      <c r="BO195" s="10">
        <f t="shared" si="73"/>
        <v>-6.1954940000000001</v>
      </c>
      <c r="BP195" s="10">
        <f t="shared" si="73"/>
        <v>-6.1954940000000001</v>
      </c>
      <c r="BQ195" s="10">
        <f t="shared" si="73"/>
        <v>-6.1954940000000001</v>
      </c>
      <c r="BR195" s="10">
        <f t="shared" si="43"/>
        <v>-6.1954940000000001</v>
      </c>
      <c r="BS195" s="10">
        <f t="shared" si="44"/>
        <v>-6.1954940000000001</v>
      </c>
      <c r="BT195" s="10">
        <f t="shared" si="45"/>
        <v>-6.1954940000000001</v>
      </c>
      <c r="BU195" s="10">
        <f t="shared" si="46"/>
        <v>-6.1954940000000001</v>
      </c>
      <c r="BV195" s="10">
        <f t="shared" si="47"/>
        <v>-6.1954940000000001</v>
      </c>
      <c r="BW195" s="10">
        <f t="shared" si="48"/>
        <v>-6.1954940000000001</v>
      </c>
      <c r="BX195" s="10">
        <f t="shared" si="74"/>
        <v>-6.1954940000000001</v>
      </c>
      <c r="BY195" s="10">
        <f t="shared" si="74"/>
        <v>-6.1954940000000001</v>
      </c>
      <c r="BZ195" s="10">
        <f t="shared" si="74"/>
        <v>-6.1954940000000001</v>
      </c>
      <c r="CA195" s="10">
        <f t="shared" si="74"/>
        <v>-6.1954940000000001</v>
      </c>
      <c r="CB195" s="10">
        <f t="shared" si="50"/>
        <v>-6.1954940000000001</v>
      </c>
      <c r="CC195" s="10">
        <f t="shared" si="51"/>
        <v>-6.1954940000000001</v>
      </c>
      <c r="CD195" s="10">
        <f t="shared" si="52"/>
        <v>-6.1954940000000001</v>
      </c>
      <c r="CE195" s="10">
        <f t="shared" si="53"/>
        <v>-6.1954940000000001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4"/>
        <v>6.1954940000000001</v>
      </c>
    </row>
    <row r="196" spans="1:93">
      <c r="A196">
        <v>41</v>
      </c>
      <c r="B196" s="10">
        <f t="shared" si="71"/>
        <v>0</v>
      </c>
      <c r="C196" s="10">
        <f t="shared" si="71"/>
        <v>125.6895</v>
      </c>
      <c r="D196" s="10">
        <f t="shared" si="71"/>
        <v>125.6895</v>
      </c>
      <c r="E196" s="10">
        <f t="shared" si="71"/>
        <v>125.6895</v>
      </c>
      <c r="F196" s="10">
        <f t="shared" si="71"/>
        <v>125.6895</v>
      </c>
      <c r="G196" s="10">
        <f t="shared" si="71"/>
        <v>125.6895</v>
      </c>
      <c r="H196" s="10">
        <f t="shared" si="27"/>
        <v>125.6895</v>
      </c>
      <c r="I196" s="9">
        <f t="shared" si="15"/>
        <v>125.6895</v>
      </c>
      <c r="J196" s="10">
        <f t="shared" si="28"/>
        <v>125.6895</v>
      </c>
      <c r="K196" s="10">
        <f t="shared" si="29"/>
        <v>125.6895</v>
      </c>
      <c r="L196" s="10">
        <f t="shared" si="30"/>
        <v>125.6895</v>
      </c>
      <c r="M196" s="10">
        <f t="shared" si="31"/>
        <v>125.6895</v>
      </c>
      <c r="N196" s="10">
        <f t="shared" si="72"/>
        <v>125.6895</v>
      </c>
      <c r="O196" s="3">
        <f t="shared" si="72"/>
        <v>125.6895</v>
      </c>
      <c r="P196" s="10">
        <f t="shared" si="72"/>
        <v>125.6895</v>
      </c>
      <c r="Q196" s="10">
        <f t="shared" si="72"/>
        <v>125.6895</v>
      </c>
      <c r="R196" s="10">
        <f t="shared" si="33"/>
        <v>125.6895</v>
      </c>
      <c r="S196" s="10">
        <f t="shared" si="34"/>
        <v>125.6895</v>
      </c>
      <c r="T196" s="10">
        <f t="shared" si="16"/>
        <v>125.6895</v>
      </c>
      <c r="U196" s="10">
        <f t="shared" si="35"/>
        <v>125.6895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6"/>
        <v>-125.6895</v>
      </c>
      <c r="AG196" s="10">
        <f t="shared" ref="AG196:AL205" si="75">AG69-$BJ69</f>
        <v>0</v>
      </c>
      <c r="AH196" s="10">
        <f t="shared" si="75"/>
        <v>-3.5755859999999999</v>
      </c>
      <c r="AI196" s="10">
        <f t="shared" si="75"/>
        <v>-3.5755859999999999</v>
      </c>
      <c r="AJ196" s="10">
        <f t="shared" si="75"/>
        <v>-3.5755859999999999</v>
      </c>
      <c r="AK196" s="10">
        <f t="shared" si="75"/>
        <v>-3.5755859999999999</v>
      </c>
      <c r="AL196" s="10">
        <f t="shared" si="75"/>
        <v>-3.5755859999999999</v>
      </c>
      <c r="AM196" s="10">
        <f t="shared" si="65"/>
        <v>-3.5755859999999999</v>
      </c>
      <c r="AN196" s="10">
        <f t="shared" si="66"/>
        <v>-3.5755859999999999</v>
      </c>
      <c r="AO196" s="10">
        <f t="shared" si="67"/>
        <v>-3.5755859999999999</v>
      </c>
      <c r="AP196" s="10">
        <f t="shared" si="68"/>
        <v>-3.5755859999999999</v>
      </c>
      <c r="AQ196" s="10">
        <f t="shared" si="69"/>
        <v>-3.5755859999999999</v>
      </c>
      <c r="AR196" s="10">
        <f t="shared" si="70"/>
        <v>-3.5755859999999999</v>
      </c>
      <c r="AS196" s="10">
        <f t="shared" si="63"/>
        <v>-3.5755859999999999</v>
      </c>
      <c r="AT196" s="10">
        <f t="shared" si="63"/>
        <v>-3.5755859999999999</v>
      </c>
      <c r="AU196" s="10">
        <f t="shared" si="63"/>
        <v>-3.5755859999999999</v>
      </c>
      <c r="AV196" s="10">
        <f t="shared" si="56"/>
        <v>-3.5755859999999999</v>
      </c>
      <c r="AW196" s="10">
        <f t="shared" si="37"/>
        <v>-3.5755859999999999</v>
      </c>
      <c r="AX196" s="10">
        <f t="shared" si="38"/>
        <v>-3.5755859999999999</v>
      </c>
      <c r="AY196" s="10">
        <f t="shared" si="39"/>
        <v>-3.5755859999999999</v>
      </c>
      <c r="AZ196" s="10">
        <f t="shared" si="40"/>
        <v>-3.5755859999999999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41"/>
        <v>3.5755859999999999</v>
      </c>
      <c r="BL196" s="10">
        <f t="shared" si="73"/>
        <v>0</v>
      </c>
      <c r="BM196" s="10">
        <f t="shared" si="73"/>
        <v>-6.3530309999999997</v>
      </c>
      <c r="BN196" s="10">
        <f t="shared" si="73"/>
        <v>-6.3530309999999997</v>
      </c>
      <c r="BO196" s="10">
        <f t="shared" si="73"/>
        <v>-6.3530309999999997</v>
      </c>
      <c r="BP196" s="10">
        <f t="shared" si="73"/>
        <v>-6.3530309999999997</v>
      </c>
      <c r="BQ196" s="10">
        <f t="shared" si="73"/>
        <v>-6.3530309999999997</v>
      </c>
      <c r="BR196" s="10">
        <f t="shared" si="43"/>
        <v>-6.3530309999999997</v>
      </c>
      <c r="BS196" s="10">
        <f t="shared" si="44"/>
        <v>-6.3530309999999997</v>
      </c>
      <c r="BT196" s="10">
        <f t="shared" si="45"/>
        <v>-6.3530309999999997</v>
      </c>
      <c r="BU196" s="10">
        <f t="shared" si="46"/>
        <v>-6.3530309999999997</v>
      </c>
      <c r="BV196" s="10">
        <f t="shared" si="47"/>
        <v>-6.3530309999999997</v>
      </c>
      <c r="BW196" s="10">
        <f t="shared" si="48"/>
        <v>-6.3530309999999997</v>
      </c>
      <c r="BX196" s="10">
        <f t="shared" si="74"/>
        <v>-6.3530309999999997</v>
      </c>
      <c r="BY196" s="10">
        <f t="shared" si="74"/>
        <v>-6.3530309999999997</v>
      </c>
      <c r="BZ196" s="10">
        <f t="shared" si="74"/>
        <v>-6.3530309999999997</v>
      </c>
      <c r="CA196" s="10">
        <f t="shared" si="74"/>
        <v>-6.3530309999999997</v>
      </c>
      <c r="CB196" s="10">
        <f t="shared" si="50"/>
        <v>-6.3530309999999997</v>
      </c>
      <c r="CC196" s="10">
        <f t="shared" si="51"/>
        <v>-6.3530309999999997</v>
      </c>
      <c r="CD196" s="10">
        <f t="shared" si="52"/>
        <v>-6.3530309999999997</v>
      </c>
      <c r="CE196" s="10">
        <f t="shared" si="53"/>
        <v>-6.3530309999999997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4"/>
        <v>6.3530309999999997</v>
      </c>
    </row>
    <row r="197" spans="1:93">
      <c r="A197">
        <v>42</v>
      </c>
      <c r="B197" s="10">
        <f t="shared" si="71"/>
        <v>0</v>
      </c>
      <c r="C197" s="10">
        <f t="shared" si="71"/>
        <v>125.17749999999999</v>
      </c>
      <c r="D197" s="10">
        <f t="shared" si="71"/>
        <v>125.17749999999999</v>
      </c>
      <c r="E197" s="10">
        <f t="shared" si="71"/>
        <v>125.17749999999999</v>
      </c>
      <c r="F197" s="10">
        <f t="shared" si="71"/>
        <v>125.17749999999999</v>
      </c>
      <c r="G197" s="10">
        <f t="shared" si="71"/>
        <v>125.17749999999999</v>
      </c>
      <c r="H197" s="10">
        <f t="shared" si="27"/>
        <v>125.17749999999999</v>
      </c>
      <c r="I197" s="9">
        <f t="shared" si="15"/>
        <v>125.17749999999999</v>
      </c>
      <c r="J197" s="10">
        <f t="shared" si="28"/>
        <v>125.17749999999999</v>
      </c>
      <c r="K197" s="10">
        <f t="shared" si="29"/>
        <v>125.17749999999999</v>
      </c>
      <c r="L197" s="10">
        <f t="shared" si="30"/>
        <v>125.17749999999999</v>
      </c>
      <c r="M197" s="10">
        <f t="shared" si="31"/>
        <v>125.17749999999999</v>
      </c>
      <c r="N197" s="10">
        <f t="shared" si="72"/>
        <v>125.17749999999999</v>
      </c>
      <c r="O197" s="3">
        <f t="shared" si="72"/>
        <v>125.17749999999999</v>
      </c>
      <c r="P197" s="10">
        <f t="shared" si="72"/>
        <v>125.17749999999999</v>
      </c>
      <c r="Q197" s="10">
        <f t="shared" si="72"/>
        <v>125.17749999999999</v>
      </c>
      <c r="R197" s="10">
        <f t="shared" si="33"/>
        <v>125.17749999999999</v>
      </c>
      <c r="S197" s="10">
        <f t="shared" si="34"/>
        <v>125.17749999999999</v>
      </c>
      <c r="T197" s="10">
        <f t="shared" si="16"/>
        <v>125.17749999999999</v>
      </c>
      <c r="U197" s="10">
        <f t="shared" si="35"/>
        <v>125.17749999999999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6"/>
        <v>-125.17749999999999</v>
      </c>
      <c r="AG197" s="10">
        <f t="shared" si="75"/>
        <v>0</v>
      </c>
      <c r="AH197" s="10">
        <f t="shared" si="75"/>
        <v>-3.8347760000000002</v>
      </c>
      <c r="AI197" s="10">
        <f t="shared" si="75"/>
        <v>-3.8347760000000002</v>
      </c>
      <c r="AJ197" s="10">
        <f t="shared" si="75"/>
        <v>-3.8347760000000002</v>
      </c>
      <c r="AK197" s="10">
        <f t="shared" si="75"/>
        <v>-3.8347760000000002</v>
      </c>
      <c r="AL197" s="10">
        <f t="shared" si="75"/>
        <v>-3.8347760000000002</v>
      </c>
      <c r="AM197" s="10">
        <f t="shared" si="65"/>
        <v>-3.8347760000000002</v>
      </c>
      <c r="AN197" s="10">
        <f t="shared" si="66"/>
        <v>-3.8347760000000002</v>
      </c>
      <c r="AO197" s="10">
        <f t="shared" si="67"/>
        <v>-3.8347760000000002</v>
      </c>
      <c r="AP197" s="10">
        <f t="shared" si="68"/>
        <v>-3.8347760000000002</v>
      </c>
      <c r="AQ197" s="10">
        <f t="shared" si="69"/>
        <v>-3.8347760000000002</v>
      </c>
      <c r="AR197" s="10">
        <f t="shared" si="70"/>
        <v>-3.8347760000000002</v>
      </c>
      <c r="AS197" s="10">
        <f t="shared" si="63"/>
        <v>-3.8347760000000002</v>
      </c>
      <c r="AT197" s="10">
        <f t="shared" si="63"/>
        <v>-3.8347760000000002</v>
      </c>
      <c r="AU197" s="10">
        <f t="shared" si="63"/>
        <v>-3.8347760000000002</v>
      </c>
      <c r="AV197" s="10">
        <f t="shared" si="56"/>
        <v>-3.8347760000000002</v>
      </c>
      <c r="AW197" s="10">
        <f t="shared" si="37"/>
        <v>-3.8347760000000002</v>
      </c>
      <c r="AX197" s="10">
        <f t="shared" si="38"/>
        <v>-3.8347760000000002</v>
      </c>
      <c r="AY197" s="10">
        <f t="shared" si="39"/>
        <v>-3.8347760000000002</v>
      </c>
      <c r="AZ197" s="10">
        <f t="shared" si="40"/>
        <v>-3.8347760000000002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41"/>
        <v>3.8347760000000002</v>
      </c>
      <c r="BL197" s="10">
        <f t="shared" si="73"/>
        <v>0</v>
      </c>
      <c r="BM197" s="10">
        <f t="shared" si="73"/>
        <v>-6.592384</v>
      </c>
      <c r="BN197" s="10">
        <f t="shared" si="73"/>
        <v>-6.592384</v>
      </c>
      <c r="BO197" s="10">
        <f t="shared" si="73"/>
        <v>-6.592384</v>
      </c>
      <c r="BP197" s="10">
        <f t="shared" si="73"/>
        <v>-6.592384</v>
      </c>
      <c r="BQ197" s="10">
        <f t="shared" si="73"/>
        <v>-6.592384</v>
      </c>
      <c r="BR197" s="10">
        <f t="shared" si="43"/>
        <v>-6.592384</v>
      </c>
      <c r="BS197" s="10">
        <f t="shared" si="44"/>
        <v>-6.592384</v>
      </c>
      <c r="BT197" s="10">
        <f t="shared" si="45"/>
        <v>-6.592384</v>
      </c>
      <c r="BU197" s="10">
        <f t="shared" si="46"/>
        <v>-6.592384</v>
      </c>
      <c r="BV197" s="10">
        <f t="shared" si="47"/>
        <v>-6.592384</v>
      </c>
      <c r="BW197" s="10">
        <f t="shared" si="48"/>
        <v>-6.592384</v>
      </c>
      <c r="BX197" s="10">
        <f t="shared" si="74"/>
        <v>-6.592384</v>
      </c>
      <c r="BY197" s="10">
        <f t="shared" si="74"/>
        <v>-6.592384</v>
      </c>
      <c r="BZ197" s="10">
        <f t="shared" si="74"/>
        <v>-6.592384</v>
      </c>
      <c r="CA197" s="10">
        <f t="shared" si="74"/>
        <v>-6.592384</v>
      </c>
      <c r="CB197" s="10">
        <f t="shared" si="50"/>
        <v>-6.592384</v>
      </c>
      <c r="CC197" s="10">
        <f t="shared" si="51"/>
        <v>-6.592384</v>
      </c>
      <c r="CD197" s="10">
        <f t="shared" si="52"/>
        <v>-6.592384</v>
      </c>
      <c r="CE197" s="10">
        <f t="shared" si="53"/>
        <v>-6.592384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4"/>
        <v>6.592384</v>
      </c>
    </row>
    <row r="198" spans="1:93">
      <c r="A198">
        <v>43</v>
      </c>
      <c r="B198" s="10">
        <f t="shared" si="71"/>
        <v>0</v>
      </c>
      <c r="C198" s="10">
        <f t="shared" si="71"/>
        <v>124.69</v>
      </c>
      <c r="D198" s="10">
        <f t="shared" si="71"/>
        <v>124.69</v>
      </c>
      <c r="E198" s="10">
        <f t="shared" si="71"/>
        <v>124.69</v>
      </c>
      <c r="F198" s="10">
        <f t="shared" si="71"/>
        <v>124.69</v>
      </c>
      <c r="G198" s="10">
        <f t="shared" si="71"/>
        <v>124.69</v>
      </c>
      <c r="H198" s="10">
        <f t="shared" si="27"/>
        <v>124.69</v>
      </c>
      <c r="I198" s="9">
        <f t="shared" si="15"/>
        <v>124.69</v>
      </c>
      <c r="J198" s="10">
        <f t="shared" si="28"/>
        <v>124.69</v>
      </c>
      <c r="K198" s="10">
        <f t="shared" si="29"/>
        <v>124.69</v>
      </c>
      <c r="L198" s="10">
        <f t="shared" si="30"/>
        <v>124.69</v>
      </c>
      <c r="M198" s="10">
        <f t="shared" si="31"/>
        <v>124.69</v>
      </c>
      <c r="N198" s="10">
        <f t="shared" si="72"/>
        <v>124.69</v>
      </c>
      <c r="O198" s="3">
        <f t="shared" si="72"/>
        <v>124.69</v>
      </c>
      <c r="P198" s="10">
        <f t="shared" si="72"/>
        <v>124.69</v>
      </c>
      <c r="Q198" s="10">
        <f t="shared" si="72"/>
        <v>124.69</v>
      </c>
      <c r="R198" s="10">
        <f t="shared" si="33"/>
        <v>124.69</v>
      </c>
      <c r="S198" s="10">
        <f t="shared" si="34"/>
        <v>124.69</v>
      </c>
      <c r="T198" s="10">
        <f t="shared" si="16"/>
        <v>124.69</v>
      </c>
      <c r="U198" s="10">
        <f t="shared" si="35"/>
        <v>124.69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6"/>
        <v>-124.69</v>
      </c>
      <c r="AG198" s="10">
        <f t="shared" si="75"/>
        <v>0</v>
      </c>
      <c r="AH198" s="10">
        <f t="shared" si="75"/>
        <v>-4.0849799999999998</v>
      </c>
      <c r="AI198" s="10">
        <f t="shared" si="75"/>
        <v>-4.0849799999999998</v>
      </c>
      <c r="AJ198" s="10">
        <f t="shared" si="75"/>
        <v>-4.0849799999999998</v>
      </c>
      <c r="AK198" s="10">
        <f t="shared" si="75"/>
        <v>-4.0849799999999998</v>
      </c>
      <c r="AL198" s="10">
        <f t="shared" si="75"/>
        <v>-4.0849799999999998</v>
      </c>
      <c r="AM198" s="10">
        <f t="shared" si="65"/>
        <v>-4.0849799999999998</v>
      </c>
      <c r="AN198" s="10">
        <f t="shared" si="66"/>
        <v>-4.0849799999999998</v>
      </c>
      <c r="AO198" s="10">
        <f t="shared" si="67"/>
        <v>-4.0849799999999998</v>
      </c>
      <c r="AP198" s="10">
        <f t="shared" si="68"/>
        <v>-4.0849799999999998</v>
      </c>
      <c r="AQ198" s="10">
        <f t="shared" si="69"/>
        <v>-4.0849799999999998</v>
      </c>
      <c r="AR198" s="10">
        <f t="shared" si="70"/>
        <v>-4.0849799999999998</v>
      </c>
      <c r="AS198" s="10">
        <f t="shared" ref="AS198:AU217" si="76">AS71-$BJ71</f>
        <v>-4.0849799999999998</v>
      </c>
      <c r="AT198" s="10">
        <f t="shared" si="76"/>
        <v>-4.0849799999999998</v>
      </c>
      <c r="AU198" s="10">
        <f t="shared" si="76"/>
        <v>-4.0849799999999998</v>
      </c>
      <c r="AV198" s="10">
        <f t="shared" si="56"/>
        <v>-4.0849799999999998</v>
      </c>
      <c r="AW198" s="10">
        <f t="shared" si="37"/>
        <v>-4.0849799999999998</v>
      </c>
      <c r="AX198" s="10">
        <f t="shared" si="38"/>
        <v>-4.0849799999999998</v>
      </c>
      <c r="AY198" s="10">
        <f t="shared" si="39"/>
        <v>-4.0849799999999998</v>
      </c>
      <c r="AZ198" s="10">
        <f t="shared" si="40"/>
        <v>-4.0849799999999998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41"/>
        <v>4.0849799999999998</v>
      </c>
      <c r="BL198" s="10">
        <f t="shared" si="73"/>
        <v>0</v>
      </c>
      <c r="BM198" s="10">
        <f t="shared" si="73"/>
        <v>-6.8419530000000002</v>
      </c>
      <c r="BN198" s="10">
        <f t="shared" si="73"/>
        <v>-6.8419530000000002</v>
      </c>
      <c r="BO198" s="10">
        <f t="shared" si="73"/>
        <v>-6.8419530000000002</v>
      </c>
      <c r="BP198" s="10">
        <f t="shared" si="73"/>
        <v>-6.8419530000000002</v>
      </c>
      <c r="BQ198" s="10">
        <f t="shared" si="73"/>
        <v>-6.8419530000000002</v>
      </c>
      <c r="BR198" s="10">
        <f t="shared" si="43"/>
        <v>-6.8419530000000002</v>
      </c>
      <c r="BS198" s="10">
        <f t="shared" si="44"/>
        <v>-6.8419530000000002</v>
      </c>
      <c r="BT198" s="10">
        <f t="shared" si="45"/>
        <v>-6.8419530000000002</v>
      </c>
      <c r="BU198" s="10">
        <f t="shared" si="46"/>
        <v>-6.8419530000000002</v>
      </c>
      <c r="BV198" s="10">
        <f t="shared" si="47"/>
        <v>-6.8419530000000002</v>
      </c>
      <c r="BW198" s="10">
        <f t="shared" si="48"/>
        <v>-6.8419530000000002</v>
      </c>
      <c r="BX198" s="10">
        <f t="shared" si="74"/>
        <v>-6.8419530000000002</v>
      </c>
      <c r="BY198" s="10">
        <f t="shared" si="74"/>
        <v>-6.8419530000000002</v>
      </c>
      <c r="BZ198" s="10">
        <f t="shared" si="74"/>
        <v>-6.8419530000000002</v>
      </c>
      <c r="CA198" s="10">
        <f t="shared" si="74"/>
        <v>-6.8419530000000002</v>
      </c>
      <c r="CB198" s="10">
        <f t="shared" si="50"/>
        <v>-6.8419530000000002</v>
      </c>
      <c r="CC198" s="10">
        <f t="shared" si="51"/>
        <v>-6.8419530000000002</v>
      </c>
      <c r="CD198" s="10">
        <f t="shared" si="52"/>
        <v>-6.8419530000000002</v>
      </c>
      <c r="CE198" s="10">
        <f t="shared" si="53"/>
        <v>-6.8419530000000002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4"/>
        <v>6.8419530000000002</v>
      </c>
    </row>
    <row r="199" spans="1:93">
      <c r="A199">
        <v>44</v>
      </c>
      <c r="B199" s="10">
        <f t="shared" si="71"/>
        <v>0</v>
      </c>
      <c r="C199" s="10">
        <f t="shared" si="71"/>
        <v>124.07689999999999</v>
      </c>
      <c r="D199" s="10">
        <f t="shared" si="71"/>
        <v>124.07689999999999</v>
      </c>
      <c r="E199" s="10">
        <f t="shared" si="71"/>
        <v>124.07689999999999</v>
      </c>
      <c r="F199" s="10">
        <f t="shared" si="71"/>
        <v>124.07689999999999</v>
      </c>
      <c r="G199" s="10">
        <f t="shared" si="71"/>
        <v>124.07689999999999</v>
      </c>
      <c r="H199" s="10">
        <f t="shared" si="27"/>
        <v>124.07689999999999</v>
      </c>
      <c r="I199" s="9">
        <f t="shared" si="15"/>
        <v>124.07689999999999</v>
      </c>
      <c r="J199" s="10">
        <f t="shared" si="28"/>
        <v>124.07689999999999</v>
      </c>
      <c r="K199" s="10">
        <f t="shared" si="29"/>
        <v>124.07689999999999</v>
      </c>
      <c r="L199" s="10">
        <f t="shared" si="30"/>
        <v>124.07689999999999</v>
      </c>
      <c r="M199" s="10">
        <f t="shared" si="31"/>
        <v>124.07689999999999</v>
      </c>
      <c r="N199" s="10">
        <f t="shared" si="72"/>
        <v>124.07689999999999</v>
      </c>
      <c r="O199" s="3">
        <f t="shared" si="72"/>
        <v>124.07689999999999</v>
      </c>
      <c r="P199" s="10">
        <f t="shared" si="72"/>
        <v>124.07689999999999</v>
      </c>
      <c r="Q199" s="10">
        <f t="shared" si="72"/>
        <v>124.07689999999999</v>
      </c>
      <c r="R199" s="10">
        <f t="shared" si="33"/>
        <v>124.07689999999999</v>
      </c>
      <c r="S199" s="10">
        <f t="shared" si="34"/>
        <v>124.07689999999999</v>
      </c>
      <c r="T199" s="10">
        <f t="shared" si="16"/>
        <v>124.07689999999999</v>
      </c>
      <c r="U199" s="10">
        <f t="shared" si="35"/>
        <v>124.07689999999999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6"/>
        <v>-124.07689999999999</v>
      </c>
      <c r="AG199" s="10">
        <f t="shared" si="75"/>
        <v>0</v>
      </c>
      <c r="AH199" s="10">
        <f t="shared" si="75"/>
        <v>-4.3672120000000003</v>
      </c>
      <c r="AI199" s="10">
        <f t="shared" si="75"/>
        <v>-4.3672120000000003</v>
      </c>
      <c r="AJ199" s="10">
        <f t="shared" si="75"/>
        <v>-4.3672120000000003</v>
      </c>
      <c r="AK199" s="10">
        <f t="shared" si="75"/>
        <v>-4.3672120000000003</v>
      </c>
      <c r="AL199" s="10">
        <f t="shared" si="75"/>
        <v>-4.3672120000000003</v>
      </c>
      <c r="AM199" s="10">
        <f t="shared" si="65"/>
        <v>-4.3672120000000003</v>
      </c>
      <c r="AN199" s="10">
        <f t="shared" si="66"/>
        <v>-4.3672120000000003</v>
      </c>
      <c r="AO199" s="10">
        <f t="shared" si="67"/>
        <v>-4.3672120000000003</v>
      </c>
      <c r="AP199" s="10">
        <f t="shared" si="68"/>
        <v>-4.3672120000000003</v>
      </c>
      <c r="AQ199" s="10">
        <f t="shared" si="69"/>
        <v>-4.3672120000000003</v>
      </c>
      <c r="AR199" s="10">
        <f t="shared" si="70"/>
        <v>-4.3672120000000003</v>
      </c>
      <c r="AS199" s="10">
        <f t="shared" si="76"/>
        <v>-4.3672120000000003</v>
      </c>
      <c r="AT199" s="10">
        <f t="shared" si="76"/>
        <v>-4.3672120000000003</v>
      </c>
      <c r="AU199" s="10">
        <f t="shared" si="76"/>
        <v>-4.3672120000000003</v>
      </c>
      <c r="AV199" s="10">
        <f t="shared" si="56"/>
        <v>-4.3672120000000003</v>
      </c>
      <c r="AW199" s="10">
        <f t="shared" si="37"/>
        <v>-4.3672120000000003</v>
      </c>
      <c r="AX199" s="10">
        <f t="shared" si="38"/>
        <v>-4.3672120000000003</v>
      </c>
      <c r="AY199" s="10">
        <f t="shared" si="39"/>
        <v>-4.3672120000000003</v>
      </c>
      <c r="AZ199" s="10">
        <f t="shared" si="40"/>
        <v>-4.3672120000000003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41"/>
        <v>4.3672120000000003</v>
      </c>
      <c r="BL199" s="10">
        <f t="shared" si="73"/>
        <v>0</v>
      </c>
      <c r="BM199" s="10">
        <f t="shared" si="73"/>
        <v>-7.0921289999999999</v>
      </c>
      <c r="BN199" s="10">
        <f t="shared" si="73"/>
        <v>-7.0921289999999999</v>
      </c>
      <c r="BO199" s="10">
        <f t="shared" si="73"/>
        <v>-7.0921289999999999</v>
      </c>
      <c r="BP199" s="10">
        <f t="shared" si="73"/>
        <v>-7.0921289999999999</v>
      </c>
      <c r="BQ199" s="10">
        <f t="shared" si="73"/>
        <v>-7.0921289999999999</v>
      </c>
      <c r="BR199" s="10">
        <f t="shared" si="43"/>
        <v>-7.0921289999999999</v>
      </c>
      <c r="BS199" s="10">
        <f t="shared" si="44"/>
        <v>-7.0921289999999999</v>
      </c>
      <c r="BT199" s="10">
        <f t="shared" si="45"/>
        <v>-7.0921289999999999</v>
      </c>
      <c r="BU199" s="10">
        <f t="shared" si="46"/>
        <v>-7.0921289999999999</v>
      </c>
      <c r="BV199" s="10">
        <f t="shared" si="47"/>
        <v>-7.0921289999999999</v>
      </c>
      <c r="BW199" s="10">
        <f t="shared" si="48"/>
        <v>-7.0921289999999999</v>
      </c>
      <c r="BX199" s="10">
        <f t="shared" si="74"/>
        <v>-7.0921289999999999</v>
      </c>
      <c r="BY199" s="10">
        <f t="shared" si="74"/>
        <v>-7.0921289999999999</v>
      </c>
      <c r="BZ199" s="10">
        <f t="shared" si="74"/>
        <v>-7.0921289999999999</v>
      </c>
      <c r="CA199" s="10">
        <f t="shared" si="74"/>
        <v>-7.0921289999999999</v>
      </c>
      <c r="CB199" s="10">
        <f t="shared" si="50"/>
        <v>-7.0921289999999999</v>
      </c>
      <c r="CC199" s="10">
        <f t="shared" si="51"/>
        <v>-7.0921289999999999</v>
      </c>
      <c r="CD199" s="10">
        <f t="shared" si="52"/>
        <v>-7.0921289999999999</v>
      </c>
      <c r="CE199" s="10">
        <f t="shared" si="53"/>
        <v>-7.0921289999999999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4"/>
        <v>7.0921289999999999</v>
      </c>
    </row>
    <row r="200" spans="1:93">
      <c r="A200">
        <v>45</v>
      </c>
      <c r="B200" s="10">
        <f t="shared" si="71"/>
        <v>0</v>
      </c>
      <c r="C200" s="10">
        <f t="shared" si="71"/>
        <v>123.5522</v>
      </c>
      <c r="D200" s="10">
        <f t="shared" si="71"/>
        <v>123.5522</v>
      </c>
      <c r="E200" s="10">
        <f t="shared" si="71"/>
        <v>123.5522</v>
      </c>
      <c r="F200" s="10">
        <f t="shared" si="71"/>
        <v>123.5522</v>
      </c>
      <c r="G200" s="10">
        <f t="shared" si="71"/>
        <v>123.5522</v>
      </c>
      <c r="H200" s="10">
        <f t="shared" si="27"/>
        <v>123.5522</v>
      </c>
      <c r="I200" s="9">
        <f t="shared" si="15"/>
        <v>123.5522</v>
      </c>
      <c r="J200" s="10">
        <f t="shared" si="28"/>
        <v>123.5522</v>
      </c>
      <c r="K200" s="10">
        <f t="shared" si="29"/>
        <v>123.5522</v>
      </c>
      <c r="L200" s="10">
        <f t="shared" si="30"/>
        <v>123.5522</v>
      </c>
      <c r="M200" s="10">
        <f t="shared" si="31"/>
        <v>123.5522</v>
      </c>
      <c r="N200" s="10">
        <f t="shared" si="72"/>
        <v>123.5522</v>
      </c>
      <c r="O200" s="3">
        <f t="shared" si="72"/>
        <v>123.5522</v>
      </c>
      <c r="P200" s="10">
        <f t="shared" si="72"/>
        <v>123.5522</v>
      </c>
      <c r="Q200" s="10">
        <f t="shared" si="72"/>
        <v>123.5522</v>
      </c>
      <c r="R200" s="10">
        <f t="shared" si="33"/>
        <v>123.5522</v>
      </c>
      <c r="S200" s="10">
        <f t="shared" si="34"/>
        <v>123.5522</v>
      </c>
      <c r="T200" s="10">
        <f t="shared" si="16"/>
        <v>123.5522</v>
      </c>
      <c r="U200" s="10">
        <f t="shared" si="35"/>
        <v>123.5522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6"/>
        <v>-123.5522</v>
      </c>
      <c r="AG200" s="10">
        <f t="shared" si="75"/>
        <v>0</v>
      </c>
      <c r="AH200" s="10">
        <f t="shared" si="75"/>
        <v>-4.6047840000000004</v>
      </c>
      <c r="AI200" s="10">
        <f t="shared" si="75"/>
        <v>-4.6047840000000004</v>
      </c>
      <c r="AJ200" s="10">
        <f t="shared" si="75"/>
        <v>-4.6047840000000004</v>
      </c>
      <c r="AK200" s="10">
        <f t="shared" si="75"/>
        <v>-4.6047840000000004</v>
      </c>
      <c r="AL200" s="10">
        <f t="shared" si="75"/>
        <v>-4.6047840000000004</v>
      </c>
      <c r="AM200" s="10">
        <f t="shared" si="65"/>
        <v>-4.6047840000000004</v>
      </c>
      <c r="AN200" s="10">
        <f t="shared" si="66"/>
        <v>-4.6047840000000004</v>
      </c>
      <c r="AO200" s="10">
        <f t="shared" si="67"/>
        <v>-4.6047840000000004</v>
      </c>
      <c r="AP200" s="10">
        <f t="shared" si="68"/>
        <v>-4.6047840000000004</v>
      </c>
      <c r="AQ200" s="10">
        <f t="shared" si="69"/>
        <v>-4.6047840000000004</v>
      </c>
      <c r="AR200" s="10">
        <f t="shared" si="70"/>
        <v>-4.6047840000000004</v>
      </c>
      <c r="AS200" s="10">
        <f t="shared" si="76"/>
        <v>-4.6047840000000004</v>
      </c>
      <c r="AT200" s="10">
        <f t="shared" si="76"/>
        <v>-4.6047840000000004</v>
      </c>
      <c r="AU200" s="10">
        <f t="shared" si="76"/>
        <v>-4.6047840000000004</v>
      </c>
      <c r="AV200" s="10">
        <f t="shared" si="56"/>
        <v>-4.6047840000000004</v>
      </c>
      <c r="AW200" s="10">
        <f t="shared" si="37"/>
        <v>-4.6047840000000004</v>
      </c>
      <c r="AX200" s="10">
        <f t="shared" si="38"/>
        <v>-4.6047840000000004</v>
      </c>
      <c r="AY200" s="10">
        <f t="shared" si="39"/>
        <v>-4.6047840000000004</v>
      </c>
      <c r="AZ200" s="10">
        <f t="shared" si="40"/>
        <v>-4.6047840000000004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41"/>
        <v>4.6047840000000004</v>
      </c>
      <c r="BL200" s="10">
        <f t="shared" si="73"/>
        <v>0</v>
      </c>
      <c r="BM200" s="10">
        <f t="shared" si="73"/>
        <v>-7.3503340000000001</v>
      </c>
      <c r="BN200" s="10">
        <f t="shared" si="73"/>
        <v>-7.3503340000000001</v>
      </c>
      <c r="BO200" s="10">
        <f t="shared" si="73"/>
        <v>-7.3503340000000001</v>
      </c>
      <c r="BP200" s="10">
        <f t="shared" si="73"/>
        <v>-7.3503340000000001</v>
      </c>
      <c r="BQ200" s="10">
        <f t="shared" si="73"/>
        <v>-7.3503340000000001</v>
      </c>
      <c r="BR200" s="10">
        <f t="shared" si="43"/>
        <v>-7.3503340000000001</v>
      </c>
      <c r="BS200" s="10">
        <f t="shared" si="44"/>
        <v>-7.3503340000000001</v>
      </c>
      <c r="BT200" s="10">
        <f t="shared" si="45"/>
        <v>-7.3503340000000001</v>
      </c>
      <c r="BU200" s="10">
        <f t="shared" si="46"/>
        <v>-7.3503340000000001</v>
      </c>
      <c r="BV200" s="10">
        <f t="shared" si="47"/>
        <v>-7.3503340000000001</v>
      </c>
      <c r="BW200" s="10">
        <f t="shared" si="48"/>
        <v>-7.3503340000000001</v>
      </c>
      <c r="BX200" s="10">
        <f t="shared" si="74"/>
        <v>-7.3503340000000001</v>
      </c>
      <c r="BY200" s="10">
        <f t="shared" si="74"/>
        <v>-7.3503340000000001</v>
      </c>
      <c r="BZ200" s="10">
        <f t="shared" si="74"/>
        <v>-7.3503340000000001</v>
      </c>
      <c r="CA200" s="10">
        <f t="shared" si="74"/>
        <v>-7.3503340000000001</v>
      </c>
      <c r="CB200" s="10">
        <f t="shared" si="50"/>
        <v>-7.3503340000000001</v>
      </c>
      <c r="CC200" s="10">
        <f t="shared" si="51"/>
        <v>-7.3503340000000001</v>
      </c>
      <c r="CD200" s="10">
        <f t="shared" si="52"/>
        <v>-7.3503340000000001</v>
      </c>
      <c r="CE200" s="10">
        <f t="shared" si="53"/>
        <v>-7.3503340000000001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4"/>
        <v>7.3503340000000001</v>
      </c>
    </row>
    <row r="201" spans="1:93">
      <c r="A201">
        <v>46</v>
      </c>
      <c r="B201" s="10">
        <f t="shared" si="71"/>
        <v>0</v>
      </c>
      <c r="C201" s="10">
        <f t="shared" si="71"/>
        <v>122.93470000000001</v>
      </c>
      <c r="D201" s="10">
        <f t="shared" si="71"/>
        <v>122.93470000000001</v>
      </c>
      <c r="E201" s="10">
        <f t="shared" si="71"/>
        <v>122.93470000000001</v>
      </c>
      <c r="F201" s="10">
        <f t="shared" si="71"/>
        <v>122.93470000000001</v>
      </c>
      <c r="G201" s="10">
        <f t="shared" si="71"/>
        <v>122.93470000000001</v>
      </c>
      <c r="H201" s="10">
        <f t="shared" si="27"/>
        <v>122.93470000000001</v>
      </c>
      <c r="I201" s="9">
        <f t="shared" si="15"/>
        <v>122.93470000000001</v>
      </c>
      <c r="J201" s="10">
        <f t="shared" si="28"/>
        <v>122.93470000000001</v>
      </c>
      <c r="K201" s="10">
        <f t="shared" si="29"/>
        <v>122.93470000000001</v>
      </c>
      <c r="L201" s="10">
        <f t="shared" si="30"/>
        <v>122.93470000000001</v>
      </c>
      <c r="M201" s="10">
        <f t="shared" si="31"/>
        <v>122.93470000000001</v>
      </c>
      <c r="N201" s="10">
        <f t="shared" si="72"/>
        <v>122.93470000000001</v>
      </c>
      <c r="O201" s="3">
        <f t="shared" si="72"/>
        <v>122.93470000000001</v>
      </c>
      <c r="P201" s="10">
        <f t="shared" si="72"/>
        <v>122.93470000000001</v>
      </c>
      <c r="Q201" s="10">
        <f t="shared" si="72"/>
        <v>122.93470000000001</v>
      </c>
      <c r="R201" s="10">
        <f t="shared" si="33"/>
        <v>122.93470000000001</v>
      </c>
      <c r="S201" s="10">
        <f t="shared" si="34"/>
        <v>122.93470000000001</v>
      </c>
      <c r="T201" s="10">
        <f t="shared" si="16"/>
        <v>122.93470000000001</v>
      </c>
      <c r="U201" s="10">
        <f t="shared" si="35"/>
        <v>122.93470000000001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6"/>
        <v>-122.93470000000001</v>
      </c>
      <c r="AG201" s="10">
        <f t="shared" si="75"/>
        <v>0</v>
      </c>
      <c r="AH201" s="10">
        <f t="shared" si="75"/>
        <v>-4.8680190000000003</v>
      </c>
      <c r="AI201" s="10">
        <f t="shared" si="75"/>
        <v>-4.8680190000000003</v>
      </c>
      <c r="AJ201" s="10">
        <f t="shared" si="75"/>
        <v>-4.8680190000000003</v>
      </c>
      <c r="AK201" s="10">
        <f t="shared" si="75"/>
        <v>-4.8680190000000003</v>
      </c>
      <c r="AL201" s="10">
        <f t="shared" si="75"/>
        <v>-4.8680190000000003</v>
      </c>
      <c r="AM201" s="10">
        <f t="shared" si="65"/>
        <v>-4.8680190000000003</v>
      </c>
      <c r="AN201" s="10">
        <f t="shared" si="66"/>
        <v>-4.8680190000000003</v>
      </c>
      <c r="AO201" s="10">
        <f t="shared" si="67"/>
        <v>-4.8680190000000003</v>
      </c>
      <c r="AP201" s="10">
        <f t="shared" si="68"/>
        <v>-4.8680190000000003</v>
      </c>
      <c r="AQ201" s="10">
        <f t="shared" si="69"/>
        <v>-4.8680190000000003</v>
      </c>
      <c r="AR201" s="10">
        <f t="shared" si="70"/>
        <v>-4.8680190000000003</v>
      </c>
      <c r="AS201" s="10">
        <f t="shared" si="76"/>
        <v>-4.8680190000000003</v>
      </c>
      <c r="AT201" s="10">
        <f t="shared" si="76"/>
        <v>-4.8680190000000003</v>
      </c>
      <c r="AU201" s="10">
        <f t="shared" si="76"/>
        <v>-4.8680190000000003</v>
      </c>
      <c r="AV201" s="10">
        <f t="shared" si="56"/>
        <v>-4.8680190000000003</v>
      </c>
      <c r="AW201" s="10">
        <f t="shared" si="37"/>
        <v>-4.8680190000000003</v>
      </c>
      <c r="AX201" s="10">
        <f t="shared" si="38"/>
        <v>-4.8680190000000003</v>
      </c>
      <c r="AY201" s="10">
        <f t="shared" si="39"/>
        <v>-4.8680190000000003</v>
      </c>
      <c r="AZ201" s="10">
        <f t="shared" si="40"/>
        <v>-4.8680190000000003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41"/>
        <v>4.8680190000000003</v>
      </c>
      <c r="BL201" s="10">
        <f t="shared" si="73"/>
        <v>0</v>
      </c>
      <c r="BM201" s="10">
        <f t="shared" si="73"/>
        <v>-7.5650409999999999</v>
      </c>
      <c r="BN201" s="10">
        <f t="shared" si="73"/>
        <v>-7.5650409999999999</v>
      </c>
      <c r="BO201" s="10">
        <f t="shared" si="73"/>
        <v>-7.5650409999999999</v>
      </c>
      <c r="BP201" s="10">
        <f t="shared" si="73"/>
        <v>-7.5650409999999999</v>
      </c>
      <c r="BQ201" s="10">
        <f t="shared" si="73"/>
        <v>-7.5650409999999999</v>
      </c>
      <c r="BR201" s="10">
        <f t="shared" si="43"/>
        <v>-7.5650409999999999</v>
      </c>
      <c r="BS201" s="10">
        <f t="shared" si="44"/>
        <v>-7.5650409999999999</v>
      </c>
      <c r="BT201" s="10">
        <f t="shared" si="45"/>
        <v>-7.5650409999999999</v>
      </c>
      <c r="BU201" s="10">
        <f t="shared" si="46"/>
        <v>-7.5650409999999999</v>
      </c>
      <c r="BV201" s="10">
        <f t="shared" si="47"/>
        <v>-7.5650409999999999</v>
      </c>
      <c r="BW201" s="10">
        <f t="shared" si="48"/>
        <v>-7.5650409999999999</v>
      </c>
      <c r="BX201" s="10">
        <f t="shared" si="74"/>
        <v>-7.5650409999999999</v>
      </c>
      <c r="BY201" s="10">
        <f t="shared" si="74"/>
        <v>-7.5650409999999999</v>
      </c>
      <c r="BZ201" s="10">
        <f t="shared" si="74"/>
        <v>-7.5650409999999999</v>
      </c>
      <c r="CA201" s="10">
        <f t="shared" si="74"/>
        <v>-7.5650409999999999</v>
      </c>
      <c r="CB201" s="10">
        <f t="shared" si="50"/>
        <v>-7.5650409999999999</v>
      </c>
      <c r="CC201" s="10">
        <f t="shared" si="51"/>
        <v>-7.5650409999999999</v>
      </c>
      <c r="CD201" s="10">
        <f t="shared" si="52"/>
        <v>-7.5650409999999999</v>
      </c>
      <c r="CE201" s="10">
        <f t="shared" si="53"/>
        <v>-7.5650409999999999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4"/>
        <v>7.5650409999999999</v>
      </c>
    </row>
    <row r="202" spans="1:93">
      <c r="A202">
        <v>47</v>
      </c>
      <c r="B202" s="10">
        <f t="shared" si="71"/>
        <v>0</v>
      </c>
      <c r="C202" s="10">
        <f t="shared" si="71"/>
        <v>122.30249999999999</v>
      </c>
      <c r="D202" s="10">
        <f t="shared" si="71"/>
        <v>122.30249999999999</v>
      </c>
      <c r="E202" s="10">
        <f t="shared" si="71"/>
        <v>122.30249999999999</v>
      </c>
      <c r="F202" s="10">
        <f t="shared" si="71"/>
        <v>122.30249999999999</v>
      </c>
      <c r="G202" s="10">
        <f t="shared" si="71"/>
        <v>122.30249999999999</v>
      </c>
      <c r="H202" s="10">
        <f t="shared" si="27"/>
        <v>122.30249999999999</v>
      </c>
      <c r="I202" s="9">
        <f t="shared" si="15"/>
        <v>122.30249999999999</v>
      </c>
      <c r="J202" s="10">
        <f t="shared" si="28"/>
        <v>122.30249999999999</v>
      </c>
      <c r="K202" s="10">
        <f t="shared" si="29"/>
        <v>122.30249999999999</v>
      </c>
      <c r="L202" s="10">
        <f t="shared" si="30"/>
        <v>122.30249999999999</v>
      </c>
      <c r="M202" s="10">
        <f t="shared" si="31"/>
        <v>122.30249999999999</v>
      </c>
      <c r="N202" s="10">
        <f t="shared" si="72"/>
        <v>122.30249999999999</v>
      </c>
      <c r="O202" s="3">
        <f t="shared" si="72"/>
        <v>122.30249999999999</v>
      </c>
      <c r="P202" s="10">
        <f t="shared" si="72"/>
        <v>122.30249999999999</v>
      </c>
      <c r="Q202" s="10">
        <f t="shared" si="72"/>
        <v>122.30249999999999</v>
      </c>
      <c r="R202" s="10">
        <f t="shared" si="33"/>
        <v>122.30249999999999</v>
      </c>
      <c r="S202" s="10">
        <f t="shared" si="34"/>
        <v>122.30249999999999</v>
      </c>
      <c r="T202" s="10">
        <f t="shared" si="16"/>
        <v>122.30249999999999</v>
      </c>
      <c r="U202" s="10">
        <f t="shared" si="35"/>
        <v>122.30249999999999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6"/>
        <v>-122.30249999999999</v>
      </c>
      <c r="AG202" s="10">
        <f t="shared" si="75"/>
        <v>0</v>
      </c>
      <c r="AH202" s="10">
        <f t="shared" si="75"/>
        <v>-5.1094299999999997</v>
      </c>
      <c r="AI202" s="10">
        <f t="shared" si="75"/>
        <v>-5.1094299999999997</v>
      </c>
      <c r="AJ202" s="10">
        <f t="shared" si="75"/>
        <v>-5.1094299999999997</v>
      </c>
      <c r="AK202" s="10">
        <f t="shared" si="75"/>
        <v>-5.1094299999999997</v>
      </c>
      <c r="AL202" s="10">
        <f t="shared" si="75"/>
        <v>-5.1094299999999997</v>
      </c>
      <c r="AM202" s="10">
        <f t="shared" si="65"/>
        <v>-5.1094299999999997</v>
      </c>
      <c r="AN202" s="10">
        <f t="shared" si="66"/>
        <v>-5.1094299999999997</v>
      </c>
      <c r="AO202" s="10">
        <f t="shared" si="67"/>
        <v>-5.1094299999999997</v>
      </c>
      <c r="AP202" s="10">
        <f t="shared" si="68"/>
        <v>-5.1094299999999997</v>
      </c>
      <c r="AQ202" s="10">
        <f t="shared" si="69"/>
        <v>-5.1094299999999997</v>
      </c>
      <c r="AR202" s="10">
        <f t="shared" si="70"/>
        <v>-5.1094299999999997</v>
      </c>
      <c r="AS202" s="10">
        <f t="shared" si="76"/>
        <v>-5.1094299999999997</v>
      </c>
      <c r="AT202" s="10">
        <f t="shared" si="76"/>
        <v>-5.1094299999999997</v>
      </c>
      <c r="AU202" s="10">
        <f t="shared" si="76"/>
        <v>-5.1094299999999997</v>
      </c>
      <c r="AV202" s="10">
        <f t="shared" si="56"/>
        <v>-5.1094299999999997</v>
      </c>
      <c r="AW202" s="10">
        <f t="shared" si="37"/>
        <v>-5.1094299999999997</v>
      </c>
      <c r="AX202" s="10">
        <f t="shared" si="38"/>
        <v>-5.1094299999999997</v>
      </c>
      <c r="AY202" s="10">
        <f t="shared" si="39"/>
        <v>-5.1094299999999997</v>
      </c>
      <c r="AZ202" s="10">
        <f t="shared" si="40"/>
        <v>-5.1094299999999997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41"/>
        <v>5.1094299999999997</v>
      </c>
      <c r="BL202" s="10">
        <f t="shared" si="73"/>
        <v>0</v>
      </c>
      <c r="BM202" s="10">
        <f t="shared" si="73"/>
        <v>-7.8040830000000003</v>
      </c>
      <c r="BN202" s="10">
        <f t="shared" si="73"/>
        <v>-7.8040830000000003</v>
      </c>
      <c r="BO202" s="10">
        <f t="shared" si="73"/>
        <v>-7.8040830000000003</v>
      </c>
      <c r="BP202" s="10">
        <f t="shared" si="73"/>
        <v>-7.8040830000000003</v>
      </c>
      <c r="BQ202" s="10">
        <f t="shared" si="73"/>
        <v>-7.8040830000000003</v>
      </c>
      <c r="BR202" s="10">
        <f t="shared" si="43"/>
        <v>-7.8040830000000003</v>
      </c>
      <c r="BS202" s="10">
        <f t="shared" si="44"/>
        <v>-7.8040830000000003</v>
      </c>
      <c r="BT202" s="10">
        <f t="shared" si="45"/>
        <v>-7.8040830000000003</v>
      </c>
      <c r="BU202" s="10">
        <f t="shared" si="46"/>
        <v>-7.8040830000000003</v>
      </c>
      <c r="BV202" s="10">
        <f t="shared" si="47"/>
        <v>-7.8040830000000003</v>
      </c>
      <c r="BW202" s="10">
        <f t="shared" si="48"/>
        <v>-7.8040830000000003</v>
      </c>
      <c r="BX202" s="10">
        <f t="shared" si="74"/>
        <v>-7.8040830000000003</v>
      </c>
      <c r="BY202" s="10">
        <f t="shared" si="74"/>
        <v>-7.8040830000000003</v>
      </c>
      <c r="BZ202" s="10">
        <f t="shared" si="74"/>
        <v>-7.8040830000000003</v>
      </c>
      <c r="CA202" s="10">
        <f t="shared" si="74"/>
        <v>-7.8040830000000003</v>
      </c>
      <c r="CB202" s="10">
        <f t="shared" si="50"/>
        <v>-7.8040830000000003</v>
      </c>
      <c r="CC202" s="10">
        <f t="shared" si="51"/>
        <v>-7.8040830000000003</v>
      </c>
      <c r="CD202" s="10">
        <f t="shared" si="52"/>
        <v>-7.8040830000000003</v>
      </c>
      <c r="CE202" s="10">
        <f t="shared" si="53"/>
        <v>-7.8040830000000003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4"/>
        <v>7.8040830000000003</v>
      </c>
    </row>
    <row r="203" spans="1:93">
      <c r="A203">
        <v>48</v>
      </c>
      <c r="B203" s="10">
        <f t="shared" si="71"/>
        <v>0</v>
      </c>
      <c r="C203" s="10">
        <f t="shared" si="71"/>
        <v>121.73860000000001</v>
      </c>
      <c r="D203" s="10">
        <f t="shared" si="71"/>
        <v>121.73860000000001</v>
      </c>
      <c r="E203" s="10">
        <f t="shared" si="71"/>
        <v>121.73860000000001</v>
      </c>
      <c r="F203" s="10">
        <f t="shared" si="71"/>
        <v>121.73860000000001</v>
      </c>
      <c r="G203" s="10">
        <f t="shared" si="71"/>
        <v>121.73860000000001</v>
      </c>
      <c r="H203" s="10">
        <f t="shared" si="27"/>
        <v>121.73860000000001</v>
      </c>
      <c r="I203" s="9">
        <f t="shared" si="15"/>
        <v>121.73860000000001</v>
      </c>
      <c r="J203" s="10">
        <f t="shared" si="28"/>
        <v>121.73860000000001</v>
      </c>
      <c r="K203" s="10">
        <f t="shared" si="29"/>
        <v>121.73860000000001</v>
      </c>
      <c r="L203" s="10">
        <f t="shared" si="30"/>
        <v>121.73860000000001</v>
      </c>
      <c r="M203" s="10">
        <f t="shared" si="31"/>
        <v>121.73860000000001</v>
      </c>
      <c r="N203" s="10">
        <f t="shared" si="72"/>
        <v>121.73860000000001</v>
      </c>
      <c r="O203" s="3">
        <f t="shared" si="72"/>
        <v>121.73860000000001</v>
      </c>
      <c r="P203" s="10">
        <f t="shared" si="72"/>
        <v>121.73860000000001</v>
      </c>
      <c r="Q203" s="10">
        <f t="shared" si="72"/>
        <v>121.73860000000001</v>
      </c>
      <c r="R203" s="10">
        <f t="shared" si="33"/>
        <v>121.73860000000001</v>
      </c>
      <c r="S203" s="10">
        <f t="shared" si="34"/>
        <v>121.73860000000001</v>
      </c>
      <c r="T203" s="10">
        <f t="shared" si="16"/>
        <v>121.73860000000001</v>
      </c>
      <c r="U203" s="10">
        <f t="shared" si="35"/>
        <v>121.73860000000001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6"/>
        <v>-121.73860000000001</v>
      </c>
      <c r="AG203" s="10">
        <f t="shared" si="75"/>
        <v>0</v>
      </c>
      <c r="AH203" s="10">
        <f t="shared" si="75"/>
        <v>-5.3528289999999998</v>
      </c>
      <c r="AI203" s="10">
        <f t="shared" si="75"/>
        <v>-5.3528289999999998</v>
      </c>
      <c r="AJ203" s="10">
        <f t="shared" si="75"/>
        <v>-5.3528289999999998</v>
      </c>
      <c r="AK203" s="10">
        <f t="shared" si="75"/>
        <v>-5.3528289999999998</v>
      </c>
      <c r="AL203" s="10">
        <f t="shared" si="75"/>
        <v>-5.3528289999999998</v>
      </c>
      <c r="AM203" s="10">
        <f t="shared" si="65"/>
        <v>-5.3528289999999998</v>
      </c>
      <c r="AN203" s="10">
        <f t="shared" si="66"/>
        <v>-5.3528289999999998</v>
      </c>
      <c r="AO203" s="10">
        <f t="shared" si="67"/>
        <v>-5.3528289999999998</v>
      </c>
      <c r="AP203" s="10">
        <f t="shared" si="68"/>
        <v>-5.3528289999999998</v>
      </c>
      <c r="AQ203" s="10">
        <f t="shared" si="69"/>
        <v>-5.3528289999999998</v>
      </c>
      <c r="AR203" s="10">
        <f t="shared" si="70"/>
        <v>-5.3528289999999998</v>
      </c>
      <c r="AS203" s="10">
        <f t="shared" si="76"/>
        <v>-5.3528289999999998</v>
      </c>
      <c r="AT203" s="10">
        <f t="shared" si="76"/>
        <v>-5.3528289999999998</v>
      </c>
      <c r="AU203" s="10">
        <f t="shared" si="76"/>
        <v>-5.3528289999999998</v>
      </c>
      <c r="AV203" s="10">
        <f t="shared" si="56"/>
        <v>-5.3528289999999998</v>
      </c>
      <c r="AW203" s="10">
        <f t="shared" si="37"/>
        <v>-5.3528289999999998</v>
      </c>
      <c r="AX203" s="10">
        <f t="shared" si="38"/>
        <v>-5.3528289999999998</v>
      </c>
      <c r="AY203" s="10">
        <f t="shared" si="39"/>
        <v>-5.3528289999999998</v>
      </c>
      <c r="AZ203" s="10">
        <f t="shared" si="40"/>
        <v>-5.3528289999999998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41"/>
        <v>5.3528289999999998</v>
      </c>
      <c r="BL203" s="10">
        <f t="shared" si="73"/>
        <v>0</v>
      </c>
      <c r="BM203" s="10">
        <f t="shared" si="73"/>
        <v>-8.0293790000000005</v>
      </c>
      <c r="BN203" s="10">
        <f t="shared" si="73"/>
        <v>-8.0293790000000005</v>
      </c>
      <c r="BO203" s="10">
        <f t="shared" si="73"/>
        <v>-8.0293790000000005</v>
      </c>
      <c r="BP203" s="10">
        <f t="shared" si="73"/>
        <v>-8.0293790000000005</v>
      </c>
      <c r="BQ203" s="10">
        <f t="shared" si="73"/>
        <v>-8.0293790000000005</v>
      </c>
      <c r="BR203" s="10">
        <f t="shared" si="43"/>
        <v>-8.0293790000000005</v>
      </c>
      <c r="BS203" s="10">
        <f t="shared" si="44"/>
        <v>-8.0293790000000005</v>
      </c>
      <c r="BT203" s="10">
        <f t="shared" si="45"/>
        <v>-8.0293790000000005</v>
      </c>
      <c r="BU203" s="10">
        <f t="shared" si="46"/>
        <v>-8.0293790000000005</v>
      </c>
      <c r="BV203" s="10">
        <f t="shared" si="47"/>
        <v>-8.0293790000000005</v>
      </c>
      <c r="BW203" s="10">
        <f t="shared" si="48"/>
        <v>-8.0293790000000005</v>
      </c>
      <c r="BX203" s="10">
        <f t="shared" si="74"/>
        <v>-8.0293790000000005</v>
      </c>
      <c r="BY203" s="10">
        <f t="shared" si="74"/>
        <v>-8.0293790000000005</v>
      </c>
      <c r="BZ203" s="10">
        <f t="shared" si="74"/>
        <v>-8.0293790000000005</v>
      </c>
      <c r="CA203" s="10">
        <f t="shared" si="74"/>
        <v>-8.0293790000000005</v>
      </c>
      <c r="CB203" s="10">
        <f t="shared" si="50"/>
        <v>-8.0293790000000005</v>
      </c>
      <c r="CC203" s="10">
        <f t="shared" si="51"/>
        <v>-8.0293790000000005</v>
      </c>
      <c r="CD203" s="10">
        <f t="shared" si="52"/>
        <v>-8.0293790000000005</v>
      </c>
      <c r="CE203" s="10">
        <f t="shared" si="53"/>
        <v>-8.0293790000000005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4"/>
        <v>8.0293790000000005</v>
      </c>
    </row>
    <row r="204" spans="1:93">
      <c r="A204">
        <v>49</v>
      </c>
      <c r="B204" s="10">
        <f t="shared" si="71"/>
        <v>0</v>
      </c>
      <c r="C204" s="10">
        <f t="shared" si="71"/>
        <v>121.17140000000001</v>
      </c>
      <c r="D204" s="10">
        <f t="shared" si="71"/>
        <v>121.17140000000001</v>
      </c>
      <c r="E204" s="10">
        <f t="shared" si="71"/>
        <v>121.17140000000001</v>
      </c>
      <c r="F204" s="10">
        <f t="shared" si="71"/>
        <v>121.17140000000001</v>
      </c>
      <c r="G204" s="10">
        <f t="shared" si="71"/>
        <v>121.17140000000001</v>
      </c>
      <c r="H204" s="10">
        <f t="shared" si="27"/>
        <v>121.17140000000001</v>
      </c>
      <c r="I204" s="9">
        <f t="shared" si="15"/>
        <v>121.17140000000001</v>
      </c>
      <c r="J204" s="10">
        <f t="shared" si="28"/>
        <v>121.17140000000001</v>
      </c>
      <c r="K204" s="10">
        <f t="shared" si="29"/>
        <v>121.17140000000001</v>
      </c>
      <c r="L204" s="10">
        <f t="shared" si="30"/>
        <v>121.17140000000001</v>
      </c>
      <c r="M204" s="10">
        <f t="shared" si="31"/>
        <v>121.17140000000001</v>
      </c>
      <c r="N204" s="10">
        <f t="shared" si="72"/>
        <v>121.17140000000001</v>
      </c>
      <c r="O204" s="3">
        <f t="shared" si="72"/>
        <v>121.17140000000001</v>
      </c>
      <c r="P204" s="10">
        <f t="shared" si="72"/>
        <v>121.17140000000001</v>
      </c>
      <c r="Q204" s="10">
        <f t="shared" si="72"/>
        <v>121.17140000000001</v>
      </c>
      <c r="R204" s="10">
        <f t="shared" si="33"/>
        <v>121.17140000000001</v>
      </c>
      <c r="S204" s="10">
        <f t="shared" si="34"/>
        <v>121.17140000000001</v>
      </c>
      <c r="T204" s="10">
        <f t="shared" si="16"/>
        <v>121.17140000000001</v>
      </c>
      <c r="U204" s="10">
        <f t="shared" si="35"/>
        <v>121.17140000000001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6"/>
        <v>-121.17140000000001</v>
      </c>
      <c r="AG204" s="10">
        <f t="shared" si="75"/>
        <v>0</v>
      </c>
      <c r="AH204" s="10">
        <f t="shared" si="75"/>
        <v>-5.5964850000000004</v>
      </c>
      <c r="AI204" s="10">
        <f t="shared" si="75"/>
        <v>-5.5964850000000004</v>
      </c>
      <c r="AJ204" s="10">
        <f t="shared" si="75"/>
        <v>-5.5964850000000004</v>
      </c>
      <c r="AK204" s="10">
        <f t="shared" si="75"/>
        <v>-5.5964850000000004</v>
      </c>
      <c r="AL204" s="10">
        <f t="shared" si="75"/>
        <v>-5.5964850000000004</v>
      </c>
      <c r="AM204" s="10">
        <f t="shared" si="65"/>
        <v>-5.5964850000000004</v>
      </c>
      <c r="AN204" s="10">
        <f t="shared" si="66"/>
        <v>-5.5964850000000004</v>
      </c>
      <c r="AO204" s="10">
        <f t="shared" si="67"/>
        <v>-5.5964850000000004</v>
      </c>
      <c r="AP204" s="10">
        <f t="shared" si="68"/>
        <v>-5.5964850000000004</v>
      </c>
      <c r="AQ204" s="10">
        <f t="shared" si="69"/>
        <v>-5.5964850000000004</v>
      </c>
      <c r="AR204" s="10">
        <f t="shared" si="70"/>
        <v>-5.5964850000000004</v>
      </c>
      <c r="AS204" s="10">
        <f t="shared" si="76"/>
        <v>-5.5964850000000004</v>
      </c>
      <c r="AT204" s="10">
        <f t="shared" si="76"/>
        <v>-5.5964850000000004</v>
      </c>
      <c r="AU204" s="10">
        <f t="shared" si="76"/>
        <v>-5.5964850000000004</v>
      </c>
      <c r="AV204" s="10">
        <f t="shared" si="56"/>
        <v>-5.5964850000000004</v>
      </c>
      <c r="AW204" s="10">
        <f t="shared" si="37"/>
        <v>-5.5964850000000004</v>
      </c>
      <c r="AX204" s="10">
        <f t="shared" si="38"/>
        <v>-5.5964850000000004</v>
      </c>
      <c r="AY204" s="10">
        <f t="shared" si="39"/>
        <v>-5.5964850000000004</v>
      </c>
      <c r="AZ204" s="10">
        <f t="shared" si="40"/>
        <v>-5.5964850000000004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41"/>
        <v>5.5964850000000004</v>
      </c>
      <c r="BL204" s="10">
        <f t="shared" si="73"/>
        <v>0</v>
      </c>
      <c r="BM204" s="10">
        <f t="shared" si="73"/>
        <v>-8.2874719999999993</v>
      </c>
      <c r="BN204" s="10">
        <f t="shared" si="73"/>
        <v>-8.2874719999999993</v>
      </c>
      <c r="BO204" s="10">
        <f t="shared" si="73"/>
        <v>-8.2874719999999993</v>
      </c>
      <c r="BP204" s="10">
        <f t="shared" si="73"/>
        <v>-8.2874719999999993</v>
      </c>
      <c r="BQ204" s="10">
        <f t="shared" si="73"/>
        <v>-8.2874719999999993</v>
      </c>
      <c r="BR204" s="10">
        <f t="shared" si="43"/>
        <v>-8.2874719999999993</v>
      </c>
      <c r="BS204" s="10">
        <f t="shared" si="44"/>
        <v>-8.2874719999999993</v>
      </c>
      <c r="BT204" s="10">
        <f t="shared" si="45"/>
        <v>-8.2874719999999993</v>
      </c>
      <c r="BU204" s="10">
        <f t="shared" si="46"/>
        <v>-8.2874719999999993</v>
      </c>
      <c r="BV204" s="10">
        <f t="shared" si="47"/>
        <v>-8.2874719999999993</v>
      </c>
      <c r="BW204" s="10">
        <f t="shared" si="48"/>
        <v>-8.2874719999999993</v>
      </c>
      <c r="BX204" s="10">
        <f t="shared" si="74"/>
        <v>-8.2874719999999993</v>
      </c>
      <c r="BY204" s="10">
        <f t="shared" si="74"/>
        <v>-8.2874719999999993</v>
      </c>
      <c r="BZ204" s="10">
        <f t="shared" si="74"/>
        <v>-8.2874719999999993</v>
      </c>
      <c r="CA204" s="10">
        <f t="shared" si="74"/>
        <v>-8.2874719999999993</v>
      </c>
      <c r="CB204" s="10">
        <f t="shared" si="50"/>
        <v>-8.2874719999999993</v>
      </c>
      <c r="CC204" s="10">
        <f t="shared" si="51"/>
        <v>-8.2874719999999993</v>
      </c>
      <c r="CD204" s="10">
        <f t="shared" si="52"/>
        <v>-8.2874719999999993</v>
      </c>
      <c r="CE204" s="10">
        <f t="shared" si="53"/>
        <v>-8.2874719999999993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4"/>
        <v>8.2874719999999993</v>
      </c>
    </row>
    <row r="205" spans="1:93">
      <c r="A205">
        <v>50</v>
      </c>
      <c r="B205" s="10">
        <f t="shared" ref="B205:G220" si="77">B78-$AE78</f>
        <v>0</v>
      </c>
      <c r="C205" s="10">
        <f t="shared" si="77"/>
        <v>120.6683</v>
      </c>
      <c r="D205" s="10">
        <f t="shared" si="77"/>
        <v>120.6683</v>
      </c>
      <c r="E205" s="10">
        <f t="shared" si="77"/>
        <v>120.6683</v>
      </c>
      <c r="F205" s="10">
        <f t="shared" si="77"/>
        <v>120.6683</v>
      </c>
      <c r="G205" s="10">
        <f t="shared" si="77"/>
        <v>120.6683</v>
      </c>
      <c r="H205" s="10">
        <f t="shared" si="27"/>
        <v>120.6683</v>
      </c>
      <c r="I205" s="9">
        <f t="shared" si="15"/>
        <v>120.6683</v>
      </c>
      <c r="J205" s="10">
        <f t="shared" si="28"/>
        <v>120.6683</v>
      </c>
      <c r="K205" s="10">
        <f t="shared" si="29"/>
        <v>120.6683</v>
      </c>
      <c r="L205" s="10">
        <f t="shared" si="30"/>
        <v>120.6683</v>
      </c>
      <c r="M205" s="10">
        <f t="shared" si="31"/>
        <v>120.6683</v>
      </c>
      <c r="N205" s="10">
        <f t="shared" ref="N205:Q220" si="78">N78-$AE78</f>
        <v>120.6683</v>
      </c>
      <c r="O205" s="3">
        <f t="shared" si="78"/>
        <v>120.6683</v>
      </c>
      <c r="P205" s="10">
        <f t="shared" si="78"/>
        <v>120.6683</v>
      </c>
      <c r="Q205" s="10">
        <f t="shared" si="78"/>
        <v>120.6683</v>
      </c>
      <c r="R205" s="10">
        <f t="shared" si="33"/>
        <v>120.6683</v>
      </c>
      <c r="S205" s="10">
        <f t="shared" si="34"/>
        <v>120.6683</v>
      </c>
      <c r="T205" s="10">
        <f t="shared" si="16"/>
        <v>120.6683</v>
      </c>
      <c r="U205" s="10">
        <f t="shared" si="35"/>
        <v>120.6683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6"/>
        <v>-120.6683</v>
      </c>
      <c r="AG205" s="10">
        <f t="shared" si="75"/>
        <v>0</v>
      </c>
      <c r="AH205" s="10">
        <f t="shared" si="75"/>
        <v>-5.8628229999999997</v>
      </c>
      <c r="AI205" s="10">
        <f t="shared" si="75"/>
        <v>-5.8628229999999997</v>
      </c>
      <c r="AJ205" s="10">
        <f t="shared" si="75"/>
        <v>-5.8628229999999997</v>
      </c>
      <c r="AK205" s="10">
        <f t="shared" si="75"/>
        <v>-5.8628229999999997</v>
      </c>
      <c r="AL205" s="10">
        <f t="shared" si="75"/>
        <v>-5.8628229999999997</v>
      </c>
      <c r="AM205" s="10">
        <f t="shared" si="65"/>
        <v>-5.8628229999999997</v>
      </c>
      <c r="AN205" s="10">
        <f t="shared" si="66"/>
        <v>-5.8628229999999997</v>
      </c>
      <c r="AO205" s="10">
        <f t="shared" si="67"/>
        <v>-5.8628229999999997</v>
      </c>
      <c r="AP205" s="10">
        <f t="shared" si="68"/>
        <v>-5.8628229999999997</v>
      </c>
      <c r="AQ205" s="10">
        <f t="shared" si="69"/>
        <v>-5.8628229999999997</v>
      </c>
      <c r="AR205" s="10">
        <f t="shared" si="70"/>
        <v>-5.8628229999999997</v>
      </c>
      <c r="AS205" s="10">
        <f t="shared" si="76"/>
        <v>-5.8628229999999997</v>
      </c>
      <c r="AT205" s="10">
        <f t="shared" si="76"/>
        <v>-5.8628229999999997</v>
      </c>
      <c r="AU205" s="10">
        <f t="shared" si="76"/>
        <v>-5.8628229999999997</v>
      </c>
      <c r="AV205" s="10">
        <f t="shared" si="56"/>
        <v>-5.8628229999999997</v>
      </c>
      <c r="AW205" s="10">
        <f t="shared" si="37"/>
        <v>-5.8628229999999997</v>
      </c>
      <c r="AX205" s="10">
        <f t="shared" si="38"/>
        <v>-5.8628229999999997</v>
      </c>
      <c r="AY205" s="10">
        <f t="shared" si="39"/>
        <v>-5.8628229999999997</v>
      </c>
      <c r="AZ205" s="10">
        <f t="shared" si="40"/>
        <v>-5.8628229999999997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41"/>
        <v>5.8628229999999997</v>
      </c>
      <c r="BL205" s="10">
        <f t="shared" ref="BL205:BQ220" si="79">BL78-$CO78</f>
        <v>0</v>
      </c>
      <c r="BM205" s="10">
        <f t="shared" si="79"/>
        <v>-8.5604399999999998</v>
      </c>
      <c r="BN205" s="10">
        <f t="shared" si="79"/>
        <v>-8.5604399999999998</v>
      </c>
      <c r="BO205" s="10">
        <f t="shared" si="79"/>
        <v>-8.5604399999999998</v>
      </c>
      <c r="BP205" s="10">
        <f t="shared" si="79"/>
        <v>-8.5604399999999998</v>
      </c>
      <c r="BQ205" s="10">
        <f t="shared" si="79"/>
        <v>-8.5604399999999998</v>
      </c>
      <c r="BR205" s="10">
        <f t="shared" si="43"/>
        <v>-8.5604399999999998</v>
      </c>
      <c r="BS205" s="10">
        <f t="shared" si="44"/>
        <v>-8.5604399999999998</v>
      </c>
      <c r="BT205" s="10">
        <f t="shared" si="45"/>
        <v>-8.5604399999999998</v>
      </c>
      <c r="BU205" s="10">
        <f t="shared" si="46"/>
        <v>-8.5604399999999998</v>
      </c>
      <c r="BV205" s="10">
        <f t="shared" si="47"/>
        <v>-8.5604399999999998</v>
      </c>
      <c r="BW205" s="10">
        <f t="shared" si="48"/>
        <v>-8.5604399999999998</v>
      </c>
      <c r="BX205" s="10">
        <f t="shared" ref="BX205:CA220" si="80">BX78-$CO78</f>
        <v>-8.5604399999999998</v>
      </c>
      <c r="BY205" s="10">
        <f t="shared" si="80"/>
        <v>-8.5604399999999998</v>
      </c>
      <c r="BZ205" s="10">
        <f t="shared" si="80"/>
        <v>-8.5604399999999998</v>
      </c>
      <c r="CA205" s="10">
        <f t="shared" si="80"/>
        <v>-8.5604399999999998</v>
      </c>
      <c r="CB205" s="10">
        <f t="shared" si="50"/>
        <v>-8.5604399999999998</v>
      </c>
      <c r="CC205" s="10">
        <f t="shared" si="51"/>
        <v>-8.5604399999999998</v>
      </c>
      <c r="CD205" s="10">
        <f t="shared" si="52"/>
        <v>-8.5604399999999998</v>
      </c>
      <c r="CE205" s="10">
        <f t="shared" si="53"/>
        <v>-8.5604399999999998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4"/>
        <v>8.5604399999999998</v>
      </c>
    </row>
    <row r="206" spans="1:93">
      <c r="A206">
        <v>51</v>
      </c>
      <c r="B206" s="10">
        <f t="shared" si="77"/>
        <v>0</v>
      </c>
      <c r="C206" s="10">
        <f t="shared" si="77"/>
        <v>120.1801</v>
      </c>
      <c r="D206" s="10">
        <f t="shared" si="77"/>
        <v>120.1801</v>
      </c>
      <c r="E206" s="10">
        <f t="shared" si="77"/>
        <v>120.1801</v>
      </c>
      <c r="F206" s="10">
        <f t="shared" si="77"/>
        <v>120.1801</v>
      </c>
      <c r="G206" s="10">
        <f t="shared" si="77"/>
        <v>120.1801</v>
      </c>
      <c r="H206" s="10">
        <f t="shared" si="27"/>
        <v>120.1801</v>
      </c>
      <c r="I206" s="9">
        <f t="shared" si="15"/>
        <v>120.1801</v>
      </c>
      <c r="J206" s="10">
        <f t="shared" si="28"/>
        <v>120.1801</v>
      </c>
      <c r="K206" s="10">
        <f t="shared" si="29"/>
        <v>120.1801</v>
      </c>
      <c r="L206" s="10">
        <f t="shared" si="30"/>
        <v>120.1801</v>
      </c>
      <c r="M206" s="10">
        <f t="shared" si="31"/>
        <v>120.1801</v>
      </c>
      <c r="N206" s="10">
        <f t="shared" si="78"/>
        <v>120.1801</v>
      </c>
      <c r="O206" s="3">
        <f t="shared" si="78"/>
        <v>120.1801</v>
      </c>
      <c r="P206" s="10">
        <f t="shared" si="78"/>
        <v>120.1801</v>
      </c>
      <c r="Q206" s="10">
        <f t="shared" si="78"/>
        <v>120.1801</v>
      </c>
      <c r="R206" s="10">
        <f t="shared" si="33"/>
        <v>120.1801</v>
      </c>
      <c r="S206" s="10">
        <f t="shared" si="34"/>
        <v>120.1801</v>
      </c>
      <c r="T206" s="10">
        <f t="shared" si="16"/>
        <v>120.1801</v>
      </c>
      <c r="U206" s="10">
        <f t="shared" si="35"/>
        <v>120.1801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6"/>
        <v>-120.1801</v>
      </c>
      <c r="AG206" s="10">
        <f t="shared" ref="AG206:AL215" si="81">AG79-$BJ79</f>
        <v>0</v>
      </c>
      <c r="AH206" s="10">
        <f t="shared" si="81"/>
        <v>-6.0792580000000003</v>
      </c>
      <c r="AI206" s="10">
        <f t="shared" si="81"/>
        <v>-6.0792580000000003</v>
      </c>
      <c r="AJ206" s="10">
        <f t="shared" si="81"/>
        <v>-6.0792580000000003</v>
      </c>
      <c r="AK206" s="10">
        <f t="shared" si="81"/>
        <v>-6.0792580000000003</v>
      </c>
      <c r="AL206" s="10">
        <f t="shared" si="81"/>
        <v>-6.0792580000000003</v>
      </c>
      <c r="AM206" s="10">
        <f t="shared" si="65"/>
        <v>-6.0792580000000003</v>
      </c>
      <c r="AN206" s="10">
        <f t="shared" si="66"/>
        <v>-6.0792580000000003</v>
      </c>
      <c r="AO206" s="10">
        <f t="shared" si="67"/>
        <v>-6.0792580000000003</v>
      </c>
      <c r="AP206" s="10">
        <f t="shared" si="68"/>
        <v>-6.0792580000000003</v>
      </c>
      <c r="AQ206" s="10">
        <f t="shared" si="69"/>
        <v>-6.0792580000000003</v>
      </c>
      <c r="AR206" s="10">
        <f t="shared" si="70"/>
        <v>-6.0792580000000003</v>
      </c>
      <c r="AS206" s="10">
        <f t="shared" si="76"/>
        <v>-6.0792580000000003</v>
      </c>
      <c r="AT206" s="10">
        <f t="shared" si="76"/>
        <v>-6.0792580000000003</v>
      </c>
      <c r="AU206" s="10">
        <f t="shared" si="76"/>
        <v>-6.0792580000000003</v>
      </c>
      <c r="AV206" s="10">
        <f t="shared" si="56"/>
        <v>-6.0792580000000003</v>
      </c>
      <c r="AW206" s="10">
        <f t="shared" si="37"/>
        <v>-6.0792580000000003</v>
      </c>
      <c r="AX206" s="10">
        <f t="shared" si="38"/>
        <v>-6.0792580000000003</v>
      </c>
      <c r="AY206" s="10">
        <f t="shared" si="39"/>
        <v>-6.0792580000000003</v>
      </c>
      <c r="AZ206" s="10">
        <f t="shared" si="40"/>
        <v>-6.0792580000000003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41"/>
        <v>6.0792580000000003</v>
      </c>
      <c r="BL206" s="10">
        <f t="shared" si="79"/>
        <v>0</v>
      </c>
      <c r="BM206" s="10">
        <f t="shared" si="79"/>
        <v>-8.7750339999999998</v>
      </c>
      <c r="BN206" s="10">
        <f t="shared" si="79"/>
        <v>-8.7750339999999998</v>
      </c>
      <c r="BO206" s="10">
        <f t="shared" si="79"/>
        <v>-8.7750339999999998</v>
      </c>
      <c r="BP206" s="10">
        <f t="shared" si="79"/>
        <v>-8.7750339999999998</v>
      </c>
      <c r="BQ206" s="10">
        <f t="shared" si="79"/>
        <v>-8.7750339999999998</v>
      </c>
      <c r="BR206" s="10">
        <f t="shared" si="43"/>
        <v>-8.7750339999999998</v>
      </c>
      <c r="BS206" s="10">
        <f t="shared" si="44"/>
        <v>-8.7750339999999998</v>
      </c>
      <c r="BT206" s="10">
        <f t="shared" si="45"/>
        <v>-8.7750339999999998</v>
      </c>
      <c r="BU206" s="10">
        <f t="shared" si="46"/>
        <v>-8.7750339999999998</v>
      </c>
      <c r="BV206" s="10">
        <f t="shared" si="47"/>
        <v>-8.7750339999999998</v>
      </c>
      <c r="BW206" s="10">
        <f t="shared" si="48"/>
        <v>-8.7750339999999998</v>
      </c>
      <c r="BX206" s="10">
        <f t="shared" si="80"/>
        <v>-8.7750339999999998</v>
      </c>
      <c r="BY206" s="10">
        <f t="shared" si="80"/>
        <v>-8.7750339999999998</v>
      </c>
      <c r="BZ206" s="10">
        <f t="shared" si="80"/>
        <v>-8.7750339999999998</v>
      </c>
      <c r="CA206" s="10">
        <f t="shared" si="80"/>
        <v>-8.7750339999999998</v>
      </c>
      <c r="CB206" s="10">
        <f t="shared" si="50"/>
        <v>-8.7750339999999998</v>
      </c>
      <c r="CC206" s="10">
        <f t="shared" si="51"/>
        <v>-8.7750339999999998</v>
      </c>
      <c r="CD206" s="10">
        <f t="shared" si="52"/>
        <v>-8.7750339999999998</v>
      </c>
      <c r="CE206" s="10">
        <f t="shared" si="53"/>
        <v>-8.7750339999999998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4"/>
        <v>8.7750339999999998</v>
      </c>
    </row>
    <row r="207" spans="1:93">
      <c r="A207">
        <v>52</v>
      </c>
      <c r="B207" s="10">
        <f t="shared" si="77"/>
        <v>0</v>
      </c>
      <c r="C207" s="10">
        <f t="shared" si="77"/>
        <v>119.6259</v>
      </c>
      <c r="D207" s="10">
        <f t="shared" si="77"/>
        <v>119.6259</v>
      </c>
      <c r="E207" s="10">
        <f t="shared" si="77"/>
        <v>119.6259</v>
      </c>
      <c r="F207" s="10">
        <f t="shared" si="77"/>
        <v>119.6259</v>
      </c>
      <c r="G207" s="10">
        <f t="shared" si="77"/>
        <v>119.6259</v>
      </c>
      <c r="H207" s="10">
        <f t="shared" si="27"/>
        <v>119.6259</v>
      </c>
      <c r="I207" s="9">
        <f t="shared" si="15"/>
        <v>119.6259</v>
      </c>
      <c r="J207" s="10">
        <f t="shared" si="28"/>
        <v>119.6259</v>
      </c>
      <c r="K207" s="10">
        <f t="shared" si="29"/>
        <v>119.6259</v>
      </c>
      <c r="L207" s="10">
        <f t="shared" si="30"/>
        <v>119.6259</v>
      </c>
      <c r="M207" s="10">
        <f t="shared" si="31"/>
        <v>119.6259</v>
      </c>
      <c r="N207" s="10">
        <f t="shared" si="78"/>
        <v>119.6259</v>
      </c>
      <c r="O207" s="3">
        <f t="shared" si="78"/>
        <v>119.6259</v>
      </c>
      <c r="P207" s="10">
        <f t="shared" si="78"/>
        <v>119.6259</v>
      </c>
      <c r="Q207" s="10">
        <f t="shared" si="78"/>
        <v>119.6259</v>
      </c>
      <c r="R207" s="10">
        <f t="shared" si="33"/>
        <v>119.6259</v>
      </c>
      <c r="S207" s="10">
        <f t="shared" si="34"/>
        <v>119.6259</v>
      </c>
      <c r="T207" s="10">
        <f t="shared" si="16"/>
        <v>119.6259</v>
      </c>
      <c r="U207" s="10">
        <f t="shared" si="35"/>
        <v>119.6259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6"/>
        <v>-119.6259</v>
      </c>
      <c r="AG207" s="10">
        <f t="shared" si="81"/>
        <v>0</v>
      </c>
      <c r="AH207" s="10">
        <f t="shared" si="81"/>
        <v>-6.2850820000000001</v>
      </c>
      <c r="AI207" s="10">
        <f t="shared" si="81"/>
        <v>-6.2850820000000001</v>
      </c>
      <c r="AJ207" s="10">
        <f t="shared" si="81"/>
        <v>-6.2850820000000001</v>
      </c>
      <c r="AK207" s="10">
        <f t="shared" si="81"/>
        <v>-6.2850820000000001</v>
      </c>
      <c r="AL207" s="10">
        <f t="shared" si="81"/>
        <v>-6.2850820000000001</v>
      </c>
      <c r="AM207" s="10">
        <f t="shared" si="65"/>
        <v>-6.2850820000000001</v>
      </c>
      <c r="AN207" s="10">
        <f t="shared" si="66"/>
        <v>-6.2850820000000001</v>
      </c>
      <c r="AO207" s="10">
        <f t="shared" si="67"/>
        <v>-6.2850820000000001</v>
      </c>
      <c r="AP207" s="10">
        <f t="shared" si="68"/>
        <v>-6.2850820000000001</v>
      </c>
      <c r="AQ207" s="10">
        <f t="shared" si="69"/>
        <v>-6.2850820000000001</v>
      </c>
      <c r="AR207" s="10">
        <f t="shared" si="70"/>
        <v>-6.2850820000000001</v>
      </c>
      <c r="AS207" s="10">
        <f t="shared" si="76"/>
        <v>-6.2850820000000001</v>
      </c>
      <c r="AT207" s="10">
        <f t="shared" si="76"/>
        <v>-6.2850820000000001</v>
      </c>
      <c r="AU207" s="10">
        <f t="shared" si="76"/>
        <v>-6.2850820000000001</v>
      </c>
      <c r="AV207" s="10">
        <f t="shared" si="56"/>
        <v>-6.2850820000000001</v>
      </c>
      <c r="AW207" s="10">
        <f t="shared" si="37"/>
        <v>-6.2850820000000001</v>
      </c>
      <c r="AX207" s="10">
        <f t="shared" si="38"/>
        <v>-6.2850820000000001</v>
      </c>
      <c r="AY207" s="10">
        <f t="shared" si="39"/>
        <v>-6.2850820000000001</v>
      </c>
      <c r="AZ207" s="10">
        <f t="shared" si="40"/>
        <v>-6.2850820000000001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41"/>
        <v>6.2850820000000001</v>
      </c>
      <c r="BL207" s="10">
        <f t="shared" si="79"/>
        <v>0</v>
      </c>
      <c r="BM207" s="10">
        <f t="shared" si="79"/>
        <v>-9.0533830000000002</v>
      </c>
      <c r="BN207" s="10">
        <f t="shared" si="79"/>
        <v>-9.0533830000000002</v>
      </c>
      <c r="BO207" s="10">
        <f t="shared" si="79"/>
        <v>-9.0533830000000002</v>
      </c>
      <c r="BP207" s="10">
        <f t="shared" si="79"/>
        <v>-9.0533830000000002</v>
      </c>
      <c r="BQ207" s="10">
        <f t="shared" si="79"/>
        <v>-9.0533830000000002</v>
      </c>
      <c r="BR207" s="10">
        <f t="shared" si="43"/>
        <v>-9.0533830000000002</v>
      </c>
      <c r="BS207" s="10">
        <f t="shared" si="44"/>
        <v>-9.0533830000000002</v>
      </c>
      <c r="BT207" s="10">
        <f t="shared" si="45"/>
        <v>-9.0533830000000002</v>
      </c>
      <c r="BU207" s="10">
        <f t="shared" si="46"/>
        <v>-9.0533830000000002</v>
      </c>
      <c r="BV207" s="10">
        <f t="shared" si="47"/>
        <v>-9.0533830000000002</v>
      </c>
      <c r="BW207" s="10">
        <f t="shared" si="48"/>
        <v>-9.0533830000000002</v>
      </c>
      <c r="BX207" s="10">
        <f t="shared" si="80"/>
        <v>-9.0533830000000002</v>
      </c>
      <c r="BY207" s="10">
        <f t="shared" si="80"/>
        <v>-9.0533830000000002</v>
      </c>
      <c r="BZ207" s="10">
        <f t="shared" si="80"/>
        <v>-9.0533830000000002</v>
      </c>
      <c r="CA207" s="10">
        <f t="shared" si="80"/>
        <v>-9.0533830000000002</v>
      </c>
      <c r="CB207" s="10">
        <f t="shared" si="50"/>
        <v>-9.0533830000000002</v>
      </c>
      <c r="CC207" s="10">
        <f t="shared" si="51"/>
        <v>-9.0533830000000002</v>
      </c>
      <c r="CD207" s="10">
        <f t="shared" si="52"/>
        <v>-9.0533830000000002</v>
      </c>
      <c r="CE207" s="10">
        <f t="shared" si="53"/>
        <v>-9.0533830000000002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4"/>
        <v>9.0533830000000002</v>
      </c>
    </row>
    <row r="208" spans="1:93">
      <c r="A208">
        <v>53</v>
      </c>
      <c r="B208" s="10">
        <f t="shared" si="77"/>
        <v>0</v>
      </c>
      <c r="C208" s="10">
        <f t="shared" si="77"/>
        <v>119.1418</v>
      </c>
      <c r="D208" s="10">
        <f t="shared" si="77"/>
        <v>119.1418</v>
      </c>
      <c r="E208" s="10">
        <f t="shared" si="77"/>
        <v>119.1418</v>
      </c>
      <c r="F208" s="10">
        <f t="shared" si="77"/>
        <v>119.1418</v>
      </c>
      <c r="G208" s="10">
        <f t="shared" si="77"/>
        <v>119.1418</v>
      </c>
      <c r="H208" s="10">
        <f t="shared" si="27"/>
        <v>119.1418</v>
      </c>
      <c r="I208" s="9">
        <f t="shared" si="15"/>
        <v>119.1418</v>
      </c>
      <c r="J208" s="10">
        <f t="shared" si="28"/>
        <v>119.1418</v>
      </c>
      <c r="K208" s="10">
        <f t="shared" si="29"/>
        <v>119.1418</v>
      </c>
      <c r="L208" s="10">
        <f t="shared" si="30"/>
        <v>119.1418</v>
      </c>
      <c r="M208" s="10">
        <f t="shared" si="31"/>
        <v>119.1418</v>
      </c>
      <c r="N208" s="10">
        <f t="shared" si="78"/>
        <v>119.1418</v>
      </c>
      <c r="O208" s="3">
        <f t="shared" si="78"/>
        <v>119.1418</v>
      </c>
      <c r="P208" s="10">
        <f t="shared" si="78"/>
        <v>119.1418</v>
      </c>
      <c r="Q208" s="10">
        <f t="shared" si="78"/>
        <v>119.1418</v>
      </c>
      <c r="R208" s="10">
        <f t="shared" si="33"/>
        <v>119.1418</v>
      </c>
      <c r="S208" s="10">
        <f t="shared" si="34"/>
        <v>119.1418</v>
      </c>
      <c r="T208" s="10">
        <f t="shared" si="16"/>
        <v>119.1418</v>
      </c>
      <c r="U208" s="10">
        <f t="shared" si="35"/>
        <v>119.1418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6"/>
        <v>-119.1418</v>
      </c>
      <c r="AG208" s="10">
        <f t="shared" si="81"/>
        <v>0</v>
      </c>
      <c r="AH208" s="10">
        <f t="shared" si="81"/>
        <v>-6.5384289999999998</v>
      </c>
      <c r="AI208" s="10">
        <f t="shared" si="81"/>
        <v>-6.5384289999999998</v>
      </c>
      <c r="AJ208" s="10">
        <f t="shared" si="81"/>
        <v>-6.5384289999999998</v>
      </c>
      <c r="AK208" s="10">
        <f t="shared" si="81"/>
        <v>-6.5384289999999998</v>
      </c>
      <c r="AL208" s="10">
        <f t="shared" si="81"/>
        <v>-6.5384289999999998</v>
      </c>
      <c r="AM208" s="10">
        <f t="shared" si="65"/>
        <v>-6.5384289999999998</v>
      </c>
      <c r="AN208" s="10">
        <f t="shared" si="66"/>
        <v>-6.5384289999999998</v>
      </c>
      <c r="AO208" s="10">
        <f t="shared" si="67"/>
        <v>-6.5384289999999998</v>
      </c>
      <c r="AP208" s="10">
        <f t="shared" si="68"/>
        <v>-6.5384289999999998</v>
      </c>
      <c r="AQ208" s="10">
        <f t="shared" si="69"/>
        <v>-6.5384289999999998</v>
      </c>
      <c r="AR208" s="10">
        <f t="shared" si="70"/>
        <v>-6.5384289999999998</v>
      </c>
      <c r="AS208" s="10">
        <f t="shared" si="76"/>
        <v>-6.5384289999999998</v>
      </c>
      <c r="AT208" s="10">
        <f t="shared" si="76"/>
        <v>-6.5384289999999998</v>
      </c>
      <c r="AU208" s="10">
        <f t="shared" si="76"/>
        <v>-6.5384289999999998</v>
      </c>
      <c r="AV208" s="10">
        <f t="shared" si="56"/>
        <v>-6.5384289999999998</v>
      </c>
      <c r="AW208" s="10">
        <f t="shared" si="37"/>
        <v>-6.5384289999999998</v>
      </c>
      <c r="AX208" s="10">
        <f t="shared" si="38"/>
        <v>-6.5384289999999998</v>
      </c>
      <c r="AY208" s="10">
        <f t="shared" si="39"/>
        <v>-6.5384289999999998</v>
      </c>
      <c r="AZ208" s="10">
        <f t="shared" si="40"/>
        <v>-6.5384289999999998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41"/>
        <v>6.5384289999999998</v>
      </c>
      <c r="BL208" s="10">
        <f t="shared" si="79"/>
        <v>0</v>
      </c>
      <c r="BM208" s="10">
        <f t="shared" si="79"/>
        <v>-9.3417449999999995</v>
      </c>
      <c r="BN208" s="10">
        <f t="shared" si="79"/>
        <v>-9.3417449999999995</v>
      </c>
      <c r="BO208" s="10">
        <f t="shared" si="79"/>
        <v>-9.3417449999999995</v>
      </c>
      <c r="BP208" s="10">
        <f t="shared" si="79"/>
        <v>-9.3417449999999995</v>
      </c>
      <c r="BQ208" s="10">
        <f t="shared" si="79"/>
        <v>-9.3417449999999995</v>
      </c>
      <c r="BR208" s="10">
        <f t="shared" si="43"/>
        <v>-9.3417449999999995</v>
      </c>
      <c r="BS208" s="10">
        <f t="shared" si="44"/>
        <v>-9.3417449999999995</v>
      </c>
      <c r="BT208" s="10">
        <f t="shared" si="45"/>
        <v>-9.3417449999999995</v>
      </c>
      <c r="BU208" s="10">
        <f t="shared" si="46"/>
        <v>-9.3417449999999995</v>
      </c>
      <c r="BV208" s="10">
        <f t="shared" si="47"/>
        <v>-9.3417449999999995</v>
      </c>
      <c r="BW208" s="10">
        <f t="shared" si="48"/>
        <v>-9.3417449999999995</v>
      </c>
      <c r="BX208" s="10">
        <f t="shared" si="80"/>
        <v>-9.3417449999999995</v>
      </c>
      <c r="BY208" s="10">
        <f t="shared" si="80"/>
        <v>-9.3417449999999995</v>
      </c>
      <c r="BZ208" s="10">
        <f t="shared" si="80"/>
        <v>-9.3417449999999995</v>
      </c>
      <c r="CA208" s="10">
        <f t="shared" si="80"/>
        <v>-9.3417449999999995</v>
      </c>
      <c r="CB208" s="10">
        <f t="shared" si="50"/>
        <v>-9.3417449999999995</v>
      </c>
      <c r="CC208" s="10">
        <f t="shared" si="51"/>
        <v>-9.3417449999999995</v>
      </c>
      <c r="CD208" s="10">
        <f t="shared" si="52"/>
        <v>-9.3417449999999995</v>
      </c>
      <c r="CE208" s="10">
        <f t="shared" si="53"/>
        <v>-9.3417449999999995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4"/>
        <v>9.3417449999999995</v>
      </c>
    </row>
    <row r="209" spans="1:93">
      <c r="A209">
        <v>54</v>
      </c>
      <c r="B209" s="10">
        <f t="shared" si="77"/>
        <v>0</v>
      </c>
      <c r="C209" s="10">
        <f t="shared" si="77"/>
        <v>118.66630000000001</v>
      </c>
      <c r="D209" s="10">
        <f t="shared" si="77"/>
        <v>118.66630000000001</v>
      </c>
      <c r="E209" s="10">
        <f t="shared" si="77"/>
        <v>118.66630000000001</v>
      </c>
      <c r="F209" s="10">
        <f t="shared" si="77"/>
        <v>118.66630000000001</v>
      </c>
      <c r="G209" s="10">
        <f t="shared" si="77"/>
        <v>118.66630000000001</v>
      </c>
      <c r="H209" s="10">
        <f t="shared" si="27"/>
        <v>118.66630000000001</v>
      </c>
      <c r="I209" s="9">
        <f t="shared" si="15"/>
        <v>118.66630000000001</v>
      </c>
      <c r="J209" s="10">
        <f t="shared" si="28"/>
        <v>118.66630000000001</v>
      </c>
      <c r="K209" s="10">
        <f t="shared" si="29"/>
        <v>118.66630000000001</v>
      </c>
      <c r="L209" s="10">
        <f t="shared" si="30"/>
        <v>118.66630000000001</v>
      </c>
      <c r="M209" s="10">
        <f t="shared" si="31"/>
        <v>118.66630000000001</v>
      </c>
      <c r="N209" s="10">
        <f t="shared" si="78"/>
        <v>118.66630000000001</v>
      </c>
      <c r="O209" s="3">
        <f t="shared" si="78"/>
        <v>118.66630000000001</v>
      </c>
      <c r="P209" s="10">
        <f t="shared" si="78"/>
        <v>118.66630000000001</v>
      </c>
      <c r="Q209" s="10">
        <f t="shared" si="78"/>
        <v>118.66630000000001</v>
      </c>
      <c r="R209" s="10">
        <f t="shared" si="33"/>
        <v>118.66630000000001</v>
      </c>
      <c r="S209" s="10">
        <f t="shared" si="34"/>
        <v>118.66630000000001</v>
      </c>
      <c r="T209" s="10">
        <f t="shared" si="16"/>
        <v>118.66630000000001</v>
      </c>
      <c r="U209" s="10">
        <f t="shared" si="35"/>
        <v>118.66630000000001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6"/>
        <v>-118.66630000000001</v>
      </c>
      <c r="AG209" s="10">
        <f t="shared" si="81"/>
        <v>0</v>
      </c>
      <c r="AH209" s="10">
        <f t="shared" si="81"/>
        <v>-6.8944210000000004</v>
      </c>
      <c r="AI209" s="10">
        <f t="shared" si="81"/>
        <v>-6.8944210000000004</v>
      </c>
      <c r="AJ209" s="10">
        <f t="shared" si="81"/>
        <v>-6.8944210000000004</v>
      </c>
      <c r="AK209" s="10">
        <f t="shared" si="81"/>
        <v>-6.8944210000000004</v>
      </c>
      <c r="AL209" s="10">
        <f t="shared" si="81"/>
        <v>-6.8944210000000004</v>
      </c>
      <c r="AM209" s="10">
        <f t="shared" si="65"/>
        <v>-6.8944210000000004</v>
      </c>
      <c r="AN209" s="10">
        <f t="shared" si="66"/>
        <v>-6.8944210000000004</v>
      </c>
      <c r="AO209" s="10">
        <f t="shared" si="67"/>
        <v>-6.8944210000000004</v>
      </c>
      <c r="AP209" s="10">
        <f t="shared" si="68"/>
        <v>-6.8944210000000004</v>
      </c>
      <c r="AQ209" s="10">
        <f t="shared" si="69"/>
        <v>-6.8944210000000004</v>
      </c>
      <c r="AR209" s="10">
        <f t="shared" si="70"/>
        <v>-6.8944210000000004</v>
      </c>
      <c r="AS209" s="10">
        <f t="shared" si="76"/>
        <v>-6.8944210000000004</v>
      </c>
      <c r="AT209" s="10">
        <f t="shared" si="76"/>
        <v>-6.8944210000000004</v>
      </c>
      <c r="AU209" s="10">
        <f t="shared" si="76"/>
        <v>-6.8944210000000004</v>
      </c>
      <c r="AV209" s="10">
        <f t="shared" si="56"/>
        <v>-6.8944210000000004</v>
      </c>
      <c r="AW209" s="10">
        <f t="shared" si="37"/>
        <v>-6.8944210000000004</v>
      </c>
      <c r="AX209" s="10">
        <f t="shared" si="38"/>
        <v>-6.8944210000000004</v>
      </c>
      <c r="AY209" s="10">
        <f t="shared" si="39"/>
        <v>-6.8944210000000004</v>
      </c>
      <c r="AZ209" s="10">
        <f t="shared" si="40"/>
        <v>-6.8944210000000004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41"/>
        <v>6.8944210000000004</v>
      </c>
      <c r="BL209" s="10">
        <f t="shared" si="79"/>
        <v>0</v>
      </c>
      <c r="BM209" s="10">
        <f t="shared" si="79"/>
        <v>-9.6137069999999998</v>
      </c>
      <c r="BN209" s="10">
        <f t="shared" si="79"/>
        <v>-9.6137069999999998</v>
      </c>
      <c r="BO209" s="10">
        <f t="shared" si="79"/>
        <v>-9.6137069999999998</v>
      </c>
      <c r="BP209" s="10">
        <f t="shared" si="79"/>
        <v>-9.6137069999999998</v>
      </c>
      <c r="BQ209" s="10">
        <f t="shared" si="79"/>
        <v>-9.6137069999999998</v>
      </c>
      <c r="BR209" s="10">
        <f t="shared" si="43"/>
        <v>-9.6137069999999998</v>
      </c>
      <c r="BS209" s="10">
        <f t="shared" si="44"/>
        <v>-9.6137069999999998</v>
      </c>
      <c r="BT209" s="10">
        <f t="shared" si="45"/>
        <v>-9.6137069999999998</v>
      </c>
      <c r="BU209" s="10">
        <f t="shared" si="46"/>
        <v>-9.6137069999999998</v>
      </c>
      <c r="BV209" s="10">
        <f t="shared" si="47"/>
        <v>-9.6137069999999998</v>
      </c>
      <c r="BW209" s="10">
        <f t="shared" si="48"/>
        <v>-9.6137069999999998</v>
      </c>
      <c r="BX209" s="10">
        <f t="shared" si="80"/>
        <v>-9.6137069999999998</v>
      </c>
      <c r="BY209" s="10">
        <f t="shared" si="80"/>
        <v>-9.6137069999999998</v>
      </c>
      <c r="BZ209" s="10">
        <f t="shared" si="80"/>
        <v>-9.6137069999999998</v>
      </c>
      <c r="CA209" s="10">
        <f t="shared" si="80"/>
        <v>-9.6137069999999998</v>
      </c>
      <c r="CB209" s="10">
        <f t="shared" si="50"/>
        <v>-9.6137069999999998</v>
      </c>
      <c r="CC209" s="10">
        <f t="shared" si="51"/>
        <v>-9.6137069999999998</v>
      </c>
      <c r="CD209" s="10">
        <f t="shared" si="52"/>
        <v>-9.6137069999999998</v>
      </c>
      <c r="CE209" s="10">
        <f t="shared" si="53"/>
        <v>-9.6137069999999998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4"/>
        <v>9.6137069999999998</v>
      </c>
    </row>
    <row r="210" spans="1:93">
      <c r="A210">
        <v>55</v>
      </c>
      <c r="B210" s="10">
        <f t="shared" si="77"/>
        <v>0</v>
      </c>
      <c r="C210" s="10">
        <f t="shared" si="77"/>
        <v>117.9821</v>
      </c>
      <c r="D210" s="10">
        <f t="shared" si="77"/>
        <v>117.9821</v>
      </c>
      <c r="E210" s="10">
        <f t="shared" si="77"/>
        <v>117.9821</v>
      </c>
      <c r="F210" s="10">
        <f t="shared" si="77"/>
        <v>117.9821</v>
      </c>
      <c r="G210" s="10">
        <f t="shared" si="77"/>
        <v>117.9821</v>
      </c>
      <c r="H210" s="10">
        <f t="shared" si="27"/>
        <v>117.9821</v>
      </c>
      <c r="I210" s="9">
        <f t="shared" si="15"/>
        <v>117.9821</v>
      </c>
      <c r="J210" s="10">
        <f t="shared" si="28"/>
        <v>117.9821</v>
      </c>
      <c r="K210" s="10">
        <f t="shared" si="29"/>
        <v>117.9821</v>
      </c>
      <c r="L210" s="10">
        <f t="shared" si="30"/>
        <v>117.9821</v>
      </c>
      <c r="M210" s="10">
        <f t="shared" si="31"/>
        <v>117.9821</v>
      </c>
      <c r="N210" s="10">
        <f t="shared" si="78"/>
        <v>117.9821</v>
      </c>
      <c r="O210" s="3">
        <f t="shared" si="78"/>
        <v>117.9821</v>
      </c>
      <c r="P210" s="10">
        <f t="shared" si="78"/>
        <v>117.9821</v>
      </c>
      <c r="Q210" s="10">
        <f t="shared" si="78"/>
        <v>117.9821</v>
      </c>
      <c r="R210" s="10">
        <f t="shared" si="33"/>
        <v>117.9821</v>
      </c>
      <c r="S210" s="10">
        <f t="shared" si="34"/>
        <v>117.9821</v>
      </c>
      <c r="T210" s="10">
        <f t="shared" si="16"/>
        <v>117.9821</v>
      </c>
      <c r="U210" s="10">
        <f t="shared" si="35"/>
        <v>117.9821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6"/>
        <v>-117.9821</v>
      </c>
      <c r="AG210" s="10">
        <f t="shared" si="81"/>
        <v>0</v>
      </c>
      <c r="AH210" s="10">
        <f t="shared" si="81"/>
        <v>-7.1561339999999998</v>
      </c>
      <c r="AI210" s="10">
        <f t="shared" si="81"/>
        <v>-7.1561339999999998</v>
      </c>
      <c r="AJ210" s="10">
        <f t="shared" si="81"/>
        <v>-7.1561339999999998</v>
      </c>
      <c r="AK210" s="10">
        <f t="shared" si="81"/>
        <v>-7.1561339999999998</v>
      </c>
      <c r="AL210" s="10">
        <f t="shared" si="81"/>
        <v>-7.1561339999999998</v>
      </c>
      <c r="AM210" s="10">
        <f t="shared" si="65"/>
        <v>-7.1561339999999998</v>
      </c>
      <c r="AN210" s="10">
        <f t="shared" si="66"/>
        <v>-7.1561339999999998</v>
      </c>
      <c r="AO210" s="10">
        <f t="shared" si="67"/>
        <v>-7.1561339999999998</v>
      </c>
      <c r="AP210" s="10">
        <f t="shared" si="68"/>
        <v>-7.1561339999999998</v>
      </c>
      <c r="AQ210" s="10">
        <f t="shared" si="69"/>
        <v>-7.1561339999999998</v>
      </c>
      <c r="AR210" s="10">
        <f t="shared" si="70"/>
        <v>-7.1561339999999998</v>
      </c>
      <c r="AS210" s="10">
        <f t="shared" si="76"/>
        <v>-7.1561339999999998</v>
      </c>
      <c r="AT210" s="10">
        <f t="shared" si="76"/>
        <v>-7.1561339999999998</v>
      </c>
      <c r="AU210" s="10">
        <f t="shared" si="76"/>
        <v>-7.1561339999999998</v>
      </c>
      <c r="AV210" s="10">
        <f t="shared" si="56"/>
        <v>-7.1561339999999998</v>
      </c>
      <c r="AW210" s="10">
        <f t="shared" si="37"/>
        <v>-7.1561339999999998</v>
      </c>
      <c r="AX210" s="10">
        <f t="shared" si="38"/>
        <v>-7.1561339999999998</v>
      </c>
      <c r="AY210" s="10">
        <f t="shared" si="39"/>
        <v>-7.1561339999999998</v>
      </c>
      <c r="AZ210" s="10">
        <f t="shared" si="40"/>
        <v>-7.1561339999999998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41"/>
        <v>7.1561339999999998</v>
      </c>
      <c r="BL210" s="10">
        <f t="shared" si="79"/>
        <v>0</v>
      </c>
      <c r="BM210" s="10">
        <f t="shared" si="79"/>
        <v>-9.8860949999999992</v>
      </c>
      <c r="BN210" s="10">
        <f t="shared" si="79"/>
        <v>-9.8860949999999992</v>
      </c>
      <c r="BO210" s="10">
        <f t="shared" si="79"/>
        <v>-9.8860949999999992</v>
      </c>
      <c r="BP210" s="10">
        <f t="shared" si="79"/>
        <v>-9.8860949999999992</v>
      </c>
      <c r="BQ210" s="10">
        <f t="shared" si="79"/>
        <v>-9.8860949999999992</v>
      </c>
      <c r="BR210" s="10">
        <f t="shared" si="43"/>
        <v>-9.8860949999999992</v>
      </c>
      <c r="BS210" s="10">
        <f t="shared" si="44"/>
        <v>-9.8860949999999992</v>
      </c>
      <c r="BT210" s="10">
        <f t="shared" si="45"/>
        <v>-9.8860949999999992</v>
      </c>
      <c r="BU210" s="10">
        <f t="shared" si="46"/>
        <v>-9.8860949999999992</v>
      </c>
      <c r="BV210" s="10">
        <f t="shared" si="47"/>
        <v>-9.8860949999999992</v>
      </c>
      <c r="BW210" s="10">
        <f t="shared" si="48"/>
        <v>-9.8860949999999992</v>
      </c>
      <c r="BX210" s="10">
        <f t="shared" si="80"/>
        <v>-9.8860949999999992</v>
      </c>
      <c r="BY210" s="10">
        <f t="shared" si="80"/>
        <v>-9.8860949999999992</v>
      </c>
      <c r="BZ210" s="10">
        <f t="shared" si="80"/>
        <v>-9.8860949999999992</v>
      </c>
      <c r="CA210" s="10">
        <f t="shared" si="80"/>
        <v>-9.8860949999999992</v>
      </c>
      <c r="CB210" s="10">
        <f t="shared" si="50"/>
        <v>-9.8860949999999992</v>
      </c>
      <c r="CC210" s="10">
        <f t="shared" si="51"/>
        <v>-9.8860949999999992</v>
      </c>
      <c r="CD210" s="10">
        <f t="shared" si="52"/>
        <v>-9.8860949999999992</v>
      </c>
      <c r="CE210" s="10">
        <f t="shared" si="53"/>
        <v>-9.8860949999999992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4"/>
        <v>9.8860949999999992</v>
      </c>
    </row>
    <row r="211" spans="1:93">
      <c r="A211">
        <v>56</v>
      </c>
      <c r="B211" s="10">
        <f t="shared" si="77"/>
        <v>0</v>
      </c>
      <c r="C211" s="10">
        <f t="shared" si="77"/>
        <v>117.31229999999999</v>
      </c>
      <c r="D211" s="10">
        <f t="shared" si="77"/>
        <v>117.31229999999999</v>
      </c>
      <c r="E211" s="10">
        <f t="shared" si="77"/>
        <v>117.31229999999999</v>
      </c>
      <c r="F211" s="10">
        <f t="shared" si="77"/>
        <v>117.31229999999999</v>
      </c>
      <c r="G211" s="10">
        <f t="shared" si="77"/>
        <v>117.31229999999999</v>
      </c>
      <c r="H211" s="10">
        <f t="shared" si="27"/>
        <v>117.31229999999999</v>
      </c>
      <c r="I211" s="9">
        <f t="shared" si="15"/>
        <v>117.31229999999999</v>
      </c>
      <c r="J211" s="10">
        <f t="shared" si="28"/>
        <v>117.31229999999999</v>
      </c>
      <c r="K211" s="10">
        <f t="shared" si="29"/>
        <v>117.31229999999999</v>
      </c>
      <c r="L211" s="10">
        <f t="shared" si="30"/>
        <v>117.31229999999999</v>
      </c>
      <c r="M211" s="10">
        <f t="shared" si="31"/>
        <v>117.31229999999999</v>
      </c>
      <c r="N211" s="10">
        <f t="shared" si="78"/>
        <v>117.31229999999999</v>
      </c>
      <c r="O211" s="3">
        <f t="shared" si="78"/>
        <v>117.31229999999999</v>
      </c>
      <c r="P211" s="10">
        <f t="shared" si="78"/>
        <v>117.31229999999999</v>
      </c>
      <c r="Q211" s="10">
        <f t="shared" si="78"/>
        <v>117.31229999999999</v>
      </c>
      <c r="R211" s="10">
        <f t="shared" si="33"/>
        <v>117.31229999999999</v>
      </c>
      <c r="S211" s="10">
        <f t="shared" si="34"/>
        <v>117.31229999999999</v>
      </c>
      <c r="T211" s="10">
        <f t="shared" si="16"/>
        <v>117.31229999999999</v>
      </c>
      <c r="U211" s="10">
        <f t="shared" si="35"/>
        <v>117.31229999999999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6"/>
        <v>-117.31229999999999</v>
      </c>
      <c r="AG211" s="10">
        <f t="shared" si="81"/>
        <v>0</v>
      </c>
      <c r="AH211" s="10">
        <f t="shared" si="81"/>
        <v>-7.4399990000000003</v>
      </c>
      <c r="AI211" s="10">
        <f t="shared" si="81"/>
        <v>-7.4399990000000003</v>
      </c>
      <c r="AJ211" s="10">
        <f t="shared" si="81"/>
        <v>-7.4399990000000003</v>
      </c>
      <c r="AK211" s="10">
        <f t="shared" si="81"/>
        <v>-7.4399990000000003</v>
      </c>
      <c r="AL211" s="10">
        <f t="shared" si="81"/>
        <v>-7.4399990000000003</v>
      </c>
      <c r="AM211" s="10">
        <f t="shared" si="65"/>
        <v>-7.4399990000000003</v>
      </c>
      <c r="AN211" s="10">
        <f t="shared" si="66"/>
        <v>-7.4399990000000003</v>
      </c>
      <c r="AO211" s="10">
        <f t="shared" si="67"/>
        <v>-7.4399990000000003</v>
      </c>
      <c r="AP211" s="10">
        <f t="shared" si="68"/>
        <v>-7.4399990000000003</v>
      </c>
      <c r="AQ211" s="10">
        <f t="shared" si="69"/>
        <v>-7.4399990000000003</v>
      </c>
      <c r="AR211" s="10">
        <f t="shared" si="70"/>
        <v>-7.4399990000000003</v>
      </c>
      <c r="AS211" s="10">
        <f t="shared" si="76"/>
        <v>-7.4399990000000003</v>
      </c>
      <c r="AT211" s="10">
        <f t="shared" si="76"/>
        <v>-7.4399990000000003</v>
      </c>
      <c r="AU211" s="10">
        <f t="shared" si="76"/>
        <v>-7.4399990000000003</v>
      </c>
      <c r="AV211" s="10">
        <f t="shared" si="56"/>
        <v>-7.4399990000000003</v>
      </c>
      <c r="AW211" s="10">
        <f t="shared" si="37"/>
        <v>-7.4399990000000003</v>
      </c>
      <c r="AX211" s="10">
        <f t="shared" si="38"/>
        <v>-7.4399990000000003</v>
      </c>
      <c r="AY211" s="10">
        <f t="shared" si="39"/>
        <v>-7.4399990000000003</v>
      </c>
      <c r="AZ211" s="10">
        <f t="shared" si="40"/>
        <v>-7.4399990000000003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41"/>
        <v>7.4399990000000003</v>
      </c>
      <c r="BL211" s="10">
        <f t="shared" si="79"/>
        <v>0</v>
      </c>
      <c r="BM211" s="10">
        <f t="shared" si="79"/>
        <v>-10.195729999999999</v>
      </c>
      <c r="BN211" s="10">
        <f t="shared" si="79"/>
        <v>-10.195729999999999</v>
      </c>
      <c r="BO211" s="10">
        <f t="shared" si="79"/>
        <v>-10.195729999999999</v>
      </c>
      <c r="BP211" s="10">
        <f t="shared" si="79"/>
        <v>-10.195729999999999</v>
      </c>
      <c r="BQ211" s="10">
        <f t="shared" si="79"/>
        <v>-10.195729999999999</v>
      </c>
      <c r="BR211" s="10">
        <f t="shared" si="43"/>
        <v>-10.195729999999999</v>
      </c>
      <c r="BS211" s="10">
        <f t="shared" si="44"/>
        <v>-10.195729999999999</v>
      </c>
      <c r="BT211" s="10">
        <f t="shared" si="45"/>
        <v>-10.195729999999999</v>
      </c>
      <c r="BU211" s="10">
        <f t="shared" si="46"/>
        <v>-10.195729999999999</v>
      </c>
      <c r="BV211" s="10">
        <f t="shared" si="47"/>
        <v>-10.195729999999999</v>
      </c>
      <c r="BW211" s="10">
        <f t="shared" si="48"/>
        <v>-10.195729999999999</v>
      </c>
      <c r="BX211" s="10">
        <f t="shared" si="80"/>
        <v>-10.195729999999999</v>
      </c>
      <c r="BY211" s="10">
        <f t="shared" si="80"/>
        <v>-10.195729999999999</v>
      </c>
      <c r="BZ211" s="10">
        <f t="shared" si="80"/>
        <v>-10.195729999999999</v>
      </c>
      <c r="CA211" s="10">
        <f t="shared" si="80"/>
        <v>-10.195729999999999</v>
      </c>
      <c r="CB211" s="10">
        <f t="shared" si="50"/>
        <v>-10.195729999999999</v>
      </c>
      <c r="CC211" s="10">
        <f t="shared" si="51"/>
        <v>-10.195729999999999</v>
      </c>
      <c r="CD211" s="10">
        <f t="shared" si="52"/>
        <v>-10.195729999999999</v>
      </c>
      <c r="CE211" s="10">
        <f t="shared" si="53"/>
        <v>-10.195729999999999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4"/>
        <v>10.195729999999999</v>
      </c>
    </row>
    <row r="212" spans="1:93">
      <c r="A212">
        <v>57</v>
      </c>
      <c r="B212" s="10">
        <f t="shared" si="77"/>
        <v>0</v>
      </c>
      <c r="C212" s="10">
        <f t="shared" si="77"/>
        <v>116.8086</v>
      </c>
      <c r="D212" s="10">
        <f t="shared" si="77"/>
        <v>116.8086</v>
      </c>
      <c r="E212" s="10">
        <f t="shared" si="77"/>
        <v>116.8086</v>
      </c>
      <c r="F212" s="10">
        <f t="shared" si="77"/>
        <v>116.8086</v>
      </c>
      <c r="G212" s="10">
        <f t="shared" si="77"/>
        <v>116.8086</v>
      </c>
      <c r="H212" s="10">
        <f t="shared" si="27"/>
        <v>116.8086</v>
      </c>
      <c r="I212" s="9">
        <f t="shared" si="15"/>
        <v>116.8086</v>
      </c>
      <c r="J212" s="10">
        <f t="shared" si="28"/>
        <v>116.8086</v>
      </c>
      <c r="K212" s="10">
        <f t="shared" si="29"/>
        <v>116.8086</v>
      </c>
      <c r="L212" s="10">
        <f t="shared" si="30"/>
        <v>116.8086</v>
      </c>
      <c r="M212" s="10">
        <f t="shared" si="31"/>
        <v>116.8086</v>
      </c>
      <c r="N212" s="10">
        <f t="shared" si="78"/>
        <v>116.8086</v>
      </c>
      <c r="O212" s="3">
        <f t="shared" si="78"/>
        <v>116.8086</v>
      </c>
      <c r="P212" s="10">
        <f t="shared" si="78"/>
        <v>116.8086</v>
      </c>
      <c r="Q212" s="10">
        <f t="shared" si="78"/>
        <v>116.8086</v>
      </c>
      <c r="R212" s="10">
        <f t="shared" si="33"/>
        <v>116.8086</v>
      </c>
      <c r="S212" s="10">
        <f t="shared" si="34"/>
        <v>116.8086</v>
      </c>
      <c r="T212" s="10">
        <f t="shared" si="16"/>
        <v>116.8086</v>
      </c>
      <c r="U212" s="10">
        <f t="shared" si="35"/>
        <v>116.8086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6"/>
        <v>-116.8086</v>
      </c>
      <c r="AG212" s="10">
        <f t="shared" si="81"/>
        <v>0</v>
      </c>
      <c r="AH212" s="10">
        <f t="shared" si="81"/>
        <v>-7.6976849999999999</v>
      </c>
      <c r="AI212" s="10">
        <f t="shared" si="81"/>
        <v>-7.6976849999999999</v>
      </c>
      <c r="AJ212" s="10">
        <f t="shared" si="81"/>
        <v>-7.6976849999999999</v>
      </c>
      <c r="AK212" s="10">
        <f t="shared" si="81"/>
        <v>-7.6976849999999999</v>
      </c>
      <c r="AL212" s="10">
        <f t="shared" si="81"/>
        <v>-7.6976849999999999</v>
      </c>
      <c r="AM212" s="10">
        <f t="shared" si="65"/>
        <v>-7.6976849999999999</v>
      </c>
      <c r="AN212" s="10">
        <f t="shared" si="66"/>
        <v>-7.6976849999999999</v>
      </c>
      <c r="AO212" s="10">
        <f t="shared" si="67"/>
        <v>-7.6976849999999999</v>
      </c>
      <c r="AP212" s="10">
        <f t="shared" si="68"/>
        <v>-7.6976849999999999</v>
      </c>
      <c r="AQ212" s="10">
        <f t="shared" si="69"/>
        <v>-7.6976849999999999</v>
      </c>
      <c r="AR212" s="10">
        <f t="shared" si="70"/>
        <v>-7.6976849999999999</v>
      </c>
      <c r="AS212" s="10">
        <f t="shared" si="76"/>
        <v>-7.6976849999999999</v>
      </c>
      <c r="AT212" s="10">
        <f t="shared" si="76"/>
        <v>-7.6976849999999999</v>
      </c>
      <c r="AU212" s="10">
        <f t="shared" si="76"/>
        <v>-7.6976849999999999</v>
      </c>
      <c r="AV212" s="10">
        <f t="shared" si="56"/>
        <v>-7.6976849999999999</v>
      </c>
      <c r="AW212" s="10">
        <f t="shared" si="37"/>
        <v>-7.6976849999999999</v>
      </c>
      <c r="AX212" s="10">
        <f t="shared" si="38"/>
        <v>-7.6976849999999999</v>
      </c>
      <c r="AY212" s="10">
        <f t="shared" si="39"/>
        <v>-7.6976849999999999</v>
      </c>
      <c r="AZ212" s="10">
        <f t="shared" si="40"/>
        <v>-7.6976849999999999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41"/>
        <v>7.6976849999999999</v>
      </c>
      <c r="BL212" s="10">
        <f t="shared" si="79"/>
        <v>0</v>
      </c>
      <c r="BM212" s="10">
        <f t="shared" si="79"/>
        <v>-10.44238</v>
      </c>
      <c r="BN212" s="10">
        <f t="shared" si="79"/>
        <v>-10.44238</v>
      </c>
      <c r="BO212" s="10">
        <f t="shared" si="79"/>
        <v>-10.44238</v>
      </c>
      <c r="BP212" s="10">
        <f t="shared" si="79"/>
        <v>-10.44238</v>
      </c>
      <c r="BQ212" s="10">
        <f t="shared" si="79"/>
        <v>-10.44238</v>
      </c>
      <c r="BR212" s="10">
        <f t="shared" si="43"/>
        <v>-10.44238</v>
      </c>
      <c r="BS212" s="10">
        <f t="shared" si="44"/>
        <v>-10.44238</v>
      </c>
      <c r="BT212" s="10">
        <f t="shared" si="45"/>
        <v>-10.44238</v>
      </c>
      <c r="BU212" s="10">
        <f t="shared" si="46"/>
        <v>-10.44238</v>
      </c>
      <c r="BV212" s="10">
        <f t="shared" si="47"/>
        <v>-10.44238</v>
      </c>
      <c r="BW212" s="10">
        <f t="shared" si="48"/>
        <v>-10.44238</v>
      </c>
      <c r="BX212" s="10">
        <f t="shared" si="80"/>
        <v>-10.44238</v>
      </c>
      <c r="BY212" s="10">
        <f t="shared" si="80"/>
        <v>-10.44238</v>
      </c>
      <c r="BZ212" s="10">
        <f t="shared" si="80"/>
        <v>-10.44238</v>
      </c>
      <c r="CA212" s="10">
        <f t="shared" si="80"/>
        <v>-10.44238</v>
      </c>
      <c r="CB212" s="10">
        <f t="shared" si="50"/>
        <v>-10.44238</v>
      </c>
      <c r="CC212" s="10">
        <f t="shared" si="51"/>
        <v>-10.44238</v>
      </c>
      <c r="CD212" s="10">
        <f t="shared" si="52"/>
        <v>-10.44238</v>
      </c>
      <c r="CE212" s="10">
        <f t="shared" si="53"/>
        <v>-10.44238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4"/>
        <v>10.44238</v>
      </c>
    </row>
    <row r="213" spans="1:93">
      <c r="A213">
        <v>58</v>
      </c>
      <c r="B213" s="10">
        <f t="shared" si="77"/>
        <v>0</v>
      </c>
      <c r="C213" s="10">
        <f t="shared" si="77"/>
        <v>116.2231</v>
      </c>
      <c r="D213" s="10">
        <f t="shared" si="77"/>
        <v>116.2231</v>
      </c>
      <c r="E213" s="10">
        <f t="shared" si="77"/>
        <v>116.2231</v>
      </c>
      <c r="F213" s="10">
        <f t="shared" si="77"/>
        <v>116.2231</v>
      </c>
      <c r="G213" s="10">
        <f t="shared" si="77"/>
        <v>116.2231</v>
      </c>
      <c r="H213" s="10">
        <f t="shared" si="27"/>
        <v>116.2231</v>
      </c>
      <c r="I213" s="9">
        <f t="shared" si="15"/>
        <v>116.2231</v>
      </c>
      <c r="J213" s="10">
        <f t="shared" si="28"/>
        <v>116.2231</v>
      </c>
      <c r="K213" s="10">
        <f t="shared" si="29"/>
        <v>116.2231</v>
      </c>
      <c r="L213" s="10">
        <f t="shared" si="30"/>
        <v>116.2231</v>
      </c>
      <c r="M213" s="10">
        <f t="shared" si="31"/>
        <v>116.2231</v>
      </c>
      <c r="N213" s="10">
        <f t="shared" si="78"/>
        <v>116.2231</v>
      </c>
      <c r="O213" s="3">
        <f t="shared" si="78"/>
        <v>116.2231</v>
      </c>
      <c r="P213" s="10">
        <f t="shared" si="78"/>
        <v>116.2231</v>
      </c>
      <c r="Q213" s="10">
        <f t="shared" si="78"/>
        <v>116.2231</v>
      </c>
      <c r="R213" s="10">
        <f t="shared" si="33"/>
        <v>116.2231</v>
      </c>
      <c r="S213" s="10">
        <f t="shared" si="34"/>
        <v>116.2231</v>
      </c>
      <c r="T213" s="10">
        <f t="shared" si="16"/>
        <v>116.2231</v>
      </c>
      <c r="U213" s="10">
        <f t="shared" si="35"/>
        <v>116.2231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6"/>
        <v>-116.2231</v>
      </c>
      <c r="AG213" s="10">
        <f t="shared" si="81"/>
        <v>0</v>
      </c>
      <c r="AH213" s="10">
        <f t="shared" si="81"/>
        <v>-7.9931340000000004</v>
      </c>
      <c r="AI213" s="10">
        <f t="shared" si="81"/>
        <v>-7.9931340000000004</v>
      </c>
      <c r="AJ213" s="10">
        <f t="shared" si="81"/>
        <v>-7.9931340000000004</v>
      </c>
      <c r="AK213" s="10">
        <f t="shared" si="81"/>
        <v>-7.9931340000000004</v>
      </c>
      <c r="AL213" s="10">
        <f t="shared" si="81"/>
        <v>-7.9931340000000004</v>
      </c>
      <c r="AM213" s="10">
        <f t="shared" si="65"/>
        <v>-7.9931340000000004</v>
      </c>
      <c r="AN213" s="10">
        <f t="shared" si="66"/>
        <v>-7.9931340000000004</v>
      </c>
      <c r="AO213" s="10">
        <f t="shared" si="67"/>
        <v>-7.9931340000000004</v>
      </c>
      <c r="AP213" s="10">
        <f t="shared" si="68"/>
        <v>-7.9931340000000004</v>
      </c>
      <c r="AQ213" s="10">
        <f t="shared" si="69"/>
        <v>-7.9931340000000004</v>
      </c>
      <c r="AR213" s="10">
        <f t="shared" si="70"/>
        <v>-7.9931340000000004</v>
      </c>
      <c r="AS213" s="10">
        <f t="shared" si="76"/>
        <v>-7.9931340000000004</v>
      </c>
      <c r="AT213" s="10">
        <f t="shared" si="76"/>
        <v>-7.9931340000000004</v>
      </c>
      <c r="AU213" s="10">
        <f t="shared" si="76"/>
        <v>-7.9931340000000004</v>
      </c>
      <c r="AV213" s="10">
        <f t="shared" si="56"/>
        <v>-7.9931340000000004</v>
      </c>
      <c r="AW213" s="10">
        <f t="shared" si="37"/>
        <v>-7.9931340000000004</v>
      </c>
      <c r="AX213" s="10">
        <f t="shared" si="38"/>
        <v>-7.9931340000000004</v>
      </c>
      <c r="AY213" s="10">
        <f t="shared" si="39"/>
        <v>-7.9931340000000004</v>
      </c>
      <c r="AZ213" s="10">
        <f t="shared" si="40"/>
        <v>-7.9931340000000004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41"/>
        <v>7.9931340000000004</v>
      </c>
      <c r="BL213" s="10">
        <f t="shared" si="79"/>
        <v>0</v>
      </c>
      <c r="BM213" s="10">
        <f t="shared" si="79"/>
        <v>-10.698029999999999</v>
      </c>
      <c r="BN213" s="10">
        <f t="shared" si="79"/>
        <v>-10.698029999999999</v>
      </c>
      <c r="BO213" s="10">
        <f t="shared" si="79"/>
        <v>-10.698029999999999</v>
      </c>
      <c r="BP213" s="10">
        <f t="shared" si="79"/>
        <v>-10.698029999999999</v>
      </c>
      <c r="BQ213" s="10">
        <f t="shared" si="79"/>
        <v>-10.698029999999999</v>
      </c>
      <c r="BR213" s="10">
        <f t="shared" si="43"/>
        <v>-10.698029999999999</v>
      </c>
      <c r="BS213" s="10">
        <f t="shared" si="44"/>
        <v>-10.698029999999999</v>
      </c>
      <c r="BT213" s="10">
        <f t="shared" si="45"/>
        <v>-10.698029999999999</v>
      </c>
      <c r="BU213" s="10">
        <f t="shared" si="46"/>
        <v>-10.698029999999999</v>
      </c>
      <c r="BV213" s="10">
        <f t="shared" si="47"/>
        <v>-10.698029999999999</v>
      </c>
      <c r="BW213" s="10">
        <f t="shared" si="48"/>
        <v>-10.698029999999999</v>
      </c>
      <c r="BX213" s="10">
        <f t="shared" si="80"/>
        <v>-10.698029999999999</v>
      </c>
      <c r="BY213" s="10">
        <f t="shared" si="80"/>
        <v>-10.698029999999999</v>
      </c>
      <c r="BZ213" s="10">
        <f t="shared" si="80"/>
        <v>-10.698029999999999</v>
      </c>
      <c r="CA213" s="10">
        <f t="shared" si="80"/>
        <v>-10.698029999999999</v>
      </c>
      <c r="CB213" s="10">
        <f t="shared" si="50"/>
        <v>-10.698029999999999</v>
      </c>
      <c r="CC213" s="10">
        <f t="shared" si="51"/>
        <v>-10.698029999999999</v>
      </c>
      <c r="CD213" s="10">
        <f t="shared" si="52"/>
        <v>-10.698029999999999</v>
      </c>
      <c r="CE213" s="10">
        <f t="shared" si="53"/>
        <v>-10.698029999999999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4"/>
        <v>10.698029999999999</v>
      </c>
    </row>
    <row r="214" spans="1:93">
      <c r="A214">
        <v>59</v>
      </c>
      <c r="B214" s="10">
        <f t="shared" si="77"/>
        <v>0</v>
      </c>
      <c r="C214" s="10">
        <f t="shared" si="77"/>
        <v>115.7286</v>
      </c>
      <c r="D214" s="10">
        <f t="shared" si="77"/>
        <v>115.7286</v>
      </c>
      <c r="E214" s="10">
        <f t="shared" si="77"/>
        <v>115.7286</v>
      </c>
      <c r="F214" s="10">
        <f t="shared" si="77"/>
        <v>115.7286</v>
      </c>
      <c r="G214" s="10">
        <f t="shared" si="77"/>
        <v>115.7286</v>
      </c>
      <c r="H214" s="10">
        <f t="shared" si="27"/>
        <v>115.7286</v>
      </c>
      <c r="I214" s="9">
        <f t="shared" si="15"/>
        <v>115.7286</v>
      </c>
      <c r="J214" s="10">
        <f t="shared" si="28"/>
        <v>115.7286</v>
      </c>
      <c r="K214" s="10">
        <f t="shared" si="29"/>
        <v>115.7286</v>
      </c>
      <c r="L214" s="10">
        <f t="shared" si="30"/>
        <v>115.7286</v>
      </c>
      <c r="M214" s="10">
        <f t="shared" si="31"/>
        <v>115.7286</v>
      </c>
      <c r="N214" s="10">
        <f t="shared" si="78"/>
        <v>115.7286</v>
      </c>
      <c r="O214" s="3">
        <f t="shared" si="78"/>
        <v>115.7286</v>
      </c>
      <c r="P214" s="10">
        <f t="shared" si="78"/>
        <v>115.7286</v>
      </c>
      <c r="Q214" s="10">
        <f t="shared" si="78"/>
        <v>115.7286</v>
      </c>
      <c r="R214" s="10">
        <f t="shared" si="33"/>
        <v>115.7286</v>
      </c>
      <c r="S214" s="10">
        <f t="shared" si="34"/>
        <v>115.7286</v>
      </c>
      <c r="T214" s="10">
        <f t="shared" si="16"/>
        <v>115.7286</v>
      </c>
      <c r="U214" s="10">
        <f t="shared" si="35"/>
        <v>115.7286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6"/>
        <v>-115.7286</v>
      </c>
      <c r="AG214" s="10">
        <f t="shared" si="81"/>
        <v>0</v>
      </c>
      <c r="AH214" s="10">
        <f t="shared" si="81"/>
        <v>-8.3167550000000006</v>
      </c>
      <c r="AI214" s="10">
        <f t="shared" si="81"/>
        <v>-8.3167550000000006</v>
      </c>
      <c r="AJ214" s="10">
        <f t="shared" si="81"/>
        <v>-8.3167550000000006</v>
      </c>
      <c r="AK214" s="10">
        <f t="shared" si="81"/>
        <v>-8.3167550000000006</v>
      </c>
      <c r="AL214" s="10">
        <f t="shared" si="81"/>
        <v>-8.3167550000000006</v>
      </c>
      <c r="AM214" s="10">
        <f t="shared" si="65"/>
        <v>-8.3167550000000006</v>
      </c>
      <c r="AN214" s="10">
        <f t="shared" si="66"/>
        <v>-8.3167550000000006</v>
      </c>
      <c r="AO214" s="10">
        <f t="shared" si="67"/>
        <v>-8.3167550000000006</v>
      </c>
      <c r="AP214" s="10">
        <f t="shared" si="68"/>
        <v>-8.3167550000000006</v>
      </c>
      <c r="AQ214" s="10">
        <f t="shared" si="69"/>
        <v>-8.3167550000000006</v>
      </c>
      <c r="AR214" s="10">
        <f t="shared" si="70"/>
        <v>-8.3167550000000006</v>
      </c>
      <c r="AS214" s="10">
        <f t="shared" si="76"/>
        <v>-8.3167550000000006</v>
      </c>
      <c r="AT214" s="10">
        <f t="shared" si="76"/>
        <v>-8.3167550000000006</v>
      </c>
      <c r="AU214" s="10">
        <f t="shared" si="76"/>
        <v>-8.3167550000000006</v>
      </c>
      <c r="AV214" s="10">
        <f t="shared" si="56"/>
        <v>-8.3167550000000006</v>
      </c>
      <c r="AW214" s="10">
        <f t="shared" si="37"/>
        <v>-8.3167550000000006</v>
      </c>
      <c r="AX214" s="10">
        <f t="shared" si="38"/>
        <v>-8.3167550000000006</v>
      </c>
      <c r="AY214" s="10">
        <f t="shared" si="39"/>
        <v>-8.3167550000000006</v>
      </c>
      <c r="AZ214" s="10">
        <f t="shared" si="40"/>
        <v>-8.3167550000000006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41"/>
        <v>8.3167550000000006</v>
      </c>
      <c r="BL214" s="10">
        <f t="shared" si="79"/>
        <v>0</v>
      </c>
      <c r="BM214" s="10">
        <f t="shared" si="79"/>
        <v>-11.009219999999999</v>
      </c>
      <c r="BN214" s="10">
        <f t="shared" si="79"/>
        <v>-11.009219999999999</v>
      </c>
      <c r="BO214" s="10">
        <f t="shared" si="79"/>
        <v>-11.009219999999999</v>
      </c>
      <c r="BP214" s="10">
        <f t="shared" si="79"/>
        <v>-11.009219999999999</v>
      </c>
      <c r="BQ214" s="10">
        <f t="shared" si="79"/>
        <v>-11.009219999999999</v>
      </c>
      <c r="BR214" s="10">
        <f t="shared" si="43"/>
        <v>-11.009219999999999</v>
      </c>
      <c r="BS214" s="10">
        <f t="shared" si="44"/>
        <v>-11.009219999999999</v>
      </c>
      <c r="BT214" s="10">
        <f t="shared" si="45"/>
        <v>-11.009219999999999</v>
      </c>
      <c r="BU214" s="10">
        <f t="shared" si="46"/>
        <v>-11.009219999999999</v>
      </c>
      <c r="BV214" s="10">
        <f t="shared" si="47"/>
        <v>-11.009219999999999</v>
      </c>
      <c r="BW214" s="10">
        <f t="shared" si="48"/>
        <v>-11.009219999999999</v>
      </c>
      <c r="BX214" s="10">
        <f t="shared" si="80"/>
        <v>-11.009219999999999</v>
      </c>
      <c r="BY214" s="10">
        <f t="shared" si="80"/>
        <v>-11.009219999999999</v>
      </c>
      <c r="BZ214" s="10">
        <f t="shared" si="80"/>
        <v>-11.009219999999999</v>
      </c>
      <c r="CA214" s="10">
        <f t="shared" si="80"/>
        <v>-11.009219999999999</v>
      </c>
      <c r="CB214" s="10">
        <f t="shared" si="50"/>
        <v>-11.009219999999999</v>
      </c>
      <c r="CC214" s="10">
        <f t="shared" si="51"/>
        <v>-11.009219999999999</v>
      </c>
      <c r="CD214" s="10">
        <f t="shared" si="52"/>
        <v>-11.009219999999999</v>
      </c>
      <c r="CE214" s="10">
        <f t="shared" si="53"/>
        <v>-11.009219999999999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4"/>
        <v>11.009219999999999</v>
      </c>
    </row>
    <row r="215" spans="1:93">
      <c r="A215">
        <v>60</v>
      </c>
      <c r="B215" s="10">
        <f t="shared" si="77"/>
        <v>0</v>
      </c>
      <c r="C215" s="10">
        <f t="shared" si="77"/>
        <v>115.1418</v>
      </c>
      <c r="D215" s="10">
        <f t="shared" si="77"/>
        <v>115.1418</v>
      </c>
      <c r="E215" s="10">
        <f t="shared" si="77"/>
        <v>115.1418</v>
      </c>
      <c r="F215" s="10">
        <f t="shared" si="77"/>
        <v>115.1418</v>
      </c>
      <c r="G215" s="10">
        <f t="shared" si="77"/>
        <v>115.1418</v>
      </c>
      <c r="H215" s="10">
        <f t="shared" si="27"/>
        <v>115.1418</v>
      </c>
      <c r="I215" s="9">
        <f t="shared" si="15"/>
        <v>115.1418</v>
      </c>
      <c r="J215" s="10">
        <f t="shared" si="28"/>
        <v>115.1418</v>
      </c>
      <c r="K215" s="10">
        <f t="shared" si="29"/>
        <v>115.1418</v>
      </c>
      <c r="L215" s="10">
        <f t="shared" si="30"/>
        <v>115.1418</v>
      </c>
      <c r="M215" s="10">
        <f t="shared" si="31"/>
        <v>115.1418</v>
      </c>
      <c r="N215" s="10">
        <f t="shared" si="78"/>
        <v>115.1418</v>
      </c>
      <c r="O215" s="3">
        <f t="shared" si="78"/>
        <v>115.1418</v>
      </c>
      <c r="P215" s="10">
        <f t="shared" si="78"/>
        <v>115.1418</v>
      </c>
      <c r="Q215" s="10">
        <f t="shared" si="78"/>
        <v>115.1418</v>
      </c>
      <c r="R215" s="10">
        <f t="shared" si="33"/>
        <v>115.1418</v>
      </c>
      <c r="S215" s="10">
        <f t="shared" si="34"/>
        <v>115.1418</v>
      </c>
      <c r="T215" s="10">
        <f t="shared" si="16"/>
        <v>115.1418</v>
      </c>
      <c r="U215" s="10">
        <f t="shared" si="35"/>
        <v>115.1418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6"/>
        <v>-115.1418</v>
      </c>
      <c r="AG215" s="10">
        <f t="shared" si="81"/>
        <v>0</v>
      </c>
      <c r="AH215" s="10">
        <f t="shared" si="81"/>
        <v>-8.6060770000000009</v>
      </c>
      <c r="AI215" s="10">
        <f t="shared" si="81"/>
        <v>-8.6060770000000009</v>
      </c>
      <c r="AJ215" s="10">
        <f t="shared" si="81"/>
        <v>-8.6060770000000009</v>
      </c>
      <c r="AK215" s="10">
        <f t="shared" si="81"/>
        <v>-8.6060770000000009</v>
      </c>
      <c r="AL215" s="10">
        <f t="shared" si="81"/>
        <v>-8.6060770000000009</v>
      </c>
      <c r="AM215" s="10">
        <f t="shared" si="65"/>
        <v>-8.6060770000000009</v>
      </c>
      <c r="AN215" s="10">
        <f t="shared" si="66"/>
        <v>-8.6060770000000009</v>
      </c>
      <c r="AO215" s="10">
        <f t="shared" si="67"/>
        <v>-8.6060770000000009</v>
      </c>
      <c r="AP215" s="10">
        <f t="shared" si="68"/>
        <v>-8.6060770000000009</v>
      </c>
      <c r="AQ215" s="10">
        <f t="shared" si="69"/>
        <v>-8.6060770000000009</v>
      </c>
      <c r="AR215" s="10">
        <f t="shared" si="70"/>
        <v>-8.6060770000000009</v>
      </c>
      <c r="AS215" s="10">
        <f t="shared" si="76"/>
        <v>-8.6060770000000009</v>
      </c>
      <c r="AT215" s="10">
        <f t="shared" si="76"/>
        <v>-8.6060770000000009</v>
      </c>
      <c r="AU215" s="10">
        <f t="shared" si="76"/>
        <v>-8.6060770000000009</v>
      </c>
      <c r="AV215" s="10">
        <f t="shared" si="56"/>
        <v>-8.6060770000000009</v>
      </c>
      <c r="AW215" s="10">
        <f t="shared" si="37"/>
        <v>-8.6060770000000009</v>
      </c>
      <c r="AX215" s="10">
        <f t="shared" si="38"/>
        <v>-8.6060770000000009</v>
      </c>
      <c r="AY215" s="10">
        <f t="shared" si="39"/>
        <v>-8.6060770000000009</v>
      </c>
      <c r="AZ215" s="10">
        <f t="shared" si="40"/>
        <v>-8.6060770000000009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41"/>
        <v>8.6060770000000009</v>
      </c>
      <c r="BL215" s="10">
        <f t="shared" si="79"/>
        <v>0</v>
      </c>
      <c r="BM215" s="10">
        <f t="shared" si="79"/>
        <v>-11.262090000000001</v>
      </c>
      <c r="BN215" s="10">
        <f t="shared" si="79"/>
        <v>-11.262090000000001</v>
      </c>
      <c r="BO215" s="10">
        <f t="shared" si="79"/>
        <v>-11.262090000000001</v>
      </c>
      <c r="BP215" s="10">
        <f t="shared" si="79"/>
        <v>-11.262090000000001</v>
      </c>
      <c r="BQ215" s="10">
        <f t="shared" si="79"/>
        <v>-11.262090000000001</v>
      </c>
      <c r="BR215" s="10">
        <f t="shared" si="43"/>
        <v>-11.262090000000001</v>
      </c>
      <c r="BS215" s="10">
        <f t="shared" si="44"/>
        <v>-11.262090000000001</v>
      </c>
      <c r="BT215" s="10">
        <f t="shared" si="45"/>
        <v>-11.262090000000001</v>
      </c>
      <c r="BU215" s="10">
        <f t="shared" si="46"/>
        <v>-11.262090000000001</v>
      </c>
      <c r="BV215" s="10">
        <f t="shared" si="47"/>
        <v>-11.262090000000001</v>
      </c>
      <c r="BW215" s="10">
        <f t="shared" si="48"/>
        <v>-11.262090000000001</v>
      </c>
      <c r="BX215" s="10">
        <f t="shared" si="80"/>
        <v>-11.262090000000001</v>
      </c>
      <c r="BY215" s="10">
        <f t="shared" si="80"/>
        <v>-11.262090000000001</v>
      </c>
      <c r="BZ215" s="10">
        <f t="shared" si="80"/>
        <v>-11.262090000000001</v>
      </c>
      <c r="CA215" s="10">
        <f t="shared" si="80"/>
        <v>-11.262090000000001</v>
      </c>
      <c r="CB215" s="10">
        <f t="shared" si="50"/>
        <v>-11.262090000000001</v>
      </c>
      <c r="CC215" s="10">
        <f t="shared" si="51"/>
        <v>-11.262090000000001</v>
      </c>
      <c r="CD215" s="10">
        <f t="shared" si="52"/>
        <v>-11.262090000000001</v>
      </c>
      <c r="CE215" s="10">
        <f t="shared" si="53"/>
        <v>-11.262090000000001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4"/>
        <v>11.262090000000001</v>
      </c>
    </row>
    <row r="216" spans="1:93">
      <c r="A216">
        <v>61</v>
      </c>
      <c r="B216" s="10">
        <f t="shared" si="77"/>
        <v>0</v>
      </c>
      <c r="C216" s="10">
        <f t="shared" si="77"/>
        <v>114.6906</v>
      </c>
      <c r="D216" s="10">
        <f t="shared" si="77"/>
        <v>114.6906</v>
      </c>
      <c r="E216" s="10">
        <f t="shared" si="77"/>
        <v>114.6906</v>
      </c>
      <c r="F216" s="10">
        <f t="shared" si="77"/>
        <v>114.6906</v>
      </c>
      <c r="G216" s="10">
        <f t="shared" si="77"/>
        <v>114.6906</v>
      </c>
      <c r="H216" s="10">
        <f t="shared" si="27"/>
        <v>114.6906</v>
      </c>
      <c r="I216" s="9">
        <f t="shared" si="15"/>
        <v>114.6906</v>
      </c>
      <c r="J216" s="10">
        <f t="shared" si="28"/>
        <v>114.6906</v>
      </c>
      <c r="K216" s="10">
        <f t="shared" si="29"/>
        <v>114.6906</v>
      </c>
      <c r="L216" s="10">
        <f t="shared" si="30"/>
        <v>114.6906</v>
      </c>
      <c r="M216" s="10">
        <f t="shared" si="31"/>
        <v>114.6906</v>
      </c>
      <c r="N216" s="10">
        <f t="shared" si="78"/>
        <v>114.6906</v>
      </c>
      <c r="O216" s="3">
        <f t="shared" si="78"/>
        <v>114.6906</v>
      </c>
      <c r="P216" s="10">
        <f t="shared" si="78"/>
        <v>114.6906</v>
      </c>
      <c r="Q216" s="10">
        <f t="shared" si="78"/>
        <v>114.6906</v>
      </c>
      <c r="R216" s="10">
        <f t="shared" si="33"/>
        <v>114.6906</v>
      </c>
      <c r="S216" s="10">
        <f t="shared" si="34"/>
        <v>114.6906</v>
      </c>
      <c r="T216" s="10">
        <f t="shared" si="16"/>
        <v>114.6906</v>
      </c>
      <c r="U216" s="10">
        <f t="shared" si="35"/>
        <v>114.6906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6"/>
        <v>-114.6906</v>
      </c>
      <c r="AG216" s="10">
        <f t="shared" ref="AG216:AL225" si="82">AG89-$BJ89</f>
        <v>0</v>
      </c>
      <c r="AH216" s="10">
        <f t="shared" si="82"/>
        <v>-8.84741</v>
      </c>
      <c r="AI216" s="10">
        <f t="shared" si="82"/>
        <v>-8.84741</v>
      </c>
      <c r="AJ216" s="10">
        <f t="shared" si="82"/>
        <v>-8.84741</v>
      </c>
      <c r="AK216" s="10">
        <f t="shared" si="82"/>
        <v>-8.84741</v>
      </c>
      <c r="AL216" s="10">
        <f t="shared" si="82"/>
        <v>-8.84741</v>
      </c>
      <c r="AM216" s="10">
        <f t="shared" si="65"/>
        <v>-8.84741</v>
      </c>
      <c r="AN216" s="10">
        <f t="shared" si="66"/>
        <v>-8.84741</v>
      </c>
      <c r="AO216" s="10">
        <f t="shared" si="67"/>
        <v>-8.84741</v>
      </c>
      <c r="AP216" s="10">
        <f t="shared" si="68"/>
        <v>-8.84741</v>
      </c>
      <c r="AQ216" s="10">
        <f t="shared" si="69"/>
        <v>-8.84741</v>
      </c>
      <c r="AR216" s="10">
        <f t="shared" si="70"/>
        <v>-8.84741</v>
      </c>
      <c r="AS216" s="10">
        <f t="shared" si="76"/>
        <v>-8.84741</v>
      </c>
      <c r="AT216" s="10">
        <f t="shared" si="76"/>
        <v>-8.84741</v>
      </c>
      <c r="AU216" s="10">
        <f t="shared" si="76"/>
        <v>-8.84741</v>
      </c>
      <c r="AV216" s="10">
        <f t="shared" si="56"/>
        <v>-8.84741</v>
      </c>
      <c r="AW216" s="10">
        <f t="shared" si="37"/>
        <v>-8.84741</v>
      </c>
      <c r="AX216" s="10">
        <f t="shared" si="38"/>
        <v>-8.84741</v>
      </c>
      <c r="AY216" s="10">
        <f t="shared" si="39"/>
        <v>-8.84741</v>
      </c>
      <c r="AZ216" s="10">
        <f t="shared" si="40"/>
        <v>-8.84741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41"/>
        <v>8.84741</v>
      </c>
      <c r="BL216" s="10">
        <f t="shared" si="79"/>
        <v>0</v>
      </c>
      <c r="BM216" s="10">
        <f t="shared" si="79"/>
        <v>-11.574619999999999</v>
      </c>
      <c r="BN216" s="10">
        <f t="shared" si="79"/>
        <v>-11.574619999999999</v>
      </c>
      <c r="BO216" s="10">
        <f t="shared" si="79"/>
        <v>-11.574619999999999</v>
      </c>
      <c r="BP216" s="10">
        <f t="shared" si="79"/>
        <v>-11.574619999999999</v>
      </c>
      <c r="BQ216" s="10">
        <f t="shared" si="79"/>
        <v>-11.574619999999999</v>
      </c>
      <c r="BR216" s="10">
        <f t="shared" si="43"/>
        <v>-11.574619999999999</v>
      </c>
      <c r="BS216" s="10">
        <f t="shared" si="44"/>
        <v>-11.574619999999999</v>
      </c>
      <c r="BT216" s="10">
        <f t="shared" si="45"/>
        <v>-11.574619999999999</v>
      </c>
      <c r="BU216" s="10">
        <f t="shared" si="46"/>
        <v>-11.574619999999999</v>
      </c>
      <c r="BV216" s="10">
        <f t="shared" si="47"/>
        <v>-11.574619999999999</v>
      </c>
      <c r="BW216" s="10">
        <f t="shared" si="48"/>
        <v>-11.574619999999999</v>
      </c>
      <c r="BX216" s="10">
        <f t="shared" si="80"/>
        <v>-11.574619999999999</v>
      </c>
      <c r="BY216" s="10">
        <f t="shared" si="80"/>
        <v>-11.574619999999999</v>
      </c>
      <c r="BZ216" s="10">
        <f t="shared" si="80"/>
        <v>-11.574619999999999</v>
      </c>
      <c r="CA216" s="10">
        <f t="shared" si="80"/>
        <v>-11.574619999999999</v>
      </c>
      <c r="CB216" s="10">
        <f t="shared" si="50"/>
        <v>-11.574619999999999</v>
      </c>
      <c r="CC216" s="10">
        <f t="shared" si="51"/>
        <v>-11.574619999999999</v>
      </c>
      <c r="CD216" s="10">
        <f t="shared" si="52"/>
        <v>-11.574619999999999</v>
      </c>
      <c r="CE216" s="10">
        <f t="shared" si="53"/>
        <v>-11.574619999999999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4"/>
        <v>11.574619999999999</v>
      </c>
    </row>
    <row r="217" spans="1:93">
      <c r="A217">
        <v>62</v>
      </c>
      <c r="B217" s="10">
        <f t="shared" si="77"/>
        <v>0</v>
      </c>
      <c r="C217" s="10">
        <f t="shared" si="77"/>
        <v>114.1927</v>
      </c>
      <c r="D217" s="10">
        <f t="shared" si="77"/>
        <v>114.1927</v>
      </c>
      <c r="E217" s="10">
        <f t="shared" si="77"/>
        <v>114.1927</v>
      </c>
      <c r="F217" s="10">
        <f t="shared" si="77"/>
        <v>114.1927</v>
      </c>
      <c r="G217" s="10">
        <f t="shared" si="77"/>
        <v>114.1927</v>
      </c>
      <c r="H217" s="10">
        <f t="shared" si="27"/>
        <v>114.1927</v>
      </c>
      <c r="I217" s="9">
        <f t="shared" si="15"/>
        <v>114.1927</v>
      </c>
      <c r="J217" s="10">
        <f t="shared" si="28"/>
        <v>114.1927</v>
      </c>
      <c r="K217" s="10">
        <f t="shared" si="29"/>
        <v>114.1927</v>
      </c>
      <c r="L217" s="10">
        <f t="shared" si="30"/>
        <v>114.1927</v>
      </c>
      <c r="M217" s="10">
        <f t="shared" si="31"/>
        <v>114.1927</v>
      </c>
      <c r="N217" s="10">
        <f t="shared" si="78"/>
        <v>114.1927</v>
      </c>
      <c r="O217" s="3">
        <f t="shared" si="78"/>
        <v>114.1927</v>
      </c>
      <c r="P217" s="10">
        <f t="shared" si="78"/>
        <v>114.1927</v>
      </c>
      <c r="Q217" s="10">
        <f t="shared" si="78"/>
        <v>114.1927</v>
      </c>
      <c r="R217" s="10">
        <f t="shared" si="33"/>
        <v>114.1927</v>
      </c>
      <c r="S217" s="10">
        <f t="shared" si="34"/>
        <v>114.1927</v>
      </c>
      <c r="T217" s="10">
        <f t="shared" si="16"/>
        <v>114.1927</v>
      </c>
      <c r="U217" s="10">
        <f t="shared" si="35"/>
        <v>114.1927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6"/>
        <v>-114.1927</v>
      </c>
      <c r="AG217" s="10">
        <f t="shared" si="82"/>
        <v>0</v>
      </c>
      <c r="AH217" s="10">
        <f t="shared" si="82"/>
        <v>-9.1241570000000003</v>
      </c>
      <c r="AI217" s="10">
        <f t="shared" si="82"/>
        <v>-9.1241570000000003</v>
      </c>
      <c r="AJ217" s="10">
        <f t="shared" si="82"/>
        <v>-9.1241570000000003</v>
      </c>
      <c r="AK217" s="10">
        <f t="shared" si="82"/>
        <v>-9.1241570000000003</v>
      </c>
      <c r="AL217" s="10">
        <f t="shared" si="82"/>
        <v>-9.1241570000000003</v>
      </c>
      <c r="AM217" s="10">
        <f t="shared" si="65"/>
        <v>-9.1241570000000003</v>
      </c>
      <c r="AN217" s="10">
        <f t="shared" si="66"/>
        <v>-9.1241570000000003</v>
      </c>
      <c r="AO217" s="10">
        <f t="shared" si="67"/>
        <v>-9.1241570000000003</v>
      </c>
      <c r="AP217" s="10">
        <f t="shared" si="68"/>
        <v>-9.1241570000000003</v>
      </c>
      <c r="AQ217" s="10">
        <f t="shared" si="69"/>
        <v>-9.1241570000000003</v>
      </c>
      <c r="AR217" s="10">
        <f t="shared" si="70"/>
        <v>-9.1241570000000003</v>
      </c>
      <c r="AS217" s="10">
        <f t="shared" si="76"/>
        <v>-9.1241570000000003</v>
      </c>
      <c r="AT217" s="10">
        <f t="shared" si="76"/>
        <v>-9.1241570000000003</v>
      </c>
      <c r="AU217" s="10">
        <f t="shared" si="76"/>
        <v>-9.1241570000000003</v>
      </c>
      <c r="AV217" s="10">
        <f t="shared" si="56"/>
        <v>-9.1241570000000003</v>
      </c>
      <c r="AW217" s="10">
        <f t="shared" si="37"/>
        <v>-9.1241570000000003</v>
      </c>
      <c r="AX217" s="10">
        <f t="shared" si="38"/>
        <v>-9.1241570000000003</v>
      </c>
      <c r="AY217" s="10">
        <f t="shared" si="39"/>
        <v>-9.1241570000000003</v>
      </c>
      <c r="AZ217" s="10">
        <f t="shared" si="40"/>
        <v>-9.1241570000000003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41"/>
        <v>9.1241570000000003</v>
      </c>
      <c r="BL217" s="10">
        <f t="shared" si="79"/>
        <v>0</v>
      </c>
      <c r="BM217" s="10">
        <f t="shared" si="79"/>
        <v>-11.913830000000001</v>
      </c>
      <c r="BN217" s="10">
        <f t="shared" si="79"/>
        <v>-11.913830000000001</v>
      </c>
      <c r="BO217" s="10">
        <f t="shared" si="79"/>
        <v>-11.913830000000001</v>
      </c>
      <c r="BP217" s="10">
        <f t="shared" si="79"/>
        <v>-11.913830000000001</v>
      </c>
      <c r="BQ217" s="10">
        <f t="shared" si="79"/>
        <v>-11.913830000000001</v>
      </c>
      <c r="BR217" s="10">
        <f t="shared" si="43"/>
        <v>-11.913830000000001</v>
      </c>
      <c r="BS217" s="10">
        <f t="shared" si="44"/>
        <v>-11.913830000000001</v>
      </c>
      <c r="BT217" s="10">
        <f t="shared" si="45"/>
        <v>-11.913830000000001</v>
      </c>
      <c r="BU217" s="10">
        <f t="shared" si="46"/>
        <v>-11.913830000000001</v>
      </c>
      <c r="BV217" s="10">
        <f t="shared" si="47"/>
        <v>-11.913830000000001</v>
      </c>
      <c r="BW217" s="10">
        <f t="shared" si="48"/>
        <v>-11.913830000000001</v>
      </c>
      <c r="BX217" s="10">
        <f t="shared" si="80"/>
        <v>-11.913830000000001</v>
      </c>
      <c r="BY217" s="10">
        <f t="shared" si="80"/>
        <v>-11.913830000000001</v>
      </c>
      <c r="BZ217" s="10">
        <f t="shared" si="80"/>
        <v>-11.913830000000001</v>
      </c>
      <c r="CA217" s="10">
        <f t="shared" si="80"/>
        <v>-11.913830000000001</v>
      </c>
      <c r="CB217" s="10">
        <f t="shared" si="50"/>
        <v>-11.913830000000001</v>
      </c>
      <c r="CC217" s="10">
        <f t="shared" si="51"/>
        <v>-11.913830000000001</v>
      </c>
      <c r="CD217" s="10">
        <f t="shared" si="52"/>
        <v>-11.913830000000001</v>
      </c>
      <c r="CE217" s="10">
        <f t="shared" si="53"/>
        <v>-11.913830000000001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4"/>
        <v>11.913830000000001</v>
      </c>
    </row>
    <row r="218" spans="1:93">
      <c r="A218">
        <v>63</v>
      </c>
      <c r="B218" s="10">
        <f t="shared" si="77"/>
        <v>0</v>
      </c>
      <c r="C218" s="10">
        <f t="shared" si="77"/>
        <v>113.63030000000001</v>
      </c>
      <c r="D218" s="10">
        <f t="shared" si="77"/>
        <v>113.63030000000001</v>
      </c>
      <c r="E218" s="10">
        <f t="shared" si="77"/>
        <v>113.63030000000001</v>
      </c>
      <c r="F218" s="10">
        <f t="shared" si="77"/>
        <v>113.63030000000001</v>
      </c>
      <c r="G218" s="10">
        <f t="shared" si="77"/>
        <v>113.63030000000001</v>
      </c>
      <c r="H218" s="10">
        <f t="shared" si="27"/>
        <v>113.63030000000001</v>
      </c>
      <c r="I218" s="9">
        <f t="shared" si="15"/>
        <v>113.63030000000001</v>
      </c>
      <c r="J218" s="10">
        <f t="shared" si="28"/>
        <v>113.63030000000001</v>
      </c>
      <c r="K218" s="10">
        <f t="shared" si="29"/>
        <v>113.63030000000001</v>
      </c>
      <c r="L218" s="10">
        <f t="shared" si="30"/>
        <v>113.63030000000001</v>
      </c>
      <c r="M218" s="10">
        <f t="shared" si="31"/>
        <v>113.63030000000001</v>
      </c>
      <c r="N218" s="10">
        <f t="shared" si="78"/>
        <v>113.63030000000001</v>
      </c>
      <c r="O218" s="3">
        <f t="shared" si="78"/>
        <v>113.63030000000001</v>
      </c>
      <c r="P218" s="10">
        <f t="shared" si="78"/>
        <v>113.63030000000001</v>
      </c>
      <c r="Q218" s="10">
        <f t="shared" si="78"/>
        <v>113.63030000000001</v>
      </c>
      <c r="R218" s="10">
        <f t="shared" si="33"/>
        <v>113.63030000000001</v>
      </c>
      <c r="S218" s="10">
        <f t="shared" si="34"/>
        <v>113.63030000000001</v>
      </c>
      <c r="T218" s="10">
        <f t="shared" si="16"/>
        <v>113.63030000000001</v>
      </c>
      <c r="U218" s="10">
        <f t="shared" si="35"/>
        <v>113.63030000000001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6"/>
        <v>-113.63030000000001</v>
      </c>
      <c r="AG218" s="10">
        <f t="shared" si="82"/>
        <v>0</v>
      </c>
      <c r="AH218" s="10">
        <f t="shared" si="82"/>
        <v>-9.3874630000000003</v>
      </c>
      <c r="AI218" s="10">
        <f t="shared" si="82"/>
        <v>-9.3874630000000003</v>
      </c>
      <c r="AJ218" s="10">
        <f t="shared" si="82"/>
        <v>-9.3874630000000003</v>
      </c>
      <c r="AK218" s="10">
        <f t="shared" si="82"/>
        <v>-9.3874630000000003</v>
      </c>
      <c r="AL218" s="10">
        <f t="shared" si="82"/>
        <v>-9.3874630000000003</v>
      </c>
      <c r="AM218" s="10">
        <f t="shared" si="65"/>
        <v>-9.3874630000000003</v>
      </c>
      <c r="AN218" s="10">
        <f t="shared" si="66"/>
        <v>-9.3874630000000003</v>
      </c>
      <c r="AO218" s="10">
        <f t="shared" si="67"/>
        <v>-9.3874630000000003</v>
      </c>
      <c r="AP218" s="10">
        <f t="shared" si="68"/>
        <v>-9.3874630000000003</v>
      </c>
      <c r="AQ218" s="10">
        <f t="shared" si="69"/>
        <v>-9.3874630000000003</v>
      </c>
      <c r="AR218" s="10">
        <f t="shared" si="70"/>
        <v>-9.3874630000000003</v>
      </c>
      <c r="AS218" s="10">
        <f t="shared" ref="AS218:AU237" si="83">AS91-$BJ91</f>
        <v>-9.3874630000000003</v>
      </c>
      <c r="AT218" s="10">
        <f t="shared" si="83"/>
        <v>-9.3874630000000003</v>
      </c>
      <c r="AU218" s="10">
        <f t="shared" si="83"/>
        <v>-9.3874630000000003</v>
      </c>
      <c r="AV218" s="10">
        <f t="shared" si="56"/>
        <v>-9.3874630000000003</v>
      </c>
      <c r="AW218" s="10">
        <f t="shared" si="37"/>
        <v>-9.3874630000000003</v>
      </c>
      <c r="AX218" s="10">
        <f t="shared" si="38"/>
        <v>-9.3874630000000003</v>
      </c>
      <c r="AY218" s="10">
        <f t="shared" si="39"/>
        <v>-9.3874630000000003</v>
      </c>
      <c r="AZ218" s="10">
        <f t="shared" si="40"/>
        <v>-9.3874630000000003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41"/>
        <v>9.3874630000000003</v>
      </c>
      <c r="BL218" s="10">
        <f t="shared" si="79"/>
        <v>0</v>
      </c>
      <c r="BM218" s="10">
        <f t="shared" si="79"/>
        <v>-12.194129999999999</v>
      </c>
      <c r="BN218" s="10">
        <f t="shared" si="79"/>
        <v>-12.194129999999999</v>
      </c>
      <c r="BO218" s="10">
        <f t="shared" si="79"/>
        <v>-12.194129999999999</v>
      </c>
      <c r="BP218" s="10">
        <f t="shared" si="79"/>
        <v>-12.194129999999999</v>
      </c>
      <c r="BQ218" s="10">
        <f t="shared" si="79"/>
        <v>-12.194129999999999</v>
      </c>
      <c r="BR218" s="10">
        <f t="shared" si="43"/>
        <v>-12.194129999999999</v>
      </c>
      <c r="BS218" s="10">
        <f t="shared" si="44"/>
        <v>-12.194129999999999</v>
      </c>
      <c r="BT218" s="10">
        <f t="shared" si="45"/>
        <v>-12.194129999999999</v>
      </c>
      <c r="BU218" s="10">
        <f t="shared" si="46"/>
        <v>-12.194129999999999</v>
      </c>
      <c r="BV218" s="10">
        <f t="shared" si="47"/>
        <v>-12.194129999999999</v>
      </c>
      <c r="BW218" s="10">
        <f t="shared" si="48"/>
        <v>-12.194129999999999</v>
      </c>
      <c r="BX218" s="10">
        <f t="shared" si="80"/>
        <v>-12.194129999999999</v>
      </c>
      <c r="BY218" s="10">
        <f t="shared" si="80"/>
        <v>-12.194129999999999</v>
      </c>
      <c r="BZ218" s="10">
        <f t="shared" si="80"/>
        <v>-12.194129999999999</v>
      </c>
      <c r="CA218" s="10">
        <f t="shared" si="80"/>
        <v>-12.194129999999999</v>
      </c>
      <c r="CB218" s="10">
        <f t="shared" si="50"/>
        <v>-12.194129999999999</v>
      </c>
      <c r="CC218" s="10">
        <f t="shared" si="51"/>
        <v>-12.194129999999999</v>
      </c>
      <c r="CD218" s="10">
        <f t="shared" si="52"/>
        <v>-12.194129999999999</v>
      </c>
      <c r="CE218" s="10">
        <f t="shared" si="53"/>
        <v>-12.194129999999999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4"/>
        <v>12.194129999999999</v>
      </c>
    </row>
    <row r="219" spans="1:93">
      <c r="A219">
        <v>64</v>
      </c>
      <c r="B219" s="10">
        <f t="shared" si="77"/>
        <v>0</v>
      </c>
      <c r="C219" s="10">
        <f t="shared" si="77"/>
        <v>113.0834</v>
      </c>
      <c r="D219" s="10">
        <f t="shared" si="77"/>
        <v>113.0834</v>
      </c>
      <c r="E219" s="10">
        <f t="shared" si="77"/>
        <v>113.0834</v>
      </c>
      <c r="F219" s="10">
        <f t="shared" si="77"/>
        <v>113.0834</v>
      </c>
      <c r="G219" s="10">
        <f t="shared" si="77"/>
        <v>113.0834</v>
      </c>
      <c r="H219" s="10">
        <f t="shared" si="27"/>
        <v>113.0834</v>
      </c>
      <c r="I219" s="9">
        <f t="shared" si="15"/>
        <v>113.0834</v>
      </c>
      <c r="J219" s="10">
        <f t="shared" si="28"/>
        <v>113.0834</v>
      </c>
      <c r="K219" s="10">
        <f t="shared" si="29"/>
        <v>113.0834</v>
      </c>
      <c r="L219" s="10">
        <f t="shared" si="30"/>
        <v>113.0834</v>
      </c>
      <c r="M219" s="10">
        <f t="shared" si="31"/>
        <v>113.0834</v>
      </c>
      <c r="N219" s="10">
        <f t="shared" si="78"/>
        <v>113.0834</v>
      </c>
      <c r="O219" s="3">
        <f t="shared" si="78"/>
        <v>113.0834</v>
      </c>
      <c r="P219" s="10">
        <f t="shared" si="78"/>
        <v>113.0834</v>
      </c>
      <c r="Q219" s="10">
        <f t="shared" si="78"/>
        <v>113.0834</v>
      </c>
      <c r="R219" s="10">
        <f t="shared" si="33"/>
        <v>113.0834</v>
      </c>
      <c r="S219" s="10">
        <f t="shared" si="34"/>
        <v>113.0834</v>
      </c>
      <c r="T219" s="10">
        <f t="shared" si="16"/>
        <v>113.0834</v>
      </c>
      <c r="U219" s="10">
        <f t="shared" si="35"/>
        <v>113.0834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6"/>
        <v>-113.0834</v>
      </c>
      <c r="AG219" s="10">
        <f t="shared" si="82"/>
        <v>0</v>
      </c>
      <c r="AH219" s="10">
        <f t="shared" si="82"/>
        <v>-9.6604419999999998</v>
      </c>
      <c r="AI219" s="10">
        <f t="shared" si="82"/>
        <v>-9.6604419999999998</v>
      </c>
      <c r="AJ219" s="10">
        <f t="shared" si="82"/>
        <v>-9.6604419999999998</v>
      </c>
      <c r="AK219" s="10">
        <f t="shared" si="82"/>
        <v>-9.6604419999999998</v>
      </c>
      <c r="AL219" s="10">
        <f t="shared" si="82"/>
        <v>-9.6604419999999998</v>
      </c>
      <c r="AM219" s="10">
        <f t="shared" si="65"/>
        <v>-9.6604419999999998</v>
      </c>
      <c r="AN219" s="10">
        <f t="shared" si="66"/>
        <v>-9.6604419999999998</v>
      </c>
      <c r="AO219" s="10">
        <f t="shared" si="67"/>
        <v>-9.6604419999999998</v>
      </c>
      <c r="AP219" s="10">
        <f t="shared" si="68"/>
        <v>-9.6604419999999998</v>
      </c>
      <c r="AQ219" s="10">
        <f t="shared" si="69"/>
        <v>-9.6604419999999998</v>
      </c>
      <c r="AR219" s="10">
        <f t="shared" si="70"/>
        <v>-9.6604419999999998</v>
      </c>
      <c r="AS219" s="10">
        <f t="shared" si="83"/>
        <v>-9.6604419999999998</v>
      </c>
      <c r="AT219" s="10">
        <f t="shared" si="83"/>
        <v>-9.6604419999999998</v>
      </c>
      <c r="AU219" s="10">
        <f t="shared" si="83"/>
        <v>-9.6604419999999998</v>
      </c>
      <c r="AV219" s="10">
        <f t="shared" si="56"/>
        <v>-9.6604419999999998</v>
      </c>
      <c r="AW219" s="10">
        <f t="shared" si="37"/>
        <v>-9.6604419999999998</v>
      </c>
      <c r="AX219" s="10">
        <f t="shared" si="38"/>
        <v>-9.6604419999999998</v>
      </c>
      <c r="AY219" s="10">
        <f t="shared" si="39"/>
        <v>-9.6604419999999998</v>
      </c>
      <c r="AZ219" s="10">
        <f t="shared" si="40"/>
        <v>-9.6604419999999998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41"/>
        <v>9.6604419999999998</v>
      </c>
      <c r="BL219" s="10">
        <f t="shared" si="79"/>
        <v>0</v>
      </c>
      <c r="BM219" s="10">
        <f t="shared" si="79"/>
        <v>-12.485720000000001</v>
      </c>
      <c r="BN219" s="10">
        <f t="shared" si="79"/>
        <v>-12.485720000000001</v>
      </c>
      <c r="BO219" s="10">
        <f t="shared" si="79"/>
        <v>-12.485720000000001</v>
      </c>
      <c r="BP219" s="10">
        <f t="shared" si="79"/>
        <v>-12.485720000000001</v>
      </c>
      <c r="BQ219" s="10">
        <f t="shared" si="79"/>
        <v>-12.485720000000001</v>
      </c>
      <c r="BR219" s="10">
        <f t="shared" si="43"/>
        <v>-12.485720000000001</v>
      </c>
      <c r="BS219" s="10">
        <f t="shared" si="44"/>
        <v>-12.485720000000001</v>
      </c>
      <c r="BT219" s="10">
        <f t="shared" si="45"/>
        <v>-12.485720000000001</v>
      </c>
      <c r="BU219" s="10">
        <f t="shared" si="46"/>
        <v>-12.485720000000001</v>
      </c>
      <c r="BV219" s="10">
        <f t="shared" si="47"/>
        <v>-12.485720000000001</v>
      </c>
      <c r="BW219" s="10">
        <f t="shared" si="48"/>
        <v>-12.485720000000001</v>
      </c>
      <c r="BX219" s="10">
        <f t="shared" si="80"/>
        <v>-12.485720000000001</v>
      </c>
      <c r="BY219" s="10">
        <f t="shared" si="80"/>
        <v>-12.485720000000001</v>
      </c>
      <c r="BZ219" s="10">
        <f t="shared" si="80"/>
        <v>-12.485720000000001</v>
      </c>
      <c r="CA219" s="10">
        <f t="shared" si="80"/>
        <v>-12.485720000000001</v>
      </c>
      <c r="CB219" s="10">
        <f t="shared" si="50"/>
        <v>-12.485720000000001</v>
      </c>
      <c r="CC219" s="10">
        <f t="shared" si="51"/>
        <v>-12.485720000000001</v>
      </c>
      <c r="CD219" s="10">
        <f t="shared" si="52"/>
        <v>-12.485720000000001</v>
      </c>
      <c r="CE219" s="10">
        <f t="shared" si="53"/>
        <v>-12.485720000000001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4"/>
        <v>12.485720000000001</v>
      </c>
    </row>
    <row r="220" spans="1:93">
      <c r="A220">
        <v>65</v>
      </c>
      <c r="B220" s="10">
        <f t="shared" si="77"/>
        <v>0</v>
      </c>
      <c r="C220" s="10">
        <f t="shared" si="77"/>
        <v>112.56270000000001</v>
      </c>
      <c r="D220" s="10">
        <f t="shared" si="77"/>
        <v>112.56270000000001</v>
      </c>
      <c r="E220" s="10">
        <f t="shared" si="77"/>
        <v>112.56270000000001</v>
      </c>
      <c r="F220" s="10">
        <f t="shared" si="77"/>
        <v>112.56270000000001</v>
      </c>
      <c r="G220" s="10">
        <f t="shared" si="77"/>
        <v>112.56270000000001</v>
      </c>
      <c r="H220" s="10">
        <f t="shared" si="27"/>
        <v>112.56270000000001</v>
      </c>
      <c r="I220" s="9">
        <f t="shared" ref="I220:I254" si="84">I93-AE93</f>
        <v>112.56270000000001</v>
      </c>
      <c r="J220" s="10">
        <f t="shared" si="28"/>
        <v>112.56270000000001</v>
      </c>
      <c r="K220" s="10">
        <f t="shared" si="29"/>
        <v>112.56270000000001</v>
      </c>
      <c r="L220" s="10">
        <f t="shared" si="30"/>
        <v>112.56270000000001</v>
      </c>
      <c r="M220" s="10">
        <f t="shared" si="31"/>
        <v>112.56270000000001</v>
      </c>
      <c r="N220" s="10">
        <f t="shared" si="78"/>
        <v>112.56270000000001</v>
      </c>
      <c r="O220" s="3">
        <f t="shared" si="78"/>
        <v>112.56270000000001</v>
      </c>
      <c r="P220" s="10">
        <f t="shared" si="78"/>
        <v>112.56270000000001</v>
      </c>
      <c r="Q220" s="10">
        <f t="shared" si="78"/>
        <v>112.56270000000001</v>
      </c>
      <c r="R220" s="10">
        <f t="shared" si="33"/>
        <v>112.56270000000001</v>
      </c>
      <c r="S220" s="10">
        <f t="shared" si="34"/>
        <v>112.56270000000001</v>
      </c>
      <c r="T220" s="10">
        <f t="shared" ref="T220:T254" si="85">T93-AE93</f>
        <v>112.56270000000001</v>
      </c>
      <c r="U220" s="10">
        <f t="shared" si="35"/>
        <v>112.56270000000001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6"/>
        <v>-112.56270000000001</v>
      </c>
      <c r="AG220" s="10">
        <f t="shared" si="82"/>
        <v>0</v>
      </c>
      <c r="AH220" s="10">
        <f t="shared" si="82"/>
        <v>-10.023020000000001</v>
      </c>
      <c r="AI220" s="10">
        <f t="shared" si="82"/>
        <v>-10.023020000000001</v>
      </c>
      <c r="AJ220" s="10">
        <f t="shared" si="82"/>
        <v>-10.023020000000001</v>
      </c>
      <c r="AK220" s="10">
        <f t="shared" si="82"/>
        <v>-10.023020000000001</v>
      </c>
      <c r="AL220" s="10">
        <f t="shared" si="82"/>
        <v>-10.023020000000001</v>
      </c>
      <c r="AM220" s="10">
        <f t="shared" ref="AM220:AM251" si="86">AM93-BJ93</f>
        <v>-10.023020000000001</v>
      </c>
      <c r="AN220" s="10">
        <f t="shared" ref="AN220:AN251" si="87">AN93-BJ93</f>
        <v>-10.023020000000001</v>
      </c>
      <c r="AO220" s="10">
        <f t="shared" ref="AO220:AO251" si="88" xml:space="preserve"> AO93 - BJ93</f>
        <v>-10.023020000000001</v>
      </c>
      <c r="AP220" s="10">
        <f t="shared" ref="AP220:AP251" si="89" xml:space="preserve"> AP93 - BJ93</f>
        <v>-10.023020000000001</v>
      </c>
      <c r="AQ220" s="10">
        <f t="shared" ref="AQ220:AQ251" si="90">AQ93-$BJ93</f>
        <v>-10.023020000000001</v>
      </c>
      <c r="AR220" s="10">
        <f t="shared" ref="AR220:AR251" si="91">AR93-BJ93</f>
        <v>-10.023020000000001</v>
      </c>
      <c r="AS220" s="10">
        <f t="shared" si="83"/>
        <v>-10.023020000000001</v>
      </c>
      <c r="AT220" s="10">
        <f t="shared" si="83"/>
        <v>-10.023020000000001</v>
      </c>
      <c r="AU220" s="10">
        <f t="shared" si="83"/>
        <v>-10.023020000000001</v>
      </c>
      <c r="AV220" s="10">
        <f t="shared" si="56"/>
        <v>-10.023020000000001</v>
      </c>
      <c r="AW220" s="10">
        <f t="shared" si="37"/>
        <v>-10.023020000000001</v>
      </c>
      <c r="AX220" s="10">
        <f t="shared" si="38"/>
        <v>-10.023020000000001</v>
      </c>
      <c r="AY220" s="10">
        <f t="shared" si="39"/>
        <v>-10.023020000000001</v>
      </c>
      <c r="AZ220" s="10">
        <f t="shared" si="40"/>
        <v>-10.023020000000001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41"/>
        <v>10.023020000000001</v>
      </c>
      <c r="BL220" s="10">
        <f t="shared" si="79"/>
        <v>0</v>
      </c>
      <c r="BM220" s="10">
        <f t="shared" si="79"/>
        <v>-12.803699999999999</v>
      </c>
      <c r="BN220" s="10">
        <f t="shared" si="79"/>
        <v>-12.803699999999999</v>
      </c>
      <c r="BO220" s="10">
        <f t="shared" si="79"/>
        <v>-12.803699999999999</v>
      </c>
      <c r="BP220" s="10">
        <f t="shared" si="79"/>
        <v>-12.803699999999999</v>
      </c>
      <c r="BQ220" s="10">
        <f t="shared" si="79"/>
        <v>-12.803699999999999</v>
      </c>
      <c r="BR220" s="10">
        <f t="shared" si="43"/>
        <v>-12.803699999999999</v>
      </c>
      <c r="BS220" s="10">
        <f t="shared" si="44"/>
        <v>-12.803699999999999</v>
      </c>
      <c r="BT220" s="10">
        <f t="shared" si="45"/>
        <v>-12.803699999999999</v>
      </c>
      <c r="BU220" s="10">
        <f t="shared" si="46"/>
        <v>-12.803699999999999</v>
      </c>
      <c r="BV220" s="10">
        <f t="shared" si="47"/>
        <v>-12.803699999999999</v>
      </c>
      <c r="BW220" s="10">
        <f t="shared" si="48"/>
        <v>-12.803699999999999</v>
      </c>
      <c r="BX220" s="10">
        <f t="shared" si="80"/>
        <v>-12.803699999999999</v>
      </c>
      <c r="BY220" s="10">
        <f t="shared" si="80"/>
        <v>-12.803699999999999</v>
      </c>
      <c r="BZ220" s="10">
        <f t="shared" si="80"/>
        <v>-12.803699999999999</v>
      </c>
      <c r="CA220" s="10">
        <f t="shared" si="80"/>
        <v>-12.803699999999999</v>
      </c>
      <c r="CB220" s="10">
        <f t="shared" si="50"/>
        <v>-12.803699999999999</v>
      </c>
      <c r="CC220" s="10">
        <f t="shared" si="51"/>
        <v>-12.803699999999999</v>
      </c>
      <c r="CD220" s="10">
        <f t="shared" si="52"/>
        <v>-12.803699999999999</v>
      </c>
      <c r="CE220" s="10">
        <f t="shared" si="53"/>
        <v>-12.803699999999999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4"/>
        <v>12.803699999999999</v>
      </c>
    </row>
    <row r="221" spans="1:93">
      <c r="A221">
        <v>66</v>
      </c>
      <c r="B221" s="10">
        <f t="shared" ref="B221:G236" si="92">B94-$AE94</f>
        <v>0</v>
      </c>
      <c r="C221" s="10">
        <f t="shared" si="92"/>
        <v>112.0406</v>
      </c>
      <c r="D221" s="10">
        <f t="shared" si="92"/>
        <v>112.0406</v>
      </c>
      <c r="E221" s="10">
        <f t="shared" si="92"/>
        <v>112.0406</v>
      </c>
      <c r="F221" s="10">
        <f t="shared" si="92"/>
        <v>112.0406</v>
      </c>
      <c r="G221" s="10">
        <f t="shared" si="92"/>
        <v>112.0406</v>
      </c>
      <c r="H221" s="10">
        <f t="shared" ref="H221:H254" si="93">H94-AE94</f>
        <v>112.0406</v>
      </c>
      <c r="I221" s="9">
        <f t="shared" si="84"/>
        <v>112.0406</v>
      </c>
      <c r="J221" s="10">
        <f t="shared" ref="J221:J254" si="94" xml:space="preserve"> J94-AE94</f>
        <v>112.0406</v>
      </c>
      <c r="K221" s="10">
        <f t="shared" ref="K221:K254" si="95" xml:space="preserve"> K94-AE94</f>
        <v>112.0406</v>
      </c>
      <c r="L221" s="10">
        <f t="shared" ref="L221:L254" si="96">L94-$AE94</f>
        <v>112.0406</v>
      </c>
      <c r="M221" s="10">
        <f t="shared" ref="M221:M254" si="97">M94-AE94</f>
        <v>112.0406</v>
      </c>
      <c r="N221" s="10">
        <f t="shared" ref="N221:Q236" si="98">N94-$AE94</f>
        <v>112.0406</v>
      </c>
      <c r="O221" s="3">
        <f t="shared" si="98"/>
        <v>112.0406</v>
      </c>
      <c r="P221" s="10">
        <f t="shared" si="98"/>
        <v>112.0406</v>
      </c>
      <c r="Q221" s="10">
        <f t="shared" si="98"/>
        <v>112.0406</v>
      </c>
      <c r="R221" s="10">
        <f t="shared" ref="R221:R254" si="99">R94-AE94</f>
        <v>112.0406</v>
      </c>
      <c r="S221" s="10">
        <f t="shared" ref="S221:S254" si="100">S94-$AE94</f>
        <v>112.0406</v>
      </c>
      <c r="T221" s="10">
        <f t="shared" si="85"/>
        <v>112.0406</v>
      </c>
      <c r="U221" s="10">
        <f t="shared" ref="U221:U254" si="101">U94-$AE94</f>
        <v>112.0406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102">AE94</f>
        <v>-112.0406</v>
      </c>
      <c r="AG221" s="10">
        <f t="shared" si="82"/>
        <v>0</v>
      </c>
      <c r="AH221" s="10">
        <f t="shared" si="82"/>
        <v>-10.389279999999999</v>
      </c>
      <c r="AI221" s="10">
        <f t="shared" si="82"/>
        <v>-10.389279999999999</v>
      </c>
      <c r="AJ221" s="10">
        <f t="shared" si="82"/>
        <v>-10.389279999999999</v>
      </c>
      <c r="AK221" s="10">
        <f t="shared" si="82"/>
        <v>-10.389279999999999</v>
      </c>
      <c r="AL221" s="10">
        <f t="shared" si="82"/>
        <v>-10.389279999999999</v>
      </c>
      <c r="AM221" s="10">
        <f t="shared" si="86"/>
        <v>-10.389279999999999</v>
      </c>
      <c r="AN221" s="10">
        <f t="shared" si="87"/>
        <v>-10.389279999999999</v>
      </c>
      <c r="AO221" s="10">
        <f t="shared" si="88"/>
        <v>-10.389279999999999</v>
      </c>
      <c r="AP221" s="10">
        <f t="shared" si="89"/>
        <v>-10.389279999999999</v>
      </c>
      <c r="AQ221" s="10">
        <f t="shared" si="90"/>
        <v>-10.389279999999999</v>
      </c>
      <c r="AR221" s="10">
        <f t="shared" si="91"/>
        <v>-10.389279999999999</v>
      </c>
      <c r="AS221" s="10">
        <f t="shared" si="83"/>
        <v>-10.389279999999999</v>
      </c>
      <c r="AT221" s="10">
        <f t="shared" si="83"/>
        <v>-10.389279999999999</v>
      </c>
      <c r="AU221" s="10">
        <f t="shared" si="83"/>
        <v>-10.389279999999999</v>
      </c>
      <c r="AV221" s="10">
        <f t="shared" si="56"/>
        <v>-10.389279999999999</v>
      </c>
      <c r="AW221" s="10">
        <f t="shared" ref="AW221:AW254" si="103">AW94-BJ94</f>
        <v>-10.389279999999999</v>
      </c>
      <c r="AX221" s="10">
        <f t="shared" ref="AX221:AX254" si="104">AX94-$BJ94</f>
        <v>-10.389279999999999</v>
      </c>
      <c r="AY221" s="10">
        <f t="shared" ref="AY221:AY254" si="105">AY94-BJ94</f>
        <v>-10.389279999999999</v>
      </c>
      <c r="AZ221" s="10">
        <f t="shared" ref="AZ221:AZ254" si="106">AZ94-$BJ94</f>
        <v>-10.389279999999999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07">BJ94</f>
        <v>10.389279999999999</v>
      </c>
      <c r="BL221" s="10">
        <f t="shared" ref="BL221:BQ236" si="108">BL94-$CO94</f>
        <v>0</v>
      </c>
      <c r="BM221" s="10">
        <f t="shared" si="108"/>
        <v>-13.19422</v>
      </c>
      <c r="BN221" s="10">
        <f t="shared" si="108"/>
        <v>-13.19422</v>
      </c>
      <c r="BO221" s="10">
        <f t="shared" si="108"/>
        <v>-13.19422</v>
      </c>
      <c r="BP221" s="10">
        <f t="shared" si="108"/>
        <v>-13.19422</v>
      </c>
      <c r="BQ221" s="10">
        <f t="shared" si="108"/>
        <v>-13.19422</v>
      </c>
      <c r="BR221" s="10">
        <f t="shared" ref="BR221:BR254" si="109">BR94-CO94</f>
        <v>-13.19422</v>
      </c>
      <c r="BS221" s="10">
        <f t="shared" ref="BS221:BS254" si="110">BS94-CO94</f>
        <v>-13.19422</v>
      </c>
      <c r="BT221" s="10">
        <f t="shared" ref="BT221:BT254" si="111" xml:space="preserve"> BT94 - CO94</f>
        <v>-13.19422</v>
      </c>
      <c r="BU221" s="10">
        <f t="shared" ref="BU221:BU254" si="112" xml:space="preserve"> BU94 - CO94</f>
        <v>-13.19422</v>
      </c>
      <c r="BV221" s="10">
        <f t="shared" ref="BV221:BV254" si="113">BV94-$CO94</f>
        <v>-13.19422</v>
      </c>
      <c r="BW221" s="10">
        <f t="shared" ref="BW221:BW254" si="114">BW94-CO94</f>
        <v>-13.19422</v>
      </c>
      <c r="BX221" s="10">
        <f t="shared" ref="BX221:CA236" si="115">BX94-$CO94</f>
        <v>-13.19422</v>
      </c>
      <c r="BY221" s="10">
        <f t="shared" si="115"/>
        <v>-13.19422</v>
      </c>
      <c r="BZ221" s="10">
        <f t="shared" si="115"/>
        <v>-13.19422</v>
      </c>
      <c r="CA221" s="10">
        <f t="shared" si="115"/>
        <v>-13.19422</v>
      </c>
      <c r="CB221" s="10">
        <f t="shared" ref="CB221:CB254" si="116">CB94-CO94</f>
        <v>-13.19422</v>
      </c>
      <c r="CC221" s="10">
        <f t="shared" ref="CC221:CC254" si="117">CC94-$CO94</f>
        <v>-13.19422</v>
      </c>
      <c r="CD221" s="10">
        <f t="shared" ref="CD221:CD254" si="118">CD94-CO94</f>
        <v>-13.19422</v>
      </c>
      <c r="CE221" s="10">
        <f t="shared" ref="CE221:CE254" si="119">CE94-$CO94</f>
        <v>-13.19422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20">CO94</f>
        <v>13.19422</v>
      </c>
    </row>
    <row r="222" spans="1:93">
      <c r="A222">
        <v>67</v>
      </c>
      <c r="B222" s="10">
        <f t="shared" si="92"/>
        <v>0</v>
      </c>
      <c r="C222" s="10">
        <f t="shared" si="92"/>
        <v>111.5069</v>
      </c>
      <c r="D222" s="10">
        <f t="shared" si="92"/>
        <v>111.5069</v>
      </c>
      <c r="E222" s="10">
        <f t="shared" si="92"/>
        <v>111.5069</v>
      </c>
      <c r="F222" s="10">
        <f t="shared" si="92"/>
        <v>111.5069</v>
      </c>
      <c r="G222" s="10">
        <f t="shared" si="92"/>
        <v>111.5069</v>
      </c>
      <c r="H222" s="10">
        <f t="shared" si="93"/>
        <v>111.5069</v>
      </c>
      <c r="I222" s="9">
        <f t="shared" si="84"/>
        <v>111.5069</v>
      </c>
      <c r="J222" s="10">
        <f t="shared" si="94"/>
        <v>111.5069</v>
      </c>
      <c r="K222" s="10">
        <f t="shared" si="95"/>
        <v>111.5069</v>
      </c>
      <c r="L222" s="10">
        <f t="shared" si="96"/>
        <v>111.5069</v>
      </c>
      <c r="M222" s="10">
        <f t="shared" si="97"/>
        <v>111.5069</v>
      </c>
      <c r="N222" s="10">
        <f t="shared" si="98"/>
        <v>111.5069</v>
      </c>
      <c r="O222" s="3">
        <f t="shared" si="98"/>
        <v>111.5069</v>
      </c>
      <c r="P222" s="10">
        <f t="shared" si="98"/>
        <v>111.5069</v>
      </c>
      <c r="Q222" s="10">
        <f t="shared" si="98"/>
        <v>111.5069</v>
      </c>
      <c r="R222" s="10">
        <f t="shared" si="99"/>
        <v>111.5069</v>
      </c>
      <c r="S222" s="10">
        <f t="shared" si="100"/>
        <v>111.5069</v>
      </c>
      <c r="T222" s="10">
        <f t="shared" si="85"/>
        <v>111.5069</v>
      </c>
      <c r="U222" s="10">
        <f t="shared" si="101"/>
        <v>111.5069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102"/>
        <v>-111.5069</v>
      </c>
      <c r="AG222" s="10">
        <f t="shared" si="82"/>
        <v>0</v>
      </c>
      <c r="AH222" s="10">
        <f t="shared" si="82"/>
        <v>-10.707179999999999</v>
      </c>
      <c r="AI222" s="10">
        <f t="shared" si="82"/>
        <v>-10.707179999999999</v>
      </c>
      <c r="AJ222" s="10">
        <f t="shared" si="82"/>
        <v>-10.707179999999999</v>
      </c>
      <c r="AK222" s="10">
        <f t="shared" si="82"/>
        <v>-10.707179999999999</v>
      </c>
      <c r="AL222" s="10">
        <f t="shared" si="82"/>
        <v>-10.707179999999999</v>
      </c>
      <c r="AM222" s="10">
        <f t="shared" si="86"/>
        <v>-10.707179999999999</v>
      </c>
      <c r="AN222" s="10">
        <f t="shared" si="87"/>
        <v>-10.707179999999999</v>
      </c>
      <c r="AO222" s="10">
        <f t="shared" si="88"/>
        <v>-10.707179999999999</v>
      </c>
      <c r="AP222" s="10">
        <f t="shared" si="89"/>
        <v>-10.707179999999999</v>
      </c>
      <c r="AQ222" s="10">
        <f t="shared" si="90"/>
        <v>-10.707179999999999</v>
      </c>
      <c r="AR222" s="10">
        <f t="shared" si="91"/>
        <v>-10.707179999999999</v>
      </c>
      <c r="AS222" s="10">
        <f t="shared" si="83"/>
        <v>-10.707179999999999</v>
      </c>
      <c r="AT222" s="10">
        <f t="shared" si="83"/>
        <v>-10.707179999999999</v>
      </c>
      <c r="AU222" s="10">
        <f t="shared" si="83"/>
        <v>-10.707179999999999</v>
      </c>
      <c r="AV222" s="10">
        <f t="shared" ref="AV222:AV254" si="121">AV95-$BJ95</f>
        <v>-10.707179999999999</v>
      </c>
      <c r="AW222" s="10">
        <f t="shared" si="103"/>
        <v>-10.707179999999999</v>
      </c>
      <c r="AX222" s="10">
        <f t="shared" si="104"/>
        <v>-10.707179999999999</v>
      </c>
      <c r="AY222" s="10">
        <f t="shared" si="105"/>
        <v>-10.707179999999999</v>
      </c>
      <c r="AZ222" s="10">
        <f t="shared" si="106"/>
        <v>-10.707179999999999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07"/>
        <v>10.707179999999999</v>
      </c>
      <c r="BL222" s="10">
        <f t="shared" si="108"/>
        <v>0</v>
      </c>
      <c r="BM222" s="10">
        <f t="shared" si="108"/>
        <v>-13.57353</v>
      </c>
      <c r="BN222" s="10">
        <f t="shared" si="108"/>
        <v>-13.57353</v>
      </c>
      <c r="BO222" s="10">
        <f t="shared" si="108"/>
        <v>-13.57353</v>
      </c>
      <c r="BP222" s="10">
        <f t="shared" si="108"/>
        <v>-13.57353</v>
      </c>
      <c r="BQ222" s="10">
        <f t="shared" si="108"/>
        <v>-13.57353</v>
      </c>
      <c r="BR222" s="10">
        <f t="shared" si="109"/>
        <v>-13.57353</v>
      </c>
      <c r="BS222" s="10">
        <f t="shared" si="110"/>
        <v>-13.57353</v>
      </c>
      <c r="BT222" s="10">
        <f t="shared" si="111"/>
        <v>-13.57353</v>
      </c>
      <c r="BU222" s="10">
        <f t="shared" si="112"/>
        <v>-13.57353</v>
      </c>
      <c r="BV222" s="10">
        <f t="shared" si="113"/>
        <v>-13.57353</v>
      </c>
      <c r="BW222" s="10">
        <f t="shared" si="114"/>
        <v>-13.57353</v>
      </c>
      <c r="BX222" s="10">
        <f t="shared" si="115"/>
        <v>-13.57353</v>
      </c>
      <c r="BY222" s="10">
        <f t="shared" si="115"/>
        <v>-13.57353</v>
      </c>
      <c r="BZ222" s="10">
        <f t="shared" si="115"/>
        <v>-13.57353</v>
      </c>
      <c r="CA222" s="10">
        <f t="shared" si="115"/>
        <v>-13.57353</v>
      </c>
      <c r="CB222" s="10">
        <f t="shared" si="116"/>
        <v>-13.57353</v>
      </c>
      <c r="CC222" s="10">
        <f t="shared" si="117"/>
        <v>-13.57353</v>
      </c>
      <c r="CD222" s="10">
        <f t="shared" si="118"/>
        <v>-13.57353</v>
      </c>
      <c r="CE222" s="10">
        <f t="shared" si="119"/>
        <v>-13.57353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20"/>
        <v>13.57353</v>
      </c>
    </row>
    <row r="223" spans="1:93">
      <c r="A223">
        <v>68</v>
      </c>
      <c r="B223" s="10">
        <f t="shared" si="92"/>
        <v>0</v>
      </c>
      <c r="C223" s="10">
        <f t="shared" si="92"/>
        <v>110.99769999999999</v>
      </c>
      <c r="D223" s="10">
        <f t="shared" si="92"/>
        <v>110.99769999999999</v>
      </c>
      <c r="E223" s="10">
        <f t="shared" si="92"/>
        <v>110.99769999999999</v>
      </c>
      <c r="F223" s="10">
        <f t="shared" si="92"/>
        <v>110.99769999999999</v>
      </c>
      <c r="G223" s="10">
        <f t="shared" si="92"/>
        <v>110.99769999999999</v>
      </c>
      <c r="H223" s="10">
        <f t="shared" si="93"/>
        <v>110.99769999999999</v>
      </c>
      <c r="I223" s="9">
        <f t="shared" si="84"/>
        <v>110.99769999999999</v>
      </c>
      <c r="J223" s="10">
        <f t="shared" si="94"/>
        <v>110.99769999999999</v>
      </c>
      <c r="K223" s="10">
        <f t="shared" si="95"/>
        <v>110.99769999999999</v>
      </c>
      <c r="L223" s="10">
        <f t="shared" si="96"/>
        <v>110.99769999999999</v>
      </c>
      <c r="M223" s="10">
        <f t="shared" si="97"/>
        <v>110.99769999999999</v>
      </c>
      <c r="N223" s="10">
        <f t="shared" si="98"/>
        <v>110.99769999999999</v>
      </c>
      <c r="O223" s="3">
        <f t="shared" si="98"/>
        <v>110.99769999999999</v>
      </c>
      <c r="P223" s="10">
        <f t="shared" si="98"/>
        <v>110.99769999999999</v>
      </c>
      <c r="Q223" s="10">
        <f t="shared" si="98"/>
        <v>110.99769999999999</v>
      </c>
      <c r="R223" s="10">
        <f t="shared" si="99"/>
        <v>110.99769999999999</v>
      </c>
      <c r="S223" s="10">
        <f t="shared" si="100"/>
        <v>110.99769999999999</v>
      </c>
      <c r="T223" s="10">
        <f t="shared" si="85"/>
        <v>110.99769999999999</v>
      </c>
      <c r="U223" s="10">
        <f t="shared" si="101"/>
        <v>110.99769999999999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102"/>
        <v>-110.99769999999999</v>
      </c>
      <c r="AG223" s="10">
        <f t="shared" si="82"/>
        <v>0</v>
      </c>
      <c r="AH223" s="10">
        <f t="shared" si="82"/>
        <v>-11.00698</v>
      </c>
      <c r="AI223" s="10">
        <f t="shared" si="82"/>
        <v>-11.00698</v>
      </c>
      <c r="AJ223" s="10">
        <f t="shared" si="82"/>
        <v>-11.00698</v>
      </c>
      <c r="AK223" s="10">
        <f t="shared" si="82"/>
        <v>-11.00698</v>
      </c>
      <c r="AL223" s="10">
        <f t="shared" si="82"/>
        <v>-11.00698</v>
      </c>
      <c r="AM223" s="10">
        <f t="shared" si="86"/>
        <v>-11.00698</v>
      </c>
      <c r="AN223" s="10">
        <f t="shared" si="87"/>
        <v>-11.00698</v>
      </c>
      <c r="AO223" s="10">
        <f t="shared" si="88"/>
        <v>-11.00698</v>
      </c>
      <c r="AP223" s="10">
        <f t="shared" si="89"/>
        <v>-11.00698</v>
      </c>
      <c r="AQ223" s="10">
        <f t="shared" si="90"/>
        <v>-11.00698</v>
      </c>
      <c r="AR223" s="10">
        <f t="shared" si="91"/>
        <v>-11.00698</v>
      </c>
      <c r="AS223" s="10">
        <f t="shared" si="83"/>
        <v>-11.00698</v>
      </c>
      <c r="AT223" s="10">
        <f t="shared" si="83"/>
        <v>-11.00698</v>
      </c>
      <c r="AU223" s="10">
        <f t="shared" si="83"/>
        <v>-11.00698</v>
      </c>
      <c r="AV223" s="10">
        <f t="shared" si="121"/>
        <v>-11.00698</v>
      </c>
      <c r="AW223" s="10">
        <f t="shared" si="103"/>
        <v>-11.00698</v>
      </c>
      <c r="AX223" s="10">
        <f t="shared" si="104"/>
        <v>-11.00698</v>
      </c>
      <c r="AY223" s="10">
        <f t="shared" si="105"/>
        <v>-11.00698</v>
      </c>
      <c r="AZ223" s="10">
        <f t="shared" si="106"/>
        <v>-11.00698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07"/>
        <v>11.00698</v>
      </c>
      <c r="BL223" s="10">
        <f t="shared" si="108"/>
        <v>0</v>
      </c>
      <c r="BM223" s="10">
        <f t="shared" si="108"/>
        <v>-13.87664</v>
      </c>
      <c r="BN223" s="10">
        <f t="shared" si="108"/>
        <v>-13.87664</v>
      </c>
      <c r="BO223" s="10">
        <f t="shared" si="108"/>
        <v>-13.87664</v>
      </c>
      <c r="BP223" s="10">
        <f t="shared" si="108"/>
        <v>-13.87664</v>
      </c>
      <c r="BQ223" s="10">
        <f t="shared" si="108"/>
        <v>-13.87664</v>
      </c>
      <c r="BR223" s="10">
        <f t="shared" si="109"/>
        <v>-13.87664</v>
      </c>
      <c r="BS223" s="10">
        <f t="shared" si="110"/>
        <v>-13.87664</v>
      </c>
      <c r="BT223" s="10">
        <f t="shared" si="111"/>
        <v>-13.87664</v>
      </c>
      <c r="BU223" s="10">
        <f t="shared" si="112"/>
        <v>-13.87664</v>
      </c>
      <c r="BV223" s="10">
        <f t="shared" si="113"/>
        <v>-13.87664</v>
      </c>
      <c r="BW223" s="10">
        <f t="shared" si="114"/>
        <v>-13.87664</v>
      </c>
      <c r="BX223" s="10">
        <f t="shared" si="115"/>
        <v>-13.87664</v>
      </c>
      <c r="BY223" s="10">
        <f t="shared" si="115"/>
        <v>-13.87664</v>
      </c>
      <c r="BZ223" s="10">
        <f t="shared" si="115"/>
        <v>-13.87664</v>
      </c>
      <c r="CA223" s="10">
        <f t="shared" si="115"/>
        <v>-13.87664</v>
      </c>
      <c r="CB223" s="10">
        <f t="shared" si="116"/>
        <v>-13.87664</v>
      </c>
      <c r="CC223" s="10">
        <f t="shared" si="117"/>
        <v>-13.87664</v>
      </c>
      <c r="CD223" s="10">
        <f t="shared" si="118"/>
        <v>-13.87664</v>
      </c>
      <c r="CE223" s="10">
        <f t="shared" si="119"/>
        <v>-13.87664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20"/>
        <v>13.87664</v>
      </c>
    </row>
    <row r="224" spans="1:93">
      <c r="A224">
        <v>69</v>
      </c>
      <c r="B224" s="10">
        <f t="shared" si="92"/>
        <v>0</v>
      </c>
      <c r="C224" s="10">
        <f t="shared" si="92"/>
        <v>110.4752</v>
      </c>
      <c r="D224" s="10">
        <f t="shared" si="92"/>
        <v>110.4752</v>
      </c>
      <c r="E224" s="10">
        <f t="shared" si="92"/>
        <v>110.4752</v>
      </c>
      <c r="F224" s="10">
        <f t="shared" si="92"/>
        <v>110.4752</v>
      </c>
      <c r="G224" s="10">
        <f t="shared" si="92"/>
        <v>110.4752</v>
      </c>
      <c r="H224" s="10">
        <f t="shared" si="93"/>
        <v>110.4752</v>
      </c>
      <c r="I224" s="9">
        <f t="shared" si="84"/>
        <v>110.4752</v>
      </c>
      <c r="J224" s="10">
        <f t="shared" si="94"/>
        <v>110.4752</v>
      </c>
      <c r="K224" s="10">
        <f t="shared" si="95"/>
        <v>110.4752</v>
      </c>
      <c r="L224" s="10">
        <f t="shared" si="96"/>
        <v>110.4752</v>
      </c>
      <c r="M224" s="10">
        <f t="shared" si="97"/>
        <v>110.4752</v>
      </c>
      <c r="N224" s="10">
        <f t="shared" si="98"/>
        <v>110.4752</v>
      </c>
      <c r="O224" s="3">
        <f t="shared" si="98"/>
        <v>110.4752</v>
      </c>
      <c r="P224" s="10">
        <f t="shared" si="98"/>
        <v>110.4752</v>
      </c>
      <c r="Q224" s="10">
        <f t="shared" si="98"/>
        <v>110.4752</v>
      </c>
      <c r="R224" s="10">
        <f t="shared" si="99"/>
        <v>110.4752</v>
      </c>
      <c r="S224" s="10">
        <f t="shared" si="100"/>
        <v>110.4752</v>
      </c>
      <c r="T224" s="10">
        <f t="shared" si="85"/>
        <v>110.4752</v>
      </c>
      <c r="U224" s="10">
        <f t="shared" si="101"/>
        <v>110.4752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102"/>
        <v>-110.4752</v>
      </c>
      <c r="AG224" s="10">
        <f t="shared" si="82"/>
        <v>0</v>
      </c>
      <c r="AH224" s="10">
        <f t="shared" si="82"/>
        <v>-11.389989999999999</v>
      </c>
      <c r="AI224" s="10">
        <f t="shared" si="82"/>
        <v>-11.389989999999999</v>
      </c>
      <c r="AJ224" s="10">
        <f t="shared" si="82"/>
        <v>-11.389989999999999</v>
      </c>
      <c r="AK224" s="10">
        <f t="shared" si="82"/>
        <v>-11.389989999999999</v>
      </c>
      <c r="AL224" s="10">
        <f t="shared" si="82"/>
        <v>-11.389989999999999</v>
      </c>
      <c r="AM224" s="10">
        <f t="shared" si="86"/>
        <v>-11.389989999999999</v>
      </c>
      <c r="AN224" s="10">
        <f t="shared" si="87"/>
        <v>-11.389989999999999</v>
      </c>
      <c r="AO224" s="10">
        <f t="shared" si="88"/>
        <v>-11.389989999999999</v>
      </c>
      <c r="AP224" s="10">
        <f t="shared" si="89"/>
        <v>-11.389989999999999</v>
      </c>
      <c r="AQ224" s="10">
        <f t="shared" si="90"/>
        <v>-11.389989999999999</v>
      </c>
      <c r="AR224" s="10">
        <f t="shared" si="91"/>
        <v>-11.389989999999999</v>
      </c>
      <c r="AS224" s="10">
        <f t="shared" si="83"/>
        <v>-11.389989999999999</v>
      </c>
      <c r="AT224" s="10">
        <f t="shared" si="83"/>
        <v>-11.389989999999999</v>
      </c>
      <c r="AU224" s="10">
        <f t="shared" si="83"/>
        <v>-11.389989999999999</v>
      </c>
      <c r="AV224" s="10">
        <f t="shared" si="121"/>
        <v>-11.389989999999999</v>
      </c>
      <c r="AW224" s="10">
        <f t="shared" si="103"/>
        <v>-11.389989999999999</v>
      </c>
      <c r="AX224" s="10">
        <f t="shared" si="104"/>
        <v>-11.389989999999999</v>
      </c>
      <c r="AY224" s="10">
        <f t="shared" si="105"/>
        <v>-11.389989999999999</v>
      </c>
      <c r="AZ224" s="10">
        <f t="shared" si="106"/>
        <v>-11.389989999999999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07"/>
        <v>11.389989999999999</v>
      </c>
      <c r="BL224" s="10">
        <f t="shared" si="108"/>
        <v>0</v>
      </c>
      <c r="BM224" s="10">
        <f t="shared" si="108"/>
        <v>-14.21008</v>
      </c>
      <c r="BN224" s="10">
        <f t="shared" si="108"/>
        <v>-14.21008</v>
      </c>
      <c r="BO224" s="10">
        <f t="shared" si="108"/>
        <v>-14.21008</v>
      </c>
      <c r="BP224" s="10">
        <f t="shared" si="108"/>
        <v>-14.21008</v>
      </c>
      <c r="BQ224" s="10">
        <f t="shared" si="108"/>
        <v>-14.21008</v>
      </c>
      <c r="BR224" s="10">
        <f t="shared" si="109"/>
        <v>-14.21008</v>
      </c>
      <c r="BS224" s="10">
        <f t="shared" si="110"/>
        <v>-14.21008</v>
      </c>
      <c r="BT224" s="10">
        <f t="shared" si="111"/>
        <v>-14.21008</v>
      </c>
      <c r="BU224" s="10">
        <f t="shared" si="112"/>
        <v>-14.21008</v>
      </c>
      <c r="BV224" s="10">
        <f t="shared" si="113"/>
        <v>-14.21008</v>
      </c>
      <c r="BW224" s="10">
        <f t="shared" si="114"/>
        <v>-14.21008</v>
      </c>
      <c r="BX224" s="10">
        <f t="shared" si="115"/>
        <v>-14.21008</v>
      </c>
      <c r="BY224" s="10">
        <f t="shared" si="115"/>
        <v>-14.21008</v>
      </c>
      <c r="BZ224" s="10">
        <f t="shared" si="115"/>
        <v>-14.21008</v>
      </c>
      <c r="CA224" s="10">
        <f t="shared" si="115"/>
        <v>-14.21008</v>
      </c>
      <c r="CB224" s="10">
        <f t="shared" si="116"/>
        <v>-14.21008</v>
      </c>
      <c r="CC224" s="10">
        <f t="shared" si="117"/>
        <v>-14.21008</v>
      </c>
      <c r="CD224" s="10">
        <f t="shared" si="118"/>
        <v>-14.21008</v>
      </c>
      <c r="CE224" s="10">
        <f t="shared" si="119"/>
        <v>-14.21008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20"/>
        <v>14.21008</v>
      </c>
    </row>
    <row r="225" spans="1:93">
      <c r="A225">
        <v>70</v>
      </c>
      <c r="B225" s="10">
        <f t="shared" si="92"/>
        <v>0</v>
      </c>
      <c r="C225" s="10">
        <f t="shared" si="92"/>
        <v>110.0003</v>
      </c>
      <c r="D225" s="10">
        <f t="shared" si="92"/>
        <v>110.0003</v>
      </c>
      <c r="E225" s="10">
        <f t="shared" si="92"/>
        <v>110.0003</v>
      </c>
      <c r="F225" s="10">
        <f t="shared" si="92"/>
        <v>110.0003</v>
      </c>
      <c r="G225" s="10">
        <f t="shared" si="92"/>
        <v>110.0003</v>
      </c>
      <c r="H225" s="10">
        <f t="shared" si="93"/>
        <v>110.0003</v>
      </c>
      <c r="I225" s="9">
        <f t="shared" si="84"/>
        <v>110.0003</v>
      </c>
      <c r="J225" s="10">
        <f t="shared" si="94"/>
        <v>110.0003</v>
      </c>
      <c r="K225" s="10">
        <f t="shared" si="95"/>
        <v>110.0003</v>
      </c>
      <c r="L225" s="10">
        <f t="shared" si="96"/>
        <v>110.0003</v>
      </c>
      <c r="M225" s="10">
        <f t="shared" si="97"/>
        <v>110.0003</v>
      </c>
      <c r="N225" s="10">
        <f t="shared" si="98"/>
        <v>110.0003</v>
      </c>
      <c r="O225" s="3">
        <f t="shared" si="98"/>
        <v>110.0003</v>
      </c>
      <c r="P225" s="10">
        <f t="shared" si="98"/>
        <v>110.0003</v>
      </c>
      <c r="Q225" s="10">
        <f t="shared" si="98"/>
        <v>110.0003</v>
      </c>
      <c r="R225" s="10">
        <f t="shared" si="99"/>
        <v>110.0003</v>
      </c>
      <c r="S225" s="10">
        <f t="shared" si="100"/>
        <v>110.0003</v>
      </c>
      <c r="T225" s="10">
        <f t="shared" si="85"/>
        <v>110.0003</v>
      </c>
      <c r="U225" s="10">
        <f t="shared" si="101"/>
        <v>110.0003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102"/>
        <v>-110.0003</v>
      </c>
      <c r="AG225" s="10">
        <f t="shared" si="82"/>
        <v>0</v>
      </c>
      <c r="AH225" s="10">
        <f t="shared" si="82"/>
        <v>-11.793950000000001</v>
      </c>
      <c r="AI225" s="10">
        <f t="shared" si="82"/>
        <v>-11.793950000000001</v>
      </c>
      <c r="AJ225" s="10">
        <f t="shared" si="82"/>
        <v>-11.793950000000001</v>
      </c>
      <c r="AK225" s="10">
        <f t="shared" si="82"/>
        <v>-11.793950000000001</v>
      </c>
      <c r="AL225" s="10">
        <f t="shared" si="82"/>
        <v>-11.793950000000001</v>
      </c>
      <c r="AM225" s="10">
        <f t="shared" si="86"/>
        <v>-11.793950000000001</v>
      </c>
      <c r="AN225" s="10">
        <f t="shared" si="87"/>
        <v>-11.793950000000001</v>
      </c>
      <c r="AO225" s="10">
        <f t="shared" si="88"/>
        <v>-11.793950000000001</v>
      </c>
      <c r="AP225" s="10">
        <f t="shared" si="89"/>
        <v>-11.793950000000001</v>
      </c>
      <c r="AQ225" s="10">
        <f t="shared" si="90"/>
        <v>-11.793950000000001</v>
      </c>
      <c r="AR225" s="10">
        <f t="shared" si="91"/>
        <v>-11.793950000000001</v>
      </c>
      <c r="AS225" s="10">
        <f t="shared" si="83"/>
        <v>-11.793950000000001</v>
      </c>
      <c r="AT225" s="10">
        <f t="shared" si="83"/>
        <v>-11.793950000000001</v>
      </c>
      <c r="AU225" s="10">
        <f t="shared" si="83"/>
        <v>-11.793950000000001</v>
      </c>
      <c r="AV225" s="10">
        <f t="shared" si="121"/>
        <v>-11.793950000000001</v>
      </c>
      <c r="AW225" s="10">
        <f t="shared" si="103"/>
        <v>-11.793950000000001</v>
      </c>
      <c r="AX225" s="10">
        <f t="shared" si="104"/>
        <v>-11.793950000000001</v>
      </c>
      <c r="AY225" s="10">
        <f t="shared" si="105"/>
        <v>-11.793950000000001</v>
      </c>
      <c r="AZ225" s="10">
        <f t="shared" si="106"/>
        <v>-11.793950000000001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07"/>
        <v>11.793950000000001</v>
      </c>
      <c r="BL225" s="10">
        <f t="shared" si="108"/>
        <v>0</v>
      </c>
      <c r="BM225" s="10">
        <f t="shared" si="108"/>
        <v>-14.579840000000001</v>
      </c>
      <c r="BN225" s="10">
        <f t="shared" si="108"/>
        <v>-14.579840000000001</v>
      </c>
      <c r="BO225" s="10">
        <f t="shared" si="108"/>
        <v>-14.579840000000001</v>
      </c>
      <c r="BP225" s="10">
        <f t="shared" si="108"/>
        <v>-14.579840000000001</v>
      </c>
      <c r="BQ225" s="10">
        <f t="shared" si="108"/>
        <v>-14.579840000000001</v>
      </c>
      <c r="BR225" s="10">
        <f t="shared" si="109"/>
        <v>-14.579840000000001</v>
      </c>
      <c r="BS225" s="10">
        <f t="shared" si="110"/>
        <v>-14.579840000000001</v>
      </c>
      <c r="BT225" s="10">
        <f t="shared" si="111"/>
        <v>-14.579840000000001</v>
      </c>
      <c r="BU225" s="10">
        <f t="shared" si="112"/>
        <v>-14.579840000000001</v>
      </c>
      <c r="BV225" s="10">
        <f t="shared" si="113"/>
        <v>-14.579840000000001</v>
      </c>
      <c r="BW225" s="10">
        <f t="shared" si="114"/>
        <v>-14.579840000000001</v>
      </c>
      <c r="BX225" s="10">
        <f t="shared" si="115"/>
        <v>-14.579840000000001</v>
      </c>
      <c r="BY225" s="10">
        <f t="shared" si="115"/>
        <v>-14.579840000000001</v>
      </c>
      <c r="BZ225" s="10">
        <f t="shared" si="115"/>
        <v>-14.579840000000001</v>
      </c>
      <c r="CA225" s="10">
        <f t="shared" si="115"/>
        <v>-14.579840000000001</v>
      </c>
      <c r="CB225" s="10">
        <f t="shared" si="116"/>
        <v>-14.579840000000001</v>
      </c>
      <c r="CC225" s="10">
        <f t="shared" si="117"/>
        <v>-14.579840000000001</v>
      </c>
      <c r="CD225" s="10">
        <f t="shared" si="118"/>
        <v>-14.579840000000001</v>
      </c>
      <c r="CE225" s="10">
        <f t="shared" si="119"/>
        <v>-14.579840000000001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20"/>
        <v>14.579840000000001</v>
      </c>
    </row>
    <row r="226" spans="1:93">
      <c r="A226">
        <v>71</v>
      </c>
      <c r="B226" s="10">
        <f t="shared" si="92"/>
        <v>0</v>
      </c>
      <c r="C226" s="10">
        <f t="shared" si="92"/>
        <v>109.3219</v>
      </c>
      <c r="D226" s="10">
        <f t="shared" si="92"/>
        <v>109.3219</v>
      </c>
      <c r="E226" s="10">
        <f t="shared" si="92"/>
        <v>109.3219</v>
      </c>
      <c r="F226" s="10">
        <f t="shared" si="92"/>
        <v>109.3219</v>
      </c>
      <c r="G226" s="10">
        <f t="shared" si="92"/>
        <v>109.3219</v>
      </c>
      <c r="H226" s="10">
        <f t="shared" si="93"/>
        <v>109.3219</v>
      </c>
      <c r="I226" s="9">
        <f t="shared" si="84"/>
        <v>109.3219</v>
      </c>
      <c r="J226" s="10">
        <f t="shared" si="94"/>
        <v>109.3219</v>
      </c>
      <c r="K226" s="10">
        <f t="shared" si="95"/>
        <v>109.3219</v>
      </c>
      <c r="L226" s="10">
        <f t="shared" si="96"/>
        <v>109.3219</v>
      </c>
      <c r="M226" s="10">
        <f t="shared" si="97"/>
        <v>109.3219</v>
      </c>
      <c r="N226" s="10">
        <f t="shared" si="98"/>
        <v>109.3219</v>
      </c>
      <c r="O226" s="3">
        <f t="shared" si="98"/>
        <v>109.3219</v>
      </c>
      <c r="P226" s="10">
        <f t="shared" si="98"/>
        <v>109.3219</v>
      </c>
      <c r="Q226" s="10">
        <f t="shared" si="98"/>
        <v>109.3219</v>
      </c>
      <c r="R226" s="10">
        <f t="shared" si="99"/>
        <v>109.3219</v>
      </c>
      <c r="S226" s="10">
        <f t="shared" si="100"/>
        <v>109.3219</v>
      </c>
      <c r="T226" s="10">
        <f t="shared" si="85"/>
        <v>109.3219</v>
      </c>
      <c r="U226" s="10">
        <f t="shared" si="101"/>
        <v>109.3219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102"/>
        <v>-109.3219</v>
      </c>
      <c r="AG226" s="10">
        <f t="shared" ref="AG226:AL235" si="122">AG99-$BJ99</f>
        <v>0</v>
      </c>
      <c r="AH226" s="10">
        <f t="shared" si="122"/>
        <v>-12.106439999999999</v>
      </c>
      <c r="AI226" s="10">
        <f t="shared" si="122"/>
        <v>-12.106439999999999</v>
      </c>
      <c r="AJ226" s="10">
        <f t="shared" si="122"/>
        <v>-12.106439999999999</v>
      </c>
      <c r="AK226" s="10">
        <f t="shared" si="122"/>
        <v>-12.106439999999999</v>
      </c>
      <c r="AL226" s="10">
        <f t="shared" si="122"/>
        <v>-12.106439999999999</v>
      </c>
      <c r="AM226" s="10">
        <f t="shared" si="86"/>
        <v>-12.106439999999999</v>
      </c>
      <c r="AN226" s="10">
        <f t="shared" si="87"/>
        <v>-12.106439999999999</v>
      </c>
      <c r="AO226" s="10">
        <f t="shared" si="88"/>
        <v>-12.106439999999999</v>
      </c>
      <c r="AP226" s="10">
        <f t="shared" si="89"/>
        <v>-12.106439999999999</v>
      </c>
      <c r="AQ226" s="10">
        <f t="shared" si="90"/>
        <v>-12.106439999999999</v>
      </c>
      <c r="AR226" s="10">
        <f t="shared" si="91"/>
        <v>-12.106439999999999</v>
      </c>
      <c r="AS226" s="10">
        <f t="shared" si="83"/>
        <v>-12.106439999999999</v>
      </c>
      <c r="AT226" s="10">
        <f t="shared" si="83"/>
        <v>-12.106439999999999</v>
      </c>
      <c r="AU226" s="10">
        <f t="shared" si="83"/>
        <v>-12.106439999999999</v>
      </c>
      <c r="AV226" s="10">
        <f t="shared" si="121"/>
        <v>-12.106439999999999</v>
      </c>
      <c r="AW226" s="10">
        <f t="shared" si="103"/>
        <v>-12.106439999999999</v>
      </c>
      <c r="AX226" s="10">
        <f t="shared" si="104"/>
        <v>-12.106439999999999</v>
      </c>
      <c r="AY226" s="10">
        <f t="shared" si="105"/>
        <v>-12.106439999999999</v>
      </c>
      <c r="AZ226" s="10">
        <f t="shared" si="106"/>
        <v>-12.106439999999999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07"/>
        <v>12.106439999999999</v>
      </c>
      <c r="BL226" s="10">
        <f t="shared" si="108"/>
        <v>0</v>
      </c>
      <c r="BM226" s="10">
        <f t="shared" si="108"/>
        <v>-14.9147</v>
      </c>
      <c r="BN226" s="10">
        <f t="shared" si="108"/>
        <v>-14.9147</v>
      </c>
      <c r="BO226" s="10">
        <f t="shared" si="108"/>
        <v>-14.9147</v>
      </c>
      <c r="BP226" s="10">
        <f t="shared" si="108"/>
        <v>-14.9147</v>
      </c>
      <c r="BQ226" s="10">
        <f t="shared" si="108"/>
        <v>-14.9147</v>
      </c>
      <c r="BR226" s="10">
        <f t="shared" si="109"/>
        <v>-14.9147</v>
      </c>
      <c r="BS226" s="10">
        <f t="shared" si="110"/>
        <v>-14.9147</v>
      </c>
      <c r="BT226" s="10">
        <f t="shared" si="111"/>
        <v>-14.9147</v>
      </c>
      <c r="BU226" s="10">
        <f t="shared" si="112"/>
        <v>-14.9147</v>
      </c>
      <c r="BV226" s="10">
        <f t="shared" si="113"/>
        <v>-14.9147</v>
      </c>
      <c r="BW226" s="10">
        <f t="shared" si="114"/>
        <v>-14.9147</v>
      </c>
      <c r="BX226" s="10">
        <f t="shared" si="115"/>
        <v>-14.9147</v>
      </c>
      <c r="BY226" s="10">
        <f t="shared" si="115"/>
        <v>-14.9147</v>
      </c>
      <c r="BZ226" s="10">
        <f t="shared" si="115"/>
        <v>-14.9147</v>
      </c>
      <c r="CA226" s="10">
        <f t="shared" si="115"/>
        <v>-14.9147</v>
      </c>
      <c r="CB226" s="10">
        <f t="shared" si="116"/>
        <v>-14.9147</v>
      </c>
      <c r="CC226" s="10">
        <f t="shared" si="117"/>
        <v>-14.9147</v>
      </c>
      <c r="CD226" s="10">
        <f t="shared" si="118"/>
        <v>-14.9147</v>
      </c>
      <c r="CE226" s="10">
        <f t="shared" si="119"/>
        <v>-14.9147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20"/>
        <v>14.9147</v>
      </c>
    </row>
    <row r="227" spans="1:93">
      <c r="A227">
        <v>72</v>
      </c>
      <c r="B227" s="10">
        <f t="shared" si="92"/>
        <v>0</v>
      </c>
      <c r="C227" s="10">
        <f t="shared" si="92"/>
        <v>108.8257</v>
      </c>
      <c r="D227" s="10">
        <f t="shared" si="92"/>
        <v>108.8257</v>
      </c>
      <c r="E227" s="10">
        <f t="shared" si="92"/>
        <v>108.8257</v>
      </c>
      <c r="F227" s="10">
        <f t="shared" si="92"/>
        <v>108.8257</v>
      </c>
      <c r="G227" s="10">
        <f t="shared" si="92"/>
        <v>108.8257</v>
      </c>
      <c r="H227" s="10">
        <f t="shared" si="93"/>
        <v>108.8257</v>
      </c>
      <c r="I227" s="9">
        <f t="shared" si="84"/>
        <v>108.8257</v>
      </c>
      <c r="J227" s="10">
        <f t="shared" si="94"/>
        <v>108.8257</v>
      </c>
      <c r="K227" s="10">
        <f t="shared" si="95"/>
        <v>108.8257</v>
      </c>
      <c r="L227" s="10">
        <f t="shared" si="96"/>
        <v>108.8257</v>
      </c>
      <c r="M227" s="10">
        <f t="shared" si="97"/>
        <v>108.8257</v>
      </c>
      <c r="N227" s="10">
        <f t="shared" si="98"/>
        <v>108.8257</v>
      </c>
      <c r="O227" s="3">
        <f t="shared" si="98"/>
        <v>108.8257</v>
      </c>
      <c r="P227" s="10">
        <f t="shared" si="98"/>
        <v>108.8257</v>
      </c>
      <c r="Q227" s="10">
        <f t="shared" si="98"/>
        <v>108.8257</v>
      </c>
      <c r="R227" s="10">
        <f t="shared" si="99"/>
        <v>108.8257</v>
      </c>
      <c r="S227" s="10">
        <f t="shared" si="100"/>
        <v>108.8257</v>
      </c>
      <c r="T227" s="10">
        <f t="shared" si="85"/>
        <v>108.8257</v>
      </c>
      <c r="U227" s="10">
        <f t="shared" si="101"/>
        <v>108.8257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102"/>
        <v>-108.8257</v>
      </c>
      <c r="AG227" s="10">
        <f t="shared" si="122"/>
        <v>0</v>
      </c>
      <c r="AH227" s="10">
        <f t="shared" si="122"/>
        <v>-12.517810000000001</v>
      </c>
      <c r="AI227" s="10">
        <f t="shared" si="122"/>
        <v>-12.517810000000001</v>
      </c>
      <c r="AJ227" s="10">
        <f t="shared" si="122"/>
        <v>-12.517810000000001</v>
      </c>
      <c r="AK227" s="10">
        <f t="shared" si="122"/>
        <v>-12.517810000000001</v>
      </c>
      <c r="AL227" s="10">
        <f t="shared" si="122"/>
        <v>-12.517810000000001</v>
      </c>
      <c r="AM227" s="10">
        <f t="shared" si="86"/>
        <v>-12.517810000000001</v>
      </c>
      <c r="AN227" s="10">
        <f t="shared" si="87"/>
        <v>-12.517810000000001</v>
      </c>
      <c r="AO227" s="10">
        <f t="shared" si="88"/>
        <v>-12.517810000000001</v>
      </c>
      <c r="AP227" s="10">
        <f t="shared" si="89"/>
        <v>-12.517810000000001</v>
      </c>
      <c r="AQ227" s="10">
        <f t="shared" si="90"/>
        <v>-12.517810000000001</v>
      </c>
      <c r="AR227" s="10">
        <f t="shared" si="91"/>
        <v>-12.517810000000001</v>
      </c>
      <c r="AS227" s="10">
        <f t="shared" si="83"/>
        <v>-12.517810000000001</v>
      </c>
      <c r="AT227" s="10">
        <f t="shared" si="83"/>
        <v>-12.517810000000001</v>
      </c>
      <c r="AU227" s="10">
        <f t="shared" si="83"/>
        <v>-12.517810000000001</v>
      </c>
      <c r="AV227" s="10">
        <f t="shared" si="121"/>
        <v>-12.517810000000001</v>
      </c>
      <c r="AW227" s="10">
        <f t="shared" si="103"/>
        <v>-12.517810000000001</v>
      </c>
      <c r="AX227" s="10">
        <f t="shared" si="104"/>
        <v>-12.517810000000001</v>
      </c>
      <c r="AY227" s="10">
        <f t="shared" si="105"/>
        <v>-12.517810000000001</v>
      </c>
      <c r="AZ227" s="10">
        <f t="shared" si="106"/>
        <v>-12.517810000000001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07"/>
        <v>12.517810000000001</v>
      </c>
      <c r="BL227" s="10">
        <f t="shared" si="108"/>
        <v>0</v>
      </c>
      <c r="BM227" s="10">
        <f t="shared" si="108"/>
        <v>-15.240830000000001</v>
      </c>
      <c r="BN227" s="10">
        <f t="shared" si="108"/>
        <v>-15.240830000000001</v>
      </c>
      <c r="BO227" s="10">
        <f t="shared" si="108"/>
        <v>-15.240830000000001</v>
      </c>
      <c r="BP227" s="10">
        <f t="shared" si="108"/>
        <v>-15.240830000000001</v>
      </c>
      <c r="BQ227" s="10">
        <f t="shared" si="108"/>
        <v>-15.240830000000001</v>
      </c>
      <c r="BR227" s="10">
        <f t="shared" si="109"/>
        <v>-15.240830000000001</v>
      </c>
      <c r="BS227" s="10">
        <f t="shared" si="110"/>
        <v>-15.240830000000001</v>
      </c>
      <c r="BT227" s="10">
        <f t="shared" si="111"/>
        <v>-15.240830000000001</v>
      </c>
      <c r="BU227" s="10">
        <f t="shared" si="112"/>
        <v>-15.240830000000001</v>
      </c>
      <c r="BV227" s="10">
        <f t="shared" si="113"/>
        <v>-15.240830000000001</v>
      </c>
      <c r="BW227" s="10">
        <f t="shared" si="114"/>
        <v>-15.240830000000001</v>
      </c>
      <c r="BX227" s="10">
        <f t="shared" si="115"/>
        <v>-15.240830000000001</v>
      </c>
      <c r="BY227" s="10">
        <f t="shared" si="115"/>
        <v>-15.240830000000001</v>
      </c>
      <c r="BZ227" s="10">
        <f t="shared" si="115"/>
        <v>-15.240830000000001</v>
      </c>
      <c r="CA227" s="10">
        <f t="shared" si="115"/>
        <v>-15.240830000000001</v>
      </c>
      <c r="CB227" s="10">
        <f t="shared" si="116"/>
        <v>-15.240830000000001</v>
      </c>
      <c r="CC227" s="10">
        <f t="shared" si="117"/>
        <v>-15.240830000000001</v>
      </c>
      <c r="CD227" s="10">
        <f t="shared" si="118"/>
        <v>-15.240830000000001</v>
      </c>
      <c r="CE227" s="10">
        <f t="shared" si="119"/>
        <v>-15.240830000000001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20"/>
        <v>15.240830000000001</v>
      </c>
    </row>
    <row r="228" spans="1:93">
      <c r="A228">
        <v>73</v>
      </c>
      <c r="B228" s="10">
        <f t="shared" si="92"/>
        <v>0</v>
      </c>
      <c r="C228" s="10">
        <f t="shared" si="92"/>
        <v>108.12990000000001</v>
      </c>
      <c r="D228" s="10">
        <f t="shared" si="92"/>
        <v>108.12990000000001</v>
      </c>
      <c r="E228" s="10">
        <f t="shared" si="92"/>
        <v>108.12990000000001</v>
      </c>
      <c r="F228" s="10">
        <f t="shared" si="92"/>
        <v>108.12990000000001</v>
      </c>
      <c r="G228" s="10">
        <f t="shared" si="92"/>
        <v>108.12990000000001</v>
      </c>
      <c r="H228" s="10">
        <f t="shared" si="93"/>
        <v>108.12990000000001</v>
      </c>
      <c r="I228" s="9">
        <f t="shared" si="84"/>
        <v>108.12990000000001</v>
      </c>
      <c r="J228" s="10">
        <f t="shared" si="94"/>
        <v>108.12990000000001</v>
      </c>
      <c r="K228" s="10">
        <f t="shared" si="95"/>
        <v>108.12990000000001</v>
      </c>
      <c r="L228" s="10">
        <f t="shared" si="96"/>
        <v>108.12990000000001</v>
      </c>
      <c r="M228" s="10">
        <f t="shared" si="97"/>
        <v>108.12990000000001</v>
      </c>
      <c r="N228" s="10">
        <f t="shared" si="98"/>
        <v>108.12990000000001</v>
      </c>
      <c r="O228" s="3">
        <f t="shared" si="98"/>
        <v>108.12990000000001</v>
      </c>
      <c r="P228" s="10">
        <f t="shared" si="98"/>
        <v>108.12990000000001</v>
      </c>
      <c r="Q228" s="10">
        <f t="shared" si="98"/>
        <v>108.12990000000001</v>
      </c>
      <c r="R228" s="10">
        <f t="shared" si="99"/>
        <v>108.12990000000001</v>
      </c>
      <c r="S228" s="10">
        <f t="shared" si="100"/>
        <v>108.12990000000001</v>
      </c>
      <c r="T228" s="10">
        <f t="shared" si="85"/>
        <v>108.12990000000001</v>
      </c>
      <c r="U228" s="10">
        <f t="shared" si="101"/>
        <v>108.12990000000001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102"/>
        <v>-108.12990000000001</v>
      </c>
      <c r="AG228" s="10">
        <f t="shared" si="122"/>
        <v>0</v>
      </c>
      <c r="AH228" s="10">
        <f t="shared" si="122"/>
        <v>-12.88631</v>
      </c>
      <c r="AI228" s="10">
        <f t="shared" si="122"/>
        <v>-12.88631</v>
      </c>
      <c r="AJ228" s="10">
        <f t="shared" si="122"/>
        <v>-12.88631</v>
      </c>
      <c r="AK228" s="10">
        <f t="shared" si="122"/>
        <v>-12.88631</v>
      </c>
      <c r="AL228" s="10">
        <f t="shared" si="122"/>
        <v>-12.88631</v>
      </c>
      <c r="AM228" s="10">
        <f t="shared" si="86"/>
        <v>-12.88631</v>
      </c>
      <c r="AN228" s="10">
        <f t="shared" si="87"/>
        <v>-12.88631</v>
      </c>
      <c r="AO228" s="10">
        <f t="shared" si="88"/>
        <v>-12.88631</v>
      </c>
      <c r="AP228" s="10">
        <f t="shared" si="89"/>
        <v>-12.88631</v>
      </c>
      <c r="AQ228" s="10">
        <f t="shared" si="90"/>
        <v>-12.88631</v>
      </c>
      <c r="AR228" s="10">
        <f t="shared" si="91"/>
        <v>-12.88631</v>
      </c>
      <c r="AS228" s="10">
        <f t="shared" si="83"/>
        <v>-12.88631</v>
      </c>
      <c r="AT228" s="10">
        <f t="shared" si="83"/>
        <v>-12.88631</v>
      </c>
      <c r="AU228" s="10">
        <f t="shared" si="83"/>
        <v>-12.88631</v>
      </c>
      <c r="AV228" s="10">
        <f t="shared" si="121"/>
        <v>-12.88631</v>
      </c>
      <c r="AW228" s="10">
        <f t="shared" si="103"/>
        <v>-12.88631</v>
      </c>
      <c r="AX228" s="10">
        <f t="shared" si="104"/>
        <v>-12.88631</v>
      </c>
      <c r="AY228" s="10">
        <f t="shared" si="105"/>
        <v>-12.88631</v>
      </c>
      <c r="AZ228" s="10">
        <f t="shared" si="106"/>
        <v>-12.88631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07"/>
        <v>12.88631</v>
      </c>
      <c r="BL228" s="10">
        <f t="shared" si="108"/>
        <v>0</v>
      </c>
      <c r="BM228" s="10">
        <f t="shared" si="108"/>
        <v>-15.571429999999999</v>
      </c>
      <c r="BN228" s="10">
        <f t="shared" si="108"/>
        <v>-15.571429999999999</v>
      </c>
      <c r="BO228" s="10">
        <f t="shared" si="108"/>
        <v>-15.571429999999999</v>
      </c>
      <c r="BP228" s="10">
        <f t="shared" si="108"/>
        <v>-15.571429999999999</v>
      </c>
      <c r="BQ228" s="10">
        <f t="shared" si="108"/>
        <v>-15.571429999999999</v>
      </c>
      <c r="BR228" s="10">
        <f t="shared" si="109"/>
        <v>-15.571429999999999</v>
      </c>
      <c r="BS228" s="10">
        <f t="shared" si="110"/>
        <v>-15.571429999999999</v>
      </c>
      <c r="BT228" s="10">
        <f t="shared" si="111"/>
        <v>-15.571429999999999</v>
      </c>
      <c r="BU228" s="10">
        <f t="shared" si="112"/>
        <v>-15.571429999999999</v>
      </c>
      <c r="BV228" s="10">
        <f t="shared" si="113"/>
        <v>-15.571429999999999</v>
      </c>
      <c r="BW228" s="10">
        <f t="shared" si="114"/>
        <v>-15.571429999999999</v>
      </c>
      <c r="BX228" s="10">
        <f t="shared" si="115"/>
        <v>-15.571429999999999</v>
      </c>
      <c r="BY228" s="10">
        <f t="shared" si="115"/>
        <v>-15.571429999999999</v>
      </c>
      <c r="BZ228" s="10">
        <f t="shared" si="115"/>
        <v>-15.571429999999999</v>
      </c>
      <c r="CA228" s="10">
        <f t="shared" si="115"/>
        <v>-15.571429999999999</v>
      </c>
      <c r="CB228" s="10">
        <f t="shared" si="116"/>
        <v>-15.571429999999999</v>
      </c>
      <c r="CC228" s="10">
        <f t="shared" si="117"/>
        <v>-15.571429999999999</v>
      </c>
      <c r="CD228" s="10">
        <f t="shared" si="118"/>
        <v>-15.571429999999999</v>
      </c>
      <c r="CE228" s="10">
        <f t="shared" si="119"/>
        <v>-15.571429999999999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20"/>
        <v>15.571429999999999</v>
      </c>
    </row>
    <row r="229" spans="1:93">
      <c r="A229">
        <v>74</v>
      </c>
      <c r="B229" s="10">
        <f t="shared" si="92"/>
        <v>0</v>
      </c>
      <c r="C229" s="10">
        <f t="shared" si="92"/>
        <v>107.4706</v>
      </c>
      <c r="D229" s="10">
        <f t="shared" si="92"/>
        <v>107.4706</v>
      </c>
      <c r="E229" s="10">
        <f t="shared" si="92"/>
        <v>107.4706</v>
      </c>
      <c r="F229" s="10">
        <f t="shared" si="92"/>
        <v>107.4706</v>
      </c>
      <c r="G229" s="10">
        <f t="shared" si="92"/>
        <v>107.4706</v>
      </c>
      <c r="H229" s="10">
        <f t="shared" si="93"/>
        <v>107.4706</v>
      </c>
      <c r="I229" s="9">
        <f t="shared" si="84"/>
        <v>107.4706</v>
      </c>
      <c r="J229" s="10">
        <f t="shared" si="94"/>
        <v>107.4706</v>
      </c>
      <c r="K229" s="10">
        <f t="shared" si="95"/>
        <v>107.4706</v>
      </c>
      <c r="L229" s="10">
        <f t="shared" si="96"/>
        <v>107.4706</v>
      </c>
      <c r="M229" s="10">
        <f t="shared" si="97"/>
        <v>107.4706</v>
      </c>
      <c r="N229" s="10">
        <f t="shared" si="98"/>
        <v>107.4706</v>
      </c>
      <c r="O229" s="3">
        <f t="shared" si="98"/>
        <v>107.4706</v>
      </c>
      <c r="P229" s="10">
        <f t="shared" si="98"/>
        <v>107.4706</v>
      </c>
      <c r="Q229" s="10">
        <f t="shared" si="98"/>
        <v>107.4706</v>
      </c>
      <c r="R229" s="10">
        <f t="shared" si="99"/>
        <v>107.4706</v>
      </c>
      <c r="S229" s="10">
        <f t="shared" si="100"/>
        <v>107.4706</v>
      </c>
      <c r="T229" s="10">
        <f t="shared" si="85"/>
        <v>107.4706</v>
      </c>
      <c r="U229" s="10">
        <f t="shared" si="101"/>
        <v>107.4706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102"/>
        <v>-107.4706</v>
      </c>
      <c r="AG229" s="10">
        <f t="shared" si="122"/>
        <v>0</v>
      </c>
      <c r="AH229" s="10">
        <f t="shared" si="122"/>
        <v>-13.33554</v>
      </c>
      <c r="AI229" s="10">
        <f t="shared" si="122"/>
        <v>-13.33554</v>
      </c>
      <c r="AJ229" s="10">
        <f t="shared" si="122"/>
        <v>-13.33554</v>
      </c>
      <c r="AK229" s="10">
        <f t="shared" si="122"/>
        <v>-13.33554</v>
      </c>
      <c r="AL229" s="10">
        <f t="shared" si="122"/>
        <v>-13.33554</v>
      </c>
      <c r="AM229" s="10">
        <f t="shared" si="86"/>
        <v>-13.33554</v>
      </c>
      <c r="AN229" s="10">
        <f t="shared" si="87"/>
        <v>-13.33554</v>
      </c>
      <c r="AO229" s="10">
        <f t="shared" si="88"/>
        <v>-13.33554</v>
      </c>
      <c r="AP229" s="10">
        <f t="shared" si="89"/>
        <v>-13.33554</v>
      </c>
      <c r="AQ229" s="10">
        <f t="shared" si="90"/>
        <v>-13.33554</v>
      </c>
      <c r="AR229" s="10">
        <f t="shared" si="91"/>
        <v>-13.33554</v>
      </c>
      <c r="AS229" s="10">
        <f t="shared" si="83"/>
        <v>-13.33554</v>
      </c>
      <c r="AT229" s="10">
        <f t="shared" si="83"/>
        <v>-13.33554</v>
      </c>
      <c r="AU229" s="10">
        <f t="shared" si="83"/>
        <v>-13.33554</v>
      </c>
      <c r="AV229" s="10">
        <f t="shared" si="121"/>
        <v>-13.33554</v>
      </c>
      <c r="AW229" s="10">
        <f t="shared" si="103"/>
        <v>-13.33554</v>
      </c>
      <c r="AX229" s="10">
        <f t="shared" si="104"/>
        <v>-13.33554</v>
      </c>
      <c r="AY229" s="10">
        <f t="shared" si="105"/>
        <v>-13.33554</v>
      </c>
      <c r="AZ229" s="10">
        <f t="shared" si="106"/>
        <v>-13.33554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07"/>
        <v>13.33554</v>
      </c>
      <c r="BL229" s="10">
        <f t="shared" si="108"/>
        <v>0</v>
      </c>
      <c r="BM229" s="10">
        <f t="shared" si="108"/>
        <v>-15.96393</v>
      </c>
      <c r="BN229" s="10">
        <f t="shared" si="108"/>
        <v>-15.96393</v>
      </c>
      <c r="BO229" s="10">
        <f t="shared" si="108"/>
        <v>-15.96393</v>
      </c>
      <c r="BP229" s="10">
        <f t="shared" si="108"/>
        <v>-15.96393</v>
      </c>
      <c r="BQ229" s="10">
        <f t="shared" si="108"/>
        <v>-15.96393</v>
      </c>
      <c r="BR229" s="10">
        <f t="shared" si="109"/>
        <v>-15.96393</v>
      </c>
      <c r="BS229" s="10">
        <f t="shared" si="110"/>
        <v>-15.96393</v>
      </c>
      <c r="BT229" s="10">
        <f t="shared" si="111"/>
        <v>-15.96393</v>
      </c>
      <c r="BU229" s="10">
        <f t="shared" si="112"/>
        <v>-15.96393</v>
      </c>
      <c r="BV229" s="10">
        <f t="shared" si="113"/>
        <v>-15.96393</v>
      </c>
      <c r="BW229" s="10">
        <f t="shared" si="114"/>
        <v>-15.96393</v>
      </c>
      <c r="BX229" s="10">
        <f t="shared" si="115"/>
        <v>-15.96393</v>
      </c>
      <c r="BY229" s="10">
        <f t="shared" si="115"/>
        <v>-15.96393</v>
      </c>
      <c r="BZ229" s="10">
        <f t="shared" si="115"/>
        <v>-15.96393</v>
      </c>
      <c r="CA229" s="10">
        <f t="shared" si="115"/>
        <v>-15.96393</v>
      </c>
      <c r="CB229" s="10">
        <f t="shared" si="116"/>
        <v>-15.96393</v>
      </c>
      <c r="CC229" s="10">
        <f t="shared" si="117"/>
        <v>-15.96393</v>
      </c>
      <c r="CD229" s="10">
        <f t="shared" si="118"/>
        <v>-15.96393</v>
      </c>
      <c r="CE229" s="10">
        <f t="shared" si="119"/>
        <v>-15.96393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20"/>
        <v>15.96393</v>
      </c>
    </row>
    <row r="230" spans="1:93">
      <c r="A230">
        <v>75</v>
      </c>
      <c r="B230" s="10">
        <f t="shared" si="92"/>
        <v>0</v>
      </c>
      <c r="C230" s="10">
        <f t="shared" si="92"/>
        <v>106.8657</v>
      </c>
      <c r="D230" s="10">
        <f t="shared" si="92"/>
        <v>106.8657</v>
      </c>
      <c r="E230" s="10">
        <f t="shared" si="92"/>
        <v>106.8657</v>
      </c>
      <c r="F230" s="10">
        <f t="shared" si="92"/>
        <v>106.8657</v>
      </c>
      <c r="G230" s="10">
        <f t="shared" si="92"/>
        <v>106.8657</v>
      </c>
      <c r="H230" s="10">
        <f t="shared" si="93"/>
        <v>106.8657</v>
      </c>
      <c r="I230" s="9">
        <f t="shared" si="84"/>
        <v>106.8657</v>
      </c>
      <c r="J230" s="10">
        <f t="shared" si="94"/>
        <v>106.8657</v>
      </c>
      <c r="K230" s="10">
        <f t="shared" si="95"/>
        <v>106.8657</v>
      </c>
      <c r="L230" s="10">
        <f t="shared" si="96"/>
        <v>106.8657</v>
      </c>
      <c r="M230" s="10">
        <f t="shared" si="97"/>
        <v>106.8657</v>
      </c>
      <c r="N230" s="10">
        <f t="shared" si="98"/>
        <v>106.8657</v>
      </c>
      <c r="O230" s="3">
        <f t="shared" si="98"/>
        <v>106.8657</v>
      </c>
      <c r="P230" s="10">
        <f t="shared" si="98"/>
        <v>106.8657</v>
      </c>
      <c r="Q230" s="10">
        <f t="shared" si="98"/>
        <v>106.8657</v>
      </c>
      <c r="R230" s="10">
        <f t="shared" si="99"/>
        <v>106.8657</v>
      </c>
      <c r="S230" s="10">
        <f t="shared" si="100"/>
        <v>106.8657</v>
      </c>
      <c r="T230" s="10">
        <f t="shared" si="85"/>
        <v>106.8657</v>
      </c>
      <c r="U230" s="10">
        <f t="shared" si="101"/>
        <v>106.8657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102"/>
        <v>-106.8657</v>
      </c>
      <c r="AG230" s="10">
        <f t="shared" si="122"/>
        <v>0</v>
      </c>
      <c r="AH230" s="10">
        <f t="shared" si="122"/>
        <v>-13.71448</v>
      </c>
      <c r="AI230" s="10">
        <f t="shared" si="122"/>
        <v>-13.71448</v>
      </c>
      <c r="AJ230" s="10">
        <f t="shared" si="122"/>
        <v>-13.71448</v>
      </c>
      <c r="AK230" s="10">
        <f t="shared" si="122"/>
        <v>-13.71448</v>
      </c>
      <c r="AL230" s="10">
        <f t="shared" si="122"/>
        <v>-13.71448</v>
      </c>
      <c r="AM230" s="10">
        <f t="shared" si="86"/>
        <v>-13.71448</v>
      </c>
      <c r="AN230" s="10">
        <f t="shared" si="87"/>
        <v>-13.71448</v>
      </c>
      <c r="AO230" s="10">
        <f t="shared" si="88"/>
        <v>-13.71448</v>
      </c>
      <c r="AP230" s="10">
        <f t="shared" si="89"/>
        <v>-13.71448</v>
      </c>
      <c r="AQ230" s="10">
        <f t="shared" si="90"/>
        <v>-13.71448</v>
      </c>
      <c r="AR230" s="10">
        <f t="shared" si="91"/>
        <v>-13.71448</v>
      </c>
      <c r="AS230" s="10">
        <f t="shared" si="83"/>
        <v>-13.71448</v>
      </c>
      <c r="AT230" s="10">
        <f t="shared" si="83"/>
        <v>-13.71448</v>
      </c>
      <c r="AU230" s="10">
        <f t="shared" si="83"/>
        <v>-13.71448</v>
      </c>
      <c r="AV230" s="10">
        <f t="shared" si="121"/>
        <v>-13.71448</v>
      </c>
      <c r="AW230" s="10">
        <f t="shared" si="103"/>
        <v>-13.71448</v>
      </c>
      <c r="AX230" s="10">
        <f t="shared" si="104"/>
        <v>-13.71448</v>
      </c>
      <c r="AY230" s="10">
        <f t="shared" si="105"/>
        <v>-13.71448</v>
      </c>
      <c r="AZ230" s="10">
        <f t="shared" si="106"/>
        <v>-13.71448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07"/>
        <v>13.71448</v>
      </c>
      <c r="BL230" s="10">
        <f t="shared" si="108"/>
        <v>0</v>
      </c>
      <c r="BM230" s="10">
        <f t="shared" si="108"/>
        <v>-16.430710000000001</v>
      </c>
      <c r="BN230" s="10">
        <f t="shared" si="108"/>
        <v>-16.430710000000001</v>
      </c>
      <c r="BO230" s="10">
        <f t="shared" si="108"/>
        <v>-16.430710000000001</v>
      </c>
      <c r="BP230" s="10">
        <f t="shared" si="108"/>
        <v>-16.430710000000001</v>
      </c>
      <c r="BQ230" s="10">
        <f t="shared" si="108"/>
        <v>-16.430710000000001</v>
      </c>
      <c r="BR230" s="10">
        <f t="shared" si="109"/>
        <v>-16.430710000000001</v>
      </c>
      <c r="BS230" s="10">
        <f t="shared" si="110"/>
        <v>-16.430710000000001</v>
      </c>
      <c r="BT230" s="10">
        <f t="shared" si="111"/>
        <v>-16.430710000000001</v>
      </c>
      <c r="BU230" s="10">
        <f t="shared" si="112"/>
        <v>-16.430710000000001</v>
      </c>
      <c r="BV230" s="10">
        <f t="shared" si="113"/>
        <v>-16.430710000000001</v>
      </c>
      <c r="BW230" s="10">
        <f t="shared" si="114"/>
        <v>-16.430710000000001</v>
      </c>
      <c r="BX230" s="10">
        <f t="shared" si="115"/>
        <v>-16.430710000000001</v>
      </c>
      <c r="BY230" s="10">
        <f t="shared" si="115"/>
        <v>-16.430710000000001</v>
      </c>
      <c r="BZ230" s="10">
        <f t="shared" si="115"/>
        <v>-16.430710000000001</v>
      </c>
      <c r="CA230" s="10">
        <f t="shared" si="115"/>
        <v>-16.430710000000001</v>
      </c>
      <c r="CB230" s="10">
        <f t="shared" si="116"/>
        <v>-16.430710000000001</v>
      </c>
      <c r="CC230" s="10">
        <f t="shared" si="117"/>
        <v>-16.430710000000001</v>
      </c>
      <c r="CD230" s="10">
        <f t="shared" si="118"/>
        <v>-16.430710000000001</v>
      </c>
      <c r="CE230" s="10">
        <f t="shared" si="119"/>
        <v>-16.430710000000001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20"/>
        <v>16.430710000000001</v>
      </c>
    </row>
    <row r="231" spans="1:93">
      <c r="A231">
        <v>76</v>
      </c>
      <c r="B231" s="10">
        <f t="shared" si="92"/>
        <v>0</v>
      </c>
      <c r="C231" s="10">
        <f t="shared" si="92"/>
        <v>106.3295</v>
      </c>
      <c r="D231" s="10">
        <f t="shared" si="92"/>
        <v>106.3295</v>
      </c>
      <c r="E231" s="10">
        <f t="shared" si="92"/>
        <v>106.3295</v>
      </c>
      <c r="F231" s="10">
        <f t="shared" si="92"/>
        <v>106.3295</v>
      </c>
      <c r="G231" s="10">
        <f t="shared" si="92"/>
        <v>106.3295</v>
      </c>
      <c r="H231" s="10">
        <f t="shared" si="93"/>
        <v>106.3295</v>
      </c>
      <c r="I231" s="9">
        <f t="shared" si="84"/>
        <v>106.3295</v>
      </c>
      <c r="J231" s="10">
        <f t="shared" si="94"/>
        <v>106.3295</v>
      </c>
      <c r="K231" s="10">
        <f t="shared" si="95"/>
        <v>106.3295</v>
      </c>
      <c r="L231" s="10">
        <f t="shared" si="96"/>
        <v>106.3295</v>
      </c>
      <c r="M231" s="10">
        <f t="shared" si="97"/>
        <v>106.3295</v>
      </c>
      <c r="N231" s="10">
        <f t="shared" si="98"/>
        <v>106.3295</v>
      </c>
      <c r="O231" s="3">
        <f t="shared" si="98"/>
        <v>106.3295</v>
      </c>
      <c r="P231" s="10">
        <f t="shared" si="98"/>
        <v>106.3295</v>
      </c>
      <c r="Q231" s="10">
        <f t="shared" si="98"/>
        <v>106.3295</v>
      </c>
      <c r="R231" s="10">
        <f t="shared" si="99"/>
        <v>106.3295</v>
      </c>
      <c r="S231" s="10">
        <f t="shared" si="100"/>
        <v>106.3295</v>
      </c>
      <c r="T231" s="10">
        <f t="shared" si="85"/>
        <v>106.3295</v>
      </c>
      <c r="U231" s="10">
        <f t="shared" si="101"/>
        <v>106.3295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102"/>
        <v>-106.3295</v>
      </c>
      <c r="AG231" s="10">
        <f t="shared" si="122"/>
        <v>0</v>
      </c>
      <c r="AH231" s="10">
        <f t="shared" si="122"/>
        <v>-14.104240000000001</v>
      </c>
      <c r="AI231" s="10">
        <f t="shared" si="122"/>
        <v>-14.104240000000001</v>
      </c>
      <c r="AJ231" s="10">
        <f t="shared" si="122"/>
        <v>-14.104240000000001</v>
      </c>
      <c r="AK231" s="10">
        <f t="shared" si="122"/>
        <v>-14.104240000000001</v>
      </c>
      <c r="AL231" s="10">
        <f t="shared" si="122"/>
        <v>-14.104240000000001</v>
      </c>
      <c r="AM231" s="10">
        <f t="shared" si="86"/>
        <v>-14.104240000000001</v>
      </c>
      <c r="AN231" s="10">
        <f t="shared" si="87"/>
        <v>-14.104240000000001</v>
      </c>
      <c r="AO231" s="10">
        <f t="shared" si="88"/>
        <v>-14.104240000000001</v>
      </c>
      <c r="AP231" s="10">
        <f t="shared" si="89"/>
        <v>-14.104240000000001</v>
      </c>
      <c r="AQ231" s="10">
        <f t="shared" si="90"/>
        <v>-14.104240000000001</v>
      </c>
      <c r="AR231" s="10">
        <f t="shared" si="91"/>
        <v>-14.104240000000001</v>
      </c>
      <c r="AS231" s="10">
        <f t="shared" si="83"/>
        <v>-14.104240000000001</v>
      </c>
      <c r="AT231" s="10">
        <f t="shared" si="83"/>
        <v>-14.104240000000001</v>
      </c>
      <c r="AU231" s="10">
        <f t="shared" si="83"/>
        <v>-14.104240000000001</v>
      </c>
      <c r="AV231" s="10">
        <f t="shared" si="121"/>
        <v>-14.104240000000001</v>
      </c>
      <c r="AW231" s="10">
        <f t="shared" si="103"/>
        <v>-14.104240000000001</v>
      </c>
      <c r="AX231" s="10">
        <f t="shared" si="104"/>
        <v>-14.104240000000001</v>
      </c>
      <c r="AY231" s="10">
        <f t="shared" si="105"/>
        <v>-14.104240000000001</v>
      </c>
      <c r="AZ231" s="10">
        <f t="shared" si="106"/>
        <v>-14.104240000000001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07"/>
        <v>14.104240000000001</v>
      </c>
      <c r="BL231" s="10">
        <f t="shared" si="108"/>
        <v>0</v>
      </c>
      <c r="BM231" s="10">
        <f t="shared" si="108"/>
        <v>-16.813300000000002</v>
      </c>
      <c r="BN231" s="10">
        <f t="shared" si="108"/>
        <v>-16.813300000000002</v>
      </c>
      <c r="BO231" s="10">
        <f t="shared" si="108"/>
        <v>-16.813300000000002</v>
      </c>
      <c r="BP231" s="10">
        <f t="shared" si="108"/>
        <v>-16.813300000000002</v>
      </c>
      <c r="BQ231" s="10">
        <f t="shared" si="108"/>
        <v>-16.813300000000002</v>
      </c>
      <c r="BR231" s="10">
        <f t="shared" si="109"/>
        <v>-16.813300000000002</v>
      </c>
      <c r="BS231" s="10">
        <f t="shared" si="110"/>
        <v>-16.813300000000002</v>
      </c>
      <c r="BT231" s="10">
        <f t="shared" si="111"/>
        <v>-16.813300000000002</v>
      </c>
      <c r="BU231" s="10">
        <f t="shared" si="112"/>
        <v>-16.813300000000002</v>
      </c>
      <c r="BV231" s="10">
        <f t="shared" si="113"/>
        <v>-16.813300000000002</v>
      </c>
      <c r="BW231" s="10">
        <f t="shared" si="114"/>
        <v>-16.813300000000002</v>
      </c>
      <c r="BX231" s="10">
        <f t="shared" si="115"/>
        <v>-16.813300000000002</v>
      </c>
      <c r="BY231" s="10">
        <f t="shared" si="115"/>
        <v>-16.813300000000002</v>
      </c>
      <c r="BZ231" s="10">
        <f t="shared" si="115"/>
        <v>-16.813300000000002</v>
      </c>
      <c r="CA231" s="10">
        <f t="shared" si="115"/>
        <v>-16.813300000000002</v>
      </c>
      <c r="CB231" s="10">
        <f t="shared" si="116"/>
        <v>-16.813300000000002</v>
      </c>
      <c r="CC231" s="10">
        <f t="shared" si="117"/>
        <v>-16.813300000000002</v>
      </c>
      <c r="CD231" s="10">
        <f t="shared" si="118"/>
        <v>-16.813300000000002</v>
      </c>
      <c r="CE231" s="10">
        <f t="shared" si="119"/>
        <v>-16.813300000000002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20"/>
        <v>16.813300000000002</v>
      </c>
    </row>
    <row r="232" spans="1:93">
      <c r="A232">
        <v>77</v>
      </c>
      <c r="B232" s="10">
        <f t="shared" si="92"/>
        <v>0</v>
      </c>
      <c r="C232" s="10">
        <f t="shared" si="92"/>
        <v>105.72410000000001</v>
      </c>
      <c r="D232" s="10">
        <f t="shared" si="92"/>
        <v>105.72410000000001</v>
      </c>
      <c r="E232" s="10">
        <f t="shared" si="92"/>
        <v>105.72410000000001</v>
      </c>
      <c r="F232" s="10">
        <f t="shared" si="92"/>
        <v>105.72410000000001</v>
      </c>
      <c r="G232" s="10">
        <f t="shared" si="92"/>
        <v>105.72410000000001</v>
      </c>
      <c r="H232" s="10">
        <f t="shared" si="93"/>
        <v>105.72410000000001</v>
      </c>
      <c r="I232" s="9">
        <f t="shared" si="84"/>
        <v>105.72410000000001</v>
      </c>
      <c r="J232" s="10">
        <f t="shared" si="94"/>
        <v>105.72410000000001</v>
      </c>
      <c r="K232" s="10">
        <f t="shared" si="95"/>
        <v>105.72410000000001</v>
      </c>
      <c r="L232" s="10">
        <f t="shared" si="96"/>
        <v>105.72410000000001</v>
      </c>
      <c r="M232" s="10">
        <f t="shared" si="97"/>
        <v>105.72410000000001</v>
      </c>
      <c r="N232" s="10">
        <f t="shared" si="98"/>
        <v>105.72410000000001</v>
      </c>
      <c r="O232" s="3">
        <f t="shared" si="98"/>
        <v>105.72410000000001</v>
      </c>
      <c r="P232" s="10">
        <f t="shared" si="98"/>
        <v>105.72410000000001</v>
      </c>
      <c r="Q232" s="10">
        <f t="shared" si="98"/>
        <v>105.72410000000001</v>
      </c>
      <c r="R232" s="10">
        <f t="shared" si="99"/>
        <v>105.72410000000001</v>
      </c>
      <c r="S232" s="10">
        <f t="shared" si="100"/>
        <v>105.72410000000001</v>
      </c>
      <c r="T232" s="10">
        <f t="shared" si="85"/>
        <v>105.72410000000001</v>
      </c>
      <c r="U232" s="10">
        <f t="shared" si="101"/>
        <v>105.72410000000001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102"/>
        <v>-105.72410000000001</v>
      </c>
      <c r="AG232" s="10">
        <f t="shared" si="122"/>
        <v>0</v>
      </c>
      <c r="AH232" s="10">
        <f t="shared" si="122"/>
        <v>-14.494020000000001</v>
      </c>
      <c r="AI232" s="10">
        <f t="shared" si="122"/>
        <v>-14.494020000000001</v>
      </c>
      <c r="AJ232" s="10">
        <f t="shared" si="122"/>
        <v>-14.494020000000001</v>
      </c>
      <c r="AK232" s="10">
        <f t="shared" si="122"/>
        <v>-14.494020000000001</v>
      </c>
      <c r="AL232" s="10">
        <f t="shared" si="122"/>
        <v>-14.494020000000001</v>
      </c>
      <c r="AM232" s="10">
        <f t="shared" si="86"/>
        <v>-14.494020000000001</v>
      </c>
      <c r="AN232" s="10">
        <f t="shared" si="87"/>
        <v>-14.494020000000001</v>
      </c>
      <c r="AO232" s="10">
        <f t="shared" si="88"/>
        <v>-14.494020000000001</v>
      </c>
      <c r="AP232" s="10">
        <f t="shared" si="89"/>
        <v>-14.494020000000001</v>
      </c>
      <c r="AQ232" s="10">
        <f t="shared" si="90"/>
        <v>-14.494020000000001</v>
      </c>
      <c r="AR232" s="10">
        <f t="shared" si="91"/>
        <v>-14.494020000000001</v>
      </c>
      <c r="AS232" s="10">
        <f t="shared" si="83"/>
        <v>-14.494020000000001</v>
      </c>
      <c r="AT232" s="10">
        <f t="shared" si="83"/>
        <v>-14.494020000000001</v>
      </c>
      <c r="AU232" s="10">
        <f t="shared" si="83"/>
        <v>-14.494020000000001</v>
      </c>
      <c r="AV232" s="10">
        <f t="shared" si="121"/>
        <v>-14.494020000000001</v>
      </c>
      <c r="AW232" s="10">
        <f t="shared" si="103"/>
        <v>-14.494020000000001</v>
      </c>
      <c r="AX232" s="10">
        <f t="shared" si="104"/>
        <v>-14.494020000000001</v>
      </c>
      <c r="AY232" s="10">
        <f t="shared" si="105"/>
        <v>-14.494020000000001</v>
      </c>
      <c r="AZ232" s="10">
        <f t="shared" si="106"/>
        <v>-14.494020000000001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07"/>
        <v>14.494020000000001</v>
      </c>
      <c r="BL232" s="10">
        <f t="shared" si="108"/>
        <v>0</v>
      </c>
      <c r="BM232" s="10">
        <f t="shared" si="108"/>
        <v>-17.268260000000001</v>
      </c>
      <c r="BN232" s="10">
        <f t="shared" si="108"/>
        <v>-17.268260000000001</v>
      </c>
      <c r="BO232" s="10">
        <f t="shared" si="108"/>
        <v>-17.268260000000001</v>
      </c>
      <c r="BP232" s="10">
        <f t="shared" si="108"/>
        <v>-17.268260000000001</v>
      </c>
      <c r="BQ232" s="10">
        <f t="shared" si="108"/>
        <v>-17.268260000000001</v>
      </c>
      <c r="BR232" s="10">
        <f t="shared" si="109"/>
        <v>-17.268260000000001</v>
      </c>
      <c r="BS232" s="10">
        <f t="shared" si="110"/>
        <v>-17.268260000000001</v>
      </c>
      <c r="BT232" s="10">
        <f t="shared" si="111"/>
        <v>-17.268260000000001</v>
      </c>
      <c r="BU232" s="10">
        <f t="shared" si="112"/>
        <v>-17.268260000000001</v>
      </c>
      <c r="BV232" s="10">
        <f t="shared" si="113"/>
        <v>-17.268260000000001</v>
      </c>
      <c r="BW232" s="10">
        <f t="shared" si="114"/>
        <v>-17.268260000000001</v>
      </c>
      <c r="BX232" s="10">
        <f t="shared" si="115"/>
        <v>-17.268260000000001</v>
      </c>
      <c r="BY232" s="10">
        <f t="shared" si="115"/>
        <v>-17.268260000000001</v>
      </c>
      <c r="BZ232" s="10">
        <f t="shared" si="115"/>
        <v>-17.268260000000001</v>
      </c>
      <c r="CA232" s="10">
        <f t="shared" si="115"/>
        <v>-17.268260000000001</v>
      </c>
      <c r="CB232" s="10">
        <f t="shared" si="116"/>
        <v>-17.268260000000001</v>
      </c>
      <c r="CC232" s="10">
        <f t="shared" si="117"/>
        <v>-17.268260000000001</v>
      </c>
      <c r="CD232" s="10">
        <f t="shared" si="118"/>
        <v>-17.268260000000001</v>
      </c>
      <c r="CE232" s="10">
        <f t="shared" si="119"/>
        <v>-17.268260000000001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20"/>
        <v>17.268260000000001</v>
      </c>
    </row>
    <row r="233" spans="1:93">
      <c r="A233">
        <v>78</v>
      </c>
      <c r="B233" s="10">
        <f t="shared" si="92"/>
        <v>0</v>
      </c>
      <c r="C233" s="10">
        <f t="shared" si="92"/>
        <v>105.0455</v>
      </c>
      <c r="D233" s="10">
        <f t="shared" si="92"/>
        <v>105.0455</v>
      </c>
      <c r="E233" s="10">
        <f t="shared" si="92"/>
        <v>105.0455</v>
      </c>
      <c r="F233" s="10">
        <f t="shared" si="92"/>
        <v>105.0455</v>
      </c>
      <c r="G233" s="10">
        <f t="shared" si="92"/>
        <v>105.0455</v>
      </c>
      <c r="H233" s="10">
        <f t="shared" si="93"/>
        <v>105.0455</v>
      </c>
      <c r="I233" s="9">
        <f t="shared" si="84"/>
        <v>105.0455</v>
      </c>
      <c r="J233" s="10">
        <f t="shared" si="94"/>
        <v>105.0455</v>
      </c>
      <c r="K233" s="10">
        <f t="shared" si="95"/>
        <v>105.0455</v>
      </c>
      <c r="L233" s="10">
        <f t="shared" si="96"/>
        <v>105.0455</v>
      </c>
      <c r="M233" s="10">
        <f t="shared" si="97"/>
        <v>105.0455</v>
      </c>
      <c r="N233" s="10">
        <f t="shared" si="98"/>
        <v>105.0455</v>
      </c>
      <c r="O233" s="3">
        <f t="shared" si="98"/>
        <v>105.0455</v>
      </c>
      <c r="P233" s="10">
        <f t="shared" si="98"/>
        <v>105.0455</v>
      </c>
      <c r="Q233" s="10">
        <f t="shared" si="98"/>
        <v>105.0455</v>
      </c>
      <c r="R233" s="10">
        <f t="shared" si="99"/>
        <v>105.0455</v>
      </c>
      <c r="S233" s="10">
        <f t="shared" si="100"/>
        <v>105.0455</v>
      </c>
      <c r="T233" s="10">
        <f t="shared" si="85"/>
        <v>105.0455</v>
      </c>
      <c r="U233" s="10">
        <f t="shared" si="101"/>
        <v>105.0455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102"/>
        <v>-105.0455</v>
      </c>
      <c r="AG233" s="10">
        <f t="shared" si="122"/>
        <v>0</v>
      </c>
      <c r="AH233" s="10">
        <f t="shared" si="122"/>
        <v>-14.96942</v>
      </c>
      <c r="AI233" s="10">
        <f t="shared" si="122"/>
        <v>-14.96942</v>
      </c>
      <c r="AJ233" s="10">
        <f t="shared" si="122"/>
        <v>-14.96942</v>
      </c>
      <c r="AK233" s="10">
        <f t="shared" si="122"/>
        <v>-14.96942</v>
      </c>
      <c r="AL233" s="10">
        <f t="shared" si="122"/>
        <v>-14.96942</v>
      </c>
      <c r="AM233" s="10">
        <f t="shared" si="86"/>
        <v>-14.96942</v>
      </c>
      <c r="AN233" s="10">
        <f t="shared" si="87"/>
        <v>-14.96942</v>
      </c>
      <c r="AO233" s="10">
        <f t="shared" si="88"/>
        <v>-14.96942</v>
      </c>
      <c r="AP233" s="10">
        <f t="shared" si="89"/>
        <v>-14.96942</v>
      </c>
      <c r="AQ233" s="10">
        <f t="shared" si="90"/>
        <v>-14.96942</v>
      </c>
      <c r="AR233" s="10">
        <f t="shared" si="91"/>
        <v>-14.96942</v>
      </c>
      <c r="AS233" s="10">
        <f t="shared" si="83"/>
        <v>-14.96942</v>
      </c>
      <c r="AT233" s="10">
        <f t="shared" si="83"/>
        <v>-14.96942</v>
      </c>
      <c r="AU233" s="10">
        <f t="shared" si="83"/>
        <v>-14.96942</v>
      </c>
      <c r="AV233" s="10">
        <f t="shared" si="121"/>
        <v>-14.96942</v>
      </c>
      <c r="AW233" s="10">
        <f t="shared" si="103"/>
        <v>-14.96942</v>
      </c>
      <c r="AX233" s="10">
        <f t="shared" si="104"/>
        <v>-14.96942</v>
      </c>
      <c r="AY233" s="10">
        <f t="shared" si="105"/>
        <v>-14.96942</v>
      </c>
      <c r="AZ233" s="10">
        <f t="shared" si="106"/>
        <v>-14.96942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07"/>
        <v>14.96942</v>
      </c>
      <c r="BL233" s="10">
        <f t="shared" si="108"/>
        <v>0</v>
      </c>
      <c r="BM233" s="10">
        <f t="shared" si="108"/>
        <v>-17.677409999999998</v>
      </c>
      <c r="BN233" s="10">
        <f t="shared" si="108"/>
        <v>-17.677409999999998</v>
      </c>
      <c r="BO233" s="10">
        <f t="shared" si="108"/>
        <v>-17.677409999999998</v>
      </c>
      <c r="BP233" s="10">
        <f t="shared" si="108"/>
        <v>-17.677409999999998</v>
      </c>
      <c r="BQ233" s="10">
        <f t="shared" si="108"/>
        <v>-17.677409999999998</v>
      </c>
      <c r="BR233" s="10">
        <f t="shared" si="109"/>
        <v>-17.677409999999998</v>
      </c>
      <c r="BS233" s="10">
        <f t="shared" si="110"/>
        <v>-17.677409999999998</v>
      </c>
      <c r="BT233" s="10">
        <f t="shared" si="111"/>
        <v>-17.677409999999998</v>
      </c>
      <c r="BU233" s="10">
        <f t="shared" si="112"/>
        <v>-17.677409999999998</v>
      </c>
      <c r="BV233" s="10">
        <f t="shared" si="113"/>
        <v>-17.677409999999998</v>
      </c>
      <c r="BW233" s="10">
        <f t="shared" si="114"/>
        <v>-17.677409999999998</v>
      </c>
      <c r="BX233" s="10">
        <f t="shared" si="115"/>
        <v>-17.677409999999998</v>
      </c>
      <c r="BY233" s="10">
        <f t="shared" si="115"/>
        <v>-17.677409999999998</v>
      </c>
      <c r="BZ233" s="10">
        <f t="shared" si="115"/>
        <v>-17.677409999999998</v>
      </c>
      <c r="CA233" s="10">
        <f t="shared" si="115"/>
        <v>-17.677409999999998</v>
      </c>
      <c r="CB233" s="10">
        <f t="shared" si="116"/>
        <v>-17.677409999999998</v>
      </c>
      <c r="CC233" s="10">
        <f t="shared" si="117"/>
        <v>-17.677409999999998</v>
      </c>
      <c r="CD233" s="10">
        <f t="shared" si="118"/>
        <v>-17.677409999999998</v>
      </c>
      <c r="CE233" s="10">
        <f t="shared" si="119"/>
        <v>-17.677409999999998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20"/>
        <v>17.677409999999998</v>
      </c>
    </row>
    <row r="234" spans="1:93">
      <c r="A234">
        <v>79</v>
      </c>
      <c r="B234" s="10">
        <f t="shared" si="92"/>
        <v>0</v>
      </c>
      <c r="C234" s="10">
        <f t="shared" si="92"/>
        <v>104.50539999999999</v>
      </c>
      <c r="D234" s="10">
        <f t="shared" si="92"/>
        <v>104.50539999999999</v>
      </c>
      <c r="E234" s="10">
        <f t="shared" si="92"/>
        <v>104.50539999999999</v>
      </c>
      <c r="F234" s="10">
        <f t="shared" si="92"/>
        <v>104.50539999999999</v>
      </c>
      <c r="G234" s="10">
        <f t="shared" si="92"/>
        <v>104.50539999999999</v>
      </c>
      <c r="H234" s="10">
        <f t="shared" si="93"/>
        <v>104.50539999999999</v>
      </c>
      <c r="I234" s="9">
        <f t="shared" si="84"/>
        <v>104.50539999999999</v>
      </c>
      <c r="J234" s="10">
        <f t="shared" si="94"/>
        <v>104.50539999999999</v>
      </c>
      <c r="K234" s="10">
        <f t="shared" si="95"/>
        <v>104.50539999999999</v>
      </c>
      <c r="L234" s="10">
        <f t="shared" si="96"/>
        <v>104.50539999999999</v>
      </c>
      <c r="M234" s="10">
        <f t="shared" si="97"/>
        <v>104.50539999999999</v>
      </c>
      <c r="N234" s="10">
        <f t="shared" si="98"/>
        <v>104.50539999999999</v>
      </c>
      <c r="O234" s="3">
        <f t="shared" si="98"/>
        <v>104.50539999999999</v>
      </c>
      <c r="P234" s="10">
        <f t="shared" si="98"/>
        <v>104.50539999999999</v>
      </c>
      <c r="Q234" s="10">
        <f t="shared" si="98"/>
        <v>104.50539999999999</v>
      </c>
      <c r="R234" s="10">
        <f t="shared" si="99"/>
        <v>104.50539999999999</v>
      </c>
      <c r="S234" s="10">
        <f t="shared" si="100"/>
        <v>104.50539999999999</v>
      </c>
      <c r="T234" s="10">
        <f t="shared" si="85"/>
        <v>104.50539999999999</v>
      </c>
      <c r="U234" s="10">
        <f t="shared" si="101"/>
        <v>104.50539999999999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102"/>
        <v>-104.50539999999999</v>
      </c>
      <c r="AG234" s="10">
        <f t="shared" si="122"/>
        <v>0</v>
      </c>
      <c r="AH234" s="10">
        <f t="shared" si="122"/>
        <v>-15.429959999999999</v>
      </c>
      <c r="AI234" s="10">
        <f t="shared" si="122"/>
        <v>-15.429959999999999</v>
      </c>
      <c r="AJ234" s="10">
        <f t="shared" si="122"/>
        <v>-15.429959999999999</v>
      </c>
      <c r="AK234" s="10">
        <f t="shared" si="122"/>
        <v>-15.429959999999999</v>
      </c>
      <c r="AL234" s="10">
        <f t="shared" si="122"/>
        <v>-15.429959999999999</v>
      </c>
      <c r="AM234" s="10">
        <f t="shared" si="86"/>
        <v>-15.429959999999999</v>
      </c>
      <c r="AN234" s="10">
        <f t="shared" si="87"/>
        <v>-15.429959999999999</v>
      </c>
      <c r="AO234" s="10">
        <f t="shared" si="88"/>
        <v>-15.429959999999999</v>
      </c>
      <c r="AP234" s="10">
        <f t="shared" si="89"/>
        <v>-15.429959999999999</v>
      </c>
      <c r="AQ234" s="10">
        <f t="shared" si="90"/>
        <v>-15.429959999999999</v>
      </c>
      <c r="AR234" s="10">
        <f t="shared" si="91"/>
        <v>-15.429959999999999</v>
      </c>
      <c r="AS234" s="10">
        <f t="shared" si="83"/>
        <v>-15.429959999999999</v>
      </c>
      <c r="AT234" s="10">
        <f t="shared" si="83"/>
        <v>-15.429959999999999</v>
      </c>
      <c r="AU234" s="10">
        <f t="shared" si="83"/>
        <v>-15.429959999999999</v>
      </c>
      <c r="AV234" s="10">
        <f t="shared" si="121"/>
        <v>-15.429959999999999</v>
      </c>
      <c r="AW234" s="10">
        <f t="shared" si="103"/>
        <v>-15.429959999999999</v>
      </c>
      <c r="AX234" s="10">
        <f t="shared" si="104"/>
        <v>-15.429959999999999</v>
      </c>
      <c r="AY234" s="10">
        <f t="shared" si="105"/>
        <v>-15.429959999999999</v>
      </c>
      <c r="AZ234" s="10">
        <f t="shared" si="106"/>
        <v>-15.429959999999999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07"/>
        <v>15.429959999999999</v>
      </c>
      <c r="BL234" s="10">
        <f t="shared" si="108"/>
        <v>0</v>
      </c>
      <c r="BM234" s="10">
        <f t="shared" si="108"/>
        <v>-18.071259999999999</v>
      </c>
      <c r="BN234" s="10">
        <f t="shared" si="108"/>
        <v>-18.071259999999999</v>
      </c>
      <c r="BO234" s="10">
        <f t="shared" si="108"/>
        <v>-18.071259999999999</v>
      </c>
      <c r="BP234" s="10">
        <f t="shared" si="108"/>
        <v>-18.071259999999999</v>
      </c>
      <c r="BQ234" s="10">
        <f t="shared" si="108"/>
        <v>-18.071259999999999</v>
      </c>
      <c r="BR234" s="10">
        <f t="shared" si="109"/>
        <v>-18.071259999999999</v>
      </c>
      <c r="BS234" s="10">
        <f t="shared" si="110"/>
        <v>-18.071259999999999</v>
      </c>
      <c r="BT234" s="10">
        <f t="shared" si="111"/>
        <v>-18.071259999999999</v>
      </c>
      <c r="BU234" s="10">
        <f t="shared" si="112"/>
        <v>-18.071259999999999</v>
      </c>
      <c r="BV234" s="10">
        <f t="shared" si="113"/>
        <v>-18.071259999999999</v>
      </c>
      <c r="BW234" s="10">
        <f t="shared" si="114"/>
        <v>-18.071259999999999</v>
      </c>
      <c r="BX234" s="10">
        <f t="shared" si="115"/>
        <v>-18.071259999999999</v>
      </c>
      <c r="BY234" s="10">
        <f t="shared" si="115"/>
        <v>-18.071259999999999</v>
      </c>
      <c r="BZ234" s="10">
        <f t="shared" si="115"/>
        <v>-18.071259999999999</v>
      </c>
      <c r="CA234" s="10">
        <f t="shared" si="115"/>
        <v>-18.071259999999999</v>
      </c>
      <c r="CB234" s="10">
        <f t="shared" si="116"/>
        <v>-18.071259999999999</v>
      </c>
      <c r="CC234" s="10">
        <f t="shared" si="117"/>
        <v>-18.071259999999999</v>
      </c>
      <c r="CD234" s="10">
        <f t="shared" si="118"/>
        <v>-18.071259999999999</v>
      </c>
      <c r="CE234" s="10">
        <f t="shared" si="119"/>
        <v>-18.071259999999999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20"/>
        <v>18.071259999999999</v>
      </c>
    </row>
    <row r="235" spans="1:93">
      <c r="A235">
        <v>80</v>
      </c>
      <c r="B235" s="10">
        <f t="shared" si="92"/>
        <v>0</v>
      </c>
      <c r="C235" s="10">
        <f t="shared" si="92"/>
        <v>103.8926</v>
      </c>
      <c r="D235" s="10">
        <f t="shared" si="92"/>
        <v>103.8926</v>
      </c>
      <c r="E235" s="10">
        <f t="shared" si="92"/>
        <v>103.8926</v>
      </c>
      <c r="F235" s="10">
        <f t="shared" si="92"/>
        <v>103.8926</v>
      </c>
      <c r="G235" s="10">
        <f t="shared" si="92"/>
        <v>103.8926</v>
      </c>
      <c r="H235" s="10">
        <f t="shared" si="93"/>
        <v>103.8926</v>
      </c>
      <c r="I235" s="9">
        <f t="shared" si="84"/>
        <v>103.8926</v>
      </c>
      <c r="J235" s="10">
        <f t="shared" si="94"/>
        <v>103.8926</v>
      </c>
      <c r="K235" s="10">
        <f t="shared" si="95"/>
        <v>103.8926</v>
      </c>
      <c r="L235" s="10">
        <f t="shared" si="96"/>
        <v>103.8926</v>
      </c>
      <c r="M235" s="10">
        <f t="shared" si="97"/>
        <v>103.8926</v>
      </c>
      <c r="N235" s="10">
        <f t="shared" si="98"/>
        <v>103.8926</v>
      </c>
      <c r="O235" s="3">
        <f t="shared" si="98"/>
        <v>103.8926</v>
      </c>
      <c r="P235" s="10">
        <f t="shared" si="98"/>
        <v>103.8926</v>
      </c>
      <c r="Q235" s="10">
        <f t="shared" si="98"/>
        <v>103.8926</v>
      </c>
      <c r="R235" s="10">
        <f t="shared" si="99"/>
        <v>103.8926</v>
      </c>
      <c r="S235" s="10">
        <f t="shared" si="100"/>
        <v>103.8926</v>
      </c>
      <c r="T235" s="10">
        <f t="shared" si="85"/>
        <v>103.8926</v>
      </c>
      <c r="U235" s="10">
        <f t="shared" si="101"/>
        <v>103.8926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102"/>
        <v>-103.8926</v>
      </c>
      <c r="AG235" s="10">
        <f t="shared" si="122"/>
        <v>0</v>
      </c>
      <c r="AH235" s="10">
        <f t="shared" si="122"/>
        <v>-15.934290000000001</v>
      </c>
      <c r="AI235" s="10">
        <f t="shared" si="122"/>
        <v>-15.934290000000001</v>
      </c>
      <c r="AJ235" s="10">
        <f t="shared" si="122"/>
        <v>-15.934290000000001</v>
      </c>
      <c r="AK235" s="10">
        <f t="shared" si="122"/>
        <v>-15.934290000000001</v>
      </c>
      <c r="AL235" s="10">
        <f t="shared" si="122"/>
        <v>-15.934290000000001</v>
      </c>
      <c r="AM235" s="10">
        <f t="shared" si="86"/>
        <v>-15.934290000000001</v>
      </c>
      <c r="AN235" s="10">
        <f t="shared" si="87"/>
        <v>-15.934290000000001</v>
      </c>
      <c r="AO235" s="10">
        <f t="shared" si="88"/>
        <v>-15.934290000000001</v>
      </c>
      <c r="AP235" s="10">
        <f t="shared" si="89"/>
        <v>-15.934290000000001</v>
      </c>
      <c r="AQ235" s="10">
        <f t="shared" si="90"/>
        <v>-15.934290000000001</v>
      </c>
      <c r="AR235" s="10">
        <f t="shared" si="91"/>
        <v>-15.934290000000001</v>
      </c>
      <c r="AS235" s="10">
        <f t="shared" si="83"/>
        <v>-15.934290000000001</v>
      </c>
      <c r="AT235" s="10">
        <f t="shared" si="83"/>
        <v>-15.934290000000001</v>
      </c>
      <c r="AU235" s="10">
        <f t="shared" si="83"/>
        <v>-15.934290000000001</v>
      </c>
      <c r="AV235" s="10">
        <f t="shared" si="121"/>
        <v>-15.934290000000001</v>
      </c>
      <c r="AW235" s="10">
        <f t="shared" si="103"/>
        <v>-15.934290000000001</v>
      </c>
      <c r="AX235" s="10">
        <f t="shared" si="104"/>
        <v>-15.934290000000001</v>
      </c>
      <c r="AY235" s="10">
        <f t="shared" si="105"/>
        <v>-15.934290000000001</v>
      </c>
      <c r="AZ235" s="10">
        <f t="shared" si="106"/>
        <v>-15.934290000000001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07"/>
        <v>15.934290000000001</v>
      </c>
      <c r="BL235" s="10">
        <f t="shared" si="108"/>
        <v>0</v>
      </c>
      <c r="BM235" s="10">
        <f t="shared" si="108"/>
        <v>-18.432210000000001</v>
      </c>
      <c r="BN235" s="10">
        <f t="shared" si="108"/>
        <v>-18.432210000000001</v>
      </c>
      <c r="BO235" s="10">
        <f t="shared" si="108"/>
        <v>-18.432210000000001</v>
      </c>
      <c r="BP235" s="10">
        <f t="shared" si="108"/>
        <v>-18.432210000000001</v>
      </c>
      <c r="BQ235" s="10">
        <f t="shared" si="108"/>
        <v>-18.432210000000001</v>
      </c>
      <c r="BR235" s="10">
        <f t="shared" si="109"/>
        <v>-18.432210000000001</v>
      </c>
      <c r="BS235" s="10">
        <f t="shared" si="110"/>
        <v>-18.432210000000001</v>
      </c>
      <c r="BT235" s="10">
        <f t="shared" si="111"/>
        <v>-18.432210000000001</v>
      </c>
      <c r="BU235" s="10">
        <f t="shared" si="112"/>
        <v>-18.432210000000001</v>
      </c>
      <c r="BV235" s="10">
        <f t="shared" si="113"/>
        <v>-18.432210000000001</v>
      </c>
      <c r="BW235" s="10">
        <f t="shared" si="114"/>
        <v>-18.432210000000001</v>
      </c>
      <c r="BX235" s="10">
        <f t="shared" si="115"/>
        <v>-18.432210000000001</v>
      </c>
      <c r="BY235" s="10">
        <f t="shared" si="115"/>
        <v>-18.432210000000001</v>
      </c>
      <c r="BZ235" s="10">
        <f t="shared" si="115"/>
        <v>-18.432210000000001</v>
      </c>
      <c r="CA235" s="10">
        <f t="shared" si="115"/>
        <v>-18.432210000000001</v>
      </c>
      <c r="CB235" s="10">
        <f t="shared" si="116"/>
        <v>-18.432210000000001</v>
      </c>
      <c r="CC235" s="10">
        <f t="shared" si="117"/>
        <v>-18.432210000000001</v>
      </c>
      <c r="CD235" s="10">
        <f t="shared" si="118"/>
        <v>-18.432210000000001</v>
      </c>
      <c r="CE235" s="10">
        <f t="shared" si="119"/>
        <v>-18.432210000000001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20"/>
        <v>18.432210000000001</v>
      </c>
    </row>
    <row r="236" spans="1:93">
      <c r="A236">
        <v>81</v>
      </c>
      <c r="B236" s="10">
        <f t="shared" si="92"/>
        <v>0</v>
      </c>
      <c r="C236" s="10">
        <f t="shared" si="92"/>
        <v>103.1313</v>
      </c>
      <c r="D236" s="10">
        <f t="shared" si="92"/>
        <v>103.1313</v>
      </c>
      <c r="E236" s="10">
        <f t="shared" si="92"/>
        <v>103.1313</v>
      </c>
      <c r="F236" s="10">
        <f t="shared" si="92"/>
        <v>103.1313</v>
      </c>
      <c r="G236" s="10">
        <f t="shared" si="92"/>
        <v>103.1313</v>
      </c>
      <c r="H236" s="10">
        <f t="shared" si="93"/>
        <v>103.1313</v>
      </c>
      <c r="I236" s="9">
        <f t="shared" si="84"/>
        <v>103.1313</v>
      </c>
      <c r="J236" s="10">
        <f t="shared" si="94"/>
        <v>103.1313</v>
      </c>
      <c r="K236" s="10">
        <f t="shared" si="95"/>
        <v>103.1313</v>
      </c>
      <c r="L236" s="10">
        <f t="shared" si="96"/>
        <v>103.1313</v>
      </c>
      <c r="M236" s="10">
        <f t="shared" si="97"/>
        <v>103.1313</v>
      </c>
      <c r="N236" s="10">
        <f t="shared" si="98"/>
        <v>103.1313</v>
      </c>
      <c r="O236" s="3">
        <f t="shared" si="98"/>
        <v>103.1313</v>
      </c>
      <c r="P236" s="10">
        <f t="shared" si="98"/>
        <v>103.1313</v>
      </c>
      <c r="Q236" s="10">
        <f t="shared" si="98"/>
        <v>103.1313</v>
      </c>
      <c r="R236" s="10">
        <f t="shared" si="99"/>
        <v>103.1313</v>
      </c>
      <c r="S236" s="10">
        <f t="shared" si="100"/>
        <v>103.1313</v>
      </c>
      <c r="T236" s="10">
        <f t="shared" si="85"/>
        <v>103.1313</v>
      </c>
      <c r="U236" s="10">
        <f t="shared" si="101"/>
        <v>103.1313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102"/>
        <v>-103.1313</v>
      </c>
      <c r="AG236" s="10">
        <f t="shared" ref="AG236:AL245" si="123">AG109-$BJ109</f>
        <v>0</v>
      </c>
      <c r="AH236" s="10">
        <f t="shared" si="123"/>
        <v>-16.425619999999999</v>
      </c>
      <c r="AI236" s="10">
        <f t="shared" si="123"/>
        <v>-16.425619999999999</v>
      </c>
      <c r="AJ236" s="10">
        <f t="shared" si="123"/>
        <v>-16.425619999999999</v>
      </c>
      <c r="AK236" s="10">
        <f t="shared" si="123"/>
        <v>-16.425619999999999</v>
      </c>
      <c r="AL236" s="10">
        <f t="shared" si="123"/>
        <v>-16.425619999999999</v>
      </c>
      <c r="AM236" s="10">
        <f t="shared" si="86"/>
        <v>-16.425619999999999</v>
      </c>
      <c r="AN236" s="10">
        <f t="shared" si="87"/>
        <v>-16.425619999999999</v>
      </c>
      <c r="AO236" s="10">
        <f t="shared" si="88"/>
        <v>-16.425619999999999</v>
      </c>
      <c r="AP236" s="10">
        <f t="shared" si="89"/>
        <v>-16.425619999999999</v>
      </c>
      <c r="AQ236" s="10">
        <f t="shared" si="90"/>
        <v>-16.425619999999999</v>
      </c>
      <c r="AR236" s="10">
        <f t="shared" si="91"/>
        <v>-16.425619999999999</v>
      </c>
      <c r="AS236" s="10">
        <f t="shared" si="83"/>
        <v>-16.425619999999999</v>
      </c>
      <c r="AT236" s="10">
        <f t="shared" si="83"/>
        <v>-16.425619999999999</v>
      </c>
      <c r="AU236" s="10">
        <f t="shared" si="83"/>
        <v>-16.425619999999999</v>
      </c>
      <c r="AV236" s="10">
        <f t="shared" si="121"/>
        <v>-16.425619999999999</v>
      </c>
      <c r="AW236" s="10">
        <f t="shared" si="103"/>
        <v>-16.425619999999999</v>
      </c>
      <c r="AX236" s="10">
        <f t="shared" si="104"/>
        <v>-16.425619999999999</v>
      </c>
      <c r="AY236" s="10">
        <f t="shared" si="105"/>
        <v>-16.425619999999999</v>
      </c>
      <c r="AZ236" s="10">
        <f t="shared" si="106"/>
        <v>-16.425619999999999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07"/>
        <v>16.425619999999999</v>
      </c>
      <c r="BL236" s="10">
        <f t="shared" si="108"/>
        <v>0</v>
      </c>
      <c r="BM236" s="10">
        <f t="shared" si="108"/>
        <v>-18.94782</v>
      </c>
      <c r="BN236" s="10">
        <f t="shared" si="108"/>
        <v>-18.94782</v>
      </c>
      <c r="BO236" s="10">
        <f t="shared" si="108"/>
        <v>-18.94782</v>
      </c>
      <c r="BP236" s="10">
        <f t="shared" si="108"/>
        <v>-18.94782</v>
      </c>
      <c r="BQ236" s="10">
        <f t="shared" si="108"/>
        <v>-18.94782</v>
      </c>
      <c r="BR236" s="10">
        <f t="shared" si="109"/>
        <v>-18.94782</v>
      </c>
      <c r="BS236" s="10">
        <f t="shared" si="110"/>
        <v>-18.94782</v>
      </c>
      <c r="BT236" s="10">
        <f t="shared" si="111"/>
        <v>-18.94782</v>
      </c>
      <c r="BU236" s="10">
        <f t="shared" si="112"/>
        <v>-18.94782</v>
      </c>
      <c r="BV236" s="10">
        <f t="shared" si="113"/>
        <v>-18.94782</v>
      </c>
      <c r="BW236" s="10">
        <f t="shared" si="114"/>
        <v>-18.94782</v>
      </c>
      <c r="BX236" s="10">
        <f t="shared" si="115"/>
        <v>-18.94782</v>
      </c>
      <c r="BY236" s="10">
        <f t="shared" si="115"/>
        <v>-18.94782</v>
      </c>
      <c r="BZ236" s="10">
        <f t="shared" si="115"/>
        <v>-18.94782</v>
      </c>
      <c r="CA236" s="10">
        <f t="shared" si="115"/>
        <v>-18.94782</v>
      </c>
      <c r="CB236" s="10">
        <f t="shared" si="116"/>
        <v>-18.94782</v>
      </c>
      <c r="CC236" s="10">
        <f t="shared" si="117"/>
        <v>-18.94782</v>
      </c>
      <c r="CD236" s="10">
        <f t="shared" si="118"/>
        <v>-18.94782</v>
      </c>
      <c r="CE236" s="10">
        <f t="shared" si="119"/>
        <v>-18.94782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20"/>
        <v>18.94782</v>
      </c>
    </row>
    <row r="237" spans="1:93">
      <c r="A237">
        <v>82</v>
      </c>
      <c r="B237" s="10">
        <f t="shared" ref="B237:G252" si="124">B110-$AE110</f>
        <v>0</v>
      </c>
      <c r="C237" s="10">
        <f t="shared" si="124"/>
        <v>102.2135</v>
      </c>
      <c r="D237" s="10">
        <f t="shared" si="124"/>
        <v>102.2135</v>
      </c>
      <c r="E237" s="10">
        <f t="shared" si="124"/>
        <v>102.2135</v>
      </c>
      <c r="F237" s="10">
        <f t="shared" si="124"/>
        <v>102.2135</v>
      </c>
      <c r="G237" s="10">
        <f t="shared" si="124"/>
        <v>102.2135</v>
      </c>
      <c r="H237" s="10">
        <f t="shared" si="93"/>
        <v>102.2135</v>
      </c>
      <c r="I237" s="9">
        <f t="shared" si="84"/>
        <v>102.2135</v>
      </c>
      <c r="J237" s="10">
        <f t="shared" si="94"/>
        <v>102.2135</v>
      </c>
      <c r="K237" s="10">
        <f t="shared" si="95"/>
        <v>102.2135</v>
      </c>
      <c r="L237" s="10">
        <f t="shared" si="96"/>
        <v>102.2135</v>
      </c>
      <c r="M237" s="10">
        <f t="shared" si="97"/>
        <v>102.2135</v>
      </c>
      <c r="N237" s="10">
        <f t="shared" ref="N237:Q252" si="125">N110-$AE110</f>
        <v>102.2135</v>
      </c>
      <c r="O237" s="3">
        <f t="shared" si="125"/>
        <v>102.2135</v>
      </c>
      <c r="P237" s="10">
        <f t="shared" si="125"/>
        <v>102.2135</v>
      </c>
      <c r="Q237" s="10">
        <f t="shared" si="125"/>
        <v>102.2135</v>
      </c>
      <c r="R237" s="10">
        <f t="shared" si="99"/>
        <v>102.2135</v>
      </c>
      <c r="S237" s="10">
        <f t="shared" si="100"/>
        <v>102.2135</v>
      </c>
      <c r="T237" s="10">
        <f t="shared" si="85"/>
        <v>102.2135</v>
      </c>
      <c r="U237" s="10">
        <f t="shared" si="101"/>
        <v>102.2135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102"/>
        <v>-102.2135</v>
      </c>
      <c r="AG237" s="10">
        <f t="shared" si="123"/>
        <v>0</v>
      </c>
      <c r="AH237" s="10">
        <f t="shared" si="123"/>
        <v>-16.85848</v>
      </c>
      <c r="AI237" s="10">
        <f t="shared" si="123"/>
        <v>-16.85848</v>
      </c>
      <c r="AJ237" s="10">
        <f t="shared" si="123"/>
        <v>-16.85848</v>
      </c>
      <c r="AK237" s="10">
        <f t="shared" si="123"/>
        <v>-16.85848</v>
      </c>
      <c r="AL237" s="10">
        <f t="shared" si="123"/>
        <v>-16.85848</v>
      </c>
      <c r="AM237" s="10">
        <f t="shared" si="86"/>
        <v>-16.85848</v>
      </c>
      <c r="AN237" s="10">
        <f t="shared" si="87"/>
        <v>-16.85848</v>
      </c>
      <c r="AO237" s="10">
        <f t="shared" si="88"/>
        <v>-16.85848</v>
      </c>
      <c r="AP237" s="10">
        <f t="shared" si="89"/>
        <v>-16.85848</v>
      </c>
      <c r="AQ237" s="10">
        <f t="shared" si="90"/>
        <v>-16.85848</v>
      </c>
      <c r="AR237" s="10">
        <f t="shared" si="91"/>
        <v>-16.85848</v>
      </c>
      <c r="AS237" s="10">
        <f t="shared" si="83"/>
        <v>-16.85848</v>
      </c>
      <c r="AT237" s="10">
        <f t="shared" si="83"/>
        <v>-16.85848</v>
      </c>
      <c r="AU237" s="10">
        <f t="shared" si="83"/>
        <v>-16.85848</v>
      </c>
      <c r="AV237" s="10">
        <f t="shared" si="121"/>
        <v>-16.85848</v>
      </c>
      <c r="AW237" s="10">
        <f t="shared" si="103"/>
        <v>-16.85848</v>
      </c>
      <c r="AX237" s="10">
        <f t="shared" si="104"/>
        <v>-16.85848</v>
      </c>
      <c r="AY237" s="10">
        <f t="shared" si="105"/>
        <v>-16.85848</v>
      </c>
      <c r="AZ237" s="10">
        <f t="shared" si="106"/>
        <v>-16.85848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07"/>
        <v>16.85848</v>
      </c>
      <c r="BL237" s="10">
        <f t="shared" ref="BL237:BQ252" si="126">BL110-$CO110</f>
        <v>0</v>
      </c>
      <c r="BM237" s="10">
        <f t="shared" si="126"/>
        <v>-19.398479999999999</v>
      </c>
      <c r="BN237" s="10">
        <f t="shared" si="126"/>
        <v>-19.398479999999999</v>
      </c>
      <c r="BO237" s="10">
        <f t="shared" si="126"/>
        <v>-19.398479999999999</v>
      </c>
      <c r="BP237" s="10">
        <f t="shared" si="126"/>
        <v>-19.398479999999999</v>
      </c>
      <c r="BQ237" s="10">
        <f t="shared" si="126"/>
        <v>-19.398479999999999</v>
      </c>
      <c r="BR237" s="10">
        <f t="shared" si="109"/>
        <v>-19.398479999999999</v>
      </c>
      <c r="BS237" s="10">
        <f t="shared" si="110"/>
        <v>-19.398479999999999</v>
      </c>
      <c r="BT237" s="10">
        <f t="shared" si="111"/>
        <v>-19.398479999999999</v>
      </c>
      <c r="BU237" s="10">
        <f t="shared" si="112"/>
        <v>-19.398479999999999</v>
      </c>
      <c r="BV237" s="10">
        <f t="shared" si="113"/>
        <v>-19.398479999999999</v>
      </c>
      <c r="BW237" s="10">
        <f t="shared" si="114"/>
        <v>-19.398479999999999</v>
      </c>
      <c r="BX237" s="10">
        <f t="shared" ref="BX237:CA252" si="127">BX110-$CO110</f>
        <v>-19.398479999999999</v>
      </c>
      <c r="BY237" s="10">
        <f t="shared" si="127"/>
        <v>-19.398479999999999</v>
      </c>
      <c r="BZ237" s="10">
        <f t="shared" si="127"/>
        <v>-19.398479999999999</v>
      </c>
      <c r="CA237" s="10">
        <f t="shared" si="127"/>
        <v>-19.398479999999999</v>
      </c>
      <c r="CB237" s="10">
        <f t="shared" si="116"/>
        <v>-19.398479999999999</v>
      </c>
      <c r="CC237" s="10">
        <f t="shared" si="117"/>
        <v>-19.398479999999999</v>
      </c>
      <c r="CD237" s="10">
        <f t="shared" si="118"/>
        <v>-19.398479999999999</v>
      </c>
      <c r="CE237" s="10">
        <f t="shared" si="119"/>
        <v>-19.398479999999999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20"/>
        <v>19.398479999999999</v>
      </c>
    </row>
    <row r="238" spans="1:93">
      <c r="A238">
        <v>83</v>
      </c>
      <c r="B238" s="10">
        <f t="shared" si="124"/>
        <v>0</v>
      </c>
      <c r="C238" s="10">
        <f t="shared" si="124"/>
        <v>101.5153</v>
      </c>
      <c r="D238" s="10">
        <f t="shared" si="124"/>
        <v>101.5153</v>
      </c>
      <c r="E238" s="10">
        <f t="shared" si="124"/>
        <v>101.5153</v>
      </c>
      <c r="F238" s="10">
        <f t="shared" si="124"/>
        <v>101.5153</v>
      </c>
      <c r="G238" s="10">
        <f t="shared" si="124"/>
        <v>101.5153</v>
      </c>
      <c r="H238" s="10">
        <f t="shared" si="93"/>
        <v>101.5153</v>
      </c>
      <c r="I238" s="9">
        <f t="shared" si="84"/>
        <v>101.5153</v>
      </c>
      <c r="J238" s="10">
        <f t="shared" si="94"/>
        <v>101.5153</v>
      </c>
      <c r="K238" s="10">
        <f t="shared" si="95"/>
        <v>101.5153</v>
      </c>
      <c r="L238" s="10">
        <f t="shared" si="96"/>
        <v>101.5153</v>
      </c>
      <c r="M238" s="10">
        <f t="shared" si="97"/>
        <v>101.5153</v>
      </c>
      <c r="N238" s="10">
        <f t="shared" si="125"/>
        <v>101.5153</v>
      </c>
      <c r="O238" s="3">
        <f t="shared" si="125"/>
        <v>101.5153</v>
      </c>
      <c r="P238" s="10">
        <f t="shared" si="125"/>
        <v>101.5153</v>
      </c>
      <c r="Q238" s="10">
        <f t="shared" si="125"/>
        <v>101.5153</v>
      </c>
      <c r="R238" s="10">
        <f t="shared" si="99"/>
        <v>101.5153</v>
      </c>
      <c r="S238" s="10">
        <f t="shared" si="100"/>
        <v>101.5153</v>
      </c>
      <c r="T238" s="10">
        <f t="shared" si="85"/>
        <v>101.5153</v>
      </c>
      <c r="U238" s="10">
        <f t="shared" si="101"/>
        <v>101.5153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102"/>
        <v>-101.5153</v>
      </c>
      <c r="AG238" s="10">
        <f t="shared" si="123"/>
        <v>0</v>
      </c>
      <c r="AH238" s="10">
        <f t="shared" si="123"/>
        <v>-17.43722</v>
      </c>
      <c r="AI238" s="10">
        <f t="shared" si="123"/>
        <v>-17.43722</v>
      </c>
      <c r="AJ238" s="10">
        <f t="shared" si="123"/>
        <v>-17.43722</v>
      </c>
      <c r="AK238" s="10">
        <f t="shared" si="123"/>
        <v>-17.43722</v>
      </c>
      <c r="AL238" s="10">
        <f t="shared" si="123"/>
        <v>-17.43722</v>
      </c>
      <c r="AM238" s="10">
        <f t="shared" si="86"/>
        <v>-17.43722</v>
      </c>
      <c r="AN238" s="10">
        <f t="shared" si="87"/>
        <v>-17.43722</v>
      </c>
      <c r="AO238" s="10">
        <f t="shared" si="88"/>
        <v>-17.43722</v>
      </c>
      <c r="AP238" s="10">
        <f t="shared" si="89"/>
        <v>-17.43722</v>
      </c>
      <c r="AQ238" s="10">
        <f t="shared" si="90"/>
        <v>-17.43722</v>
      </c>
      <c r="AR238" s="10">
        <f t="shared" si="91"/>
        <v>-17.43722</v>
      </c>
      <c r="AS238" s="10">
        <f t="shared" ref="AS238:AU254" si="128">AS111-$BJ111</f>
        <v>-17.43722</v>
      </c>
      <c r="AT238" s="10">
        <f t="shared" si="128"/>
        <v>-17.43722</v>
      </c>
      <c r="AU238" s="10">
        <f t="shared" si="128"/>
        <v>-17.43722</v>
      </c>
      <c r="AV238" s="10">
        <f t="shared" si="121"/>
        <v>-17.43722</v>
      </c>
      <c r="AW238" s="10">
        <f t="shared" si="103"/>
        <v>-17.43722</v>
      </c>
      <c r="AX238" s="10">
        <f t="shared" si="104"/>
        <v>-17.43722</v>
      </c>
      <c r="AY238" s="10">
        <f t="shared" si="105"/>
        <v>-17.43722</v>
      </c>
      <c r="AZ238" s="10">
        <f t="shared" si="106"/>
        <v>-17.43722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07"/>
        <v>17.43722</v>
      </c>
      <c r="BL238" s="10">
        <f t="shared" si="126"/>
        <v>0</v>
      </c>
      <c r="BM238" s="10">
        <f t="shared" si="126"/>
        <v>-19.908909999999999</v>
      </c>
      <c r="BN238" s="10">
        <f t="shared" si="126"/>
        <v>-19.908909999999999</v>
      </c>
      <c r="BO238" s="10">
        <f t="shared" si="126"/>
        <v>-19.908909999999999</v>
      </c>
      <c r="BP238" s="10">
        <f t="shared" si="126"/>
        <v>-19.908909999999999</v>
      </c>
      <c r="BQ238" s="10">
        <f t="shared" si="126"/>
        <v>-19.908909999999999</v>
      </c>
      <c r="BR238" s="10">
        <f t="shared" si="109"/>
        <v>-19.908909999999999</v>
      </c>
      <c r="BS238" s="10">
        <f t="shared" si="110"/>
        <v>-19.908909999999999</v>
      </c>
      <c r="BT238" s="10">
        <f t="shared" si="111"/>
        <v>-19.908909999999999</v>
      </c>
      <c r="BU238" s="10">
        <f t="shared" si="112"/>
        <v>-19.908909999999999</v>
      </c>
      <c r="BV238" s="10">
        <f t="shared" si="113"/>
        <v>-19.908909999999999</v>
      </c>
      <c r="BW238" s="10">
        <f t="shared" si="114"/>
        <v>-19.908909999999999</v>
      </c>
      <c r="BX238" s="10">
        <f t="shared" si="127"/>
        <v>-19.908909999999999</v>
      </c>
      <c r="BY238" s="10">
        <f t="shared" si="127"/>
        <v>-19.908909999999999</v>
      </c>
      <c r="BZ238" s="10">
        <f t="shared" si="127"/>
        <v>-19.908909999999999</v>
      </c>
      <c r="CA238" s="10">
        <f t="shared" si="127"/>
        <v>-19.908909999999999</v>
      </c>
      <c r="CB238" s="10">
        <f t="shared" si="116"/>
        <v>-19.908909999999999</v>
      </c>
      <c r="CC238" s="10">
        <f t="shared" si="117"/>
        <v>-19.908909999999999</v>
      </c>
      <c r="CD238" s="10">
        <f t="shared" si="118"/>
        <v>-19.908909999999999</v>
      </c>
      <c r="CE238" s="10">
        <f t="shared" si="119"/>
        <v>-19.908909999999999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20"/>
        <v>19.908909999999999</v>
      </c>
    </row>
    <row r="239" spans="1:93">
      <c r="A239">
        <v>84</v>
      </c>
      <c r="B239" s="10">
        <f t="shared" si="124"/>
        <v>0</v>
      </c>
      <c r="C239" s="10">
        <f t="shared" si="124"/>
        <v>100.65900000000001</v>
      </c>
      <c r="D239" s="10">
        <f t="shared" si="124"/>
        <v>100.65900000000001</v>
      </c>
      <c r="E239" s="10">
        <f t="shared" si="124"/>
        <v>100.65900000000001</v>
      </c>
      <c r="F239" s="10">
        <f t="shared" si="124"/>
        <v>100.65900000000001</v>
      </c>
      <c r="G239" s="10">
        <f t="shared" si="124"/>
        <v>100.65900000000001</v>
      </c>
      <c r="H239" s="10">
        <f t="shared" si="93"/>
        <v>100.65900000000001</v>
      </c>
      <c r="I239" s="9">
        <f t="shared" si="84"/>
        <v>100.65900000000001</v>
      </c>
      <c r="J239" s="10">
        <f t="shared" si="94"/>
        <v>100.65900000000001</v>
      </c>
      <c r="K239" s="10">
        <f t="shared" si="95"/>
        <v>100.65900000000001</v>
      </c>
      <c r="L239" s="10">
        <f t="shared" si="96"/>
        <v>100.65900000000001</v>
      </c>
      <c r="M239" s="10">
        <f t="shared" si="97"/>
        <v>100.65900000000001</v>
      </c>
      <c r="N239" s="10">
        <f t="shared" si="125"/>
        <v>100.65900000000001</v>
      </c>
      <c r="O239" s="3">
        <f t="shared" si="125"/>
        <v>100.65900000000001</v>
      </c>
      <c r="P239" s="10">
        <f t="shared" si="125"/>
        <v>100.65900000000001</v>
      </c>
      <c r="Q239" s="10">
        <f t="shared" si="125"/>
        <v>100.65900000000001</v>
      </c>
      <c r="R239" s="10">
        <f t="shared" si="99"/>
        <v>100.65900000000001</v>
      </c>
      <c r="S239" s="10">
        <f t="shared" si="100"/>
        <v>100.65900000000001</v>
      </c>
      <c r="T239" s="10">
        <f t="shared" si="85"/>
        <v>100.65900000000001</v>
      </c>
      <c r="U239" s="10">
        <f t="shared" si="101"/>
        <v>100.65900000000001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102"/>
        <v>-100.65900000000001</v>
      </c>
      <c r="AG239" s="10">
        <f t="shared" si="123"/>
        <v>0</v>
      </c>
      <c r="AH239" s="10">
        <f t="shared" si="123"/>
        <v>-17.971920000000001</v>
      </c>
      <c r="AI239" s="10">
        <f t="shared" si="123"/>
        <v>-17.971920000000001</v>
      </c>
      <c r="AJ239" s="10">
        <f t="shared" si="123"/>
        <v>-17.971920000000001</v>
      </c>
      <c r="AK239" s="10">
        <f t="shared" si="123"/>
        <v>-17.971920000000001</v>
      </c>
      <c r="AL239" s="10">
        <f t="shared" si="123"/>
        <v>-17.971920000000001</v>
      </c>
      <c r="AM239" s="10">
        <f t="shared" si="86"/>
        <v>-17.971920000000001</v>
      </c>
      <c r="AN239" s="10">
        <f t="shared" si="87"/>
        <v>-17.971920000000001</v>
      </c>
      <c r="AO239" s="10">
        <f t="shared" si="88"/>
        <v>-17.971920000000001</v>
      </c>
      <c r="AP239" s="10">
        <f t="shared" si="89"/>
        <v>-17.971920000000001</v>
      </c>
      <c r="AQ239" s="10">
        <f t="shared" si="90"/>
        <v>-17.971920000000001</v>
      </c>
      <c r="AR239" s="10">
        <f t="shared" si="91"/>
        <v>-17.971920000000001</v>
      </c>
      <c r="AS239" s="10">
        <f t="shared" si="128"/>
        <v>-17.971920000000001</v>
      </c>
      <c r="AT239" s="10">
        <f t="shared" si="128"/>
        <v>-17.971920000000001</v>
      </c>
      <c r="AU239" s="10">
        <f t="shared" si="128"/>
        <v>-17.971920000000001</v>
      </c>
      <c r="AV239" s="10">
        <f t="shared" si="121"/>
        <v>-17.971920000000001</v>
      </c>
      <c r="AW239" s="10">
        <f t="shared" si="103"/>
        <v>-17.971920000000001</v>
      </c>
      <c r="AX239" s="10">
        <f t="shared" si="104"/>
        <v>-17.971920000000001</v>
      </c>
      <c r="AY239" s="10">
        <f t="shared" si="105"/>
        <v>-17.971920000000001</v>
      </c>
      <c r="AZ239" s="10">
        <f t="shared" si="106"/>
        <v>-17.971920000000001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07"/>
        <v>17.971920000000001</v>
      </c>
      <c r="BL239" s="10">
        <f t="shared" si="126"/>
        <v>0</v>
      </c>
      <c r="BM239" s="10">
        <f t="shared" si="126"/>
        <v>-20.361940000000001</v>
      </c>
      <c r="BN239" s="10">
        <f t="shared" si="126"/>
        <v>-20.361940000000001</v>
      </c>
      <c r="BO239" s="10">
        <f t="shared" si="126"/>
        <v>-20.361940000000001</v>
      </c>
      <c r="BP239" s="10">
        <f t="shared" si="126"/>
        <v>-20.361940000000001</v>
      </c>
      <c r="BQ239" s="10">
        <f t="shared" si="126"/>
        <v>-20.361940000000001</v>
      </c>
      <c r="BR239" s="10">
        <f t="shared" si="109"/>
        <v>-20.361940000000001</v>
      </c>
      <c r="BS239" s="10">
        <f t="shared" si="110"/>
        <v>-20.361940000000001</v>
      </c>
      <c r="BT239" s="10">
        <f t="shared" si="111"/>
        <v>-20.361940000000001</v>
      </c>
      <c r="BU239" s="10">
        <f t="shared" si="112"/>
        <v>-20.361940000000001</v>
      </c>
      <c r="BV239" s="10">
        <f t="shared" si="113"/>
        <v>-20.361940000000001</v>
      </c>
      <c r="BW239" s="10">
        <f t="shared" si="114"/>
        <v>-20.361940000000001</v>
      </c>
      <c r="BX239" s="10">
        <f t="shared" si="127"/>
        <v>-20.361940000000001</v>
      </c>
      <c r="BY239" s="10">
        <f t="shared" si="127"/>
        <v>-20.361940000000001</v>
      </c>
      <c r="BZ239" s="10">
        <f t="shared" si="127"/>
        <v>-20.361940000000001</v>
      </c>
      <c r="CA239" s="10">
        <f t="shared" si="127"/>
        <v>-20.361940000000001</v>
      </c>
      <c r="CB239" s="10">
        <f t="shared" si="116"/>
        <v>-20.361940000000001</v>
      </c>
      <c r="CC239" s="10">
        <f t="shared" si="117"/>
        <v>-20.361940000000001</v>
      </c>
      <c r="CD239" s="10">
        <f t="shared" si="118"/>
        <v>-20.361940000000001</v>
      </c>
      <c r="CE239" s="10">
        <f t="shared" si="119"/>
        <v>-20.361940000000001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20"/>
        <v>20.361940000000001</v>
      </c>
    </row>
    <row r="240" spans="1:93">
      <c r="A240">
        <v>85</v>
      </c>
      <c r="B240" s="10">
        <f t="shared" si="124"/>
        <v>0</v>
      </c>
      <c r="C240" s="10">
        <f t="shared" si="124"/>
        <v>99.879009999999994</v>
      </c>
      <c r="D240" s="10">
        <f t="shared" si="124"/>
        <v>99.879009999999994</v>
      </c>
      <c r="E240" s="10">
        <f t="shared" si="124"/>
        <v>99.879009999999994</v>
      </c>
      <c r="F240" s="10">
        <f t="shared" si="124"/>
        <v>99.879009999999994</v>
      </c>
      <c r="G240" s="10">
        <f t="shared" si="124"/>
        <v>99.879009999999994</v>
      </c>
      <c r="H240" s="10">
        <f t="shared" si="93"/>
        <v>99.879009999999994</v>
      </c>
      <c r="I240" s="9">
        <f t="shared" si="84"/>
        <v>99.879009999999994</v>
      </c>
      <c r="J240" s="10">
        <f t="shared" si="94"/>
        <v>99.879009999999994</v>
      </c>
      <c r="K240" s="10">
        <f t="shared" si="95"/>
        <v>99.879009999999994</v>
      </c>
      <c r="L240" s="10">
        <f t="shared" si="96"/>
        <v>99.879009999999994</v>
      </c>
      <c r="M240" s="10">
        <f t="shared" si="97"/>
        <v>99.879009999999994</v>
      </c>
      <c r="N240" s="10">
        <f t="shared" si="125"/>
        <v>99.879009999999994</v>
      </c>
      <c r="O240" s="3">
        <f t="shared" si="125"/>
        <v>99.879009999999994</v>
      </c>
      <c r="P240" s="10">
        <f t="shared" si="125"/>
        <v>99.879009999999994</v>
      </c>
      <c r="Q240" s="10">
        <f t="shared" si="125"/>
        <v>99.879009999999994</v>
      </c>
      <c r="R240" s="10">
        <f t="shared" si="99"/>
        <v>99.879009999999994</v>
      </c>
      <c r="S240" s="10">
        <f t="shared" si="100"/>
        <v>99.879009999999994</v>
      </c>
      <c r="T240" s="10">
        <f t="shared" si="85"/>
        <v>99.879009999999994</v>
      </c>
      <c r="U240" s="10">
        <f t="shared" si="101"/>
        <v>99.879009999999994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102"/>
        <v>-99.879009999999994</v>
      </c>
      <c r="AG240" s="10">
        <f t="shared" si="123"/>
        <v>0</v>
      </c>
      <c r="AH240" s="10">
        <f t="shared" si="123"/>
        <v>-18.415489999999998</v>
      </c>
      <c r="AI240" s="10">
        <f t="shared" si="123"/>
        <v>-18.415489999999998</v>
      </c>
      <c r="AJ240" s="10">
        <f t="shared" si="123"/>
        <v>-18.415489999999998</v>
      </c>
      <c r="AK240" s="10">
        <f t="shared" si="123"/>
        <v>-18.415489999999998</v>
      </c>
      <c r="AL240" s="10">
        <f t="shared" si="123"/>
        <v>-18.415489999999998</v>
      </c>
      <c r="AM240" s="10">
        <f t="shared" si="86"/>
        <v>-18.415489999999998</v>
      </c>
      <c r="AN240" s="10">
        <f t="shared" si="87"/>
        <v>-18.415489999999998</v>
      </c>
      <c r="AO240" s="10">
        <f t="shared" si="88"/>
        <v>-18.415489999999998</v>
      </c>
      <c r="AP240" s="10">
        <f t="shared" si="89"/>
        <v>-18.415489999999998</v>
      </c>
      <c r="AQ240" s="10">
        <f t="shared" si="90"/>
        <v>-18.415489999999998</v>
      </c>
      <c r="AR240" s="10">
        <f t="shared" si="91"/>
        <v>-18.415489999999998</v>
      </c>
      <c r="AS240" s="10">
        <f t="shared" si="128"/>
        <v>-18.415489999999998</v>
      </c>
      <c r="AT240" s="10">
        <f t="shared" si="128"/>
        <v>-18.415489999999998</v>
      </c>
      <c r="AU240" s="10">
        <f t="shared" si="128"/>
        <v>-18.415489999999998</v>
      </c>
      <c r="AV240" s="10">
        <f t="shared" si="121"/>
        <v>-18.415489999999998</v>
      </c>
      <c r="AW240" s="10">
        <f t="shared" si="103"/>
        <v>-18.415489999999998</v>
      </c>
      <c r="AX240" s="10">
        <f t="shared" si="104"/>
        <v>-18.415489999999998</v>
      </c>
      <c r="AY240" s="10">
        <f t="shared" si="105"/>
        <v>-18.415489999999998</v>
      </c>
      <c r="AZ240" s="10">
        <f t="shared" si="106"/>
        <v>-18.415489999999998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07"/>
        <v>18.415489999999998</v>
      </c>
      <c r="BL240" s="10">
        <f t="shared" si="126"/>
        <v>0</v>
      </c>
      <c r="BM240" s="10">
        <f t="shared" si="126"/>
        <v>-20.812529999999999</v>
      </c>
      <c r="BN240" s="10">
        <f t="shared" si="126"/>
        <v>-20.812529999999999</v>
      </c>
      <c r="BO240" s="10">
        <f t="shared" si="126"/>
        <v>-20.812529999999999</v>
      </c>
      <c r="BP240" s="10">
        <f t="shared" si="126"/>
        <v>-20.812529999999999</v>
      </c>
      <c r="BQ240" s="10">
        <f t="shared" si="126"/>
        <v>-20.812529999999999</v>
      </c>
      <c r="BR240" s="10">
        <f t="shared" si="109"/>
        <v>-20.812529999999999</v>
      </c>
      <c r="BS240" s="10">
        <f t="shared" si="110"/>
        <v>-20.812529999999999</v>
      </c>
      <c r="BT240" s="10">
        <f t="shared" si="111"/>
        <v>-20.812529999999999</v>
      </c>
      <c r="BU240" s="10">
        <f t="shared" si="112"/>
        <v>-20.812529999999999</v>
      </c>
      <c r="BV240" s="10">
        <f t="shared" si="113"/>
        <v>-20.812529999999999</v>
      </c>
      <c r="BW240" s="10">
        <f t="shared" si="114"/>
        <v>-20.812529999999999</v>
      </c>
      <c r="BX240" s="10">
        <f t="shared" si="127"/>
        <v>-20.812529999999999</v>
      </c>
      <c r="BY240" s="10">
        <f t="shared" si="127"/>
        <v>-20.812529999999999</v>
      </c>
      <c r="BZ240" s="10">
        <f t="shared" si="127"/>
        <v>-20.812529999999999</v>
      </c>
      <c r="CA240" s="10">
        <f t="shared" si="127"/>
        <v>-20.812529999999999</v>
      </c>
      <c r="CB240" s="10">
        <f t="shared" si="116"/>
        <v>-20.812529999999999</v>
      </c>
      <c r="CC240" s="10">
        <f t="shared" si="117"/>
        <v>-20.812529999999999</v>
      </c>
      <c r="CD240" s="10">
        <f t="shared" si="118"/>
        <v>-20.812529999999999</v>
      </c>
      <c r="CE240" s="10">
        <f t="shared" si="119"/>
        <v>-20.812529999999999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20"/>
        <v>20.812529999999999</v>
      </c>
    </row>
    <row r="241" spans="1:93">
      <c r="A241">
        <v>86</v>
      </c>
      <c r="B241" s="10">
        <f t="shared" si="124"/>
        <v>0</v>
      </c>
      <c r="C241" s="10">
        <f t="shared" si="124"/>
        <v>99.001609999999999</v>
      </c>
      <c r="D241" s="10">
        <f t="shared" si="124"/>
        <v>99.001609999999999</v>
      </c>
      <c r="E241" s="10">
        <f t="shared" si="124"/>
        <v>99.001609999999999</v>
      </c>
      <c r="F241" s="10">
        <f t="shared" si="124"/>
        <v>99.001609999999999</v>
      </c>
      <c r="G241" s="10">
        <f t="shared" si="124"/>
        <v>99.001609999999999</v>
      </c>
      <c r="H241" s="10">
        <f t="shared" si="93"/>
        <v>99.001609999999999</v>
      </c>
      <c r="I241" s="9">
        <f t="shared" si="84"/>
        <v>99.001609999999999</v>
      </c>
      <c r="J241" s="10">
        <f t="shared" si="94"/>
        <v>99.001609999999999</v>
      </c>
      <c r="K241" s="10">
        <f t="shared" si="95"/>
        <v>99.001609999999999</v>
      </c>
      <c r="L241" s="10">
        <f t="shared" si="96"/>
        <v>99.001609999999999</v>
      </c>
      <c r="M241" s="10">
        <f t="shared" si="97"/>
        <v>99.001609999999999</v>
      </c>
      <c r="N241" s="10">
        <f t="shared" si="125"/>
        <v>99.001609999999999</v>
      </c>
      <c r="O241" s="3">
        <f t="shared" si="125"/>
        <v>99.001609999999999</v>
      </c>
      <c r="P241" s="10">
        <f t="shared" si="125"/>
        <v>99.001609999999999</v>
      </c>
      <c r="Q241" s="10">
        <f t="shared" si="125"/>
        <v>99.001609999999999</v>
      </c>
      <c r="R241" s="10">
        <f t="shared" si="99"/>
        <v>99.001609999999999</v>
      </c>
      <c r="S241" s="10">
        <f t="shared" si="100"/>
        <v>99.001609999999999</v>
      </c>
      <c r="T241" s="10">
        <f t="shared" si="85"/>
        <v>99.001609999999999</v>
      </c>
      <c r="U241" s="10">
        <f t="shared" si="101"/>
        <v>99.001609999999999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102"/>
        <v>-99.001609999999999</v>
      </c>
      <c r="AG241" s="10">
        <f t="shared" si="123"/>
        <v>0</v>
      </c>
      <c r="AH241" s="10">
        <f t="shared" si="123"/>
        <v>-18.931360000000002</v>
      </c>
      <c r="AI241" s="10">
        <f t="shared" si="123"/>
        <v>-18.931360000000002</v>
      </c>
      <c r="AJ241" s="10">
        <f t="shared" si="123"/>
        <v>-18.931360000000002</v>
      </c>
      <c r="AK241" s="10">
        <f t="shared" si="123"/>
        <v>-18.931360000000002</v>
      </c>
      <c r="AL241" s="10">
        <f t="shared" si="123"/>
        <v>-18.931360000000002</v>
      </c>
      <c r="AM241" s="10">
        <f t="shared" si="86"/>
        <v>-18.931360000000002</v>
      </c>
      <c r="AN241" s="10">
        <f t="shared" si="87"/>
        <v>-18.931360000000002</v>
      </c>
      <c r="AO241" s="10">
        <f t="shared" si="88"/>
        <v>-18.931360000000002</v>
      </c>
      <c r="AP241" s="10">
        <f t="shared" si="89"/>
        <v>-18.931360000000002</v>
      </c>
      <c r="AQ241" s="10">
        <f t="shared" si="90"/>
        <v>-18.931360000000002</v>
      </c>
      <c r="AR241" s="10">
        <f t="shared" si="91"/>
        <v>-18.931360000000002</v>
      </c>
      <c r="AS241" s="10">
        <f t="shared" si="128"/>
        <v>-18.931360000000002</v>
      </c>
      <c r="AT241" s="10">
        <f t="shared" si="128"/>
        <v>-18.931360000000002</v>
      </c>
      <c r="AU241" s="10">
        <f t="shared" si="128"/>
        <v>-18.931360000000002</v>
      </c>
      <c r="AV241" s="10">
        <f t="shared" si="121"/>
        <v>-18.931360000000002</v>
      </c>
      <c r="AW241" s="10">
        <f t="shared" si="103"/>
        <v>-18.931360000000002</v>
      </c>
      <c r="AX241" s="10">
        <f t="shared" si="104"/>
        <v>-18.931360000000002</v>
      </c>
      <c r="AY241" s="10">
        <f t="shared" si="105"/>
        <v>-18.931360000000002</v>
      </c>
      <c r="AZ241" s="10">
        <f t="shared" si="106"/>
        <v>-18.931360000000002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07"/>
        <v>18.931360000000002</v>
      </c>
      <c r="BL241" s="10">
        <f t="shared" si="126"/>
        <v>0</v>
      </c>
      <c r="BM241" s="10">
        <f t="shared" si="126"/>
        <v>-21.2577</v>
      </c>
      <c r="BN241" s="10">
        <f t="shared" si="126"/>
        <v>-21.2577</v>
      </c>
      <c r="BO241" s="10">
        <f t="shared" si="126"/>
        <v>-21.2577</v>
      </c>
      <c r="BP241" s="10">
        <f t="shared" si="126"/>
        <v>-21.2577</v>
      </c>
      <c r="BQ241" s="10">
        <f t="shared" si="126"/>
        <v>-21.2577</v>
      </c>
      <c r="BR241" s="10">
        <f t="shared" si="109"/>
        <v>-21.2577</v>
      </c>
      <c r="BS241" s="10">
        <f t="shared" si="110"/>
        <v>-21.2577</v>
      </c>
      <c r="BT241" s="10">
        <f t="shared" si="111"/>
        <v>-21.2577</v>
      </c>
      <c r="BU241" s="10">
        <f t="shared" si="112"/>
        <v>-21.2577</v>
      </c>
      <c r="BV241" s="10">
        <f t="shared" si="113"/>
        <v>-21.2577</v>
      </c>
      <c r="BW241" s="10">
        <f t="shared" si="114"/>
        <v>-21.2577</v>
      </c>
      <c r="BX241" s="10">
        <f t="shared" si="127"/>
        <v>-21.2577</v>
      </c>
      <c r="BY241" s="10">
        <f t="shared" si="127"/>
        <v>-21.2577</v>
      </c>
      <c r="BZ241" s="10">
        <f t="shared" si="127"/>
        <v>-21.2577</v>
      </c>
      <c r="CA241" s="10">
        <f t="shared" si="127"/>
        <v>-21.2577</v>
      </c>
      <c r="CB241" s="10">
        <f t="shared" si="116"/>
        <v>-21.2577</v>
      </c>
      <c r="CC241" s="10">
        <f t="shared" si="117"/>
        <v>-21.2577</v>
      </c>
      <c r="CD241" s="10">
        <f t="shared" si="118"/>
        <v>-21.2577</v>
      </c>
      <c r="CE241" s="10">
        <f t="shared" si="119"/>
        <v>-21.2577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20"/>
        <v>21.2577</v>
      </c>
    </row>
    <row r="242" spans="1:93">
      <c r="A242">
        <v>87</v>
      </c>
      <c r="B242" s="10">
        <f t="shared" si="124"/>
        <v>0</v>
      </c>
      <c r="C242" s="10">
        <f t="shared" si="124"/>
        <v>97.796260000000004</v>
      </c>
      <c r="D242" s="10">
        <f t="shared" si="124"/>
        <v>97.796260000000004</v>
      </c>
      <c r="E242" s="10">
        <f t="shared" si="124"/>
        <v>97.796260000000004</v>
      </c>
      <c r="F242" s="10">
        <f t="shared" si="124"/>
        <v>97.796260000000004</v>
      </c>
      <c r="G242" s="10">
        <f t="shared" si="124"/>
        <v>97.796260000000004</v>
      </c>
      <c r="H242" s="10">
        <f t="shared" si="93"/>
        <v>97.796260000000004</v>
      </c>
      <c r="I242" s="9">
        <f t="shared" si="84"/>
        <v>97.796260000000004</v>
      </c>
      <c r="J242" s="10">
        <f t="shared" si="94"/>
        <v>97.796260000000004</v>
      </c>
      <c r="K242" s="10">
        <f t="shared" si="95"/>
        <v>97.796260000000004</v>
      </c>
      <c r="L242" s="10">
        <f t="shared" si="96"/>
        <v>97.796260000000004</v>
      </c>
      <c r="M242" s="10">
        <f t="shared" si="97"/>
        <v>97.796260000000004</v>
      </c>
      <c r="N242" s="10">
        <f t="shared" si="125"/>
        <v>97.796260000000004</v>
      </c>
      <c r="O242" s="3">
        <f t="shared" si="125"/>
        <v>97.796260000000004</v>
      </c>
      <c r="P242" s="10">
        <f t="shared" si="125"/>
        <v>97.796260000000004</v>
      </c>
      <c r="Q242" s="10">
        <f t="shared" si="125"/>
        <v>97.796260000000004</v>
      </c>
      <c r="R242" s="10">
        <f t="shared" si="99"/>
        <v>97.796260000000004</v>
      </c>
      <c r="S242" s="10">
        <f t="shared" si="100"/>
        <v>97.796260000000004</v>
      </c>
      <c r="T242" s="10">
        <f t="shared" si="85"/>
        <v>97.796260000000004</v>
      </c>
      <c r="U242" s="10">
        <f t="shared" si="101"/>
        <v>97.796260000000004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102"/>
        <v>-97.796260000000004</v>
      </c>
      <c r="AG242" s="10">
        <f t="shared" si="123"/>
        <v>0</v>
      </c>
      <c r="AH242" s="10">
        <f t="shared" si="123"/>
        <v>-19.46818</v>
      </c>
      <c r="AI242" s="10">
        <f t="shared" si="123"/>
        <v>-19.46818</v>
      </c>
      <c r="AJ242" s="10">
        <f t="shared" si="123"/>
        <v>-19.46818</v>
      </c>
      <c r="AK242" s="10">
        <f t="shared" si="123"/>
        <v>-19.46818</v>
      </c>
      <c r="AL242" s="10">
        <f t="shared" si="123"/>
        <v>-19.46818</v>
      </c>
      <c r="AM242" s="10">
        <f t="shared" si="86"/>
        <v>-19.46818</v>
      </c>
      <c r="AN242" s="10">
        <f t="shared" si="87"/>
        <v>-19.46818</v>
      </c>
      <c r="AO242" s="10">
        <f t="shared" si="88"/>
        <v>-19.46818</v>
      </c>
      <c r="AP242" s="10">
        <f t="shared" si="89"/>
        <v>-19.46818</v>
      </c>
      <c r="AQ242" s="10">
        <f t="shared" si="90"/>
        <v>-19.46818</v>
      </c>
      <c r="AR242" s="10">
        <f t="shared" si="91"/>
        <v>-19.46818</v>
      </c>
      <c r="AS242" s="10">
        <f t="shared" si="128"/>
        <v>-19.46818</v>
      </c>
      <c r="AT242" s="10">
        <f t="shared" si="128"/>
        <v>-19.46818</v>
      </c>
      <c r="AU242" s="10">
        <f t="shared" si="128"/>
        <v>-19.46818</v>
      </c>
      <c r="AV242" s="10">
        <f t="shared" si="121"/>
        <v>-19.46818</v>
      </c>
      <c r="AW242" s="10">
        <f t="shared" si="103"/>
        <v>-19.46818</v>
      </c>
      <c r="AX242" s="10">
        <f t="shared" si="104"/>
        <v>-19.46818</v>
      </c>
      <c r="AY242" s="10">
        <f t="shared" si="105"/>
        <v>-19.46818</v>
      </c>
      <c r="AZ242" s="10">
        <f t="shared" si="106"/>
        <v>-19.46818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07"/>
        <v>19.46818</v>
      </c>
      <c r="BL242" s="10">
        <f t="shared" si="126"/>
        <v>0</v>
      </c>
      <c r="BM242" s="10">
        <f t="shared" si="126"/>
        <v>-21.75009</v>
      </c>
      <c r="BN242" s="10">
        <f t="shared" si="126"/>
        <v>-21.75009</v>
      </c>
      <c r="BO242" s="10">
        <f t="shared" si="126"/>
        <v>-21.75009</v>
      </c>
      <c r="BP242" s="10">
        <f t="shared" si="126"/>
        <v>-21.75009</v>
      </c>
      <c r="BQ242" s="10">
        <f t="shared" si="126"/>
        <v>-21.75009</v>
      </c>
      <c r="BR242" s="10">
        <f t="shared" si="109"/>
        <v>-21.75009</v>
      </c>
      <c r="BS242" s="10">
        <f t="shared" si="110"/>
        <v>-21.75009</v>
      </c>
      <c r="BT242" s="10">
        <f t="shared" si="111"/>
        <v>-21.75009</v>
      </c>
      <c r="BU242" s="10">
        <f t="shared" si="112"/>
        <v>-21.75009</v>
      </c>
      <c r="BV242" s="10">
        <f t="shared" si="113"/>
        <v>-21.75009</v>
      </c>
      <c r="BW242" s="10">
        <f t="shared" si="114"/>
        <v>-21.75009</v>
      </c>
      <c r="BX242" s="10">
        <f t="shared" si="127"/>
        <v>-21.75009</v>
      </c>
      <c r="BY242" s="10">
        <f t="shared" si="127"/>
        <v>-21.75009</v>
      </c>
      <c r="BZ242" s="10">
        <f t="shared" si="127"/>
        <v>-21.75009</v>
      </c>
      <c r="CA242" s="10">
        <f t="shared" si="127"/>
        <v>-21.75009</v>
      </c>
      <c r="CB242" s="10">
        <f t="shared" si="116"/>
        <v>-21.75009</v>
      </c>
      <c r="CC242" s="10">
        <f t="shared" si="117"/>
        <v>-21.75009</v>
      </c>
      <c r="CD242" s="10">
        <f t="shared" si="118"/>
        <v>-21.75009</v>
      </c>
      <c r="CE242" s="10">
        <f t="shared" si="119"/>
        <v>-21.75009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20"/>
        <v>21.75009</v>
      </c>
    </row>
    <row r="243" spans="1:93">
      <c r="A243">
        <v>88</v>
      </c>
      <c r="B243" s="10">
        <f t="shared" si="124"/>
        <v>0</v>
      </c>
      <c r="C243" s="10">
        <f t="shared" si="124"/>
        <v>96.919409999999999</v>
      </c>
      <c r="D243" s="10">
        <f t="shared" si="124"/>
        <v>96.919409999999999</v>
      </c>
      <c r="E243" s="10">
        <f t="shared" si="124"/>
        <v>96.919409999999999</v>
      </c>
      <c r="F243" s="10">
        <f t="shared" si="124"/>
        <v>96.919409999999999</v>
      </c>
      <c r="G243" s="10">
        <f t="shared" si="124"/>
        <v>96.919409999999999</v>
      </c>
      <c r="H243" s="10">
        <f t="shared" si="93"/>
        <v>96.919409999999999</v>
      </c>
      <c r="I243" s="9">
        <f t="shared" si="84"/>
        <v>96.919409999999999</v>
      </c>
      <c r="J243" s="10">
        <f t="shared" si="94"/>
        <v>96.919409999999999</v>
      </c>
      <c r="K243" s="10">
        <f t="shared" si="95"/>
        <v>96.919409999999999</v>
      </c>
      <c r="L243" s="10">
        <f t="shared" si="96"/>
        <v>96.919409999999999</v>
      </c>
      <c r="M243" s="10">
        <f t="shared" si="97"/>
        <v>96.919409999999999</v>
      </c>
      <c r="N243" s="10">
        <f t="shared" si="125"/>
        <v>96.919409999999999</v>
      </c>
      <c r="O243" s="3">
        <f t="shared" si="125"/>
        <v>96.919409999999999</v>
      </c>
      <c r="P243" s="10">
        <f t="shared" si="125"/>
        <v>96.919409999999999</v>
      </c>
      <c r="Q243" s="10">
        <f t="shared" si="125"/>
        <v>96.919409999999999</v>
      </c>
      <c r="R243" s="10">
        <f t="shared" si="99"/>
        <v>96.919409999999999</v>
      </c>
      <c r="S243" s="10">
        <f t="shared" si="100"/>
        <v>96.919409999999999</v>
      </c>
      <c r="T243" s="10">
        <f t="shared" si="85"/>
        <v>96.919409999999999</v>
      </c>
      <c r="U243" s="10">
        <f t="shared" si="101"/>
        <v>96.919409999999999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102"/>
        <v>-96.919409999999999</v>
      </c>
      <c r="AG243" s="10">
        <f t="shared" si="123"/>
        <v>0</v>
      </c>
      <c r="AH243" s="10">
        <f t="shared" si="123"/>
        <v>-20.026299999999999</v>
      </c>
      <c r="AI243" s="10">
        <f t="shared" si="123"/>
        <v>-20.026299999999999</v>
      </c>
      <c r="AJ243" s="10">
        <f t="shared" si="123"/>
        <v>-20.026299999999999</v>
      </c>
      <c r="AK243" s="10">
        <f t="shared" si="123"/>
        <v>-20.026299999999999</v>
      </c>
      <c r="AL243" s="10">
        <f t="shared" si="123"/>
        <v>-20.026299999999999</v>
      </c>
      <c r="AM243" s="10">
        <f t="shared" si="86"/>
        <v>-20.026299999999999</v>
      </c>
      <c r="AN243" s="10">
        <f t="shared" si="87"/>
        <v>-20.026299999999999</v>
      </c>
      <c r="AO243" s="10">
        <f t="shared" si="88"/>
        <v>-20.026299999999999</v>
      </c>
      <c r="AP243" s="10">
        <f t="shared" si="89"/>
        <v>-20.026299999999999</v>
      </c>
      <c r="AQ243" s="10">
        <f t="shared" si="90"/>
        <v>-20.026299999999999</v>
      </c>
      <c r="AR243" s="10">
        <f t="shared" si="91"/>
        <v>-20.026299999999999</v>
      </c>
      <c r="AS243" s="10">
        <f t="shared" si="128"/>
        <v>-20.026299999999999</v>
      </c>
      <c r="AT243" s="10">
        <f t="shared" si="128"/>
        <v>-20.026299999999999</v>
      </c>
      <c r="AU243" s="10">
        <f t="shared" si="128"/>
        <v>-20.026299999999999</v>
      </c>
      <c r="AV243" s="10">
        <f t="shared" si="121"/>
        <v>-20.026299999999999</v>
      </c>
      <c r="AW243" s="10">
        <f t="shared" si="103"/>
        <v>-20.026299999999999</v>
      </c>
      <c r="AX243" s="10">
        <f t="shared" si="104"/>
        <v>-20.026299999999999</v>
      </c>
      <c r="AY243" s="10">
        <f t="shared" si="105"/>
        <v>-20.026299999999999</v>
      </c>
      <c r="AZ243" s="10">
        <f t="shared" si="106"/>
        <v>-20.026299999999999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07"/>
        <v>20.026299999999999</v>
      </c>
      <c r="BL243" s="10">
        <f t="shared" si="126"/>
        <v>0</v>
      </c>
      <c r="BM243" s="10">
        <f t="shared" si="126"/>
        <v>-22.213249999999999</v>
      </c>
      <c r="BN243" s="10">
        <f t="shared" si="126"/>
        <v>-22.213249999999999</v>
      </c>
      <c r="BO243" s="10">
        <f t="shared" si="126"/>
        <v>-22.213249999999999</v>
      </c>
      <c r="BP243" s="10">
        <f t="shared" si="126"/>
        <v>-22.213249999999999</v>
      </c>
      <c r="BQ243" s="10">
        <f t="shared" si="126"/>
        <v>-22.213249999999999</v>
      </c>
      <c r="BR243" s="10">
        <f t="shared" si="109"/>
        <v>-22.213249999999999</v>
      </c>
      <c r="BS243" s="10">
        <f t="shared" si="110"/>
        <v>-22.213249999999999</v>
      </c>
      <c r="BT243" s="10">
        <f t="shared" si="111"/>
        <v>-22.213249999999999</v>
      </c>
      <c r="BU243" s="10">
        <f t="shared" si="112"/>
        <v>-22.213249999999999</v>
      </c>
      <c r="BV243" s="10">
        <f t="shared" si="113"/>
        <v>-22.213249999999999</v>
      </c>
      <c r="BW243" s="10">
        <f t="shared" si="114"/>
        <v>-22.213249999999999</v>
      </c>
      <c r="BX243" s="10">
        <f t="shared" si="127"/>
        <v>-22.213249999999999</v>
      </c>
      <c r="BY243" s="10">
        <f t="shared" si="127"/>
        <v>-22.213249999999999</v>
      </c>
      <c r="BZ243" s="10">
        <f t="shared" si="127"/>
        <v>-22.213249999999999</v>
      </c>
      <c r="CA243" s="10">
        <f t="shared" si="127"/>
        <v>-22.213249999999999</v>
      </c>
      <c r="CB243" s="10">
        <f t="shared" si="116"/>
        <v>-22.213249999999999</v>
      </c>
      <c r="CC243" s="10">
        <f t="shared" si="117"/>
        <v>-22.213249999999999</v>
      </c>
      <c r="CD243" s="10">
        <f t="shared" si="118"/>
        <v>-22.213249999999999</v>
      </c>
      <c r="CE243" s="10">
        <f t="shared" si="119"/>
        <v>-22.213249999999999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20"/>
        <v>22.213249999999999</v>
      </c>
    </row>
    <row r="244" spans="1:93">
      <c r="A244">
        <v>89</v>
      </c>
      <c r="B244" s="10">
        <f t="shared" si="124"/>
        <v>0</v>
      </c>
      <c r="C244" s="10">
        <f t="shared" si="124"/>
        <v>95.947280000000006</v>
      </c>
      <c r="D244" s="10">
        <f t="shared" si="124"/>
        <v>95.947280000000006</v>
      </c>
      <c r="E244" s="10">
        <f t="shared" si="124"/>
        <v>95.947280000000006</v>
      </c>
      <c r="F244" s="10">
        <f t="shared" si="124"/>
        <v>95.947280000000006</v>
      </c>
      <c r="G244" s="10">
        <f t="shared" si="124"/>
        <v>95.947280000000006</v>
      </c>
      <c r="H244" s="10">
        <f t="shared" si="93"/>
        <v>95.947280000000006</v>
      </c>
      <c r="I244" s="9">
        <f t="shared" si="84"/>
        <v>95.947280000000006</v>
      </c>
      <c r="J244" s="10">
        <f t="shared" si="94"/>
        <v>95.947280000000006</v>
      </c>
      <c r="K244" s="10">
        <f t="shared" si="95"/>
        <v>95.947280000000006</v>
      </c>
      <c r="L244" s="10">
        <f t="shared" si="96"/>
        <v>95.947280000000006</v>
      </c>
      <c r="M244" s="10">
        <f t="shared" si="97"/>
        <v>95.947280000000006</v>
      </c>
      <c r="N244" s="10">
        <f t="shared" si="125"/>
        <v>95.947280000000006</v>
      </c>
      <c r="O244" s="3">
        <f t="shared" si="125"/>
        <v>95.947280000000006</v>
      </c>
      <c r="P244" s="10">
        <f t="shared" si="125"/>
        <v>95.947280000000006</v>
      </c>
      <c r="Q244" s="10">
        <f t="shared" si="125"/>
        <v>95.947280000000006</v>
      </c>
      <c r="R244" s="10">
        <f t="shared" si="99"/>
        <v>95.947280000000006</v>
      </c>
      <c r="S244" s="10">
        <f t="shared" si="100"/>
        <v>95.947280000000006</v>
      </c>
      <c r="T244" s="10">
        <f t="shared" si="85"/>
        <v>95.947280000000006</v>
      </c>
      <c r="U244" s="10">
        <f t="shared" si="101"/>
        <v>95.947280000000006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102"/>
        <v>-95.947280000000006</v>
      </c>
      <c r="AG244" s="10">
        <f t="shared" si="123"/>
        <v>0</v>
      </c>
      <c r="AH244" s="10">
        <f t="shared" si="123"/>
        <v>-20.476569999999999</v>
      </c>
      <c r="AI244" s="10">
        <f t="shared" si="123"/>
        <v>-20.476569999999999</v>
      </c>
      <c r="AJ244" s="10">
        <f t="shared" si="123"/>
        <v>-20.476569999999999</v>
      </c>
      <c r="AK244" s="10">
        <f t="shared" si="123"/>
        <v>-20.476569999999999</v>
      </c>
      <c r="AL244" s="10">
        <f t="shared" si="123"/>
        <v>-20.476569999999999</v>
      </c>
      <c r="AM244" s="10">
        <f t="shared" si="86"/>
        <v>-20.476569999999999</v>
      </c>
      <c r="AN244" s="10">
        <f t="shared" si="87"/>
        <v>-20.476569999999999</v>
      </c>
      <c r="AO244" s="10">
        <f t="shared" si="88"/>
        <v>-20.476569999999999</v>
      </c>
      <c r="AP244" s="10">
        <f t="shared" si="89"/>
        <v>-20.476569999999999</v>
      </c>
      <c r="AQ244" s="10">
        <f t="shared" si="90"/>
        <v>-20.476569999999999</v>
      </c>
      <c r="AR244" s="10">
        <f t="shared" si="91"/>
        <v>-20.476569999999999</v>
      </c>
      <c r="AS244" s="10">
        <f t="shared" si="128"/>
        <v>-20.476569999999999</v>
      </c>
      <c r="AT244" s="10">
        <f t="shared" si="128"/>
        <v>-20.476569999999999</v>
      </c>
      <c r="AU244" s="10">
        <f t="shared" si="128"/>
        <v>-20.476569999999999</v>
      </c>
      <c r="AV244" s="10">
        <f t="shared" si="121"/>
        <v>-20.476569999999999</v>
      </c>
      <c r="AW244" s="10">
        <f t="shared" si="103"/>
        <v>-20.476569999999999</v>
      </c>
      <c r="AX244" s="10">
        <f t="shared" si="104"/>
        <v>-20.476569999999999</v>
      </c>
      <c r="AY244" s="10">
        <f t="shared" si="105"/>
        <v>-20.476569999999999</v>
      </c>
      <c r="AZ244" s="10">
        <f t="shared" si="106"/>
        <v>-20.476569999999999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07"/>
        <v>20.476569999999999</v>
      </c>
      <c r="BL244" s="10">
        <f t="shared" si="126"/>
        <v>0</v>
      </c>
      <c r="BM244" s="10">
        <f t="shared" si="126"/>
        <v>-22.63428</v>
      </c>
      <c r="BN244" s="10">
        <f t="shared" si="126"/>
        <v>-22.63428</v>
      </c>
      <c r="BO244" s="10">
        <f t="shared" si="126"/>
        <v>-22.63428</v>
      </c>
      <c r="BP244" s="10">
        <f t="shared" si="126"/>
        <v>-22.63428</v>
      </c>
      <c r="BQ244" s="10">
        <f t="shared" si="126"/>
        <v>-22.63428</v>
      </c>
      <c r="BR244" s="10">
        <f t="shared" si="109"/>
        <v>-22.63428</v>
      </c>
      <c r="BS244" s="10">
        <f t="shared" si="110"/>
        <v>-22.63428</v>
      </c>
      <c r="BT244" s="10">
        <f t="shared" si="111"/>
        <v>-22.63428</v>
      </c>
      <c r="BU244" s="10">
        <f t="shared" si="112"/>
        <v>-22.63428</v>
      </c>
      <c r="BV244" s="10">
        <f t="shared" si="113"/>
        <v>-22.63428</v>
      </c>
      <c r="BW244" s="10">
        <f t="shared" si="114"/>
        <v>-22.63428</v>
      </c>
      <c r="BX244" s="10">
        <f t="shared" si="127"/>
        <v>-22.63428</v>
      </c>
      <c r="BY244" s="10">
        <f t="shared" si="127"/>
        <v>-22.63428</v>
      </c>
      <c r="BZ244" s="10">
        <f t="shared" si="127"/>
        <v>-22.63428</v>
      </c>
      <c r="CA244" s="10">
        <f t="shared" si="127"/>
        <v>-22.63428</v>
      </c>
      <c r="CB244" s="10">
        <f t="shared" si="116"/>
        <v>-22.63428</v>
      </c>
      <c r="CC244" s="10">
        <f t="shared" si="117"/>
        <v>-22.63428</v>
      </c>
      <c r="CD244" s="10">
        <f t="shared" si="118"/>
        <v>-22.63428</v>
      </c>
      <c r="CE244" s="10">
        <f t="shared" si="119"/>
        <v>-22.63428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20"/>
        <v>22.63428</v>
      </c>
    </row>
    <row r="245" spans="1:93">
      <c r="A245">
        <v>90</v>
      </c>
      <c r="B245" s="10">
        <f t="shared" si="124"/>
        <v>0</v>
      </c>
      <c r="C245" s="10">
        <f t="shared" si="124"/>
        <v>94.901219999999995</v>
      </c>
      <c r="D245" s="10">
        <f t="shared" si="124"/>
        <v>94.901219999999995</v>
      </c>
      <c r="E245" s="10">
        <f t="shared" si="124"/>
        <v>94.901219999999995</v>
      </c>
      <c r="F245" s="10">
        <f t="shared" si="124"/>
        <v>94.901219999999995</v>
      </c>
      <c r="G245" s="10">
        <f t="shared" si="124"/>
        <v>94.901219999999995</v>
      </c>
      <c r="H245" s="10">
        <f t="shared" si="93"/>
        <v>94.901219999999995</v>
      </c>
      <c r="I245" s="9">
        <f t="shared" si="84"/>
        <v>94.901219999999995</v>
      </c>
      <c r="J245" s="10">
        <f t="shared" si="94"/>
        <v>94.901219999999995</v>
      </c>
      <c r="K245" s="10">
        <f t="shared" si="95"/>
        <v>94.901219999999995</v>
      </c>
      <c r="L245" s="10">
        <f t="shared" si="96"/>
        <v>94.901219999999995</v>
      </c>
      <c r="M245" s="10">
        <f t="shared" si="97"/>
        <v>94.901219999999995</v>
      </c>
      <c r="N245" s="10">
        <f t="shared" si="125"/>
        <v>94.901219999999995</v>
      </c>
      <c r="O245" s="3">
        <f t="shared" si="125"/>
        <v>94.901219999999995</v>
      </c>
      <c r="P245" s="10">
        <f t="shared" si="125"/>
        <v>94.901219999999995</v>
      </c>
      <c r="Q245" s="10">
        <f t="shared" si="125"/>
        <v>94.901219999999995</v>
      </c>
      <c r="R245" s="10">
        <f t="shared" si="99"/>
        <v>94.901219999999995</v>
      </c>
      <c r="S245" s="10">
        <f t="shared" si="100"/>
        <v>94.901219999999995</v>
      </c>
      <c r="T245" s="10">
        <f t="shared" si="85"/>
        <v>94.901219999999995</v>
      </c>
      <c r="U245" s="10">
        <f t="shared" si="101"/>
        <v>94.901219999999995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102"/>
        <v>-94.901219999999995</v>
      </c>
      <c r="AG245" s="10">
        <f t="shared" si="123"/>
        <v>0</v>
      </c>
      <c r="AH245" s="10">
        <f t="shared" si="123"/>
        <v>-21.140059999999998</v>
      </c>
      <c r="AI245" s="10">
        <f t="shared" si="123"/>
        <v>-21.140059999999998</v>
      </c>
      <c r="AJ245" s="10">
        <f t="shared" si="123"/>
        <v>-21.140059999999998</v>
      </c>
      <c r="AK245" s="10">
        <f t="shared" si="123"/>
        <v>-21.140059999999998</v>
      </c>
      <c r="AL245" s="10">
        <f t="shared" si="123"/>
        <v>-21.140059999999998</v>
      </c>
      <c r="AM245" s="10">
        <f t="shared" si="86"/>
        <v>-21.140059999999998</v>
      </c>
      <c r="AN245" s="10">
        <f t="shared" si="87"/>
        <v>-21.140059999999998</v>
      </c>
      <c r="AO245" s="10">
        <f t="shared" si="88"/>
        <v>-21.140059999999998</v>
      </c>
      <c r="AP245" s="10">
        <f t="shared" si="89"/>
        <v>-21.140059999999998</v>
      </c>
      <c r="AQ245" s="10">
        <f t="shared" si="90"/>
        <v>-21.140059999999998</v>
      </c>
      <c r="AR245" s="10">
        <f t="shared" si="91"/>
        <v>-21.140059999999998</v>
      </c>
      <c r="AS245" s="10">
        <f t="shared" si="128"/>
        <v>-21.140059999999998</v>
      </c>
      <c r="AT245" s="10">
        <f t="shared" si="128"/>
        <v>-21.140059999999998</v>
      </c>
      <c r="AU245" s="10">
        <f t="shared" si="128"/>
        <v>-21.140059999999998</v>
      </c>
      <c r="AV245" s="10">
        <f t="shared" si="121"/>
        <v>-21.140059999999998</v>
      </c>
      <c r="AW245" s="10">
        <f t="shared" si="103"/>
        <v>-21.140059999999998</v>
      </c>
      <c r="AX245" s="10">
        <f t="shared" si="104"/>
        <v>-21.140059999999998</v>
      </c>
      <c r="AY245" s="10">
        <f t="shared" si="105"/>
        <v>-21.140059999999998</v>
      </c>
      <c r="AZ245" s="10">
        <f t="shared" si="106"/>
        <v>-21.140059999999998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07"/>
        <v>21.140059999999998</v>
      </c>
      <c r="BL245" s="10">
        <f t="shared" si="126"/>
        <v>0</v>
      </c>
      <c r="BM245" s="10">
        <f t="shared" si="126"/>
        <v>-23.027149999999999</v>
      </c>
      <c r="BN245" s="10">
        <f t="shared" si="126"/>
        <v>-23.027149999999999</v>
      </c>
      <c r="BO245" s="10">
        <f t="shared" si="126"/>
        <v>-23.027149999999999</v>
      </c>
      <c r="BP245" s="10">
        <f t="shared" si="126"/>
        <v>-23.027149999999999</v>
      </c>
      <c r="BQ245" s="10">
        <f t="shared" si="126"/>
        <v>-23.027149999999999</v>
      </c>
      <c r="BR245" s="10">
        <f t="shared" si="109"/>
        <v>-23.027149999999999</v>
      </c>
      <c r="BS245" s="10">
        <f t="shared" si="110"/>
        <v>-23.027149999999999</v>
      </c>
      <c r="BT245" s="10">
        <f t="shared" si="111"/>
        <v>-23.027149999999999</v>
      </c>
      <c r="BU245" s="10">
        <f t="shared" si="112"/>
        <v>-23.027149999999999</v>
      </c>
      <c r="BV245" s="10">
        <f t="shared" si="113"/>
        <v>-23.027149999999999</v>
      </c>
      <c r="BW245" s="10">
        <f t="shared" si="114"/>
        <v>-23.027149999999999</v>
      </c>
      <c r="BX245" s="10">
        <f t="shared" si="127"/>
        <v>-23.027149999999999</v>
      </c>
      <c r="BY245" s="10">
        <f t="shared" si="127"/>
        <v>-23.027149999999999</v>
      </c>
      <c r="BZ245" s="10">
        <f t="shared" si="127"/>
        <v>-23.027149999999999</v>
      </c>
      <c r="CA245" s="10">
        <f t="shared" si="127"/>
        <v>-23.027149999999999</v>
      </c>
      <c r="CB245" s="10">
        <f t="shared" si="116"/>
        <v>-23.027149999999999</v>
      </c>
      <c r="CC245" s="10">
        <f t="shared" si="117"/>
        <v>-23.027149999999999</v>
      </c>
      <c r="CD245" s="10">
        <f t="shared" si="118"/>
        <v>-23.027149999999999</v>
      </c>
      <c r="CE245" s="10">
        <f t="shared" si="119"/>
        <v>-23.027149999999999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20"/>
        <v>23.027149999999999</v>
      </c>
    </row>
    <row r="246" spans="1:93">
      <c r="A246">
        <v>91</v>
      </c>
      <c r="B246" s="10">
        <f t="shared" si="124"/>
        <v>0</v>
      </c>
      <c r="C246" s="10">
        <f t="shared" si="124"/>
        <v>93.887569999999997</v>
      </c>
      <c r="D246" s="10">
        <f t="shared" si="124"/>
        <v>93.887569999999997</v>
      </c>
      <c r="E246" s="10">
        <f t="shared" si="124"/>
        <v>93.887569999999997</v>
      </c>
      <c r="F246" s="10">
        <f t="shared" si="124"/>
        <v>93.887569999999997</v>
      </c>
      <c r="G246" s="10">
        <f t="shared" si="124"/>
        <v>93.887569999999997</v>
      </c>
      <c r="H246" s="10">
        <f t="shared" si="93"/>
        <v>93.887569999999997</v>
      </c>
      <c r="I246" s="9">
        <f t="shared" si="84"/>
        <v>93.887569999999997</v>
      </c>
      <c r="J246" s="10">
        <f t="shared" si="94"/>
        <v>93.887569999999997</v>
      </c>
      <c r="K246" s="10">
        <f t="shared" si="95"/>
        <v>93.887569999999997</v>
      </c>
      <c r="L246" s="10">
        <f t="shared" si="96"/>
        <v>93.887569999999997</v>
      </c>
      <c r="M246" s="10">
        <f t="shared" si="97"/>
        <v>93.887569999999997</v>
      </c>
      <c r="N246" s="10">
        <f t="shared" si="125"/>
        <v>93.887569999999997</v>
      </c>
      <c r="O246" s="3">
        <f t="shared" si="125"/>
        <v>93.887569999999997</v>
      </c>
      <c r="P246" s="10">
        <f t="shared" si="125"/>
        <v>93.887569999999997</v>
      </c>
      <c r="Q246" s="10">
        <f t="shared" si="125"/>
        <v>93.887569999999997</v>
      </c>
      <c r="R246" s="10">
        <f t="shared" si="99"/>
        <v>93.887569999999997</v>
      </c>
      <c r="S246" s="10">
        <f t="shared" si="100"/>
        <v>93.887569999999997</v>
      </c>
      <c r="T246" s="10">
        <f t="shared" si="85"/>
        <v>93.887569999999997</v>
      </c>
      <c r="U246" s="10">
        <f t="shared" si="101"/>
        <v>93.887569999999997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102"/>
        <v>-93.887569999999997</v>
      </c>
      <c r="AG246" s="10">
        <f t="shared" ref="AG246:AL254" si="129">AG119-$BJ119</f>
        <v>0</v>
      </c>
      <c r="AH246" s="10">
        <f t="shared" si="129"/>
        <v>-21.80828</v>
      </c>
      <c r="AI246" s="10">
        <f t="shared" si="129"/>
        <v>-21.80828</v>
      </c>
      <c r="AJ246" s="10">
        <f t="shared" si="129"/>
        <v>-21.80828</v>
      </c>
      <c r="AK246" s="10">
        <f t="shared" si="129"/>
        <v>-21.80828</v>
      </c>
      <c r="AL246" s="10">
        <f t="shared" si="129"/>
        <v>-21.80828</v>
      </c>
      <c r="AM246" s="10">
        <f t="shared" si="86"/>
        <v>-21.80828</v>
      </c>
      <c r="AN246" s="10">
        <f t="shared" si="87"/>
        <v>-21.80828</v>
      </c>
      <c r="AO246" s="10">
        <f t="shared" si="88"/>
        <v>-21.80828</v>
      </c>
      <c r="AP246" s="10">
        <f t="shared" si="89"/>
        <v>-21.80828</v>
      </c>
      <c r="AQ246" s="10">
        <f t="shared" si="90"/>
        <v>-21.80828</v>
      </c>
      <c r="AR246" s="10">
        <f t="shared" si="91"/>
        <v>-21.80828</v>
      </c>
      <c r="AS246" s="10">
        <f t="shared" si="128"/>
        <v>-21.80828</v>
      </c>
      <c r="AT246" s="10">
        <f t="shared" si="128"/>
        <v>-21.80828</v>
      </c>
      <c r="AU246" s="10">
        <f t="shared" si="128"/>
        <v>-21.80828</v>
      </c>
      <c r="AV246" s="10">
        <f t="shared" si="121"/>
        <v>-21.80828</v>
      </c>
      <c r="AW246" s="10">
        <f t="shared" si="103"/>
        <v>-21.80828</v>
      </c>
      <c r="AX246" s="10">
        <f t="shared" si="104"/>
        <v>-21.80828</v>
      </c>
      <c r="AY246" s="10">
        <f t="shared" si="105"/>
        <v>-21.80828</v>
      </c>
      <c r="AZ246" s="10">
        <f t="shared" si="106"/>
        <v>-21.80828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07"/>
        <v>21.80828</v>
      </c>
      <c r="BL246" s="10">
        <f t="shared" si="126"/>
        <v>0</v>
      </c>
      <c r="BM246" s="10">
        <f t="shared" si="126"/>
        <v>-23.479579999999999</v>
      </c>
      <c r="BN246" s="10">
        <f t="shared" si="126"/>
        <v>-23.479579999999999</v>
      </c>
      <c r="BO246" s="10">
        <f t="shared" si="126"/>
        <v>-23.479579999999999</v>
      </c>
      <c r="BP246" s="10">
        <f t="shared" si="126"/>
        <v>-23.479579999999999</v>
      </c>
      <c r="BQ246" s="10">
        <f t="shared" si="126"/>
        <v>-23.479579999999999</v>
      </c>
      <c r="BR246" s="10">
        <f t="shared" si="109"/>
        <v>-23.479579999999999</v>
      </c>
      <c r="BS246" s="10">
        <f t="shared" si="110"/>
        <v>-23.479579999999999</v>
      </c>
      <c r="BT246" s="10">
        <f t="shared" si="111"/>
        <v>-23.479579999999999</v>
      </c>
      <c r="BU246" s="10">
        <f t="shared" si="112"/>
        <v>-23.479579999999999</v>
      </c>
      <c r="BV246" s="10">
        <f t="shared" si="113"/>
        <v>-23.479579999999999</v>
      </c>
      <c r="BW246" s="10">
        <f t="shared" si="114"/>
        <v>-23.479579999999999</v>
      </c>
      <c r="BX246" s="10">
        <f t="shared" si="127"/>
        <v>-23.479579999999999</v>
      </c>
      <c r="BY246" s="10">
        <f t="shared" si="127"/>
        <v>-23.479579999999999</v>
      </c>
      <c r="BZ246" s="10">
        <f t="shared" si="127"/>
        <v>-23.479579999999999</v>
      </c>
      <c r="CA246" s="10">
        <f t="shared" si="127"/>
        <v>-23.479579999999999</v>
      </c>
      <c r="CB246" s="10">
        <f t="shared" si="116"/>
        <v>-23.479579999999999</v>
      </c>
      <c r="CC246" s="10">
        <f t="shared" si="117"/>
        <v>-23.479579999999999</v>
      </c>
      <c r="CD246" s="10">
        <f t="shared" si="118"/>
        <v>-23.479579999999999</v>
      </c>
      <c r="CE246" s="10">
        <f t="shared" si="119"/>
        <v>-23.479579999999999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20"/>
        <v>23.479579999999999</v>
      </c>
    </row>
    <row r="247" spans="1:93">
      <c r="A247">
        <v>92</v>
      </c>
      <c r="B247" s="10">
        <f t="shared" si="124"/>
        <v>0</v>
      </c>
      <c r="C247" s="10">
        <f t="shared" si="124"/>
        <v>92.719899999999996</v>
      </c>
      <c r="D247" s="10">
        <f t="shared" si="124"/>
        <v>92.719899999999996</v>
      </c>
      <c r="E247" s="10">
        <f t="shared" si="124"/>
        <v>92.719899999999996</v>
      </c>
      <c r="F247" s="10">
        <f t="shared" si="124"/>
        <v>92.719899999999996</v>
      </c>
      <c r="G247" s="10">
        <f t="shared" si="124"/>
        <v>92.719899999999996</v>
      </c>
      <c r="H247" s="10">
        <f t="shared" si="93"/>
        <v>92.719899999999996</v>
      </c>
      <c r="I247" s="9">
        <f t="shared" si="84"/>
        <v>92.719899999999996</v>
      </c>
      <c r="J247" s="10">
        <f t="shared" si="94"/>
        <v>92.719899999999996</v>
      </c>
      <c r="K247" s="10">
        <f t="shared" si="95"/>
        <v>92.719899999999996</v>
      </c>
      <c r="L247" s="10">
        <f t="shared" si="96"/>
        <v>92.719899999999996</v>
      </c>
      <c r="M247" s="10">
        <f t="shared" si="97"/>
        <v>92.719899999999996</v>
      </c>
      <c r="N247" s="10">
        <f t="shared" si="125"/>
        <v>92.719899999999996</v>
      </c>
      <c r="O247" s="3">
        <f t="shared" si="125"/>
        <v>92.719899999999996</v>
      </c>
      <c r="P247" s="10">
        <f t="shared" si="125"/>
        <v>92.719899999999996</v>
      </c>
      <c r="Q247" s="10">
        <f t="shared" si="125"/>
        <v>92.719899999999996</v>
      </c>
      <c r="R247" s="10">
        <f t="shared" si="99"/>
        <v>92.719899999999996</v>
      </c>
      <c r="S247" s="10">
        <f t="shared" si="100"/>
        <v>92.719899999999996</v>
      </c>
      <c r="T247" s="10">
        <f t="shared" si="85"/>
        <v>92.719899999999996</v>
      </c>
      <c r="U247" s="10">
        <f t="shared" si="101"/>
        <v>92.719899999999996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102"/>
        <v>-92.719899999999996</v>
      </c>
      <c r="AG247" s="10">
        <f t="shared" si="129"/>
        <v>0</v>
      </c>
      <c r="AH247" s="10">
        <f t="shared" si="129"/>
        <v>-22.367290000000001</v>
      </c>
      <c r="AI247" s="10">
        <f t="shared" si="129"/>
        <v>-22.367290000000001</v>
      </c>
      <c r="AJ247" s="10">
        <f t="shared" si="129"/>
        <v>-22.367290000000001</v>
      </c>
      <c r="AK247" s="10">
        <f t="shared" si="129"/>
        <v>-22.367290000000001</v>
      </c>
      <c r="AL247" s="10">
        <f t="shared" si="129"/>
        <v>-22.367290000000001</v>
      </c>
      <c r="AM247" s="10">
        <f t="shared" si="86"/>
        <v>-22.367290000000001</v>
      </c>
      <c r="AN247" s="10">
        <f t="shared" si="87"/>
        <v>-22.367290000000001</v>
      </c>
      <c r="AO247" s="10">
        <f t="shared" si="88"/>
        <v>-22.367290000000001</v>
      </c>
      <c r="AP247" s="10">
        <f t="shared" si="89"/>
        <v>-22.367290000000001</v>
      </c>
      <c r="AQ247" s="10">
        <f t="shared" si="90"/>
        <v>-22.367290000000001</v>
      </c>
      <c r="AR247" s="10">
        <f t="shared" si="91"/>
        <v>-22.367290000000001</v>
      </c>
      <c r="AS247" s="10">
        <f t="shared" si="128"/>
        <v>-22.367290000000001</v>
      </c>
      <c r="AT247" s="10">
        <f t="shared" si="128"/>
        <v>-22.367290000000001</v>
      </c>
      <c r="AU247" s="10">
        <f t="shared" si="128"/>
        <v>-22.367290000000001</v>
      </c>
      <c r="AV247" s="10">
        <f t="shared" si="121"/>
        <v>-22.367290000000001</v>
      </c>
      <c r="AW247" s="10">
        <f t="shared" si="103"/>
        <v>-22.367290000000001</v>
      </c>
      <c r="AX247" s="10">
        <f t="shared" si="104"/>
        <v>-22.367290000000001</v>
      </c>
      <c r="AY247" s="10">
        <f t="shared" si="105"/>
        <v>-22.367290000000001</v>
      </c>
      <c r="AZ247" s="10">
        <f t="shared" si="106"/>
        <v>-22.367290000000001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07"/>
        <v>22.367290000000001</v>
      </c>
      <c r="BL247" s="10">
        <f t="shared" si="126"/>
        <v>0</v>
      </c>
      <c r="BM247" s="10">
        <f t="shared" si="126"/>
        <v>-23.919250000000002</v>
      </c>
      <c r="BN247" s="10">
        <f t="shared" si="126"/>
        <v>-23.919250000000002</v>
      </c>
      <c r="BO247" s="10">
        <f t="shared" si="126"/>
        <v>-23.919250000000002</v>
      </c>
      <c r="BP247" s="10">
        <f t="shared" si="126"/>
        <v>-23.919250000000002</v>
      </c>
      <c r="BQ247" s="10">
        <f t="shared" si="126"/>
        <v>-23.919250000000002</v>
      </c>
      <c r="BR247" s="10">
        <f t="shared" si="109"/>
        <v>-23.919250000000002</v>
      </c>
      <c r="BS247" s="10">
        <f t="shared" si="110"/>
        <v>-23.919250000000002</v>
      </c>
      <c r="BT247" s="10">
        <f t="shared" si="111"/>
        <v>-23.919250000000002</v>
      </c>
      <c r="BU247" s="10">
        <f t="shared" si="112"/>
        <v>-23.919250000000002</v>
      </c>
      <c r="BV247" s="10">
        <f t="shared" si="113"/>
        <v>-23.919250000000002</v>
      </c>
      <c r="BW247" s="10">
        <f t="shared" si="114"/>
        <v>-23.919250000000002</v>
      </c>
      <c r="BX247" s="10">
        <f t="shared" si="127"/>
        <v>-23.919250000000002</v>
      </c>
      <c r="BY247" s="10">
        <f t="shared" si="127"/>
        <v>-23.919250000000002</v>
      </c>
      <c r="BZ247" s="10">
        <f t="shared" si="127"/>
        <v>-23.919250000000002</v>
      </c>
      <c r="CA247" s="10">
        <f t="shared" si="127"/>
        <v>-23.919250000000002</v>
      </c>
      <c r="CB247" s="10">
        <f t="shared" si="116"/>
        <v>-23.919250000000002</v>
      </c>
      <c r="CC247" s="10">
        <f t="shared" si="117"/>
        <v>-23.919250000000002</v>
      </c>
      <c r="CD247" s="10">
        <f t="shared" si="118"/>
        <v>-23.919250000000002</v>
      </c>
      <c r="CE247" s="10">
        <f t="shared" si="119"/>
        <v>-23.919250000000002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20"/>
        <v>23.919250000000002</v>
      </c>
    </row>
    <row r="248" spans="1:93">
      <c r="A248">
        <v>93</v>
      </c>
      <c r="B248" s="10">
        <f t="shared" si="124"/>
        <v>0</v>
      </c>
      <c r="C248" s="10">
        <f t="shared" si="124"/>
        <v>91.50282</v>
      </c>
      <c r="D248" s="10">
        <f t="shared" si="124"/>
        <v>91.50282</v>
      </c>
      <c r="E248" s="10">
        <f t="shared" si="124"/>
        <v>91.50282</v>
      </c>
      <c r="F248" s="10">
        <f t="shared" si="124"/>
        <v>91.50282</v>
      </c>
      <c r="G248" s="10">
        <f t="shared" si="124"/>
        <v>91.50282</v>
      </c>
      <c r="H248" s="10">
        <f t="shared" si="93"/>
        <v>91.50282</v>
      </c>
      <c r="I248" s="9">
        <f t="shared" si="84"/>
        <v>91.50282</v>
      </c>
      <c r="J248" s="10">
        <f t="shared" si="94"/>
        <v>91.50282</v>
      </c>
      <c r="K248" s="10">
        <f t="shared" si="95"/>
        <v>91.50282</v>
      </c>
      <c r="L248" s="10">
        <f t="shared" si="96"/>
        <v>91.50282</v>
      </c>
      <c r="M248" s="10">
        <f t="shared" si="97"/>
        <v>91.50282</v>
      </c>
      <c r="N248" s="10">
        <f t="shared" si="125"/>
        <v>91.50282</v>
      </c>
      <c r="O248" s="3">
        <f t="shared" si="125"/>
        <v>91.50282</v>
      </c>
      <c r="P248" s="10">
        <f t="shared" si="125"/>
        <v>91.50282</v>
      </c>
      <c r="Q248" s="10">
        <f t="shared" si="125"/>
        <v>91.50282</v>
      </c>
      <c r="R248" s="10">
        <f t="shared" si="99"/>
        <v>91.50282</v>
      </c>
      <c r="S248" s="10">
        <f t="shared" si="100"/>
        <v>91.50282</v>
      </c>
      <c r="T248" s="10">
        <f t="shared" si="85"/>
        <v>91.50282</v>
      </c>
      <c r="U248" s="10">
        <f t="shared" si="101"/>
        <v>91.50282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102"/>
        <v>-91.50282</v>
      </c>
      <c r="AG248" s="10">
        <f t="shared" si="129"/>
        <v>0</v>
      </c>
      <c r="AH248" s="10">
        <f t="shared" si="129"/>
        <v>-22.980689999999999</v>
      </c>
      <c r="AI248" s="10">
        <f t="shared" si="129"/>
        <v>-22.980689999999999</v>
      </c>
      <c r="AJ248" s="10">
        <f t="shared" si="129"/>
        <v>-22.980689999999999</v>
      </c>
      <c r="AK248" s="10">
        <f t="shared" si="129"/>
        <v>-22.980689999999999</v>
      </c>
      <c r="AL248" s="10">
        <f t="shared" si="129"/>
        <v>-22.980689999999999</v>
      </c>
      <c r="AM248" s="10">
        <f t="shared" si="86"/>
        <v>-22.980689999999999</v>
      </c>
      <c r="AN248" s="10">
        <f t="shared" si="87"/>
        <v>-22.980689999999999</v>
      </c>
      <c r="AO248" s="10">
        <f t="shared" si="88"/>
        <v>-22.980689999999999</v>
      </c>
      <c r="AP248" s="10">
        <f t="shared" si="89"/>
        <v>-22.980689999999999</v>
      </c>
      <c r="AQ248" s="10">
        <f t="shared" si="90"/>
        <v>-22.980689999999999</v>
      </c>
      <c r="AR248" s="10">
        <f t="shared" si="91"/>
        <v>-22.980689999999999</v>
      </c>
      <c r="AS248" s="10">
        <f t="shared" si="128"/>
        <v>-22.980689999999999</v>
      </c>
      <c r="AT248" s="10">
        <f t="shared" si="128"/>
        <v>-22.980689999999999</v>
      </c>
      <c r="AU248" s="10">
        <f t="shared" si="128"/>
        <v>-22.980689999999999</v>
      </c>
      <c r="AV248" s="10">
        <f t="shared" si="121"/>
        <v>-22.980689999999999</v>
      </c>
      <c r="AW248" s="10">
        <f t="shared" si="103"/>
        <v>-22.980689999999999</v>
      </c>
      <c r="AX248" s="10">
        <f t="shared" si="104"/>
        <v>-22.980689999999999</v>
      </c>
      <c r="AY248" s="10">
        <f t="shared" si="105"/>
        <v>-22.980689999999999</v>
      </c>
      <c r="AZ248" s="10">
        <f t="shared" si="106"/>
        <v>-22.980689999999999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07"/>
        <v>22.980689999999999</v>
      </c>
      <c r="BL248" s="10">
        <f t="shared" si="126"/>
        <v>0</v>
      </c>
      <c r="BM248" s="10">
        <f t="shared" si="126"/>
        <v>-24.447569999999999</v>
      </c>
      <c r="BN248" s="10">
        <f t="shared" si="126"/>
        <v>-24.447569999999999</v>
      </c>
      <c r="BO248" s="10">
        <f t="shared" si="126"/>
        <v>-24.447569999999999</v>
      </c>
      <c r="BP248" s="10">
        <f t="shared" si="126"/>
        <v>-24.447569999999999</v>
      </c>
      <c r="BQ248" s="10">
        <f t="shared" si="126"/>
        <v>-24.447569999999999</v>
      </c>
      <c r="BR248" s="10">
        <f t="shared" si="109"/>
        <v>-24.447569999999999</v>
      </c>
      <c r="BS248" s="10">
        <f t="shared" si="110"/>
        <v>-24.447569999999999</v>
      </c>
      <c r="BT248" s="10">
        <f t="shared" si="111"/>
        <v>-24.447569999999999</v>
      </c>
      <c r="BU248" s="10">
        <f t="shared" si="112"/>
        <v>-24.447569999999999</v>
      </c>
      <c r="BV248" s="10">
        <f t="shared" si="113"/>
        <v>-24.447569999999999</v>
      </c>
      <c r="BW248" s="10">
        <f t="shared" si="114"/>
        <v>-24.447569999999999</v>
      </c>
      <c r="BX248" s="10">
        <f t="shared" si="127"/>
        <v>-24.447569999999999</v>
      </c>
      <c r="BY248" s="10">
        <f t="shared" si="127"/>
        <v>-24.447569999999999</v>
      </c>
      <c r="BZ248" s="10">
        <f t="shared" si="127"/>
        <v>-24.447569999999999</v>
      </c>
      <c r="CA248" s="10">
        <f t="shared" si="127"/>
        <v>-24.447569999999999</v>
      </c>
      <c r="CB248" s="10">
        <f t="shared" si="116"/>
        <v>-24.447569999999999</v>
      </c>
      <c r="CC248" s="10">
        <f t="shared" si="117"/>
        <v>-24.447569999999999</v>
      </c>
      <c r="CD248" s="10">
        <f t="shared" si="118"/>
        <v>-24.447569999999999</v>
      </c>
      <c r="CE248" s="10">
        <f t="shared" si="119"/>
        <v>-24.447569999999999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20"/>
        <v>24.447569999999999</v>
      </c>
    </row>
    <row r="249" spans="1:93">
      <c r="A249">
        <v>94</v>
      </c>
      <c r="B249" s="10">
        <f t="shared" si="124"/>
        <v>0</v>
      </c>
      <c r="C249" s="10">
        <f t="shared" si="124"/>
        <v>89.838250000000002</v>
      </c>
      <c r="D249" s="10">
        <f t="shared" si="124"/>
        <v>89.838250000000002</v>
      </c>
      <c r="E249" s="10">
        <f t="shared" si="124"/>
        <v>89.838250000000002</v>
      </c>
      <c r="F249" s="10">
        <f t="shared" si="124"/>
        <v>89.838250000000002</v>
      </c>
      <c r="G249" s="10">
        <f t="shared" si="124"/>
        <v>89.838250000000002</v>
      </c>
      <c r="H249" s="10">
        <f t="shared" si="93"/>
        <v>89.838250000000002</v>
      </c>
      <c r="I249" s="9">
        <f t="shared" si="84"/>
        <v>89.838250000000002</v>
      </c>
      <c r="J249" s="10">
        <f t="shared" si="94"/>
        <v>89.838250000000002</v>
      </c>
      <c r="K249" s="10">
        <f t="shared" si="95"/>
        <v>89.838250000000002</v>
      </c>
      <c r="L249" s="10">
        <f t="shared" si="96"/>
        <v>89.838250000000002</v>
      </c>
      <c r="M249" s="10">
        <f t="shared" si="97"/>
        <v>89.838250000000002</v>
      </c>
      <c r="N249" s="10">
        <f t="shared" si="125"/>
        <v>89.838250000000002</v>
      </c>
      <c r="O249" s="3">
        <f t="shared" si="125"/>
        <v>89.838250000000002</v>
      </c>
      <c r="P249" s="10">
        <f t="shared" si="125"/>
        <v>89.838250000000002</v>
      </c>
      <c r="Q249" s="10">
        <f t="shared" si="125"/>
        <v>89.838250000000002</v>
      </c>
      <c r="R249" s="10">
        <f t="shared" si="99"/>
        <v>89.838250000000002</v>
      </c>
      <c r="S249" s="10">
        <f t="shared" si="100"/>
        <v>89.838250000000002</v>
      </c>
      <c r="T249" s="10">
        <f t="shared" si="85"/>
        <v>89.838250000000002</v>
      </c>
      <c r="U249" s="10">
        <f t="shared" si="101"/>
        <v>89.838250000000002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102"/>
        <v>-89.838250000000002</v>
      </c>
      <c r="AG249" s="10">
        <f t="shared" si="129"/>
        <v>0</v>
      </c>
      <c r="AH249" s="10">
        <f t="shared" si="129"/>
        <v>-23.599119999999999</v>
      </c>
      <c r="AI249" s="10">
        <f t="shared" si="129"/>
        <v>-23.599119999999999</v>
      </c>
      <c r="AJ249" s="10">
        <f t="shared" si="129"/>
        <v>-23.599119999999999</v>
      </c>
      <c r="AK249" s="10">
        <f t="shared" si="129"/>
        <v>-23.599119999999999</v>
      </c>
      <c r="AL249" s="10">
        <f t="shared" si="129"/>
        <v>-23.599119999999999</v>
      </c>
      <c r="AM249" s="10">
        <f t="shared" si="86"/>
        <v>-23.599119999999999</v>
      </c>
      <c r="AN249" s="10">
        <f t="shared" si="87"/>
        <v>-23.599119999999999</v>
      </c>
      <c r="AO249" s="10">
        <f t="shared" si="88"/>
        <v>-23.599119999999999</v>
      </c>
      <c r="AP249" s="10">
        <f t="shared" si="89"/>
        <v>-23.599119999999999</v>
      </c>
      <c r="AQ249" s="10">
        <f t="shared" si="90"/>
        <v>-23.599119999999999</v>
      </c>
      <c r="AR249" s="10">
        <f t="shared" si="91"/>
        <v>-23.599119999999999</v>
      </c>
      <c r="AS249" s="10">
        <f t="shared" si="128"/>
        <v>-23.599119999999999</v>
      </c>
      <c r="AT249" s="10">
        <f t="shared" si="128"/>
        <v>-23.599119999999999</v>
      </c>
      <c r="AU249" s="10">
        <f t="shared" si="128"/>
        <v>-23.599119999999999</v>
      </c>
      <c r="AV249" s="10">
        <f t="shared" si="121"/>
        <v>-23.599119999999999</v>
      </c>
      <c r="AW249" s="10">
        <f t="shared" si="103"/>
        <v>-23.599119999999999</v>
      </c>
      <c r="AX249" s="10">
        <f t="shared" si="104"/>
        <v>-23.599119999999999</v>
      </c>
      <c r="AY249" s="10">
        <f t="shared" si="105"/>
        <v>-23.599119999999999</v>
      </c>
      <c r="AZ249" s="10">
        <f t="shared" si="106"/>
        <v>-23.599119999999999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07"/>
        <v>23.599119999999999</v>
      </c>
      <c r="BL249" s="10">
        <f t="shared" si="126"/>
        <v>0</v>
      </c>
      <c r="BM249" s="10">
        <f t="shared" si="126"/>
        <v>-24.852630000000001</v>
      </c>
      <c r="BN249" s="10">
        <f t="shared" si="126"/>
        <v>-24.852630000000001</v>
      </c>
      <c r="BO249" s="10">
        <f t="shared" si="126"/>
        <v>-24.852630000000001</v>
      </c>
      <c r="BP249" s="10">
        <f t="shared" si="126"/>
        <v>-24.852630000000001</v>
      </c>
      <c r="BQ249" s="10">
        <f t="shared" si="126"/>
        <v>-24.852630000000001</v>
      </c>
      <c r="BR249" s="10">
        <f t="shared" si="109"/>
        <v>-24.852630000000001</v>
      </c>
      <c r="BS249" s="10">
        <f t="shared" si="110"/>
        <v>-24.852630000000001</v>
      </c>
      <c r="BT249" s="10">
        <f t="shared" si="111"/>
        <v>-24.852630000000001</v>
      </c>
      <c r="BU249" s="10">
        <f t="shared" si="112"/>
        <v>-24.852630000000001</v>
      </c>
      <c r="BV249" s="10">
        <f t="shared" si="113"/>
        <v>-24.852630000000001</v>
      </c>
      <c r="BW249" s="10">
        <f t="shared" si="114"/>
        <v>-24.852630000000001</v>
      </c>
      <c r="BX249" s="10">
        <f t="shared" si="127"/>
        <v>-24.852630000000001</v>
      </c>
      <c r="BY249" s="10">
        <f t="shared" si="127"/>
        <v>-24.852630000000001</v>
      </c>
      <c r="BZ249" s="10">
        <f t="shared" si="127"/>
        <v>-24.852630000000001</v>
      </c>
      <c r="CA249" s="10">
        <f t="shared" si="127"/>
        <v>-24.852630000000001</v>
      </c>
      <c r="CB249" s="10">
        <f t="shared" si="116"/>
        <v>-24.852630000000001</v>
      </c>
      <c r="CC249" s="10">
        <f t="shared" si="117"/>
        <v>-24.852630000000001</v>
      </c>
      <c r="CD249" s="10">
        <f t="shared" si="118"/>
        <v>-24.852630000000001</v>
      </c>
      <c r="CE249" s="10">
        <f t="shared" si="119"/>
        <v>-24.852630000000001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20"/>
        <v>24.852630000000001</v>
      </c>
    </row>
    <row r="250" spans="1:93">
      <c r="A250">
        <v>95</v>
      </c>
      <c r="B250" s="10">
        <f t="shared" si="124"/>
        <v>0</v>
      </c>
      <c r="C250" s="10">
        <f t="shared" si="124"/>
        <v>87.832660000000004</v>
      </c>
      <c r="D250" s="10">
        <f t="shared" si="124"/>
        <v>87.832660000000004</v>
      </c>
      <c r="E250" s="10">
        <f t="shared" si="124"/>
        <v>87.832660000000004</v>
      </c>
      <c r="F250" s="10">
        <f t="shared" si="124"/>
        <v>87.832660000000004</v>
      </c>
      <c r="G250" s="10">
        <f t="shared" si="124"/>
        <v>87.832660000000004</v>
      </c>
      <c r="H250" s="10">
        <f t="shared" si="93"/>
        <v>87.832660000000004</v>
      </c>
      <c r="I250" s="9">
        <f t="shared" si="84"/>
        <v>87.832660000000004</v>
      </c>
      <c r="J250" s="10">
        <f t="shared" si="94"/>
        <v>87.832660000000004</v>
      </c>
      <c r="K250" s="10">
        <f t="shared" si="95"/>
        <v>87.832660000000004</v>
      </c>
      <c r="L250" s="10">
        <f t="shared" si="96"/>
        <v>87.832660000000004</v>
      </c>
      <c r="M250" s="10">
        <f t="shared" si="97"/>
        <v>87.832660000000004</v>
      </c>
      <c r="N250" s="10">
        <f t="shared" si="125"/>
        <v>87.832660000000004</v>
      </c>
      <c r="O250" s="3">
        <f t="shared" si="125"/>
        <v>87.832660000000004</v>
      </c>
      <c r="P250" s="10">
        <f t="shared" si="125"/>
        <v>87.832660000000004</v>
      </c>
      <c r="Q250" s="10">
        <f t="shared" si="125"/>
        <v>87.832660000000004</v>
      </c>
      <c r="R250" s="10">
        <f t="shared" si="99"/>
        <v>87.832660000000004</v>
      </c>
      <c r="S250" s="10">
        <f t="shared" si="100"/>
        <v>87.832660000000004</v>
      </c>
      <c r="T250" s="10">
        <f t="shared" si="85"/>
        <v>87.832660000000004</v>
      </c>
      <c r="U250" s="10">
        <f t="shared" si="101"/>
        <v>87.832660000000004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102"/>
        <v>-87.832660000000004</v>
      </c>
      <c r="AG250" s="10">
        <f t="shared" si="129"/>
        <v>0</v>
      </c>
      <c r="AH250" s="10">
        <f t="shared" si="129"/>
        <v>-24.17727</v>
      </c>
      <c r="AI250" s="10">
        <f t="shared" si="129"/>
        <v>-24.17727</v>
      </c>
      <c r="AJ250" s="10">
        <f t="shared" si="129"/>
        <v>-24.17727</v>
      </c>
      <c r="AK250" s="10">
        <f t="shared" si="129"/>
        <v>-24.17727</v>
      </c>
      <c r="AL250" s="10">
        <f t="shared" si="129"/>
        <v>-24.17727</v>
      </c>
      <c r="AM250" s="10">
        <f t="shared" si="86"/>
        <v>-24.17727</v>
      </c>
      <c r="AN250" s="10">
        <f t="shared" si="87"/>
        <v>-24.17727</v>
      </c>
      <c r="AO250" s="10">
        <f t="shared" si="88"/>
        <v>-24.17727</v>
      </c>
      <c r="AP250" s="10">
        <f t="shared" si="89"/>
        <v>-24.17727</v>
      </c>
      <c r="AQ250" s="10">
        <f t="shared" si="90"/>
        <v>-24.17727</v>
      </c>
      <c r="AR250" s="10">
        <f t="shared" si="91"/>
        <v>-24.17727</v>
      </c>
      <c r="AS250" s="10">
        <f t="shared" si="128"/>
        <v>-24.17727</v>
      </c>
      <c r="AT250" s="10">
        <f t="shared" si="128"/>
        <v>-24.17727</v>
      </c>
      <c r="AU250" s="10">
        <f t="shared" si="128"/>
        <v>-24.17727</v>
      </c>
      <c r="AV250" s="10">
        <f t="shared" si="121"/>
        <v>-24.17727</v>
      </c>
      <c r="AW250" s="10">
        <f t="shared" si="103"/>
        <v>-24.17727</v>
      </c>
      <c r="AX250" s="10">
        <f t="shared" si="104"/>
        <v>-24.17727</v>
      </c>
      <c r="AY250" s="10">
        <f t="shared" si="105"/>
        <v>-24.17727</v>
      </c>
      <c r="AZ250" s="10">
        <f t="shared" si="106"/>
        <v>-24.17727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07"/>
        <v>24.17727</v>
      </c>
      <c r="BL250" s="10">
        <f t="shared" si="126"/>
        <v>0</v>
      </c>
      <c r="BM250" s="10">
        <f t="shared" si="126"/>
        <v>-25.341529999999999</v>
      </c>
      <c r="BN250" s="10">
        <f t="shared" si="126"/>
        <v>-25.341529999999999</v>
      </c>
      <c r="BO250" s="10">
        <f t="shared" si="126"/>
        <v>-25.341529999999999</v>
      </c>
      <c r="BP250" s="10">
        <f t="shared" si="126"/>
        <v>-25.341529999999999</v>
      </c>
      <c r="BQ250" s="10">
        <f t="shared" si="126"/>
        <v>-25.341529999999999</v>
      </c>
      <c r="BR250" s="10">
        <f t="shared" si="109"/>
        <v>-25.341529999999999</v>
      </c>
      <c r="BS250" s="10">
        <f t="shared" si="110"/>
        <v>-25.341529999999999</v>
      </c>
      <c r="BT250" s="10">
        <f t="shared" si="111"/>
        <v>-25.341529999999999</v>
      </c>
      <c r="BU250" s="10">
        <f t="shared" si="112"/>
        <v>-25.341529999999999</v>
      </c>
      <c r="BV250" s="10">
        <f t="shared" si="113"/>
        <v>-25.341529999999999</v>
      </c>
      <c r="BW250" s="10">
        <f t="shared" si="114"/>
        <v>-25.341529999999999</v>
      </c>
      <c r="BX250" s="10">
        <f t="shared" si="127"/>
        <v>-25.341529999999999</v>
      </c>
      <c r="BY250" s="10">
        <f t="shared" si="127"/>
        <v>-25.341529999999999</v>
      </c>
      <c r="BZ250" s="10">
        <f t="shared" si="127"/>
        <v>-25.341529999999999</v>
      </c>
      <c r="CA250" s="10">
        <f t="shared" si="127"/>
        <v>-25.341529999999999</v>
      </c>
      <c r="CB250" s="10">
        <f t="shared" si="116"/>
        <v>-25.341529999999999</v>
      </c>
      <c r="CC250" s="10">
        <f t="shared" si="117"/>
        <v>-25.341529999999999</v>
      </c>
      <c r="CD250" s="10">
        <f t="shared" si="118"/>
        <v>-25.341529999999999</v>
      </c>
      <c r="CE250" s="10">
        <f t="shared" si="119"/>
        <v>-25.341529999999999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20"/>
        <v>25.341529999999999</v>
      </c>
    </row>
    <row r="251" spans="1:93">
      <c r="A251">
        <v>96</v>
      </c>
      <c r="B251" s="10">
        <f t="shared" si="124"/>
        <v>0</v>
      </c>
      <c r="C251" s="10">
        <f t="shared" si="124"/>
        <v>85.547370000000001</v>
      </c>
      <c r="D251" s="10">
        <f t="shared" si="124"/>
        <v>85.547370000000001</v>
      </c>
      <c r="E251" s="10">
        <f t="shared" si="124"/>
        <v>85.547370000000001</v>
      </c>
      <c r="F251" s="10">
        <f t="shared" si="124"/>
        <v>85.547370000000001</v>
      </c>
      <c r="G251" s="10">
        <f t="shared" si="124"/>
        <v>85.547370000000001</v>
      </c>
      <c r="H251" s="10">
        <f t="shared" si="93"/>
        <v>85.547370000000001</v>
      </c>
      <c r="I251" s="9">
        <f t="shared" si="84"/>
        <v>85.547370000000001</v>
      </c>
      <c r="J251" s="10">
        <f t="shared" si="94"/>
        <v>85.547370000000001</v>
      </c>
      <c r="K251" s="10">
        <f t="shared" si="95"/>
        <v>85.547370000000001</v>
      </c>
      <c r="L251" s="10">
        <f t="shared" si="96"/>
        <v>85.547370000000001</v>
      </c>
      <c r="M251" s="10">
        <f t="shared" si="97"/>
        <v>85.547370000000001</v>
      </c>
      <c r="N251" s="10">
        <f t="shared" si="125"/>
        <v>85.547370000000001</v>
      </c>
      <c r="O251" s="3">
        <f t="shared" si="125"/>
        <v>85.547370000000001</v>
      </c>
      <c r="P251" s="10">
        <f t="shared" si="125"/>
        <v>85.547370000000001</v>
      </c>
      <c r="Q251" s="10">
        <f t="shared" si="125"/>
        <v>85.547370000000001</v>
      </c>
      <c r="R251" s="10">
        <f t="shared" si="99"/>
        <v>85.547370000000001</v>
      </c>
      <c r="S251" s="10">
        <f t="shared" si="100"/>
        <v>85.547370000000001</v>
      </c>
      <c r="T251" s="10">
        <f t="shared" si="85"/>
        <v>85.547370000000001</v>
      </c>
      <c r="U251" s="10">
        <f t="shared" si="101"/>
        <v>85.547370000000001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102"/>
        <v>-85.547370000000001</v>
      </c>
      <c r="AG251" s="10">
        <f t="shared" si="129"/>
        <v>0</v>
      </c>
      <c r="AH251" s="10">
        <f t="shared" si="129"/>
        <v>-24.746169999999999</v>
      </c>
      <c r="AI251" s="10">
        <f t="shared" si="129"/>
        <v>-24.746169999999999</v>
      </c>
      <c r="AJ251" s="10">
        <f t="shared" si="129"/>
        <v>-24.746169999999999</v>
      </c>
      <c r="AK251" s="10">
        <f t="shared" si="129"/>
        <v>-24.746169999999999</v>
      </c>
      <c r="AL251" s="10">
        <f t="shared" si="129"/>
        <v>-24.746169999999999</v>
      </c>
      <c r="AM251" s="10">
        <f t="shared" si="86"/>
        <v>-24.746169999999999</v>
      </c>
      <c r="AN251" s="10">
        <f t="shared" si="87"/>
        <v>-24.746169999999999</v>
      </c>
      <c r="AO251" s="10">
        <f t="shared" si="88"/>
        <v>-24.746169999999999</v>
      </c>
      <c r="AP251" s="10">
        <f t="shared" si="89"/>
        <v>-24.746169999999999</v>
      </c>
      <c r="AQ251" s="10">
        <f t="shared" si="90"/>
        <v>-24.746169999999999</v>
      </c>
      <c r="AR251" s="10">
        <f t="shared" si="91"/>
        <v>-24.746169999999999</v>
      </c>
      <c r="AS251" s="10">
        <f t="shared" si="128"/>
        <v>-24.746169999999999</v>
      </c>
      <c r="AT251" s="10">
        <f t="shared" si="128"/>
        <v>-24.746169999999999</v>
      </c>
      <c r="AU251" s="10">
        <f t="shared" si="128"/>
        <v>-24.746169999999999</v>
      </c>
      <c r="AV251" s="10">
        <f t="shared" si="121"/>
        <v>-24.746169999999999</v>
      </c>
      <c r="AW251" s="10">
        <f t="shared" si="103"/>
        <v>-24.746169999999999</v>
      </c>
      <c r="AX251" s="10">
        <f t="shared" si="104"/>
        <v>-24.746169999999999</v>
      </c>
      <c r="AY251" s="10">
        <f t="shared" si="105"/>
        <v>-24.746169999999999</v>
      </c>
      <c r="AZ251" s="10">
        <f t="shared" si="106"/>
        <v>-24.746169999999999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07"/>
        <v>24.746169999999999</v>
      </c>
      <c r="BL251" s="10">
        <f t="shared" si="126"/>
        <v>0</v>
      </c>
      <c r="BM251" s="10">
        <f t="shared" si="126"/>
        <v>-25.682310000000001</v>
      </c>
      <c r="BN251" s="10">
        <f t="shared" si="126"/>
        <v>-25.682310000000001</v>
      </c>
      <c r="BO251" s="10">
        <f t="shared" si="126"/>
        <v>-25.682310000000001</v>
      </c>
      <c r="BP251" s="10">
        <f t="shared" si="126"/>
        <v>-25.682310000000001</v>
      </c>
      <c r="BQ251" s="10">
        <f t="shared" si="126"/>
        <v>-25.682310000000001</v>
      </c>
      <c r="BR251" s="10">
        <f t="shared" si="109"/>
        <v>-25.682310000000001</v>
      </c>
      <c r="BS251" s="10">
        <f t="shared" si="110"/>
        <v>-25.682310000000001</v>
      </c>
      <c r="BT251" s="10">
        <f t="shared" si="111"/>
        <v>-25.682310000000001</v>
      </c>
      <c r="BU251" s="10">
        <f t="shared" si="112"/>
        <v>-25.682310000000001</v>
      </c>
      <c r="BV251" s="10">
        <f t="shared" si="113"/>
        <v>-25.682310000000001</v>
      </c>
      <c r="BW251" s="10">
        <f t="shared" si="114"/>
        <v>-25.682310000000001</v>
      </c>
      <c r="BX251" s="10">
        <f t="shared" si="127"/>
        <v>-25.682310000000001</v>
      </c>
      <c r="BY251" s="10">
        <f t="shared" si="127"/>
        <v>-25.682310000000001</v>
      </c>
      <c r="BZ251" s="10">
        <f t="shared" si="127"/>
        <v>-25.682310000000001</v>
      </c>
      <c r="CA251" s="10">
        <f t="shared" si="127"/>
        <v>-25.682310000000001</v>
      </c>
      <c r="CB251" s="10">
        <f t="shared" si="116"/>
        <v>-25.682310000000001</v>
      </c>
      <c r="CC251" s="10">
        <f t="shared" si="117"/>
        <v>-25.682310000000001</v>
      </c>
      <c r="CD251" s="10">
        <f t="shared" si="118"/>
        <v>-25.682310000000001</v>
      </c>
      <c r="CE251" s="10">
        <f t="shared" si="119"/>
        <v>-25.682310000000001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20"/>
        <v>25.682310000000001</v>
      </c>
    </row>
    <row r="252" spans="1:93">
      <c r="A252">
        <v>97</v>
      </c>
      <c r="B252" s="10">
        <f t="shared" si="124"/>
        <v>0</v>
      </c>
      <c r="C252" s="10">
        <f t="shared" si="124"/>
        <v>83.685509999999994</v>
      </c>
      <c r="D252" s="10">
        <f t="shared" si="124"/>
        <v>83.685509999999994</v>
      </c>
      <c r="E252" s="10">
        <f t="shared" si="124"/>
        <v>83.685509999999994</v>
      </c>
      <c r="F252" s="10">
        <f t="shared" si="124"/>
        <v>83.685509999999994</v>
      </c>
      <c r="G252" s="10">
        <f t="shared" si="124"/>
        <v>83.685509999999994</v>
      </c>
      <c r="H252" s="10">
        <f t="shared" si="93"/>
        <v>83.685509999999994</v>
      </c>
      <c r="I252" s="9">
        <f t="shared" si="84"/>
        <v>83.685509999999994</v>
      </c>
      <c r="J252" s="10">
        <f t="shared" si="94"/>
        <v>83.685509999999994</v>
      </c>
      <c r="K252" s="10">
        <f t="shared" si="95"/>
        <v>83.685509999999994</v>
      </c>
      <c r="L252" s="10">
        <f t="shared" si="96"/>
        <v>83.685509999999994</v>
      </c>
      <c r="M252" s="10">
        <f t="shared" si="97"/>
        <v>83.685509999999994</v>
      </c>
      <c r="N252" s="10">
        <f t="shared" si="125"/>
        <v>83.685509999999994</v>
      </c>
      <c r="O252" s="3">
        <f t="shared" si="125"/>
        <v>83.685509999999994</v>
      </c>
      <c r="P252" s="10">
        <f t="shared" si="125"/>
        <v>83.685509999999994</v>
      </c>
      <c r="Q252" s="10">
        <f t="shared" si="125"/>
        <v>83.685509999999994</v>
      </c>
      <c r="R252" s="10">
        <f t="shared" si="99"/>
        <v>83.685509999999994</v>
      </c>
      <c r="S252" s="10">
        <f t="shared" si="100"/>
        <v>83.685509999999994</v>
      </c>
      <c r="T252" s="10">
        <f t="shared" si="85"/>
        <v>83.685509999999994</v>
      </c>
      <c r="U252" s="10">
        <f t="shared" si="101"/>
        <v>83.685509999999994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102"/>
        <v>-83.685509999999994</v>
      </c>
      <c r="AG252" s="10">
        <f t="shared" si="129"/>
        <v>0</v>
      </c>
      <c r="AH252" s="10">
        <f t="shared" si="129"/>
        <v>-25.349550000000001</v>
      </c>
      <c r="AI252" s="10">
        <f t="shared" si="129"/>
        <v>-25.349550000000001</v>
      </c>
      <c r="AJ252" s="10">
        <f t="shared" si="129"/>
        <v>-25.349550000000001</v>
      </c>
      <c r="AK252" s="10">
        <f t="shared" si="129"/>
        <v>-25.349550000000001</v>
      </c>
      <c r="AL252" s="10">
        <f t="shared" si="129"/>
        <v>-25.349550000000001</v>
      </c>
      <c r="AM252" s="10">
        <f t="shared" ref="AM252:AM254" si="130">AM125-BJ125</f>
        <v>-25.349550000000001</v>
      </c>
      <c r="AN252" s="10">
        <f t="shared" ref="AN252:AN254" si="131">AN125-BJ125</f>
        <v>-25.349550000000001</v>
      </c>
      <c r="AO252" s="10">
        <f t="shared" ref="AO252:AO254" si="132" xml:space="preserve"> AO125 - BJ125</f>
        <v>-25.349550000000001</v>
      </c>
      <c r="AP252" s="10">
        <f t="shared" ref="AP252:AP254" si="133" xml:space="preserve"> AP125 - BJ125</f>
        <v>-25.349550000000001</v>
      </c>
      <c r="AQ252" s="10">
        <f t="shared" ref="AQ252:AQ254" si="134">AQ125-$BJ125</f>
        <v>-25.349550000000001</v>
      </c>
      <c r="AR252" s="10">
        <f t="shared" ref="AR252:AR254" si="135">AR125-BJ125</f>
        <v>-25.349550000000001</v>
      </c>
      <c r="AS252" s="10">
        <f t="shared" si="128"/>
        <v>-25.349550000000001</v>
      </c>
      <c r="AT252" s="10">
        <f t="shared" si="128"/>
        <v>-25.349550000000001</v>
      </c>
      <c r="AU252" s="10">
        <f t="shared" si="128"/>
        <v>-25.349550000000001</v>
      </c>
      <c r="AV252" s="10">
        <f t="shared" si="121"/>
        <v>-25.349550000000001</v>
      </c>
      <c r="AW252" s="10">
        <f t="shared" si="103"/>
        <v>-25.349550000000001</v>
      </c>
      <c r="AX252" s="10">
        <f t="shared" si="104"/>
        <v>-25.349550000000001</v>
      </c>
      <c r="AY252" s="10">
        <f t="shared" si="105"/>
        <v>-25.349550000000001</v>
      </c>
      <c r="AZ252" s="10">
        <f t="shared" si="106"/>
        <v>-25.349550000000001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07"/>
        <v>25.349550000000001</v>
      </c>
      <c r="BL252" s="10">
        <f t="shared" si="126"/>
        <v>0</v>
      </c>
      <c r="BM252" s="10">
        <f t="shared" si="126"/>
        <v>-25.965330000000002</v>
      </c>
      <c r="BN252" s="10">
        <f t="shared" si="126"/>
        <v>-25.965330000000002</v>
      </c>
      <c r="BO252" s="10">
        <f t="shared" si="126"/>
        <v>-25.965330000000002</v>
      </c>
      <c r="BP252" s="10">
        <f t="shared" si="126"/>
        <v>-25.965330000000002</v>
      </c>
      <c r="BQ252" s="10">
        <f t="shared" si="126"/>
        <v>-25.965330000000002</v>
      </c>
      <c r="BR252" s="10">
        <f t="shared" si="109"/>
        <v>-25.965330000000002</v>
      </c>
      <c r="BS252" s="10">
        <f t="shared" si="110"/>
        <v>-25.965330000000002</v>
      </c>
      <c r="BT252" s="10">
        <f t="shared" si="111"/>
        <v>-25.965330000000002</v>
      </c>
      <c r="BU252" s="10">
        <f t="shared" si="112"/>
        <v>-25.965330000000002</v>
      </c>
      <c r="BV252" s="10">
        <f t="shared" si="113"/>
        <v>-25.965330000000002</v>
      </c>
      <c r="BW252" s="10">
        <f t="shared" si="114"/>
        <v>-25.965330000000002</v>
      </c>
      <c r="BX252" s="10">
        <f t="shared" si="127"/>
        <v>-25.965330000000002</v>
      </c>
      <c r="BY252" s="10">
        <f t="shared" si="127"/>
        <v>-25.965330000000002</v>
      </c>
      <c r="BZ252" s="10">
        <f t="shared" si="127"/>
        <v>-25.965330000000002</v>
      </c>
      <c r="CA252" s="10">
        <f t="shared" si="127"/>
        <v>-25.965330000000002</v>
      </c>
      <c r="CB252" s="10">
        <f t="shared" si="116"/>
        <v>-25.965330000000002</v>
      </c>
      <c r="CC252" s="10">
        <f t="shared" si="117"/>
        <v>-25.965330000000002</v>
      </c>
      <c r="CD252" s="10">
        <f t="shared" si="118"/>
        <v>-25.965330000000002</v>
      </c>
      <c r="CE252" s="10">
        <f t="shared" si="119"/>
        <v>-25.965330000000002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20"/>
        <v>25.965330000000002</v>
      </c>
    </row>
    <row r="253" spans="1:93">
      <c r="A253">
        <v>98</v>
      </c>
      <c r="B253" s="10">
        <f t="shared" ref="B253:G254" si="136">B126-$AE126</f>
        <v>0</v>
      </c>
      <c r="C253" s="10">
        <f t="shared" si="136"/>
        <v>80.981669999999994</v>
      </c>
      <c r="D253" s="10">
        <f t="shared" si="136"/>
        <v>80.981669999999994</v>
      </c>
      <c r="E253" s="10">
        <f t="shared" si="136"/>
        <v>80.981669999999994</v>
      </c>
      <c r="F253" s="10">
        <f t="shared" si="136"/>
        <v>80.981669999999994</v>
      </c>
      <c r="G253" s="10">
        <f t="shared" si="136"/>
        <v>80.981669999999994</v>
      </c>
      <c r="H253" s="10">
        <f t="shared" si="93"/>
        <v>80.981669999999994</v>
      </c>
      <c r="I253" s="9">
        <f t="shared" si="84"/>
        <v>80.981669999999994</v>
      </c>
      <c r="J253" s="10">
        <f t="shared" si="94"/>
        <v>80.981669999999994</v>
      </c>
      <c r="K253" s="10">
        <f t="shared" si="95"/>
        <v>80.981669999999994</v>
      </c>
      <c r="L253" s="10">
        <f t="shared" si="96"/>
        <v>80.981669999999994</v>
      </c>
      <c r="M253" s="10">
        <f t="shared" si="97"/>
        <v>80.981669999999994</v>
      </c>
      <c r="N253" s="10">
        <f t="shared" ref="N253:Q254" si="137">N126-$AE126</f>
        <v>80.981669999999994</v>
      </c>
      <c r="O253" s="3">
        <f t="shared" si="137"/>
        <v>80.981669999999994</v>
      </c>
      <c r="P253" s="10">
        <f t="shared" si="137"/>
        <v>80.981669999999994</v>
      </c>
      <c r="Q253" s="10">
        <f t="shared" si="137"/>
        <v>80.981669999999994</v>
      </c>
      <c r="R253" s="10">
        <f t="shared" si="99"/>
        <v>80.981669999999994</v>
      </c>
      <c r="S253" s="10">
        <f t="shared" si="100"/>
        <v>80.981669999999994</v>
      </c>
      <c r="T253" s="10">
        <f t="shared" si="85"/>
        <v>80.981669999999994</v>
      </c>
      <c r="U253" s="10">
        <f t="shared" si="101"/>
        <v>80.981669999999994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102"/>
        <v>-80.981669999999994</v>
      </c>
      <c r="AG253" s="10">
        <f t="shared" si="129"/>
        <v>0</v>
      </c>
      <c r="AH253" s="10">
        <f t="shared" si="129"/>
        <v>-25.718250000000001</v>
      </c>
      <c r="AI253" s="10">
        <f t="shared" si="129"/>
        <v>-25.718250000000001</v>
      </c>
      <c r="AJ253" s="10">
        <f t="shared" si="129"/>
        <v>-25.718250000000001</v>
      </c>
      <c r="AK253" s="10">
        <f t="shared" si="129"/>
        <v>-25.718250000000001</v>
      </c>
      <c r="AL253" s="10">
        <f t="shared" si="129"/>
        <v>-25.718250000000001</v>
      </c>
      <c r="AM253" s="10">
        <f t="shared" si="130"/>
        <v>-25.718250000000001</v>
      </c>
      <c r="AN253" s="10">
        <f t="shared" si="131"/>
        <v>-25.718250000000001</v>
      </c>
      <c r="AO253" s="10">
        <f t="shared" si="132"/>
        <v>-25.718250000000001</v>
      </c>
      <c r="AP253" s="10">
        <f t="shared" si="133"/>
        <v>-25.718250000000001</v>
      </c>
      <c r="AQ253" s="10">
        <f t="shared" si="134"/>
        <v>-25.718250000000001</v>
      </c>
      <c r="AR253" s="10">
        <f t="shared" si="135"/>
        <v>-25.718250000000001</v>
      </c>
      <c r="AS253" s="10">
        <f t="shared" si="128"/>
        <v>-25.718250000000001</v>
      </c>
      <c r="AT253" s="10">
        <f t="shared" si="128"/>
        <v>-25.718250000000001</v>
      </c>
      <c r="AU253" s="10">
        <f t="shared" si="128"/>
        <v>-25.718250000000001</v>
      </c>
      <c r="AV253" s="10">
        <f t="shared" si="121"/>
        <v>-25.718250000000001</v>
      </c>
      <c r="AW253" s="10">
        <f t="shared" si="103"/>
        <v>-25.718250000000001</v>
      </c>
      <c r="AX253" s="10">
        <f t="shared" si="104"/>
        <v>-25.718250000000001</v>
      </c>
      <c r="AY253" s="10">
        <f t="shared" si="105"/>
        <v>-25.718250000000001</v>
      </c>
      <c r="AZ253" s="10">
        <f t="shared" si="106"/>
        <v>-25.718250000000001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07"/>
        <v>25.718250000000001</v>
      </c>
      <c r="BL253" s="10">
        <f t="shared" ref="BL253:BQ254" si="138">BL126-$CO126</f>
        <v>0</v>
      </c>
      <c r="BM253" s="10">
        <f t="shared" si="138"/>
        <v>-26.19868</v>
      </c>
      <c r="BN253" s="10">
        <f t="shared" si="138"/>
        <v>-26.19868</v>
      </c>
      <c r="BO253" s="10">
        <f t="shared" si="138"/>
        <v>-26.19868</v>
      </c>
      <c r="BP253" s="10">
        <f t="shared" si="138"/>
        <v>-26.19868</v>
      </c>
      <c r="BQ253" s="10">
        <f t="shared" si="138"/>
        <v>-26.19868</v>
      </c>
      <c r="BR253" s="10">
        <f t="shared" si="109"/>
        <v>-26.19868</v>
      </c>
      <c r="BS253" s="10">
        <f t="shared" si="110"/>
        <v>-26.19868</v>
      </c>
      <c r="BT253" s="10">
        <f t="shared" si="111"/>
        <v>-26.19868</v>
      </c>
      <c r="BU253" s="10">
        <f t="shared" si="112"/>
        <v>-26.19868</v>
      </c>
      <c r="BV253" s="10">
        <f t="shared" si="113"/>
        <v>-26.19868</v>
      </c>
      <c r="BW253" s="10">
        <f t="shared" si="114"/>
        <v>-26.19868</v>
      </c>
      <c r="BX253" s="10">
        <f t="shared" ref="BX253:CA254" si="139">BX126-$CO126</f>
        <v>-26.19868</v>
      </c>
      <c r="BY253" s="10">
        <f t="shared" si="139"/>
        <v>-26.19868</v>
      </c>
      <c r="BZ253" s="10">
        <f t="shared" si="139"/>
        <v>-26.19868</v>
      </c>
      <c r="CA253" s="10">
        <f t="shared" si="139"/>
        <v>-26.19868</v>
      </c>
      <c r="CB253" s="10">
        <f t="shared" si="116"/>
        <v>-26.19868</v>
      </c>
      <c r="CC253" s="10">
        <f t="shared" si="117"/>
        <v>-26.19868</v>
      </c>
      <c r="CD253" s="10">
        <f t="shared" si="118"/>
        <v>-26.19868</v>
      </c>
      <c r="CE253" s="10">
        <f t="shared" si="119"/>
        <v>-26.19868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20"/>
        <v>26.19868</v>
      </c>
    </row>
    <row r="254" spans="1:93">
      <c r="A254">
        <v>99</v>
      </c>
      <c r="B254" s="25">
        <f t="shared" si="136"/>
        <v>0</v>
      </c>
      <c r="C254" s="25">
        <f t="shared" si="136"/>
        <v>78.041870000000003</v>
      </c>
      <c r="D254" s="25">
        <f>D127-$AE127</f>
        <v>78.041870000000003</v>
      </c>
      <c r="E254" s="25">
        <f t="shared" si="136"/>
        <v>78.041870000000003</v>
      </c>
      <c r="F254" s="25">
        <f t="shared" si="136"/>
        <v>78.041870000000003</v>
      </c>
      <c r="G254" s="25">
        <f t="shared" si="136"/>
        <v>78.041870000000003</v>
      </c>
      <c r="H254" s="25">
        <f t="shared" si="93"/>
        <v>78.041870000000003</v>
      </c>
      <c r="I254" s="26">
        <f t="shared" si="84"/>
        <v>78.041870000000003</v>
      </c>
      <c r="J254" s="25">
        <f t="shared" si="94"/>
        <v>78.041870000000003</v>
      </c>
      <c r="K254" s="25">
        <f t="shared" si="95"/>
        <v>78.041870000000003</v>
      </c>
      <c r="L254" s="25">
        <f t="shared" si="96"/>
        <v>78.041870000000003</v>
      </c>
      <c r="M254" s="25">
        <f t="shared" si="97"/>
        <v>78.041870000000003</v>
      </c>
      <c r="N254" s="25">
        <f t="shared" si="137"/>
        <v>78.041870000000003</v>
      </c>
      <c r="O254" s="14">
        <f t="shared" si="137"/>
        <v>78.041870000000003</v>
      </c>
      <c r="P254" s="25">
        <f t="shared" si="137"/>
        <v>78.041870000000003</v>
      </c>
      <c r="Q254" s="25">
        <f t="shared" si="137"/>
        <v>78.041870000000003</v>
      </c>
      <c r="R254" s="25">
        <f t="shared" si="99"/>
        <v>78.041870000000003</v>
      </c>
      <c r="S254" s="25">
        <f t="shared" si="100"/>
        <v>78.041870000000003</v>
      </c>
      <c r="T254" s="25">
        <f t="shared" si="85"/>
        <v>78.041870000000003</v>
      </c>
      <c r="U254" s="25">
        <f t="shared" si="101"/>
        <v>78.041870000000003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102"/>
        <v>-78.041870000000003</v>
      </c>
      <c r="AG254" s="25">
        <f t="shared" si="129"/>
        <v>0</v>
      </c>
      <c r="AH254" s="25">
        <f t="shared" si="129"/>
        <v>-26.110009999999999</v>
      </c>
      <c r="AI254" s="25">
        <f t="shared" si="129"/>
        <v>-26.110009999999999</v>
      </c>
      <c r="AJ254" s="25">
        <f t="shared" si="129"/>
        <v>-26.110009999999999</v>
      </c>
      <c r="AK254" s="25">
        <f t="shared" si="129"/>
        <v>-26.110009999999999</v>
      </c>
      <c r="AL254" s="25">
        <f t="shared" si="129"/>
        <v>-26.110009999999999</v>
      </c>
      <c r="AM254" s="25">
        <f t="shared" si="130"/>
        <v>-26.110009999999999</v>
      </c>
      <c r="AN254" s="25">
        <f t="shared" si="131"/>
        <v>-26.110009999999999</v>
      </c>
      <c r="AO254" s="25">
        <f t="shared" si="132"/>
        <v>-26.110009999999999</v>
      </c>
      <c r="AP254" s="25">
        <f t="shared" si="133"/>
        <v>-26.110009999999999</v>
      </c>
      <c r="AQ254" s="25">
        <f t="shared" si="134"/>
        <v>-26.110009999999999</v>
      </c>
      <c r="AR254" s="25">
        <f t="shared" si="135"/>
        <v>-26.110009999999999</v>
      </c>
      <c r="AS254" s="25">
        <f t="shared" si="128"/>
        <v>-26.110009999999999</v>
      </c>
      <c r="AT254" s="25">
        <f t="shared" si="128"/>
        <v>-26.110009999999999</v>
      </c>
      <c r="AU254" s="25">
        <f t="shared" si="128"/>
        <v>-26.110009999999999</v>
      </c>
      <c r="AV254" s="25">
        <f t="shared" si="121"/>
        <v>-26.110009999999999</v>
      </c>
      <c r="AW254" s="25">
        <f t="shared" si="103"/>
        <v>-26.110009999999999</v>
      </c>
      <c r="AX254" s="25">
        <f t="shared" si="104"/>
        <v>-26.110009999999999</v>
      </c>
      <c r="AY254" s="25">
        <f t="shared" si="105"/>
        <v>-26.110009999999999</v>
      </c>
      <c r="AZ254" s="25">
        <f t="shared" si="106"/>
        <v>-26.110009999999999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07"/>
        <v>26.110009999999999</v>
      </c>
      <c r="BL254" s="25">
        <f t="shared" si="138"/>
        <v>0</v>
      </c>
      <c r="BM254" s="25">
        <f t="shared" si="138"/>
        <v>-26.367560000000001</v>
      </c>
      <c r="BN254" s="25">
        <f t="shared" si="138"/>
        <v>-26.367560000000001</v>
      </c>
      <c r="BO254" s="25">
        <f t="shared" si="138"/>
        <v>-26.367560000000001</v>
      </c>
      <c r="BP254" s="25">
        <f t="shared" si="138"/>
        <v>-26.367560000000001</v>
      </c>
      <c r="BQ254" s="25">
        <f t="shared" si="138"/>
        <v>-26.367560000000001</v>
      </c>
      <c r="BR254" s="25">
        <f t="shared" si="109"/>
        <v>-26.367560000000001</v>
      </c>
      <c r="BS254" s="25">
        <f t="shared" si="110"/>
        <v>-26.367560000000001</v>
      </c>
      <c r="BT254" s="25">
        <f t="shared" si="111"/>
        <v>-26.367560000000001</v>
      </c>
      <c r="BU254" s="25">
        <f t="shared" si="112"/>
        <v>-26.367560000000001</v>
      </c>
      <c r="BV254" s="25">
        <f t="shared" si="113"/>
        <v>-26.367560000000001</v>
      </c>
      <c r="BW254" s="25">
        <f t="shared" si="114"/>
        <v>-26.367560000000001</v>
      </c>
      <c r="BX254" s="25">
        <f t="shared" si="139"/>
        <v>-26.367560000000001</v>
      </c>
      <c r="BY254" s="25">
        <f t="shared" si="139"/>
        <v>-26.367560000000001</v>
      </c>
      <c r="BZ254" s="25">
        <f t="shared" si="139"/>
        <v>-26.367560000000001</v>
      </c>
      <c r="CA254" s="25">
        <f t="shared" si="139"/>
        <v>-26.367560000000001</v>
      </c>
      <c r="CB254" s="25">
        <f t="shared" si="116"/>
        <v>-26.367560000000001</v>
      </c>
      <c r="CC254" s="25">
        <f t="shared" si="117"/>
        <v>-26.367560000000001</v>
      </c>
      <c r="CD254" s="25">
        <f t="shared" si="118"/>
        <v>-26.367560000000001</v>
      </c>
      <c r="CE254" s="25">
        <f t="shared" si="119"/>
        <v>-26.367560000000001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20"/>
        <v>26.367560000000001</v>
      </c>
    </row>
  </sheetData>
  <phoneticPr fontId="34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A1314-B03D-4576-AAF7-666400AE95AD}">
  <sheetPr>
    <tabColor indexed="43"/>
    <pageSetUpPr fitToPage="1"/>
  </sheetPr>
  <dimension ref="A1:CO254"/>
  <sheetViews>
    <sheetView zoomScale="70" zoomScaleNormal="70" zoomScalePageLayoutView="80" workbookViewId="0">
      <selection activeCell="O54" sqref="O54"/>
    </sheetView>
  </sheetViews>
  <sheetFormatPr defaultColWidth="9.140625" defaultRowHeight="12.75" customHeight="1"/>
  <cols>
    <col min="1" max="1" width="16.85546875" bestFit="1" customWidth="1"/>
    <col min="2" max="8" width="9.28515625" customWidth="1"/>
    <col min="9" max="9" width="9.140625" customWidth="1"/>
    <col min="10" max="93" width="9.285156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10</v>
      </c>
      <c r="C25" s="18" t="s">
        <v>11</v>
      </c>
      <c r="D25" s="18" t="s">
        <v>12</v>
      </c>
      <c r="E25" s="18" t="s">
        <v>13</v>
      </c>
      <c r="F25" s="18" t="s">
        <v>14</v>
      </c>
      <c r="G25" s="18" t="s">
        <v>15</v>
      </c>
      <c r="H25" s="18" t="s">
        <v>16</v>
      </c>
      <c r="I25" s="18" t="s">
        <v>17</v>
      </c>
      <c r="J25" s="18" t="s">
        <v>18</v>
      </c>
      <c r="K25" s="18" t="s">
        <v>19</v>
      </c>
      <c r="L25" s="18" t="s">
        <v>20</v>
      </c>
      <c r="M25" s="18" t="s">
        <v>21</v>
      </c>
      <c r="N25" s="18" t="s">
        <v>22</v>
      </c>
      <c r="O25" s="18" t="s">
        <v>23</v>
      </c>
      <c r="P25" s="18" t="s">
        <v>24</v>
      </c>
      <c r="Q25" s="18" t="s">
        <v>25</v>
      </c>
      <c r="R25" s="18" t="s">
        <v>26</v>
      </c>
      <c r="S25" s="18" t="s">
        <v>27</v>
      </c>
      <c r="T25" s="18" t="s">
        <v>28</v>
      </c>
      <c r="U25" s="18" t="s">
        <v>29</v>
      </c>
      <c r="V25" s="18" t="s">
        <v>30</v>
      </c>
      <c r="W25" s="18" t="s">
        <v>31</v>
      </c>
      <c r="X25" s="18" t="s">
        <v>32</v>
      </c>
      <c r="Y25" s="18" t="s">
        <v>33</v>
      </c>
      <c r="Z25" s="18" t="s">
        <v>34</v>
      </c>
      <c r="AA25" s="18" t="s">
        <v>35</v>
      </c>
      <c r="AB25" s="18" t="s">
        <v>36</v>
      </c>
      <c r="AC25" s="18" t="s">
        <v>37</v>
      </c>
      <c r="AD25" s="18" t="s">
        <v>38</v>
      </c>
      <c r="AE25" s="19" t="s">
        <v>1</v>
      </c>
      <c r="AG25" t="str">
        <f>B25</f>
        <v>Company1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Company1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/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 t="e">
        <f>AVERAGE(B29:AD29)</f>
        <v>#DIV/0!</v>
      </c>
      <c r="AF29" s="2"/>
      <c r="AG29" s="11"/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 t="e">
        <f t="shared" ref="BJ29:BJ60" si="3">AVERAGE(AG29:BI29)</f>
        <v>#DIV/0!</v>
      </c>
      <c r="BK29" s="2"/>
      <c r="BL29" s="11"/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 t="e">
        <f>AVERAGE(BL29:CN29)</f>
        <v>#DIV/0!</v>
      </c>
    </row>
    <row r="30" spans="1:93" ht="12.75" customHeight="1">
      <c r="A30" s="6">
        <v>1</v>
      </c>
      <c r="B30" s="11"/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 t="e">
        <f t="shared" ref="AE30:AE93" si="4">AVERAGE(B30:AD30)</f>
        <v>#DIV/0!</v>
      </c>
      <c r="AF30" s="2"/>
      <c r="AG30" s="11"/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 t="e">
        <f t="shared" si="3"/>
        <v>#DIV/0!</v>
      </c>
      <c r="BK30" s="2"/>
      <c r="BL30" s="11"/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 t="e">
        <f t="shared" ref="CO30:CO93" si="5">AVERAGE(BL30:CN30)</f>
        <v>#DIV/0!</v>
      </c>
    </row>
    <row r="31" spans="1:93" ht="12.75" customHeight="1">
      <c r="A31" s="6">
        <v>2</v>
      </c>
      <c r="B31" s="11"/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 t="e">
        <f t="shared" si="4"/>
        <v>#DIV/0!</v>
      </c>
      <c r="AF31" s="2"/>
      <c r="AG31" s="11"/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 t="e">
        <f t="shared" si="3"/>
        <v>#DIV/0!</v>
      </c>
      <c r="BK31" s="2"/>
      <c r="BL31" s="11"/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 t="e">
        <f t="shared" si="5"/>
        <v>#DIV/0!</v>
      </c>
    </row>
    <row r="32" spans="1:93" ht="12.75" customHeight="1">
      <c r="A32" s="6">
        <v>3</v>
      </c>
      <c r="B32" s="11"/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 t="e">
        <f t="shared" si="4"/>
        <v>#DIV/0!</v>
      </c>
      <c r="AF32" s="2"/>
      <c r="AG32" s="11"/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 t="e">
        <f t="shared" si="3"/>
        <v>#DIV/0!</v>
      </c>
      <c r="BK32" s="2"/>
      <c r="BL32" s="11"/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 t="e">
        <f t="shared" si="5"/>
        <v>#DIV/0!</v>
      </c>
    </row>
    <row r="33" spans="1:93" ht="12.75" customHeight="1">
      <c r="A33" s="6">
        <v>4</v>
      </c>
      <c r="B33" s="11"/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 t="e">
        <f t="shared" si="4"/>
        <v>#DIV/0!</v>
      </c>
      <c r="AF33" s="2"/>
      <c r="AG33" s="11"/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 t="e">
        <f t="shared" si="3"/>
        <v>#DIV/0!</v>
      </c>
      <c r="BK33" s="2"/>
      <c r="BL33" s="11"/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 t="e">
        <f t="shared" si="5"/>
        <v>#DIV/0!</v>
      </c>
    </row>
    <row r="34" spans="1:93" ht="12.75" customHeight="1">
      <c r="A34" s="6">
        <v>5</v>
      </c>
      <c r="B34" s="11"/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 t="e">
        <f t="shared" si="4"/>
        <v>#DIV/0!</v>
      </c>
      <c r="AF34" s="2"/>
      <c r="AG34" s="11"/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 t="e">
        <f t="shared" si="3"/>
        <v>#DIV/0!</v>
      </c>
      <c r="BK34" s="2"/>
      <c r="BL34" s="11"/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 t="e">
        <f t="shared" si="5"/>
        <v>#DIV/0!</v>
      </c>
    </row>
    <row r="35" spans="1:93" ht="12.75" customHeight="1">
      <c r="A35" s="6">
        <v>6</v>
      </c>
      <c r="B35" s="11"/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 t="e">
        <f t="shared" si="4"/>
        <v>#DIV/0!</v>
      </c>
      <c r="AF35" s="2"/>
      <c r="AG35" s="11"/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 t="e">
        <f t="shared" si="3"/>
        <v>#DIV/0!</v>
      </c>
      <c r="BK35" s="2"/>
      <c r="BL35" s="11"/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 t="e">
        <f t="shared" si="5"/>
        <v>#DIV/0!</v>
      </c>
    </row>
    <row r="36" spans="1:93" ht="12.75" customHeight="1">
      <c r="A36" s="6">
        <v>7</v>
      </c>
      <c r="B36" s="11"/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 t="e">
        <f t="shared" si="4"/>
        <v>#DIV/0!</v>
      </c>
      <c r="AF36" s="2"/>
      <c r="AG36" s="11"/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 t="e">
        <f t="shared" si="3"/>
        <v>#DIV/0!</v>
      </c>
      <c r="BK36" s="2"/>
      <c r="BL36" s="11"/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 t="e">
        <f t="shared" si="5"/>
        <v>#DIV/0!</v>
      </c>
    </row>
    <row r="37" spans="1:93" ht="12.75" customHeight="1">
      <c r="A37" s="6">
        <v>8</v>
      </c>
      <c r="B37" s="11"/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 t="e">
        <f t="shared" si="4"/>
        <v>#DIV/0!</v>
      </c>
      <c r="AF37" s="2"/>
      <c r="AG37" s="11"/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 t="e">
        <f t="shared" si="3"/>
        <v>#DIV/0!</v>
      </c>
      <c r="BK37" s="2"/>
      <c r="BL37" s="11"/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 t="e">
        <f t="shared" si="5"/>
        <v>#DIV/0!</v>
      </c>
    </row>
    <row r="38" spans="1:93" ht="12.75" customHeight="1">
      <c r="A38" s="6">
        <v>9</v>
      </c>
      <c r="B38" s="11"/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 t="e">
        <f t="shared" si="4"/>
        <v>#DIV/0!</v>
      </c>
      <c r="AF38" s="2"/>
      <c r="AG38" s="11"/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 t="e">
        <f t="shared" si="3"/>
        <v>#DIV/0!</v>
      </c>
      <c r="BK38" s="2"/>
      <c r="BL38" s="11"/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 t="e">
        <f t="shared" si="5"/>
        <v>#DIV/0!</v>
      </c>
    </row>
    <row r="39" spans="1:93" ht="12.75" customHeight="1">
      <c r="A39" s="6">
        <v>10</v>
      </c>
      <c r="B39" s="11"/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 t="e">
        <f t="shared" si="4"/>
        <v>#DIV/0!</v>
      </c>
      <c r="AF39" s="2"/>
      <c r="AG39" s="11"/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 t="e">
        <f t="shared" si="3"/>
        <v>#DIV/0!</v>
      </c>
      <c r="BK39" s="2"/>
      <c r="BL39" s="11"/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 t="e">
        <f t="shared" si="5"/>
        <v>#DIV/0!</v>
      </c>
    </row>
    <row r="40" spans="1:93" ht="12.75" customHeight="1">
      <c r="A40" s="6">
        <v>11</v>
      </c>
      <c r="B40" s="11"/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 t="e">
        <f t="shared" si="4"/>
        <v>#DIV/0!</v>
      </c>
      <c r="AF40" s="2"/>
      <c r="AG40" s="11"/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 t="e">
        <f t="shared" si="3"/>
        <v>#DIV/0!</v>
      </c>
      <c r="BK40" s="2"/>
      <c r="BL40" s="11"/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 t="e">
        <f t="shared" si="5"/>
        <v>#DIV/0!</v>
      </c>
    </row>
    <row r="41" spans="1:93" ht="12.75" customHeight="1">
      <c r="A41" s="6">
        <v>12</v>
      </c>
      <c r="B41" s="11"/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 t="e">
        <f t="shared" si="4"/>
        <v>#DIV/0!</v>
      </c>
      <c r="AF41" s="2"/>
      <c r="AG41" s="11"/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 t="e">
        <f t="shared" si="3"/>
        <v>#DIV/0!</v>
      </c>
      <c r="BK41" s="2"/>
      <c r="BL41" s="11"/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 t="e">
        <f t="shared" si="5"/>
        <v>#DIV/0!</v>
      </c>
    </row>
    <row r="42" spans="1:93" ht="12.75" customHeight="1">
      <c r="A42" s="6">
        <v>13</v>
      </c>
      <c r="B42" s="11"/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 t="e">
        <f t="shared" si="4"/>
        <v>#DIV/0!</v>
      </c>
      <c r="AF42" s="2"/>
      <c r="AG42" s="11"/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 t="e">
        <f t="shared" si="3"/>
        <v>#DIV/0!</v>
      </c>
      <c r="BK42" s="2"/>
      <c r="BL42" s="11"/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 t="e">
        <f t="shared" si="5"/>
        <v>#DIV/0!</v>
      </c>
    </row>
    <row r="43" spans="1:93" ht="12.75" customHeight="1">
      <c r="A43" s="6">
        <v>14</v>
      </c>
      <c r="B43" s="11"/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 t="e">
        <f t="shared" si="4"/>
        <v>#DIV/0!</v>
      </c>
      <c r="AF43" s="2"/>
      <c r="AG43" s="11"/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 t="e">
        <f t="shared" si="3"/>
        <v>#DIV/0!</v>
      </c>
      <c r="BK43" s="2"/>
      <c r="BL43" s="11"/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 t="e">
        <f t="shared" si="5"/>
        <v>#DIV/0!</v>
      </c>
    </row>
    <row r="44" spans="1:93" ht="12.75" customHeight="1">
      <c r="A44" s="6">
        <v>15</v>
      </c>
      <c r="B44" s="11"/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 t="e">
        <f t="shared" si="4"/>
        <v>#DIV/0!</v>
      </c>
      <c r="AF44" s="2"/>
      <c r="AG44" s="11"/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 t="e">
        <f t="shared" si="3"/>
        <v>#DIV/0!</v>
      </c>
      <c r="BK44" s="2"/>
      <c r="BL44" s="11"/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 t="e">
        <f t="shared" si="5"/>
        <v>#DIV/0!</v>
      </c>
    </row>
    <row r="45" spans="1:93" ht="12.75" customHeight="1">
      <c r="A45" s="6">
        <v>16</v>
      </c>
      <c r="B45" s="11"/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 t="e">
        <f t="shared" si="4"/>
        <v>#DIV/0!</v>
      </c>
      <c r="AF45" s="2"/>
      <c r="AG45" s="11"/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 t="e">
        <f t="shared" si="3"/>
        <v>#DIV/0!</v>
      </c>
      <c r="BK45" s="2"/>
      <c r="BL45" s="11"/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 t="e">
        <f t="shared" si="5"/>
        <v>#DIV/0!</v>
      </c>
    </row>
    <row r="46" spans="1:93" ht="12.75" customHeight="1">
      <c r="A46" s="6">
        <v>17</v>
      </c>
      <c r="B46" s="11"/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 t="e">
        <f t="shared" si="4"/>
        <v>#DIV/0!</v>
      </c>
      <c r="AF46" s="2"/>
      <c r="AG46" s="11"/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 t="e">
        <f t="shared" si="3"/>
        <v>#DIV/0!</v>
      </c>
      <c r="BK46" s="2"/>
      <c r="BL46" s="11"/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 t="e">
        <f t="shared" si="5"/>
        <v>#DIV/0!</v>
      </c>
    </row>
    <row r="47" spans="1:93" ht="12.75" customHeight="1">
      <c r="A47" s="6">
        <v>18</v>
      </c>
      <c r="B47" s="11"/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 t="e">
        <f t="shared" si="4"/>
        <v>#DIV/0!</v>
      </c>
      <c r="AF47" s="2"/>
      <c r="AG47" s="11"/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 t="e">
        <f t="shared" si="3"/>
        <v>#DIV/0!</v>
      </c>
      <c r="BK47" s="2"/>
      <c r="BL47" s="11"/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 t="e">
        <f t="shared" si="5"/>
        <v>#DIV/0!</v>
      </c>
    </row>
    <row r="48" spans="1:93" ht="12.75" customHeight="1">
      <c r="A48" s="6">
        <v>19</v>
      </c>
      <c r="B48" s="11"/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 t="e">
        <f t="shared" si="4"/>
        <v>#DIV/0!</v>
      </c>
      <c r="AF48" s="2"/>
      <c r="AG48" s="11"/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 t="e">
        <f t="shared" si="3"/>
        <v>#DIV/0!</v>
      </c>
      <c r="BK48" s="2"/>
      <c r="BL48" s="11"/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 t="e">
        <f t="shared" si="5"/>
        <v>#DIV/0!</v>
      </c>
    </row>
    <row r="49" spans="1:93" ht="12.75" customHeight="1">
      <c r="A49" s="6">
        <v>20</v>
      </c>
      <c r="B49" s="11"/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 t="e">
        <f t="shared" si="4"/>
        <v>#DIV/0!</v>
      </c>
      <c r="AF49" s="2"/>
      <c r="AG49" s="11"/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 t="e">
        <f t="shared" si="3"/>
        <v>#DIV/0!</v>
      </c>
      <c r="BK49" s="2"/>
      <c r="BL49" s="11"/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 t="e">
        <f t="shared" si="5"/>
        <v>#DIV/0!</v>
      </c>
    </row>
    <row r="50" spans="1:93" ht="12.75" customHeight="1">
      <c r="A50" s="6">
        <v>21</v>
      </c>
      <c r="B50" s="11"/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 t="e">
        <f t="shared" si="4"/>
        <v>#DIV/0!</v>
      </c>
      <c r="AF50" s="2"/>
      <c r="AG50" s="11"/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 t="e">
        <f t="shared" si="3"/>
        <v>#DIV/0!</v>
      </c>
      <c r="BK50" s="2"/>
      <c r="BL50" s="11"/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 t="e">
        <f t="shared" si="5"/>
        <v>#DIV/0!</v>
      </c>
    </row>
    <row r="51" spans="1:93" ht="12.75" customHeight="1">
      <c r="A51" s="6">
        <v>22</v>
      </c>
      <c r="B51" s="11"/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 t="e">
        <f t="shared" si="4"/>
        <v>#DIV/0!</v>
      </c>
      <c r="AF51" s="2"/>
      <c r="AG51" s="11"/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 t="e">
        <f t="shared" si="3"/>
        <v>#DIV/0!</v>
      </c>
      <c r="BK51" s="2"/>
      <c r="BL51" s="11"/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 t="e">
        <f t="shared" si="5"/>
        <v>#DIV/0!</v>
      </c>
    </row>
    <row r="52" spans="1:93" ht="12.75" customHeight="1">
      <c r="A52" s="6">
        <v>23</v>
      </c>
      <c r="B52" s="11"/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 t="e">
        <f t="shared" si="4"/>
        <v>#DIV/0!</v>
      </c>
      <c r="AF52" s="2"/>
      <c r="AG52" s="11"/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 t="e">
        <f t="shared" si="3"/>
        <v>#DIV/0!</v>
      </c>
      <c r="BK52" s="2"/>
      <c r="BL52" s="11"/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 t="e">
        <f t="shared" si="5"/>
        <v>#DIV/0!</v>
      </c>
    </row>
    <row r="53" spans="1:93" ht="12.75" customHeight="1">
      <c r="A53" s="6">
        <v>24</v>
      </c>
      <c r="B53" s="11"/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 t="e">
        <f t="shared" si="4"/>
        <v>#DIV/0!</v>
      </c>
      <c r="AF53" s="2"/>
      <c r="AG53" s="11"/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 t="e">
        <f t="shared" si="3"/>
        <v>#DIV/0!</v>
      </c>
      <c r="BK53" s="2"/>
      <c r="BL53" s="11"/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 t="e">
        <f t="shared" si="5"/>
        <v>#DIV/0!</v>
      </c>
    </row>
    <row r="54" spans="1:93" ht="12.75" customHeight="1">
      <c r="A54" s="6">
        <v>25</v>
      </c>
      <c r="B54" s="11"/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 t="e">
        <f t="shared" si="4"/>
        <v>#DIV/0!</v>
      </c>
      <c r="AF54" s="2"/>
      <c r="AG54" s="11"/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 t="e">
        <f t="shared" si="3"/>
        <v>#DIV/0!</v>
      </c>
      <c r="BK54" s="2"/>
      <c r="BL54" s="11"/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 t="e">
        <f t="shared" si="5"/>
        <v>#DIV/0!</v>
      </c>
    </row>
    <row r="55" spans="1:93" ht="12.75" customHeight="1">
      <c r="A55" s="6">
        <v>26</v>
      </c>
      <c r="B55" s="11"/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 t="e">
        <f t="shared" si="4"/>
        <v>#DIV/0!</v>
      </c>
      <c r="AF55" s="2"/>
      <c r="AG55" s="11"/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 t="e">
        <f t="shared" si="3"/>
        <v>#DIV/0!</v>
      </c>
      <c r="BK55" s="2"/>
      <c r="BL55" s="11"/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 t="e">
        <f t="shared" si="5"/>
        <v>#DIV/0!</v>
      </c>
    </row>
    <row r="56" spans="1:93" ht="12.75" customHeight="1">
      <c r="A56" s="6">
        <v>27</v>
      </c>
      <c r="B56" s="11"/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 t="e">
        <f t="shared" si="4"/>
        <v>#DIV/0!</v>
      </c>
      <c r="AF56" s="2"/>
      <c r="AG56" s="11"/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 t="e">
        <f t="shared" si="3"/>
        <v>#DIV/0!</v>
      </c>
      <c r="BK56" s="2"/>
      <c r="BL56" s="11"/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 t="e">
        <f t="shared" si="5"/>
        <v>#DIV/0!</v>
      </c>
    </row>
    <row r="57" spans="1:93" ht="12.75" customHeight="1">
      <c r="A57" s="6">
        <v>28</v>
      </c>
      <c r="B57" s="11"/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 t="e">
        <f t="shared" si="4"/>
        <v>#DIV/0!</v>
      </c>
      <c r="AF57" s="2"/>
      <c r="AG57" s="11"/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 t="e">
        <f t="shared" si="3"/>
        <v>#DIV/0!</v>
      </c>
      <c r="BK57" s="2"/>
      <c r="BL57" s="11"/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 t="e">
        <f t="shared" si="5"/>
        <v>#DIV/0!</v>
      </c>
    </row>
    <row r="58" spans="1:93" ht="12.75" customHeight="1">
      <c r="A58" s="6">
        <v>29</v>
      </c>
      <c r="B58" s="11"/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 t="e">
        <f t="shared" si="4"/>
        <v>#DIV/0!</v>
      </c>
      <c r="AF58" s="2"/>
      <c r="AG58" s="11"/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 t="e">
        <f t="shared" si="3"/>
        <v>#DIV/0!</v>
      </c>
      <c r="BK58" s="2"/>
      <c r="BL58" s="11"/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 t="e">
        <f t="shared" si="5"/>
        <v>#DIV/0!</v>
      </c>
    </row>
    <row r="59" spans="1:93" ht="12.75" customHeight="1">
      <c r="A59" s="6">
        <v>30</v>
      </c>
      <c r="B59" s="11"/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 t="e">
        <f t="shared" si="4"/>
        <v>#DIV/0!</v>
      </c>
      <c r="AF59" s="2"/>
      <c r="AG59" s="11"/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 t="e">
        <f t="shared" si="3"/>
        <v>#DIV/0!</v>
      </c>
      <c r="BK59" s="2"/>
      <c r="BL59" s="11"/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 t="e">
        <f t="shared" si="5"/>
        <v>#DIV/0!</v>
      </c>
    </row>
    <row r="60" spans="1:93" ht="12.75" customHeight="1">
      <c r="A60" s="6">
        <v>31</v>
      </c>
      <c r="B60" s="11"/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 t="e">
        <f t="shared" si="4"/>
        <v>#DIV/0!</v>
      </c>
      <c r="AF60" s="2"/>
      <c r="AG60" s="11"/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 t="e">
        <f t="shared" si="3"/>
        <v>#DIV/0!</v>
      </c>
      <c r="BK60" s="2"/>
      <c r="BL60" s="11"/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 t="e">
        <f t="shared" si="5"/>
        <v>#DIV/0!</v>
      </c>
    </row>
    <row r="61" spans="1:93">
      <c r="A61" s="6">
        <v>32</v>
      </c>
      <c r="B61" s="11"/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 t="e">
        <f t="shared" si="4"/>
        <v>#DIV/0!</v>
      </c>
      <c r="AF61" s="2"/>
      <c r="AG61" s="11"/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 t="e">
        <f t="shared" ref="BJ61:BJ92" si="6">AVERAGE(AG61:BI61)</f>
        <v>#DIV/0!</v>
      </c>
      <c r="BK61" s="2"/>
      <c r="BL61" s="11"/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 t="e">
        <f t="shared" si="5"/>
        <v>#DIV/0!</v>
      </c>
    </row>
    <row r="62" spans="1:93">
      <c r="A62" s="6">
        <v>33</v>
      </c>
      <c r="B62" s="11"/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 t="e">
        <f t="shared" si="4"/>
        <v>#DIV/0!</v>
      </c>
      <c r="AF62" s="2"/>
      <c r="AG62" s="11"/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 t="e">
        <f t="shared" si="6"/>
        <v>#DIV/0!</v>
      </c>
      <c r="BK62" s="2"/>
      <c r="BL62" s="11"/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 t="e">
        <f t="shared" si="5"/>
        <v>#DIV/0!</v>
      </c>
    </row>
    <row r="63" spans="1:93">
      <c r="A63" s="6">
        <v>34</v>
      </c>
      <c r="B63" s="11"/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 t="e">
        <f t="shared" si="4"/>
        <v>#DIV/0!</v>
      </c>
      <c r="AF63" s="2"/>
      <c r="AG63" s="11"/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 t="e">
        <f t="shared" si="6"/>
        <v>#DIV/0!</v>
      </c>
      <c r="BK63" s="2"/>
      <c r="BL63" s="11"/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 t="e">
        <f t="shared" si="5"/>
        <v>#DIV/0!</v>
      </c>
    </row>
    <row r="64" spans="1:93">
      <c r="A64" s="6">
        <v>35</v>
      </c>
      <c r="B64" s="11"/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 t="e">
        <f t="shared" si="4"/>
        <v>#DIV/0!</v>
      </c>
      <c r="AF64" s="2"/>
      <c r="AG64" s="11"/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 t="e">
        <f t="shared" si="6"/>
        <v>#DIV/0!</v>
      </c>
      <c r="BK64" s="2"/>
      <c r="BL64" s="11"/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 t="e">
        <f t="shared" si="5"/>
        <v>#DIV/0!</v>
      </c>
    </row>
    <row r="65" spans="1:93">
      <c r="A65" s="6">
        <v>36</v>
      </c>
      <c r="B65" s="11"/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 t="e">
        <f t="shared" si="4"/>
        <v>#DIV/0!</v>
      </c>
      <c r="AF65" s="2"/>
      <c r="AG65" s="11"/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 t="e">
        <f t="shared" si="6"/>
        <v>#DIV/0!</v>
      </c>
      <c r="BK65" s="2"/>
      <c r="BL65" s="11"/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 t="e">
        <f t="shared" si="5"/>
        <v>#DIV/0!</v>
      </c>
    </row>
    <row r="66" spans="1:93">
      <c r="A66" s="6">
        <v>37</v>
      </c>
      <c r="B66" s="11"/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 t="e">
        <f t="shared" si="4"/>
        <v>#DIV/0!</v>
      </c>
      <c r="AF66" s="2"/>
      <c r="AG66" s="11"/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 t="e">
        <f t="shared" si="6"/>
        <v>#DIV/0!</v>
      </c>
      <c r="BK66" s="2"/>
      <c r="BL66" s="11"/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 t="e">
        <f t="shared" si="5"/>
        <v>#DIV/0!</v>
      </c>
    </row>
    <row r="67" spans="1:93">
      <c r="A67" s="6">
        <v>38</v>
      </c>
      <c r="B67" s="11"/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 t="e">
        <f t="shared" si="4"/>
        <v>#DIV/0!</v>
      </c>
      <c r="AF67" s="2"/>
      <c r="AG67" s="11"/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 t="e">
        <f t="shared" si="6"/>
        <v>#DIV/0!</v>
      </c>
      <c r="BK67" s="2"/>
      <c r="BL67" s="11"/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 t="e">
        <f t="shared" si="5"/>
        <v>#DIV/0!</v>
      </c>
    </row>
    <row r="68" spans="1:93">
      <c r="A68" s="6">
        <v>39</v>
      </c>
      <c r="B68" s="11"/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 t="e">
        <f t="shared" si="4"/>
        <v>#DIV/0!</v>
      </c>
      <c r="AF68" s="2"/>
      <c r="AG68" s="11"/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 t="e">
        <f t="shared" si="6"/>
        <v>#DIV/0!</v>
      </c>
      <c r="BK68" s="2"/>
      <c r="BL68" s="11"/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 t="e">
        <f t="shared" si="5"/>
        <v>#DIV/0!</v>
      </c>
    </row>
    <row r="69" spans="1:93">
      <c r="A69" s="6">
        <v>40</v>
      </c>
      <c r="B69" s="11"/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 t="e">
        <f t="shared" si="4"/>
        <v>#DIV/0!</v>
      </c>
      <c r="AF69" s="2"/>
      <c r="AG69" s="11"/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 t="e">
        <f t="shared" si="6"/>
        <v>#DIV/0!</v>
      </c>
      <c r="BK69" s="2"/>
      <c r="BL69" s="11"/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 t="e">
        <f t="shared" si="5"/>
        <v>#DIV/0!</v>
      </c>
    </row>
    <row r="70" spans="1:93">
      <c r="A70" s="6">
        <v>41</v>
      </c>
      <c r="B70" s="11"/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 t="e">
        <f t="shared" si="4"/>
        <v>#DIV/0!</v>
      </c>
      <c r="AF70" s="2"/>
      <c r="AG70" s="11"/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 t="e">
        <f t="shared" si="6"/>
        <v>#DIV/0!</v>
      </c>
      <c r="BK70" s="2"/>
      <c r="BL70" s="11"/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 t="e">
        <f t="shared" si="5"/>
        <v>#DIV/0!</v>
      </c>
    </row>
    <row r="71" spans="1:93">
      <c r="A71" s="6">
        <v>42</v>
      </c>
      <c r="B71" s="11"/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 t="e">
        <f t="shared" si="4"/>
        <v>#DIV/0!</v>
      </c>
      <c r="AF71" s="2"/>
      <c r="AG71" s="11"/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 t="e">
        <f t="shared" si="6"/>
        <v>#DIV/0!</v>
      </c>
      <c r="BK71" s="2"/>
      <c r="BL71" s="11"/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 t="e">
        <f t="shared" si="5"/>
        <v>#DIV/0!</v>
      </c>
    </row>
    <row r="72" spans="1:93">
      <c r="A72" s="6">
        <v>43</v>
      </c>
      <c r="B72" s="11"/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 t="e">
        <f t="shared" si="4"/>
        <v>#DIV/0!</v>
      </c>
      <c r="AF72" s="2"/>
      <c r="AG72" s="11"/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 t="e">
        <f t="shared" si="6"/>
        <v>#DIV/0!</v>
      </c>
      <c r="BK72" s="2"/>
      <c r="BL72" s="11"/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 t="e">
        <f t="shared" si="5"/>
        <v>#DIV/0!</v>
      </c>
    </row>
    <row r="73" spans="1:93">
      <c r="A73" s="6">
        <v>44</v>
      </c>
      <c r="B73" s="11"/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 t="e">
        <f t="shared" si="4"/>
        <v>#DIV/0!</v>
      </c>
      <c r="AF73" s="2"/>
      <c r="AG73" s="11"/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 t="e">
        <f t="shared" si="6"/>
        <v>#DIV/0!</v>
      </c>
      <c r="BK73" s="2"/>
      <c r="BL73" s="11"/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 t="e">
        <f t="shared" si="5"/>
        <v>#DIV/0!</v>
      </c>
    </row>
    <row r="74" spans="1:93">
      <c r="A74" s="6">
        <v>45</v>
      </c>
      <c r="B74" s="11"/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 t="e">
        <f t="shared" si="4"/>
        <v>#DIV/0!</v>
      </c>
      <c r="AF74" s="2"/>
      <c r="AG74" s="11"/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 t="e">
        <f t="shared" si="6"/>
        <v>#DIV/0!</v>
      </c>
      <c r="BK74" s="2"/>
      <c r="BL74" s="11"/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 t="e">
        <f t="shared" si="5"/>
        <v>#DIV/0!</v>
      </c>
    </row>
    <row r="75" spans="1:93">
      <c r="A75" s="6">
        <v>46</v>
      </c>
      <c r="B75" s="11"/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 t="e">
        <f t="shared" si="4"/>
        <v>#DIV/0!</v>
      </c>
      <c r="AF75" s="2"/>
      <c r="AG75" s="11"/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 t="e">
        <f t="shared" si="6"/>
        <v>#DIV/0!</v>
      </c>
      <c r="BK75" s="2"/>
      <c r="BL75" s="11"/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 t="e">
        <f t="shared" si="5"/>
        <v>#DIV/0!</v>
      </c>
    </row>
    <row r="76" spans="1:93">
      <c r="A76" s="6">
        <v>47</v>
      </c>
      <c r="B76" s="11"/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 t="e">
        <f t="shared" si="4"/>
        <v>#DIV/0!</v>
      </c>
      <c r="AF76" s="2"/>
      <c r="AG76" s="11"/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 t="e">
        <f t="shared" si="6"/>
        <v>#DIV/0!</v>
      </c>
      <c r="BK76" s="2"/>
      <c r="BL76" s="11"/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 t="e">
        <f t="shared" si="5"/>
        <v>#DIV/0!</v>
      </c>
    </row>
    <row r="77" spans="1:93">
      <c r="A77" s="6">
        <v>48</v>
      </c>
      <c r="B77" s="11"/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 t="e">
        <f t="shared" si="4"/>
        <v>#DIV/0!</v>
      </c>
      <c r="AF77" s="2"/>
      <c r="AG77" s="11"/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 t="e">
        <f t="shared" si="6"/>
        <v>#DIV/0!</v>
      </c>
      <c r="BK77" s="2"/>
      <c r="BL77" s="11"/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 t="e">
        <f t="shared" si="5"/>
        <v>#DIV/0!</v>
      </c>
    </row>
    <row r="78" spans="1:93">
      <c r="A78" s="6">
        <v>49</v>
      </c>
      <c r="B78" s="11"/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 t="e">
        <f t="shared" si="4"/>
        <v>#DIV/0!</v>
      </c>
      <c r="AF78" s="2"/>
      <c r="AG78" s="11"/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 t="e">
        <f t="shared" si="6"/>
        <v>#DIV/0!</v>
      </c>
      <c r="BK78" s="2"/>
      <c r="BL78" s="11"/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 t="e">
        <f t="shared" si="5"/>
        <v>#DIV/0!</v>
      </c>
    </row>
    <row r="79" spans="1:93">
      <c r="A79" s="6">
        <v>50</v>
      </c>
      <c r="B79" s="11"/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 t="e">
        <f t="shared" si="4"/>
        <v>#DIV/0!</v>
      </c>
      <c r="AF79" s="2"/>
      <c r="AG79" s="11"/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 t="e">
        <f t="shared" si="6"/>
        <v>#DIV/0!</v>
      </c>
      <c r="BK79" s="2"/>
      <c r="BL79" s="11"/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 t="e">
        <f t="shared" si="5"/>
        <v>#DIV/0!</v>
      </c>
    </row>
    <row r="80" spans="1:93">
      <c r="A80" s="6">
        <v>51</v>
      </c>
      <c r="B80" s="11"/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 t="e">
        <f t="shared" si="4"/>
        <v>#DIV/0!</v>
      </c>
      <c r="AF80" s="2"/>
      <c r="AG80" s="11"/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 t="e">
        <f t="shared" si="6"/>
        <v>#DIV/0!</v>
      </c>
      <c r="BK80" s="2"/>
      <c r="BL80" s="11"/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 t="e">
        <f t="shared" si="5"/>
        <v>#DIV/0!</v>
      </c>
    </row>
    <row r="81" spans="1:93">
      <c r="A81" s="6">
        <v>52</v>
      </c>
      <c r="B81" s="11"/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 t="e">
        <f t="shared" si="4"/>
        <v>#DIV/0!</v>
      </c>
      <c r="AF81" s="2"/>
      <c r="AG81" s="11"/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 t="e">
        <f t="shared" si="6"/>
        <v>#DIV/0!</v>
      </c>
      <c r="BK81" s="2"/>
      <c r="BL81" s="11"/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 t="e">
        <f t="shared" si="5"/>
        <v>#DIV/0!</v>
      </c>
    </row>
    <row r="82" spans="1:93">
      <c r="A82" s="6">
        <v>53</v>
      </c>
      <c r="B82" s="11"/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 t="e">
        <f t="shared" si="4"/>
        <v>#DIV/0!</v>
      </c>
      <c r="AF82" s="2"/>
      <c r="AG82" s="11"/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 t="e">
        <f t="shared" si="6"/>
        <v>#DIV/0!</v>
      </c>
      <c r="BK82" s="2"/>
      <c r="BL82" s="11"/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 t="e">
        <f t="shared" si="5"/>
        <v>#DIV/0!</v>
      </c>
    </row>
    <row r="83" spans="1:93">
      <c r="A83" s="6">
        <v>54</v>
      </c>
      <c r="B83" s="11"/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 t="e">
        <f t="shared" si="4"/>
        <v>#DIV/0!</v>
      </c>
      <c r="AF83" s="2"/>
      <c r="AG83" s="11"/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 t="e">
        <f t="shared" si="6"/>
        <v>#DIV/0!</v>
      </c>
      <c r="BK83" s="2"/>
      <c r="BL83" s="11"/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 t="e">
        <f t="shared" si="5"/>
        <v>#DIV/0!</v>
      </c>
    </row>
    <row r="84" spans="1:93">
      <c r="A84" s="6">
        <v>55</v>
      </c>
      <c r="B84" s="11"/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 t="e">
        <f t="shared" si="4"/>
        <v>#DIV/0!</v>
      </c>
      <c r="AF84" s="2"/>
      <c r="AG84" s="11"/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 t="e">
        <f t="shared" si="6"/>
        <v>#DIV/0!</v>
      </c>
      <c r="BK84" s="2"/>
      <c r="BL84" s="11"/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 t="e">
        <f t="shared" si="5"/>
        <v>#DIV/0!</v>
      </c>
    </row>
    <row r="85" spans="1:93">
      <c r="A85" s="6">
        <v>56</v>
      </c>
      <c r="B85" s="11"/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 t="e">
        <f t="shared" si="4"/>
        <v>#DIV/0!</v>
      </c>
      <c r="AF85" s="2"/>
      <c r="AG85" s="11"/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 t="e">
        <f t="shared" si="6"/>
        <v>#DIV/0!</v>
      </c>
      <c r="BK85" s="2"/>
      <c r="BL85" s="11"/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 t="e">
        <f t="shared" si="5"/>
        <v>#DIV/0!</v>
      </c>
    </row>
    <row r="86" spans="1:93">
      <c r="A86" s="6">
        <v>57</v>
      </c>
      <c r="B86" s="11"/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 t="e">
        <f t="shared" si="4"/>
        <v>#DIV/0!</v>
      </c>
      <c r="AF86" s="2"/>
      <c r="AG86" s="11"/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 t="e">
        <f t="shared" si="6"/>
        <v>#DIV/0!</v>
      </c>
      <c r="BK86" s="2"/>
      <c r="BL86" s="11"/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 t="e">
        <f t="shared" si="5"/>
        <v>#DIV/0!</v>
      </c>
    </row>
    <row r="87" spans="1:93">
      <c r="A87" s="6">
        <v>58</v>
      </c>
      <c r="B87" s="11"/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 t="e">
        <f t="shared" si="4"/>
        <v>#DIV/0!</v>
      </c>
      <c r="AF87" s="2"/>
      <c r="AG87" s="11"/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 t="e">
        <f t="shared" si="6"/>
        <v>#DIV/0!</v>
      </c>
      <c r="BK87" s="2"/>
      <c r="BL87" s="11"/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 t="e">
        <f t="shared" si="5"/>
        <v>#DIV/0!</v>
      </c>
    </row>
    <row r="88" spans="1:93">
      <c r="A88" s="6">
        <v>59</v>
      </c>
      <c r="B88" s="11"/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 t="e">
        <f t="shared" si="4"/>
        <v>#DIV/0!</v>
      </c>
      <c r="AF88" s="2"/>
      <c r="AG88" s="11"/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 t="e">
        <f t="shared" si="6"/>
        <v>#DIV/0!</v>
      </c>
      <c r="BK88" s="2"/>
      <c r="BL88" s="11"/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 t="e">
        <f t="shared" si="5"/>
        <v>#DIV/0!</v>
      </c>
    </row>
    <row r="89" spans="1:93">
      <c r="A89" s="6">
        <v>60</v>
      </c>
      <c r="B89" s="11"/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 t="e">
        <f t="shared" si="4"/>
        <v>#DIV/0!</v>
      </c>
      <c r="AF89" s="2"/>
      <c r="AG89" s="11"/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 t="e">
        <f t="shared" si="6"/>
        <v>#DIV/0!</v>
      </c>
      <c r="BK89" s="2"/>
      <c r="BL89" s="11"/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 t="e">
        <f t="shared" si="5"/>
        <v>#DIV/0!</v>
      </c>
    </row>
    <row r="90" spans="1:93">
      <c r="A90" s="6">
        <v>61</v>
      </c>
      <c r="B90" s="11"/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 t="e">
        <f t="shared" si="4"/>
        <v>#DIV/0!</v>
      </c>
      <c r="AF90" s="2"/>
      <c r="AG90" s="11"/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 t="e">
        <f t="shared" si="6"/>
        <v>#DIV/0!</v>
      </c>
      <c r="BK90" s="2"/>
      <c r="BL90" s="11"/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 t="e">
        <f t="shared" si="5"/>
        <v>#DIV/0!</v>
      </c>
    </row>
    <row r="91" spans="1:93">
      <c r="A91" s="6">
        <v>62</v>
      </c>
      <c r="B91" s="11"/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 t="e">
        <f t="shared" si="4"/>
        <v>#DIV/0!</v>
      </c>
      <c r="AF91" s="2"/>
      <c r="AG91" s="11"/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 t="e">
        <f t="shared" si="6"/>
        <v>#DIV/0!</v>
      </c>
      <c r="BK91" s="2"/>
      <c r="BL91" s="11"/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 t="e">
        <f t="shared" si="5"/>
        <v>#DIV/0!</v>
      </c>
    </row>
    <row r="92" spans="1:93">
      <c r="A92" s="6">
        <v>63</v>
      </c>
      <c r="B92" s="11"/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 t="e">
        <f t="shared" si="4"/>
        <v>#DIV/0!</v>
      </c>
      <c r="AF92" s="2"/>
      <c r="AG92" s="11"/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 t="e">
        <f t="shared" si="6"/>
        <v>#DIV/0!</v>
      </c>
      <c r="BK92" s="2"/>
      <c r="BL92" s="11"/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 t="e">
        <f t="shared" si="5"/>
        <v>#DIV/0!</v>
      </c>
    </row>
    <row r="93" spans="1:93">
      <c r="A93" s="6">
        <v>64</v>
      </c>
      <c r="B93" s="11"/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 t="e">
        <f t="shared" si="4"/>
        <v>#DIV/0!</v>
      </c>
      <c r="AF93" s="2"/>
      <c r="AG93" s="11"/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 t="e">
        <f t="shared" ref="BJ93:BJ124" si="7">AVERAGE(AG93:BI93)</f>
        <v>#DIV/0!</v>
      </c>
      <c r="BK93" s="2"/>
      <c r="BL93" s="11"/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 t="e">
        <f t="shared" si="5"/>
        <v>#DIV/0!</v>
      </c>
    </row>
    <row r="94" spans="1:93">
      <c r="A94" s="6">
        <v>65</v>
      </c>
      <c r="B94" s="11"/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 t="e">
        <f t="shared" ref="AE94:AE128" si="8">AVERAGE(B94:AD94)</f>
        <v>#DIV/0!</v>
      </c>
      <c r="AF94" s="2"/>
      <c r="AG94" s="11"/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 t="e">
        <f t="shared" si="7"/>
        <v>#DIV/0!</v>
      </c>
      <c r="BK94" s="2"/>
      <c r="BL94" s="11"/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 t="e">
        <f t="shared" ref="CO94:CO128" si="9">AVERAGE(BL94:CN94)</f>
        <v>#DIV/0!</v>
      </c>
    </row>
    <row r="95" spans="1:93">
      <c r="A95" s="6">
        <v>66</v>
      </c>
      <c r="B95" s="11"/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 t="e">
        <f t="shared" si="8"/>
        <v>#DIV/0!</v>
      </c>
      <c r="AF95" s="2"/>
      <c r="AG95" s="11"/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 t="e">
        <f t="shared" si="7"/>
        <v>#DIV/0!</v>
      </c>
      <c r="BK95" s="2"/>
      <c r="BL95" s="11"/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 t="e">
        <f t="shared" si="9"/>
        <v>#DIV/0!</v>
      </c>
    </row>
    <row r="96" spans="1:93">
      <c r="A96" s="6">
        <v>67</v>
      </c>
      <c r="B96" s="11"/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 t="e">
        <f t="shared" si="8"/>
        <v>#DIV/0!</v>
      </c>
      <c r="AF96" s="2"/>
      <c r="AG96" s="11"/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 t="e">
        <f t="shared" si="7"/>
        <v>#DIV/0!</v>
      </c>
      <c r="BK96" s="2"/>
      <c r="BL96" s="11"/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 t="e">
        <f t="shared" si="9"/>
        <v>#DIV/0!</v>
      </c>
    </row>
    <row r="97" spans="1:93">
      <c r="A97" s="6">
        <v>68</v>
      </c>
      <c r="B97" s="11"/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 t="e">
        <f t="shared" si="8"/>
        <v>#DIV/0!</v>
      </c>
      <c r="AF97" s="2"/>
      <c r="AG97" s="11"/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 t="e">
        <f t="shared" si="7"/>
        <v>#DIV/0!</v>
      </c>
      <c r="BK97" s="2"/>
      <c r="BL97" s="11"/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 t="e">
        <f t="shared" si="9"/>
        <v>#DIV/0!</v>
      </c>
    </row>
    <row r="98" spans="1:93">
      <c r="A98" s="6">
        <v>69</v>
      </c>
      <c r="B98" s="11"/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 t="e">
        <f t="shared" si="8"/>
        <v>#DIV/0!</v>
      </c>
      <c r="AF98" s="2"/>
      <c r="AG98" s="11"/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 t="e">
        <f t="shared" si="7"/>
        <v>#DIV/0!</v>
      </c>
      <c r="BK98" s="2"/>
      <c r="BL98" s="11"/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 t="e">
        <f t="shared" si="9"/>
        <v>#DIV/0!</v>
      </c>
    </row>
    <row r="99" spans="1:93">
      <c r="A99" s="6">
        <v>70</v>
      </c>
      <c r="B99" s="11"/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 t="e">
        <f t="shared" si="8"/>
        <v>#DIV/0!</v>
      </c>
      <c r="AF99" s="2"/>
      <c r="AG99" s="11"/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 t="e">
        <f t="shared" si="7"/>
        <v>#DIV/0!</v>
      </c>
      <c r="BK99" s="2"/>
      <c r="BL99" s="11"/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 t="e">
        <f t="shared" si="9"/>
        <v>#DIV/0!</v>
      </c>
    </row>
    <row r="100" spans="1:93">
      <c r="A100" s="6">
        <v>71</v>
      </c>
      <c r="B100" s="11"/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 t="e">
        <f t="shared" si="8"/>
        <v>#DIV/0!</v>
      </c>
      <c r="AF100" s="2"/>
      <c r="AG100" s="11"/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 t="e">
        <f t="shared" si="7"/>
        <v>#DIV/0!</v>
      </c>
      <c r="BK100" s="2"/>
      <c r="BL100" s="11"/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 t="e">
        <f t="shared" si="9"/>
        <v>#DIV/0!</v>
      </c>
    </row>
    <row r="101" spans="1:93">
      <c r="A101" s="6">
        <v>72</v>
      </c>
      <c r="B101" s="11"/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 t="e">
        <f t="shared" si="8"/>
        <v>#DIV/0!</v>
      </c>
      <c r="AF101" s="2"/>
      <c r="AG101" s="11"/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 t="e">
        <f t="shared" si="7"/>
        <v>#DIV/0!</v>
      </c>
      <c r="BK101" s="2"/>
      <c r="BL101" s="11"/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 t="e">
        <f t="shared" si="9"/>
        <v>#DIV/0!</v>
      </c>
    </row>
    <row r="102" spans="1:93">
      <c r="A102" s="6">
        <v>73</v>
      </c>
      <c r="B102" s="11"/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 t="e">
        <f t="shared" si="8"/>
        <v>#DIV/0!</v>
      </c>
      <c r="AF102" s="2"/>
      <c r="AG102" s="11"/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 t="e">
        <f t="shared" si="7"/>
        <v>#DIV/0!</v>
      </c>
      <c r="BK102" s="2"/>
      <c r="BL102" s="11"/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 t="e">
        <f t="shared" si="9"/>
        <v>#DIV/0!</v>
      </c>
    </row>
    <row r="103" spans="1:93">
      <c r="A103" s="6">
        <v>74</v>
      </c>
      <c r="B103" s="11"/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 t="e">
        <f t="shared" si="8"/>
        <v>#DIV/0!</v>
      </c>
      <c r="AF103" s="2"/>
      <c r="AG103" s="11"/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 t="e">
        <f t="shared" si="7"/>
        <v>#DIV/0!</v>
      </c>
      <c r="BK103" s="2"/>
      <c r="BL103" s="11"/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 t="e">
        <f t="shared" si="9"/>
        <v>#DIV/0!</v>
      </c>
    </row>
    <row r="104" spans="1:93">
      <c r="A104" s="6">
        <v>75</v>
      </c>
      <c r="B104" s="11"/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 t="e">
        <f t="shared" si="8"/>
        <v>#DIV/0!</v>
      </c>
      <c r="AF104" s="2"/>
      <c r="AG104" s="11"/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 t="e">
        <f t="shared" si="7"/>
        <v>#DIV/0!</v>
      </c>
      <c r="BK104" s="2"/>
      <c r="BL104" s="11"/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 t="e">
        <f t="shared" si="9"/>
        <v>#DIV/0!</v>
      </c>
    </row>
    <row r="105" spans="1:93">
      <c r="A105" s="6">
        <v>76</v>
      </c>
      <c r="B105" s="11"/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 t="e">
        <f t="shared" si="8"/>
        <v>#DIV/0!</v>
      </c>
      <c r="AF105" s="2"/>
      <c r="AG105" s="11"/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 t="e">
        <f t="shared" si="7"/>
        <v>#DIV/0!</v>
      </c>
      <c r="BK105" s="2"/>
      <c r="BL105" s="11"/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 t="e">
        <f t="shared" si="9"/>
        <v>#DIV/0!</v>
      </c>
    </row>
    <row r="106" spans="1:93">
      <c r="A106" s="6">
        <v>77</v>
      </c>
      <c r="B106" s="11"/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 t="e">
        <f t="shared" si="8"/>
        <v>#DIV/0!</v>
      </c>
      <c r="AF106" s="2"/>
      <c r="AG106" s="11"/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 t="e">
        <f t="shared" si="7"/>
        <v>#DIV/0!</v>
      </c>
      <c r="BK106" s="2"/>
      <c r="BL106" s="11"/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 t="e">
        <f t="shared" si="9"/>
        <v>#DIV/0!</v>
      </c>
    </row>
    <row r="107" spans="1:93">
      <c r="A107" s="6">
        <v>78</v>
      </c>
      <c r="B107" s="11"/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 t="e">
        <f t="shared" si="8"/>
        <v>#DIV/0!</v>
      </c>
      <c r="AF107" s="2"/>
      <c r="AG107" s="11"/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 t="e">
        <f t="shared" si="7"/>
        <v>#DIV/0!</v>
      </c>
      <c r="BK107" s="2"/>
      <c r="BL107" s="11"/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 t="e">
        <f t="shared" si="9"/>
        <v>#DIV/0!</v>
      </c>
    </row>
    <row r="108" spans="1:93">
      <c r="A108" s="6">
        <v>79</v>
      </c>
      <c r="B108" s="11"/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 t="e">
        <f t="shared" si="8"/>
        <v>#DIV/0!</v>
      </c>
      <c r="AF108" s="2"/>
      <c r="AG108" s="11"/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 t="e">
        <f t="shared" si="7"/>
        <v>#DIV/0!</v>
      </c>
      <c r="BK108" s="2"/>
      <c r="BL108" s="11"/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 t="e">
        <f t="shared" si="9"/>
        <v>#DIV/0!</v>
      </c>
    </row>
    <row r="109" spans="1:93">
      <c r="A109" s="6">
        <v>80</v>
      </c>
      <c r="B109" s="11"/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 t="e">
        <f t="shared" si="8"/>
        <v>#DIV/0!</v>
      </c>
      <c r="AF109" s="2"/>
      <c r="AG109" s="11"/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 t="e">
        <f t="shared" si="7"/>
        <v>#DIV/0!</v>
      </c>
      <c r="BK109" s="2"/>
      <c r="BL109" s="11"/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 t="e">
        <f t="shared" si="9"/>
        <v>#DIV/0!</v>
      </c>
    </row>
    <row r="110" spans="1:93">
      <c r="A110" s="6">
        <v>81</v>
      </c>
      <c r="B110" s="11"/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 t="e">
        <f t="shared" si="8"/>
        <v>#DIV/0!</v>
      </c>
      <c r="AF110" s="2"/>
      <c r="AG110" s="11"/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 t="e">
        <f t="shared" si="7"/>
        <v>#DIV/0!</v>
      </c>
      <c r="BK110" s="2"/>
      <c r="BL110" s="11"/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 t="e">
        <f t="shared" si="9"/>
        <v>#DIV/0!</v>
      </c>
    </row>
    <row r="111" spans="1:93">
      <c r="A111" s="6">
        <v>82</v>
      </c>
      <c r="B111" s="11"/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 t="e">
        <f t="shared" si="8"/>
        <v>#DIV/0!</v>
      </c>
      <c r="AF111" s="2"/>
      <c r="AG111" s="11"/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 t="e">
        <f t="shared" si="7"/>
        <v>#DIV/0!</v>
      </c>
      <c r="BK111" s="2"/>
      <c r="BL111" s="11"/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 t="e">
        <f t="shared" si="9"/>
        <v>#DIV/0!</v>
      </c>
    </row>
    <row r="112" spans="1:93">
      <c r="A112" s="6">
        <v>83</v>
      </c>
      <c r="B112" s="11"/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 t="e">
        <f t="shared" si="8"/>
        <v>#DIV/0!</v>
      </c>
      <c r="AF112" s="2"/>
      <c r="AG112" s="11"/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 t="e">
        <f t="shared" si="7"/>
        <v>#DIV/0!</v>
      </c>
      <c r="BK112" s="2"/>
      <c r="BL112" s="11"/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 t="e">
        <f t="shared" si="9"/>
        <v>#DIV/0!</v>
      </c>
    </row>
    <row r="113" spans="1:93">
      <c r="A113" s="6">
        <v>84</v>
      </c>
      <c r="B113" s="11"/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 t="e">
        <f t="shared" si="8"/>
        <v>#DIV/0!</v>
      </c>
      <c r="AF113" s="2"/>
      <c r="AG113" s="11"/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 t="e">
        <f t="shared" si="7"/>
        <v>#DIV/0!</v>
      </c>
      <c r="BK113" s="2"/>
      <c r="BL113" s="11"/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 t="e">
        <f t="shared" si="9"/>
        <v>#DIV/0!</v>
      </c>
    </row>
    <row r="114" spans="1:93">
      <c r="A114" s="6">
        <v>85</v>
      </c>
      <c r="B114" s="11"/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 t="e">
        <f t="shared" si="8"/>
        <v>#DIV/0!</v>
      </c>
      <c r="AF114" s="2"/>
      <c r="AG114" s="11"/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 t="e">
        <f t="shared" si="7"/>
        <v>#DIV/0!</v>
      </c>
      <c r="BK114" s="2"/>
      <c r="BL114" s="11"/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 t="e">
        <f t="shared" si="9"/>
        <v>#DIV/0!</v>
      </c>
    </row>
    <row r="115" spans="1:93">
      <c r="A115" s="6">
        <v>86</v>
      </c>
      <c r="B115" s="11"/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 t="e">
        <f t="shared" si="8"/>
        <v>#DIV/0!</v>
      </c>
      <c r="AF115" s="2"/>
      <c r="AG115" s="11"/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 t="e">
        <f t="shared" si="7"/>
        <v>#DIV/0!</v>
      </c>
      <c r="BK115" s="2"/>
      <c r="BL115" s="11"/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 t="e">
        <f t="shared" si="9"/>
        <v>#DIV/0!</v>
      </c>
    </row>
    <row r="116" spans="1:93">
      <c r="A116" s="6">
        <v>87</v>
      </c>
      <c r="B116" s="11"/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 t="e">
        <f t="shared" si="8"/>
        <v>#DIV/0!</v>
      </c>
      <c r="AF116" s="2"/>
      <c r="AG116" s="11"/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 t="e">
        <f t="shared" si="7"/>
        <v>#DIV/0!</v>
      </c>
      <c r="BK116" s="2"/>
      <c r="BL116" s="11"/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 t="e">
        <f t="shared" si="9"/>
        <v>#DIV/0!</v>
      </c>
    </row>
    <row r="117" spans="1:93">
      <c r="A117" s="6">
        <v>88</v>
      </c>
      <c r="B117" s="11"/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 t="e">
        <f t="shared" si="8"/>
        <v>#DIV/0!</v>
      </c>
      <c r="AF117" s="2"/>
      <c r="AG117" s="11"/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 t="e">
        <f t="shared" si="7"/>
        <v>#DIV/0!</v>
      </c>
      <c r="BK117" s="2"/>
      <c r="BL117" s="11"/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 t="e">
        <f t="shared" si="9"/>
        <v>#DIV/0!</v>
      </c>
    </row>
    <row r="118" spans="1:93">
      <c r="A118" s="6">
        <v>89</v>
      </c>
      <c r="B118" s="11"/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 t="e">
        <f t="shared" si="8"/>
        <v>#DIV/0!</v>
      </c>
      <c r="AF118" s="2"/>
      <c r="AG118" s="11"/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 t="e">
        <f t="shared" si="7"/>
        <v>#DIV/0!</v>
      </c>
      <c r="BK118" s="2"/>
      <c r="BL118" s="11"/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 t="e">
        <f t="shared" si="9"/>
        <v>#DIV/0!</v>
      </c>
    </row>
    <row r="119" spans="1:93">
      <c r="A119" s="6">
        <v>90</v>
      </c>
      <c r="B119" s="11"/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 t="e">
        <f t="shared" si="8"/>
        <v>#DIV/0!</v>
      </c>
      <c r="AF119" s="2"/>
      <c r="AG119" s="11"/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 t="e">
        <f t="shared" si="7"/>
        <v>#DIV/0!</v>
      </c>
      <c r="BK119" s="2"/>
      <c r="BL119" s="11"/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 t="e">
        <f t="shared" si="9"/>
        <v>#DIV/0!</v>
      </c>
    </row>
    <row r="120" spans="1:93">
      <c r="A120" s="6">
        <v>91</v>
      </c>
      <c r="B120" s="11"/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 t="e">
        <f t="shared" si="8"/>
        <v>#DIV/0!</v>
      </c>
      <c r="AF120" s="2"/>
      <c r="AG120" s="11"/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 t="e">
        <f t="shared" si="7"/>
        <v>#DIV/0!</v>
      </c>
      <c r="BK120" s="2"/>
      <c r="BL120" s="11"/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 t="e">
        <f t="shared" si="9"/>
        <v>#DIV/0!</v>
      </c>
    </row>
    <row r="121" spans="1:93">
      <c r="A121" s="6">
        <v>92</v>
      </c>
      <c r="B121" s="11"/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 t="e">
        <f t="shared" si="8"/>
        <v>#DIV/0!</v>
      </c>
      <c r="AF121" s="2"/>
      <c r="AG121" s="11"/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 t="e">
        <f t="shared" si="7"/>
        <v>#DIV/0!</v>
      </c>
      <c r="BK121" s="2"/>
      <c r="BL121" s="11"/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 t="e">
        <f t="shared" si="9"/>
        <v>#DIV/0!</v>
      </c>
    </row>
    <row r="122" spans="1:93">
      <c r="A122" s="6">
        <v>93</v>
      </c>
      <c r="B122" s="11"/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 t="e">
        <f t="shared" si="8"/>
        <v>#DIV/0!</v>
      </c>
      <c r="AF122" s="2"/>
      <c r="AG122" s="11"/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 t="e">
        <f t="shared" si="7"/>
        <v>#DIV/0!</v>
      </c>
      <c r="BK122" s="2"/>
      <c r="BL122" s="11"/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 t="e">
        <f t="shared" si="9"/>
        <v>#DIV/0!</v>
      </c>
    </row>
    <row r="123" spans="1:93">
      <c r="A123" s="6">
        <v>94</v>
      </c>
      <c r="B123" s="11"/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 t="e">
        <f t="shared" si="8"/>
        <v>#DIV/0!</v>
      </c>
      <c r="AF123" s="2"/>
      <c r="AG123" s="11"/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 t="e">
        <f t="shared" si="7"/>
        <v>#DIV/0!</v>
      </c>
      <c r="BK123" s="2"/>
      <c r="BL123" s="11"/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 t="e">
        <f t="shared" si="9"/>
        <v>#DIV/0!</v>
      </c>
    </row>
    <row r="124" spans="1:93">
      <c r="A124" s="6">
        <v>95</v>
      </c>
      <c r="B124" s="11"/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 t="e">
        <f t="shared" si="8"/>
        <v>#DIV/0!</v>
      </c>
      <c r="AF124" s="2"/>
      <c r="AG124" s="11"/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 t="e">
        <f t="shared" si="7"/>
        <v>#DIV/0!</v>
      </c>
      <c r="BK124" s="2"/>
      <c r="BL124" s="11"/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 t="e">
        <f t="shared" si="9"/>
        <v>#DIV/0!</v>
      </c>
    </row>
    <row r="125" spans="1:93">
      <c r="A125" s="6">
        <v>96</v>
      </c>
      <c r="B125" s="11"/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 t="e">
        <f t="shared" si="8"/>
        <v>#DIV/0!</v>
      </c>
      <c r="AF125" s="2"/>
      <c r="AG125" s="11"/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 t="e">
        <f t="shared" ref="BJ125:BJ129" si="10">AVERAGE(AG125:BI125)</f>
        <v>#DIV/0!</v>
      </c>
      <c r="BK125" s="2"/>
      <c r="BL125" s="11"/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 t="e">
        <f t="shared" si="9"/>
        <v>#DIV/0!</v>
      </c>
    </row>
    <row r="126" spans="1:93">
      <c r="A126" s="6">
        <v>97</v>
      </c>
      <c r="B126" s="11"/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 t="e">
        <f t="shared" si="8"/>
        <v>#DIV/0!</v>
      </c>
      <c r="AF126" s="2"/>
      <c r="AG126" s="11"/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 t="e">
        <f t="shared" si="10"/>
        <v>#DIV/0!</v>
      </c>
      <c r="BK126" s="2"/>
      <c r="BL126" s="11"/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 t="e">
        <f t="shared" si="9"/>
        <v>#DIV/0!</v>
      </c>
    </row>
    <row r="127" spans="1:93">
      <c r="A127" s="6">
        <v>98</v>
      </c>
      <c r="B127" s="11"/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 t="e">
        <f t="shared" si="8"/>
        <v>#DIV/0!</v>
      </c>
      <c r="AF127" s="2"/>
      <c r="AG127" s="11"/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 t="e">
        <f t="shared" si="10"/>
        <v>#DIV/0!</v>
      </c>
      <c r="BK127" s="2"/>
      <c r="BL127" s="11"/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 t="e">
        <f t="shared" si="9"/>
        <v>#DIV/0!</v>
      </c>
    </row>
    <row r="128" spans="1:93">
      <c r="A128" s="6">
        <v>99</v>
      </c>
      <c r="B128" s="11"/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 t="e">
        <f t="shared" si="8"/>
        <v>#DIV/0!</v>
      </c>
      <c r="AF128" s="2"/>
      <c r="AG128" s="11"/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 t="e">
        <f t="shared" si="10"/>
        <v>#DIV/0!</v>
      </c>
      <c r="BK128" s="2"/>
      <c r="BL128" s="11"/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 t="e">
        <f t="shared" si="9"/>
        <v>#DIV/0!</v>
      </c>
    </row>
    <row r="129" spans="1:93">
      <c r="A129" s="6">
        <v>100</v>
      </c>
      <c r="B129" s="11"/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 t="e">
        <f>AVERAGE(B129:AD129)</f>
        <v>#DIV/0!</v>
      </c>
      <c r="AF129" s="2"/>
      <c r="AG129" s="11"/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 t="e">
        <f t="shared" si="10"/>
        <v>#DIV/0!</v>
      </c>
      <c r="BK129" s="2"/>
      <c r="BL129" s="11"/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 t="e">
        <f>AVERAGE(BL129:CN129)</f>
        <v>#DIV/0!</v>
      </c>
    </row>
    <row r="130" spans="1:93">
      <c r="G130" s="11"/>
      <c r="I130" s="8"/>
      <c r="O130" s="2"/>
      <c r="AL130" s="11"/>
      <c r="BQ130" s="11"/>
    </row>
    <row r="131" spans="1:93">
      <c r="G131" s="11"/>
      <c r="I131" s="8"/>
      <c r="O131" s="2"/>
      <c r="AL131" s="11"/>
      <c r="BQ131" s="11"/>
    </row>
    <row r="132" spans="1:93">
      <c r="G132" s="11"/>
      <c r="I132" s="8"/>
      <c r="O132" s="2"/>
      <c r="AL132" s="11"/>
      <c r="BQ132" s="11"/>
    </row>
    <row r="133" spans="1:93">
      <c r="G133" s="11"/>
      <c r="I133" s="8"/>
      <c r="O133" s="2"/>
      <c r="AL133" s="11"/>
      <c r="BQ133" s="11"/>
    </row>
    <row r="134" spans="1:93">
      <c r="G134" s="11"/>
      <c r="I134" s="8"/>
      <c r="O134" s="2"/>
      <c r="AL134" s="11"/>
      <c r="BQ134" s="11"/>
    </row>
    <row r="135" spans="1:93">
      <c r="G135" s="11"/>
      <c r="I135" s="8"/>
      <c r="O135" s="2"/>
      <c r="AL135" s="11"/>
      <c r="BQ135" s="11"/>
    </row>
    <row r="136" spans="1:93">
      <c r="G136" s="11"/>
      <c r="I136" s="8"/>
      <c r="O136" s="2"/>
      <c r="AL136" s="11"/>
      <c r="BQ136" s="11"/>
    </row>
    <row r="137" spans="1:93">
      <c r="G137" s="11"/>
      <c r="I137" s="8"/>
      <c r="O137" s="2"/>
      <c r="AL137" s="11"/>
      <c r="BQ137" s="11"/>
    </row>
    <row r="138" spans="1:93">
      <c r="G138" s="11"/>
      <c r="I138" s="8"/>
      <c r="O138" s="2"/>
      <c r="AL138" s="11"/>
      <c r="BQ138" s="11"/>
    </row>
    <row r="139" spans="1:93">
      <c r="G139" s="11"/>
      <c r="I139" s="8"/>
      <c r="O139" s="2"/>
      <c r="AL139" s="11"/>
      <c r="BQ139" s="11"/>
    </row>
    <row r="140" spans="1:93">
      <c r="G140" s="11"/>
      <c r="I140" s="8"/>
      <c r="O140" s="2"/>
      <c r="AL140" s="11"/>
      <c r="BQ140" s="11"/>
    </row>
    <row r="141" spans="1:93">
      <c r="G141" s="11"/>
      <c r="I141" s="8"/>
      <c r="O141" s="2"/>
      <c r="AL141" s="11"/>
      <c r="BQ141" s="11"/>
    </row>
    <row r="142" spans="1:93">
      <c r="G142" s="11"/>
      <c r="I142" s="8"/>
      <c r="O142" s="2"/>
      <c r="AL142" s="11"/>
      <c r="BQ142" s="11"/>
    </row>
    <row r="143" spans="1:93">
      <c r="G143" s="11"/>
      <c r="I143" s="8"/>
      <c r="O143" s="2"/>
      <c r="AL143" s="11"/>
      <c r="BQ143" s="11"/>
    </row>
    <row r="144" spans="1:93">
      <c r="G144" s="11"/>
      <c r="I144" s="8"/>
      <c r="O144" s="2"/>
      <c r="AL144" s="11"/>
      <c r="BQ144" s="11"/>
    </row>
    <row r="145" spans="1:93">
      <c r="G145" s="11"/>
      <c r="I145" s="8"/>
      <c r="O145" s="2"/>
      <c r="AL145" s="11"/>
      <c r="BQ145" s="11"/>
    </row>
    <row r="146" spans="1:93">
      <c r="G146" s="11"/>
      <c r="I146" s="8"/>
      <c r="O146" s="2"/>
      <c r="AL146" s="11"/>
      <c r="BQ146" s="11"/>
    </row>
    <row r="147" spans="1:93">
      <c r="G147" s="11"/>
      <c r="I147" s="8"/>
      <c r="O147" s="2"/>
      <c r="AL147" s="11"/>
      <c r="BQ147" s="11"/>
    </row>
    <row r="148" spans="1:93">
      <c r="G148" s="11"/>
      <c r="I148" s="8"/>
      <c r="O148" s="2"/>
      <c r="AL148" s="11"/>
      <c r="BQ148" s="11"/>
    </row>
    <row r="149" spans="1:93">
      <c r="G149" s="11"/>
      <c r="I149" s="8"/>
      <c r="O149" s="2"/>
      <c r="AL149" s="11"/>
      <c r="BQ149" s="11"/>
    </row>
    <row r="150" spans="1:93">
      <c r="G150" s="11"/>
      <c r="I150" s="8"/>
      <c r="O150" s="2"/>
      <c r="AL150" s="11"/>
      <c r="BQ150" s="11"/>
    </row>
    <row r="151" spans="1:93">
      <c r="G151" s="11"/>
      <c r="I151" s="8"/>
      <c r="O151" s="2"/>
      <c r="AL151" s="11"/>
      <c r="BQ151" s="11"/>
    </row>
    <row r="152" spans="1:93">
      <c r="G152" s="11"/>
      <c r="I152" s="8"/>
      <c r="O152" s="2"/>
      <c r="AL152" s="11"/>
      <c r="BQ152" s="11"/>
    </row>
    <row r="153" spans="1:93">
      <c r="G153" s="11"/>
      <c r="I153" s="8"/>
      <c r="O153" s="2"/>
      <c r="AL153" s="11"/>
      <c r="BQ153" s="11"/>
    </row>
    <row r="154" spans="1:93">
      <c r="G154" s="11"/>
      <c r="I154" s="8"/>
      <c r="O154" s="2"/>
      <c r="AL154" s="11"/>
      <c r="BQ154" s="11"/>
    </row>
    <row r="155" spans="1:93">
      <c r="B155" t="str">
        <f>B25</f>
        <v>Company1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Company1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Company1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>
      <c r="A156">
        <v>1</v>
      </c>
      <c r="B156" s="10" t="e">
        <f>B29-$AE29</f>
        <v>#DIV/0!</v>
      </c>
      <c r="C156" s="10" t="e">
        <f>C29-$AE29</f>
        <v>#DIV/0!</v>
      </c>
      <c r="D156" s="10" t="e">
        <f t="shared" ref="D156:G171" si="14">D29-$AE29</f>
        <v>#DIV/0!</v>
      </c>
      <c r="E156" s="10" t="e">
        <f t="shared" si="14"/>
        <v>#DIV/0!</v>
      </c>
      <c r="F156" s="10" t="e">
        <f t="shared" si="14"/>
        <v>#DIV/0!</v>
      </c>
      <c r="G156" s="10" t="e">
        <f t="shared" si="14"/>
        <v>#DIV/0!</v>
      </c>
      <c r="H156" s="10" t="e">
        <f>H29-AE29</f>
        <v>#DIV/0!</v>
      </c>
      <c r="I156" s="9" t="e">
        <f t="shared" ref="I156:I219" si="15">I29-AE29</f>
        <v>#DIV/0!</v>
      </c>
      <c r="J156" s="10" t="e">
        <f xml:space="preserve"> J29-AE29</f>
        <v>#DIV/0!</v>
      </c>
      <c r="K156" s="10" t="e">
        <f xml:space="preserve"> K29-AE29</f>
        <v>#DIV/0!</v>
      </c>
      <c r="L156" s="10" t="e">
        <f>L29-$AE29</f>
        <v>#DIV/0!</v>
      </c>
      <c r="M156" s="10" t="e">
        <f>M29-AE29</f>
        <v>#DIV/0!</v>
      </c>
      <c r="N156" s="10" t="e">
        <f>N29-$AE29</f>
        <v>#DIV/0!</v>
      </c>
      <c r="O156" s="3" t="e">
        <f>O29-$AE29</f>
        <v>#DIV/0!</v>
      </c>
      <c r="P156" s="10" t="e">
        <f>P29-$AE29</f>
        <v>#DIV/0!</v>
      </c>
      <c r="Q156" s="10" t="e">
        <f>Q29-$AE29</f>
        <v>#DIV/0!</v>
      </c>
      <c r="R156" s="10" t="e">
        <f>R29-AE29</f>
        <v>#DIV/0!</v>
      </c>
      <c r="S156" s="10" t="e">
        <f>S29-$AE29</f>
        <v>#DIV/0!</v>
      </c>
      <c r="T156" s="10" t="e">
        <f t="shared" ref="T156:T219" si="16">T29-AE29</f>
        <v>#DIV/0!</v>
      </c>
      <c r="U156" s="10" t="e">
        <f>U29-$AE29</f>
        <v>#DIV/0!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 t="e">
        <f>AE29</f>
        <v>#DIV/0!</v>
      </c>
      <c r="AG156" s="10" t="e">
        <f t="shared" ref="AG156:AL165" si="17">AG29-$BJ29</f>
        <v>#DIV/0!</v>
      </c>
      <c r="AH156" s="10" t="e">
        <f t="shared" si="17"/>
        <v>#DIV/0!</v>
      </c>
      <c r="AI156" s="10" t="e">
        <f t="shared" si="17"/>
        <v>#DIV/0!</v>
      </c>
      <c r="AJ156" s="10" t="e">
        <f t="shared" si="17"/>
        <v>#DIV/0!</v>
      </c>
      <c r="AK156" s="10" t="e">
        <f t="shared" si="17"/>
        <v>#DIV/0!</v>
      </c>
      <c r="AL156" s="10" t="e">
        <f t="shared" si="17"/>
        <v>#DIV/0!</v>
      </c>
      <c r="AM156" s="10" t="e">
        <f t="shared" ref="AM156:AM187" si="18">AM29-BJ29</f>
        <v>#DIV/0!</v>
      </c>
      <c r="AN156" s="10" t="e">
        <f t="shared" ref="AN156:AN187" si="19">AN29-BJ29</f>
        <v>#DIV/0!</v>
      </c>
      <c r="AO156" s="10" t="e">
        <f t="shared" ref="AO156:AO187" si="20" xml:space="preserve"> AO29 - BJ29</f>
        <v>#DIV/0!</v>
      </c>
      <c r="AP156" s="10" t="e">
        <f t="shared" ref="AP156:AP187" si="21" xml:space="preserve"> AP29 - BJ29</f>
        <v>#DIV/0!</v>
      </c>
      <c r="AQ156" s="10" t="e">
        <f t="shared" ref="AQ156:AQ187" si="22">AQ29-$BJ29</f>
        <v>#DIV/0!</v>
      </c>
      <c r="AR156" s="10" t="e">
        <f t="shared" ref="AR156:AR187" si="23">AR29-BJ29</f>
        <v>#DIV/0!</v>
      </c>
      <c r="AS156" s="10" t="e">
        <f t="shared" ref="AS156:AV157" si="24">AS29-$BJ29</f>
        <v>#DIV/0!</v>
      </c>
      <c r="AT156" s="10" t="e">
        <f t="shared" si="24"/>
        <v>#DIV/0!</v>
      </c>
      <c r="AU156" s="10" t="e">
        <f t="shared" si="24"/>
        <v>#DIV/0!</v>
      </c>
      <c r="AV156" s="10" t="e">
        <f t="shared" si="24"/>
        <v>#DIV/0!</v>
      </c>
      <c r="AW156" s="10"/>
      <c r="AX156" s="10" t="e">
        <f>AX29-$BJ29</f>
        <v>#DIV/0!</v>
      </c>
      <c r="AY156" s="10" t="e">
        <f>AY29-BJ29</f>
        <v>#DIV/0!</v>
      </c>
      <c r="AZ156" s="10" t="e">
        <f>AZ29-$BJ29</f>
        <v>#DIV/0!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 t="e">
        <f>BJ29</f>
        <v>#DIV/0!</v>
      </c>
      <c r="BL156" s="10" t="e">
        <f>BL29-$CO29</f>
        <v>#DIV/0!</v>
      </c>
      <c r="BM156" s="10" t="e">
        <f>BM29-$CO29</f>
        <v>#DIV/0!</v>
      </c>
      <c r="BN156" s="10" t="e">
        <f t="shared" ref="BN156:BO156" si="25">BN29-$CO29</f>
        <v>#DIV/0!</v>
      </c>
      <c r="BO156" s="10" t="e">
        <f t="shared" si="25"/>
        <v>#DIV/0!</v>
      </c>
      <c r="BP156" s="10" t="e">
        <f>BP29-$CO29</f>
        <v>#DIV/0!</v>
      </c>
      <c r="BQ156" s="10" t="e">
        <f>BQ29-$CO29</f>
        <v>#DIV/0!</v>
      </c>
      <c r="BR156" s="10" t="e">
        <f>BR29-CO29</f>
        <v>#DIV/0!</v>
      </c>
      <c r="BS156" s="10" t="e">
        <f>BS29-CO29</f>
        <v>#DIV/0!</v>
      </c>
      <c r="BT156" s="10" t="e">
        <f xml:space="preserve"> BT29 - CO29</f>
        <v>#DIV/0!</v>
      </c>
      <c r="BU156" s="10" t="e">
        <f xml:space="preserve"> BU29 - CO29</f>
        <v>#DIV/0!</v>
      </c>
      <c r="BV156" s="10" t="e">
        <f>BV29-$CO29</f>
        <v>#DIV/0!</v>
      </c>
      <c r="BW156" s="10" t="e">
        <f>BW29-CO29</f>
        <v>#DIV/0!</v>
      </c>
      <c r="BX156" s="10" t="e">
        <f>BX29-$CO29</f>
        <v>#DIV/0!</v>
      </c>
      <c r="BY156" s="10" t="e">
        <f>BY29-$CO29</f>
        <v>#DIV/0!</v>
      </c>
      <c r="BZ156" s="10" t="e">
        <f>BZ29-$CO29</f>
        <v>#DIV/0!</v>
      </c>
      <c r="CA156" s="10" t="e">
        <f>CA29-$CO29</f>
        <v>#DIV/0!</v>
      </c>
      <c r="CB156" s="10" t="e">
        <f>CB29-CO29</f>
        <v>#DIV/0!</v>
      </c>
      <c r="CC156" s="10" t="e">
        <f>CC29-$CO29</f>
        <v>#DIV/0!</v>
      </c>
      <c r="CD156" s="10" t="e">
        <f>CD29-CO29</f>
        <v>#DIV/0!</v>
      </c>
      <c r="CE156" s="10" t="e">
        <f>CE29-$CO29</f>
        <v>#DIV/0!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 t="e">
        <f>CO29</f>
        <v>#DIV/0!</v>
      </c>
    </row>
    <row r="157" spans="1:93">
      <c r="A157">
        <v>2</v>
      </c>
      <c r="B157" s="10" t="e">
        <f t="shared" ref="B157:G172" si="26">B30-$AE30</f>
        <v>#DIV/0!</v>
      </c>
      <c r="C157" s="10" t="e">
        <f t="shared" si="26"/>
        <v>#DIV/0!</v>
      </c>
      <c r="D157" s="10" t="e">
        <f t="shared" si="14"/>
        <v>#DIV/0!</v>
      </c>
      <c r="E157" s="10" t="e">
        <f t="shared" si="14"/>
        <v>#DIV/0!</v>
      </c>
      <c r="F157" s="10" t="e">
        <f t="shared" si="14"/>
        <v>#DIV/0!</v>
      </c>
      <c r="G157" s="10" t="e">
        <f t="shared" si="14"/>
        <v>#DIV/0!</v>
      </c>
      <c r="H157" s="10" t="e">
        <f t="shared" ref="H157:H220" si="27">H30-AE30</f>
        <v>#DIV/0!</v>
      </c>
      <c r="I157" s="9" t="e">
        <f t="shared" si="15"/>
        <v>#DIV/0!</v>
      </c>
      <c r="J157" s="10" t="e">
        <f t="shared" ref="J157:J220" si="28" xml:space="preserve"> J30-AE30</f>
        <v>#DIV/0!</v>
      </c>
      <c r="K157" s="10" t="e">
        <f t="shared" ref="K157:K220" si="29" xml:space="preserve"> K30-AE30</f>
        <v>#DIV/0!</v>
      </c>
      <c r="L157" s="10" t="e">
        <f t="shared" ref="L157:L220" si="30">L30-$AE30</f>
        <v>#DIV/0!</v>
      </c>
      <c r="M157" s="10" t="e">
        <f t="shared" ref="M157:M220" si="31">M30-AE30</f>
        <v>#DIV/0!</v>
      </c>
      <c r="N157" s="10" t="e">
        <f t="shared" ref="N157:Q172" si="32">N30-$AE30</f>
        <v>#DIV/0!</v>
      </c>
      <c r="O157" s="3" t="e">
        <f t="shared" si="32"/>
        <v>#DIV/0!</v>
      </c>
      <c r="P157" s="10" t="e">
        <f t="shared" si="32"/>
        <v>#DIV/0!</v>
      </c>
      <c r="Q157" s="10" t="e">
        <f t="shared" si="32"/>
        <v>#DIV/0!</v>
      </c>
      <c r="R157" s="10" t="e">
        <f t="shared" ref="R157:R220" si="33">R30-AE30</f>
        <v>#DIV/0!</v>
      </c>
      <c r="S157" s="10" t="e">
        <f t="shared" ref="S157:S220" si="34">S30-$AE30</f>
        <v>#DIV/0!</v>
      </c>
      <c r="T157" s="10" t="e">
        <f t="shared" si="16"/>
        <v>#DIV/0!</v>
      </c>
      <c r="U157" s="10" t="e">
        <f t="shared" ref="U157:U220" si="35">U30-$AE30</f>
        <v>#DIV/0!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 t="e">
        <f t="shared" ref="AE157:AE220" si="36">AE30</f>
        <v>#DIV/0!</v>
      </c>
      <c r="AG157" s="10" t="e">
        <f t="shared" si="17"/>
        <v>#DIV/0!</v>
      </c>
      <c r="AH157" s="10" t="e">
        <f t="shared" si="17"/>
        <v>#DIV/0!</v>
      </c>
      <c r="AI157" s="10" t="e">
        <f t="shared" si="17"/>
        <v>#DIV/0!</v>
      </c>
      <c r="AJ157" s="10" t="e">
        <f t="shared" si="17"/>
        <v>#DIV/0!</v>
      </c>
      <c r="AK157" s="10" t="e">
        <f t="shared" si="17"/>
        <v>#DIV/0!</v>
      </c>
      <c r="AL157" s="10" t="e">
        <f t="shared" si="17"/>
        <v>#DIV/0!</v>
      </c>
      <c r="AM157" s="10" t="e">
        <f t="shared" si="18"/>
        <v>#DIV/0!</v>
      </c>
      <c r="AN157" s="10" t="e">
        <f t="shared" si="19"/>
        <v>#DIV/0!</v>
      </c>
      <c r="AO157" s="10" t="e">
        <f t="shared" si="20"/>
        <v>#DIV/0!</v>
      </c>
      <c r="AP157" s="10" t="e">
        <f t="shared" si="21"/>
        <v>#DIV/0!</v>
      </c>
      <c r="AQ157" s="10" t="e">
        <f t="shared" si="22"/>
        <v>#DIV/0!</v>
      </c>
      <c r="AR157" s="10" t="e">
        <f t="shared" si="23"/>
        <v>#DIV/0!</v>
      </c>
      <c r="AS157" s="10" t="e">
        <f t="shared" si="24"/>
        <v>#DIV/0!</v>
      </c>
      <c r="AT157" s="10" t="e">
        <f t="shared" si="24"/>
        <v>#DIV/0!</v>
      </c>
      <c r="AU157" s="10" t="e">
        <f t="shared" si="24"/>
        <v>#DIV/0!</v>
      </c>
      <c r="AV157" s="10" t="e">
        <f t="shared" si="24"/>
        <v>#DIV/0!</v>
      </c>
      <c r="AW157" s="10" t="e">
        <f t="shared" ref="AW157:AW220" si="37">AW30-BJ30</f>
        <v>#DIV/0!</v>
      </c>
      <c r="AX157" s="10" t="e">
        <f t="shared" ref="AX157:AX220" si="38">AX30-$BJ30</f>
        <v>#DIV/0!</v>
      </c>
      <c r="AY157" s="10" t="e">
        <f t="shared" ref="AY157:AY220" si="39">AY30-BJ30</f>
        <v>#DIV/0!</v>
      </c>
      <c r="AZ157" s="10" t="e">
        <f t="shared" ref="AZ157:AZ220" si="40">AZ30-$BJ30</f>
        <v>#DIV/0!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 t="e">
        <f t="shared" ref="BJ157:BJ220" si="41">BJ30</f>
        <v>#DIV/0!</v>
      </c>
      <c r="BL157" s="10" t="e">
        <f t="shared" ref="BL157:BQ172" si="42">BL30-$CO30</f>
        <v>#DIV/0!</v>
      </c>
      <c r="BM157" s="10" t="e">
        <f t="shared" si="42"/>
        <v>#DIV/0!</v>
      </c>
      <c r="BN157" s="10" t="e">
        <f t="shared" si="42"/>
        <v>#DIV/0!</v>
      </c>
      <c r="BO157" s="10" t="e">
        <f t="shared" si="42"/>
        <v>#DIV/0!</v>
      </c>
      <c r="BP157" s="10" t="e">
        <f t="shared" si="42"/>
        <v>#DIV/0!</v>
      </c>
      <c r="BQ157" s="10" t="e">
        <f t="shared" si="42"/>
        <v>#DIV/0!</v>
      </c>
      <c r="BR157" s="10" t="e">
        <f t="shared" ref="BR157:BR220" si="43">BR30-CO30</f>
        <v>#DIV/0!</v>
      </c>
      <c r="BS157" s="10" t="e">
        <f t="shared" ref="BS157:BS220" si="44">BS30-CO30</f>
        <v>#DIV/0!</v>
      </c>
      <c r="BT157" s="10" t="e">
        <f t="shared" ref="BT157:BT220" si="45" xml:space="preserve"> BT30 - CO30</f>
        <v>#DIV/0!</v>
      </c>
      <c r="BU157" s="10" t="e">
        <f t="shared" ref="BU157:BU220" si="46" xml:space="preserve"> BU30 - CO30</f>
        <v>#DIV/0!</v>
      </c>
      <c r="BV157" s="10" t="e">
        <f t="shared" ref="BV157:BV220" si="47">BV30-$CO30</f>
        <v>#DIV/0!</v>
      </c>
      <c r="BW157" s="10" t="e">
        <f t="shared" ref="BW157:BW220" si="48">BW30-CO30</f>
        <v>#DIV/0!</v>
      </c>
      <c r="BX157" s="10" t="e">
        <f t="shared" ref="BX157:CA172" si="49">BX30-$CO30</f>
        <v>#DIV/0!</v>
      </c>
      <c r="BY157" s="10" t="e">
        <f t="shared" si="49"/>
        <v>#DIV/0!</v>
      </c>
      <c r="BZ157" s="10" t="e">
        <f t="shared" si="49"/>
        <v>#DIV/0!</v>
      </c>
      <c r="CA157" s="10" t="e">
        <f t="shared" si="49"/>
        <v>#DIV/0!</v>
      </c>
      <c r="CB157" s="10" t="e">
        <f t="shared" ref="CB157:CB220" si="50">CB30-CO30</f>
        <v>#DIV/0!</v>
      </c>
      <c r="CC157" s="10" t="e">
        <f t="shared" ref="CC157:CC220" si="51">CC30-$CO30</f>
        <v>#DIV/0!</v>
      </c>
      <c r="CD157" s="10" t="e">
        <f t="shared" ref="CD157:CD220" si="52">CD30-CO30</f>
        <v>#DIV/0!</v>
      </c>
      <c r="CE157" s="10" t="e">
        <f t="shared" ref="CE157:CE220" si="53">CE30-$CO30</f>
        <v>#DIV/0!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 t="e">
        <f t="shared" ref="CO157:CO220" si="54">CO30</f>
        <v>#DIV/0!</v>
      </c>
    </row>
    <row r="158" spans="1:93">
      <c r="A158">
        <v>3</v>
      </c>
      <c r="B158" s="10" t="e">
        <f t="shared" si="26"/>
        <v>#DIV/0!</v>
      </c>
      <c r="C158" s="10" t="e">
        <f t="shared" si="26"/>
        <v>#DIV/0!</v>
      </c>
      <c r="D158" s="10" t="e">
        <f t="shared" si="14"/>
        <v>#DIV/0!</v>
      </c>
      <c r="E158" s="10" t="e">
        <f t="shared" si="14"/>
        <v>#DIV/0!</v>
      </c>
      <c r="F158" s="10" t="e">
        <f t="shared" si="14"/>
        <v>#DIV/0!</v>
      </c>
      <c r="G158" s="10" t="e">
        <f t="shared" si="14"/>
        <v>#DIV/0!</v>
      </c>
      <c r="H158" s="10" t="e">
        <f t="shared" si="27"/>
        <v>#DIV/0!</v>
      </c>
      <c r="I158" s="9" t="e">
        <f t="shared" si="15"/>
        <v>#DIV/0!</v>
      </c>
      <c r="J158" s="10" t="e">
        <f t="shared" si="28"/>
        <v>#DIV/0!</v>
      </c>
      <c r="K158" s="10" t="e">
        <f t="shared" si="29"/>
        <v>#DIV/0!</v>
      </c>
      <c r="L158" s="10" t="e">
        <f t="shared" si="30"/>
        <v>#DIV/0!</v>
      </c>
      <c r="M158" s="10" t="e">
        <f t="shared" si="31"/>
        <v>#DIV/0!</v>
      </c>
      <c r="N158" s="10" t="e">
        <f t="shared" si="32"/>
        <v>#DIV/0!</v>
      </c>
      <c r="O158" s="3" t="e">
        <f t="shared" si="32"/>
        <v>#DIV/0!</v>
      </c>
      <c r="P158" s="10" t="e">
        <f t="shared" si="32"/>
        <v>#DIV/0!</v>
      </c>
      <c r="Q158" s="10" t="e">
        <f t="shared" si="32"/>
        <v>#DIV/0!</v>
      </c>
      <c r="R158" s="10" t="e">
        <f t="shared" si="33"/>
        <v>#DIV/0!</v>
      </c>
      <c r="S158" s="10" t="e">
        <f t="shared" si="34"/>
        <v>#DIV/0!</v>
      </c>
      <c r="T158" s="10" t="e">
        <f t="shared" si="16"/>
        <v>#DIV/0!</v>
      </c>
      <c r="U158" s="10" t="e">
        <f t="shared" si="35"/>
        <v>#DIV/0!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 t="e">
        <f t="shared" si="36"/>
        <v>#DIV/0!</v>
      </c>
      <c r="AG158" s="10" t="e">
        <f t="shared" si="17"/>
        <v>#DIV/0!</v>
      </c>
      <c r="AH158" s="10" t="e">
        <f t="shared" si="17"/>
        <v>#DIV/0!</v>
      </c>
      <c r="AI158" s="10" t="e">
        <f t="shared" si="17"/>
        <v>#DIV/0!</v>
      </c>
      <c r="AJ158" s="10" t="e">
        <f t="shared" si="17"/>
        <v>#DIV/0!</v>
      </c>
      <c r="AK158" s="10" t="e">
        <f t="shared" si="17"/>
        <v>#DIV/0!</v>
      </c>
      <c r="AL158" s="10" t="e">
        <f t="shared" si="17"/>
        <v>#DIV/0!</v>
      </c>
      <c r="AM158" s="10" t="e">
        <f t="shared" si="18"/>
        <v>#DIV/0!</v>
      </c>
      <c r="AN158" s="10" t="e">
        <f t="shared" si="19"/>
        <v>#DIV/0!</v>
      </c>
      <c r="AO158" s="10" t="e">
        <f t="shared" si="20"/>
        <v>#DIV/0!</v>
      </c>
      <c r="AP158" s="10" t="e">
        <f t="shared" si="21"/>
        <v>#DIV/0!</v>
      </c>
      <c r="AQ158" s="10" t="e">
        <f t="shared" si="22"/>
        <v>#DIV/0!</v>
      </c>
      <c r="AR158" s="10" t="e">
        <f t="shared" si="23"/>
        <v>#DIV/0!</v>
      </c>
      <c r="AS158" s="10" t="e">
        <f t="shared" ref="AS158:AU177" si="55">AS31-$BJ31</f>
        <v>#DIV/0!</v>
      </c>
      <c r="AT158" s="10" t="e">
        <f t="shared" si="55"/>
        <v>#DIV/0!</v>
      </c>
      <c r="AU158" s="10" t="e">
        <f t="shared" si="55"/>
        <v>#DIV/0!</v>
      </c>
      <c r="AV158" s="10" t="e">
        <f t="shared" ref="AV158:AV221" si="56">AV31-$BJ31</f>
        <v>#DIV/0!</v>
      </c>
      <c r="AW158" s="10" t="e">
        <f t="shared" si="37"/>
        <v>#DIV/0!</v>
      </c>
      <c r="AX158" s="10" t="e">
        <f t="shared" si="38"/>
        <v>#DIV/0!</v>
      </c>
      <c r="AY158" s="10" t="e">
        <f t="shared" si="39"/>
        <v>#DIV/0!</v>
      </c>
      <c r="AZ158" s="10" t="e">
        <f t="shared" si="40"/>
        <v>#DIV/0!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 t="e">
        <f t="shared" si="41"/>
        <v>#DIV/0!</v>
      </c>
      <c r="BL158" s="10" t="e">
        <f t="shared" si="42"/>
        <v>#DIV/0!</v>
      </c>
      <c r="BM158" s="10" t="e">
        <f t="shared" si="42"/>
        <v>#DIV/0!</v>
      </c>
      <c r="BN158" s="10" t="e">
        <f t="shared" si="42"/>
        <v>#DIV/0!</v>
      </c>
      <c r="BO158" s="10" t="e">
        <f t="shared" si="42"/>
        <v>#DIV/0!</v>
      </c>
      <c r="BP158" s="10" t="e">
        <f t="shared" si="42"/>
        <v>#DIV/0!</v>
      </c>
      <c r="BQ158" s="10" t="e">
        <f t="shared" si="42"/>
        <v>#DIV/0!</v>
      </c>
      <c r="BR158" s="10" t="e">
        <f t="shared" si="43"/>
        <v>#DIV/0!</v>
      </c>
      <c r="BS158" s="10" t="e">
        <f t="shared" si="44"/>
        <v>#DIV/0!</v>
      </c>
      <c r="BT158" s="10" t="e">
        <f t="shared" si="45"/>
        <v>#DIV/0!</v>
      </c>
      <c r="BU158" s="10" t="e">
        <f t="shared" si="46"/>
        <v>#DIV/0!</v>
      </c>
      <c r="BV158" s="10" t="e">
        <f t="shared" si="47"/>
        <v>#DIV/0!</v>
      </c>
      <c r="BW158" s="10" t="e">
        <f t="shared" si="48"/>
        <v>#DIV/0!</v>
      </c>
      <c r="BX158" s="10" t="e">
        <f t="shared" si="49"/>
        <v>#DIV/0!</v>
      </c>
      <c r="BY158" s="10" t="e">
        <f t="shared" si="49"/>
        <v>#DIV/0!</v>
      </c>
      <c r="BZ158" s="10" t="e">
        <f t="shared" si="49"/>
        <v>#DIV/0!</v>
      </c>
      <c r="CA158" s="10" t="e">
        <f t="shared" si="49"/>
        <v>#DIV/0!</v>
      </c>
      <c r="CB158" s="10" t="e">
        <f t="shared" si="50"/>
        <v>#DIV/0!</v>
      </c>
      <c r="CC158" s="10" t="e">
        <f t="shared" si="51"/>
        <v>#DIV/0!</v>
      </c>
      <c r="CD158" s="10" t="e">
        <f t="shared" si="52"/>
        <v>#DIV/0!</v>
      </c>
      <c r="CE158" s="10" t="e">
        <f t="shared" si="53"/>
        <v>#DIV/0!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 t="e">
        <f t="shared" si="54"/>
        <v>#DIV/0!</v>
      </c>
    </row>
    <row r="159" spans="1:93">
      <c r="A159">
        <v>4</v>
      </c>
      <c r="B159" s="10" t="e">
        <f t="shared" si="26"/>
        <v>#DIV/0!</v>
      </c>
      <c r="C159" s="10" t="e">
        <f t="shared" si="26"/>
        <v>#DIV/0!</v>
      </c>
      <c r="D159" s="10" t="e">
        <f t="shared" si="14"/>
        <v>#DIV/0!</v>
      </c>
      <c r="E159" s="10" t="e">
        <f t="shared" si="14"/>
        <v>#DIV/0!</v>
      </c>
      <c r="F159" s="10" t="e">
        <f t="shared" si="14"/>
        <v>#DIV/0!</v>
      </c>
      <c r="G159" s="10" t="e">
        <f t="shared" si="14"/>
        <v>#DIV/0!</v>
      </c>
      <c r="H159" s="10" t="e">
        <f t="shared" si="27"/>
        <v>#DIV/0!</v>
      </c>
      <c r="I159" s="9" t="e">
        <f t="shared" si="15"/>
        <v>#DIV/0!</v>
      </c>
      <c r="J159" s="10" t="e">
        <f t="shared" si="28"/>
        <v>#DIV/0!</v>
      </c>
      <c r="K159" s="10" t="e">
        <f t="shared" si="29"/>
        <v>#DIV/0!</v>
      </c>
      <c r="L159" s="10" t="e">
        <f t="shared" si="30"/>
        <v>#DIV/0!</v>
      </c>
      <c r="M159" s="10" t="e">
        <f t="shared" si="31"/>
        <v>#DIV/0!</v>
      </c>
      <c r="N159" s="10" t="e">
        <f t="shared" si="32"/>
        <v>#DIV/0!</v>
      </c>
      <c r="O159" s="3" t="e">
        <f t="shared" si="32"/>
        <v>#DIV/0!</v>
      </c>
      <c r="P159" s="10" t="e">
        <f t="shared" si="32"/>
        <v>#DIV/0!</v>
      </c>
      <c r="Q159" s="10" t="e">
        <f t="shared" si="32"/>
        <v>#DIV/0!</v>
      </c>
      <c r="R159" s="10" t="e">
        <f t="shared" si="33"/>
        <v>#DIV/0!</v>
      </c>
      <c r="S159" s="10" t="e">
        <f t="shared" si="34"/>
        <v>#DIV/0!</v>
      </c>
      <c r="T159" s="10" t="e">
        <f t="shared" si="16"/>
        <v>#DIV/0!</v>
      </c>
      <c r="U159" s="10" t="e">
        <f t="shared" si="35"/>
        <v>#DIV/0!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 t="e">
        <f t="shared" si="36"/>
        <v>#DIV/0!</v>
      </c>
      <c r="AG159" s="10" t="e">
        <f t="shared" si="17"/>
        <v>#DIV/0!</v>
      </c>
      <c r="AH159" s="10" t="e">
        <f t="shared" si="17"/>
        <v>#DIV/0!</v>
      </c>
      <c r="AI159" s="10" t="e">
        <f t="shared" si="17"/>
        <v>#DIV/0!</v>
      </c>
      <c r="AJ159" s="10" t="e">
        <f t="shared" si="17"/>
        <v>#DIV/0!</v>
      </c>
      <c r="AK159" s="10" t="e">
        <f t="shared" si="17"/>
        <v>#DIV/0!</v>
      </c>
      <c r="AL159" s="10" t="e">
        <f t="shared" si="17"/>
        <v>#DIV/0!</v>
      </c>
      <c r="AM159" s="10" t="e">
        <f t="shared" si="18"/>
        <v>#DIV/0!</v>
      </c>
      <c r="AN159" s="10" t="e">
        <f t="shared" si="19"/>
        <v>#DIV/0!</v>
      </c>
      <c r="AO159" s="10" t="e">
        <f t="shared" si="20"/>
        <v>#DIV/0!</v>
      </c>
      <c r="AP159" s="10" t="e">
        <f t="shared" si="21"/>
        <v>#DIV/0!</v>
      </c>
      <c r="AQ159" s="10" t="e">
        <f t="shared" si="22"/>
        <v>#DIV/0!</v>
      </c>
      <c r="AR159" s="10" t="e">
        <f t="shared" si="23"/>
        <v>#DIV/0!</v>
      </c>
      <c r="AS159" s="10" t="e">
        <f t="shared" si="55"/>
        <v>#DIV/0!</v>
      </c>
      <c r="AT159" s="10" t="e">
        <f t="shared" si="55"/>
        <v>#DIV/0!</v>
      </c>
      <c r="AU159" s="10" t="e">
        <f t="shared" si="55"/>
        <v>#DIV/0!</v>
      </c>
      <c r="AV159" s="10" t="e">
        <f t="shared" si="56"/>
        <v>#DIV/0!</v>
      </c>
      <c r="AW159" s="10" t="e">
        <f t="shared" si="37"/>
        <v>#DIV/0!</v>
      </c>
      <c r="AX159" s="10" t="e">
        <f t="shared" si="38"/>
        <v>#DIV/0!</v>
      </c>
      <c r="AY159" s="10" t="e">
        <f t="shared" si="39"/>
        <v>#DIV/0!</v>
      </c>
      <c r="AZ159" s="10" t="e">
        <f t="shared" si="40"/>
        <v>#DIV/0!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 t="e">
        <f t="shared" si="41"/>
        <v>#DIV/0!</v>
      </c>
      <c r="BL159" s="10" t="e">
        <f t="shared" si="42"/>
        <v>#DIV/0!</v>
      </c>
      <c r="BM159" s="10" t="e">
        <f t="shared" si="42"/>
        <v>#DIV/0!</v>
      </c>
      <c r="BN159" s="10" t="e">
        <f t="shared" si="42"/>
        <v>#DIV/0!</v>
      </c>
      <c r="BO159" s="10" t="e">
        <f t="shared" si="42"/>
        <v>#DIV/0!</v>
      </c>
      <c r="BP159" s="10" t="e">
        <f t="shared" si="42"/>
        <v>#DIV/0!</v>
      </c>
      <c r="BQ159" s="10" t="e">
        <f t="shared" si="42"/>
        <v>#DIV/0!</v>
      </c>
      <c r="BR159" s="10" t="e">
        <f t="shared" si="43"/>
        <v>#DIV/0!</v>
      </c>
      <c r="BS159" s="10" t="e">
        <f t="shared" si="44"/>
        <v>#DIV/0!</v>
      </c>
      <c r="BT159" s="10" t="e">
        <f t="shared" si="45"/>
        <v>#DIV/0!</v>
      </c>
      <c r="BU159" s="10" t="e">
        <f t="shared" si="46"/>
        <v>#DIV/0!</v>
      </c>
      <c r="BV159" s="10" t="e">
        <f t="shared" si="47"/>
        <v>#DIV/0!</v>
      </c>
      <c r="BW159" s="10" t="e">
        <f t="shared" si="48"/>
        <v>#DIV/0!</v>
      </c>
      <c r="BX159" s="10" t="e">
        <f t="shared" si="49"/>
        <v>#DIV/0!</v>
      </c>
      <c r="BY159" s="10" t="e">
        <f t="shared" si="49"/>
        <v>#DIV/0!</v>
      </c>
      <c r="BZ159" s="10" t="e">
        <f t="shared" si="49"/>
        <v>#DIV/0!</v>
      </c>
      <c r="CA159" s="10" t="e">
        <f t="shared" si="49"/>
        <v>#DIV/0!</v>
      </c>
      <c r="CB159" s="10" t="e">
        <f t="shared" si="50"/>
        <v>#DIV/0!</v>
      </c>
      <c r="CC159" s="10" t="e">
        <f t="shared" si="51"/>
        <v>#DIV/0!</v>
      </c>
      <c r="CD159" s="10" t="e">
        <f t="shared" si="52"/>
        <v>#DIV/0!</v>
      </c>
      <c r="CE159" s="10" t="e">
        <f t="shared" si="53"/>
        <v>#DIV/0!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 t="e">
        <f t="shared" si="54"/>
        <v>#DIV/0!</v>
      </c>
    </row>
    <row r="160" spans="1:93">
      <c r="A160">
        <v>5</v>
      </c>
      <c r="B160" s="10" t="e">
        <f t="shared" si="26"/>
        <v>#DIV/0!</v>
      </c>
      <c r="C160" s="10" t="e">
        <f t="shared" si="26"/>
        <v>#DIV/0!</v>
      </c>
      <c r="D160" s="10" t="e">
        <f t="shared" si="14"/>
        <v>#DIV/0!</v>
      </c>
      <c r="E160" s="10" t="e">
        <f t="shared" si="14"/>
        <v>#DIV/0!</v>
      </c>
      <c r="F160" s="10" t="e">
        <f t="shared" si="14"/>
        <v>#DIV/0!</v>
      </c>
      <c r="G160" s="10" t="e">
        <f t="shared" si="14"/>
        <v>#DIV/0!</v>
      </c>
      <c r="H160" s="10" t="e">
        <f t="shared" si="27"/>
        <v>#DIV/0!</v>
      </c>
      <c r="I160" s="9" t="e">
        <f t="shared" si="15"/>
        <v>#DIV/0!</v>
      </c>
      <c r="J160" s="10" t="e">
        <f t="shared" si="28"/>
        <v>#DIV/0!</v>
      </c>
      <c r="K160" s="10" t="e">
        <f t="shared" si="29"/>
        <v>#DIV/0!</v>
      </c>
      <c r="L160" s="10" t="e">
        <f t="shared" si="30"/>
        <v>#DIV/0!</v>
      </c>
      <c r="M160" s="10" t="e">
        <f t="shared" si="31"/>
        <v>#DIV/0!</v>
      </c>
      <c r="N160" s="10" t="e">
        <f t="shared" si="32"/>
        <v>#DIV/0!</v>
      </c>
      <c r="O160" s="3" t="e">
        <f t="shared" si="32"/>
        <v>#DIV/0!</v>
      </c>
      <c r="P160" s="10" t="e">
        <f t="shared" si="32"/>
        <v>#DIV/0!</v>
      </c>
      <c r="Q160" s="10" t="e">
        <f t="shared" si="32"/>
        <v>#DIV/0!</v>
      </c>
      <c r="R160" s="10" t="e">
        <f t="shared" si="33"/>
        <v>#DIV/0!</v>
      </c>
      <c r="S160" s="10" t="e">
        <f t="shared" si="34"/>
        <v>#DIV/0!</v>
      </c>
      <c r="T160" s="10" t="e">
        <f t="shared" si="16"/>
        <v>#DIV/0!</v>
      </c>
      <c r="U160" s="10" t="e">
        <f t="shared" si="35"/>
        <v>#DIV/0!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 t="e">
        <f t="shared" si="36"/>
        <v>#DIV/0!</v>
      </c>
      <c r="AG160" s="10" t="e">
        <f t="shared" si="17"/>
        <v>#DIV/0!</v>
      </c>
      <c r="AH160" s="10" t="e">
        <f t="shared" si="17"/>
        <v>#DIV/0!</v>
      </c>
      <c r="AI160" s="10" t="e">
        <f t="shared" si="17"/>
        <v>#DIV/0!</v>
      </c>
      <c r="AJ160" s="10" t="e">
        <f t="shared" si="17"/>
        <v>#DIV/0!</v>
      </c>
      <c r="AK160" s="10" t="e">
        <f t="shared" si="17"/>
        <v>#DIV/0!</v>
      </c>
      <c r="AL160" s="10" t="e">
        <f t="shared" si="17"/>
        <v>#DIV/0!</v>
      </c>
      <c r="AM160" s="10" t="e">
        <f t="shared" si="18"/>
        <v>#DIV/0!</v>
      </c>
      <c r="AN160" s="10" t="e">
        <f t="shared" si="19"/>
        <v>#DIV/0!</v>
      </c>
      <c r="AO160" s="10" t="e">
        <f t="shared" si="20"/>
        <v>#DIV/0!</v>
      </c>
      <c r="AP160" s="10" t="e">
        <f t="shared" si="21"/>
        <v>#DIV/0!</v>
      </c>
      <c r="AQ160" s="10" t="e">
        <f t="shared" si="22"/>
        <v>#DIV/0!</v>
      </c>
      <c r="AR160" s="10" t="e">
        <f t="shared" si="23"/>
        <v>#DIV/0!</v>
      </c>
      <c r="AS160" s="10" t="e">
        <f t="shared" si="55"/>
        <v>#DIV/0!</v>
      </c>
      <c r="AT160" s="10" t="e">
        <f t="shared" si="55"/>
        <v>#DIV/0!</v>
      </c>
      <c r="AU160" s="10" t="e">
        <f t="shared" si="55"/>
        <v>#DIV/0!</v>
      </c>
      <c r="AV160" s="10" t="e">
        <f t="shared" si="56"/>
        <v>#DIV/0!</v>
      </c>
      <c r="AW160" s="10" t="e">
        <f t="shared" si="37"/>
        <v>#DIV/0!</v>
      </c>
      <c r="AX160" s="10" t="e">
        <f t="shared" si="38"/>
        <v>#DIV/0!</v>
      </c>
      <c r="AY160" s="10" t="e">
        <f t="shared" si="39"/>
        <v>#DIV/0!</v>
      </c>
      <c r="AZ160" s="10" t="e">
        <f t="shared" si="40"/>
        <v>#DIV/0!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 t="e">
        <f t="shared" si="41"/>
        <v>#DIV/0!</v>
      </c>
      <c r="BL160" s="10" t="e">
        <f t="shared" si="42"/>
        <v>#DIV/0!</v>
      </c>
      <c r="BM160" s="10" t="e">
        <f t="shared" si="42"/>
        <v>#DIV/0!</v>
      </c>
      <c r="BN160" s="10" t="e">
        <f t="shared" si="42"/>
        <v>#DIV/0!</v>
      </c>
      <c r="BO160" s="10" t="e">
        <f t="shared" si="42"/>
        <v>#DIV/0!</v>
      </c>
      <c r="BP160" s="10" t="e">
        <f t="shared" si="42"/>
        <v>#DIV/0!</v>
      </c>
      <c r="BQ160" s="10" t="e">
        <f t="shared" si="42"/>
        <v>#DIV/0!</v>
      </c>
      <c r="BR160" s="10" t="e">
        <f t="shared" si="43"/>
        <v>#DIV/0!</v>
      </c>
      <c r="BS160" s="10" t="e">
        <f t="shared" si="44"/>
        <v>#DIV/0!</v>
      </c>
      <c r="BT160" s="10" t="e">
        <f t="shared" si="45"/>
        <v>#DIV/0!</v>
      </c>
      <c r="BU160" s="10" t="e">
        <f t="shared" si="46"/>
        <v>#DIV/0!</v>
      </c>
      <c r="BV160" s="10" t="e">
        <f t="shared" si="47"/>
        <v>#DIV/0!</v>
      </c>
      <c r="BW160" s="10" t="e">
        <f t="shared" si="48"/>
        <v>#DIV/0!</v>
      </c>
      <c r="BX160" s="10" t="e">
        <f t="shared" si="49"/>
        <v>#DIV/0!</v>
      </c>
      <c r="BY160" s="10" t="e">
        <f t="shared" si="49"/>
        <v>#DIV/0!</v>
      </c>
      <c r="BZ160" s="10" t="e">
        <f t="shared" si="49"/>
        <v>#DIV/0!</v>
      </c>
      <c r="CA160" s="10" t="e">
        <f t="shared" si="49"/>
        <v>#DIV/0!</v>
      </c>
      <c r="CB160" s="10" t="e">
        <f t="shared" si="50"/>
        <v>#DIV/0!</v>
      </c>
      <c r="CC160" s="10" t="e">
        <f t="shared" si="51"/>
        <v>#DIV/0!</v>
      </c>
      <c r="CD160" s="10" t="e">
        <f t="shared" si="52"/>
        <v>#DIV/0!</v>
      </c>
      <c r="CE160" s="10" t="e">
        <f t="shared" si="53"/>
        <v>#DIV/0!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 t="e">
        <f t="shared" si="54"/>
        <v>#DIV/0!</v>
      </c>
    </row>
    <row r="161" spans="1:93">
      <c r="A161">
        <v>6</v>
      </c>
      <c r="B161" s="10" t="e">
        <f t="shared" si="26"/>
        <v>#DIV/0!</v>
      </c>
      <c r="C161" s="10" t="e">
        <f t="shared" si="26"/>
        <v>#DIV/0!</v>
      </c>
      <c r="D161" s="10" t="e">
        <f t="shared" si="14"/>
        <v>#DIV/0!</v>
      </c>
      <c r="E161" s="10" t="e">
        <f t="shared" si="14"/>
        <v>#DIV/0!</v>
      </c>
      <c r="F161" s="10" t="e">
        <f t="shared" si="14"/>
        <v>#DIV/0!</v>
      </c>
      <c r="G161" s="10" t="e">
        <f t="shared" si="14"/>
        <v>#DIV/0!</v>
      </c>
      <c r="H161" s="10" t="e">
        <f t="shared" si="27"/>
        <v>#DIV/0!</v>
      </c>
      <c r="I161" s="9" t="e">
        <f t="shared" si="15"/>
        <v>#DIV/0!</v>
      </c>
      <c r="J161" s="10" t="e">
        <f t="shared" si="28"/>
        <v>#DIV/0!</v>
      </c>
      <c r="K161" s="10" t="e">
        <f t="shared" si="29"/>
        <v>#DIV/0!</v>
      </c>
      <c r="L161" s="10" t="e">
        <f t="shared" si="30"/>
        <v>#DIV/0!</v>
      </c>
      <c r="M161" s="10" t="e">
        <f t="shared" si="31"/>
        <v>#DIV/0!</v>
      </c>
      <c r="N161" s="10" t="e">
        <f t="shared" si="32"/>
        <v>#DIV/0!</v>
      </c>
      <c r="O161" s="3" t="e">
        <f t="shared" si="32"/>
        <v>#DIV/0!</v>
      </c>
      <c r="P161" s="10" t="e">
        <f t="shared" si="32"/>
        <v>#DIV/0!</v>
      </c>
      <c r="Q161" s="10" t="e">
        <f t="shared" si="32"/>
        <v>#DIV/0!</v>
      </c>
      <c r="R161" s="10" t="e">
        <f t="shared" si="33"/>
        <v>#DIV/0!</v>
      </c>
      <c r="S161" s="10" t="e">
        <f t="shared" si="34"/>
        <v>#DIV/0!</v>
      </c>
      <c r="T161" s="10" t="e">
        <f t="shared" si="16"/>
        <v>#DIV/0!</v>
      </c>
      <c r="U161" s="10" t="e">
        <f t="shared" si="35"/>
        <v>#DIV/0!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 t="e">
        <f t="shared" si="36"/>
        <v>#DIV/0!</v>
      </c>
      <c r="AG161" s="10" t="e">
        <f t="shared" si="17"/>
        <v>#DIV/0!</v>
      </c>
      <c r="AH161" s="10" t="e">
        <f t="shared" si="17"/>
        <v>#DIV/0!</v>
      </c>
      <c r="AI161" s="10" t="e">
        <f t="shared" si="17"/>
        <v>#DIV/0!</v>
      </c>
      <c r="AJ161" s="10" t="e">
        <f t="shared" si="17"/>
        <v>#DIV/0!</v>
      </c>
      <c r="AK161" s="10" t="e">
        <f t="shared" si="17"/>
        <v>#DIV/0!</v>
      </c>
      <c r="AL161" s="10" t="e">
        <f t="shared" si="17"/>
        <v>#DIV/0!</v>
      </c>
      <c r="AM161" s="10" t="e">
        <f t="shared" si="18"/>
        <v>#DIV/0!</v>
      </c>
      <c r="AN161" s="10" t="e">
        <f t="shared" si="19"/>
        <v>#DIV/0!</v>
      </c>
      <c r="AO161" s="10" t="e">
        <f t="shared" si="20"/>
        <v>#DIV/0!</v>
      </c>
      <c r="AP161" s="10" t="e">
        <f t="shared" si="21"/>
        <v>#DIV/0!</v>
      </c>
      <c r="AQ161" s="10" t="e">
        <f t="shared" si="22"/>
        <v>#DIV/0!</v>
      </c>
      <c r="AR161" s="10" t="e">
        <f t="shared" si="23"/>
        <v>#DIV/0!</v>
      </c>
      <c r="AS161" s="10" t="e">
        <f t="shared" si="55"/>
        <v>#DIV/0!</v>
      </c>
      <c r="AT161" s="10" t="e">
        <f t="shared" si="55"/>
        <v>#DIV/0!</v>
      </c>
      <c r="AU161" s="10" t="e">
        <f t="shared" si="55"/>
        <v>#DIV/0!</v>
      </c>
      <c r="AV161" s="10" t="e">
        <f t="shared" si="56"/>
        <v>#DIV/0!</v>
      </c>
      <c r="AW161" s="10" t="e">
        <f t="shared" si="37"/>
        <v>#DIV/0!</v>
      </c>
      <c r="AX161" s="10" t="e">
        <f t="shared" si="38"/>
        <v>#DIV/0!</v>
      </c>
      <c r="AY161" s="10" t="e">
        <f t="shared" si="39"/>
        <v>#DIV/0!</v>
      </c>
      <c r="AZ161" s="10" t="e">
        <f t="shared" si="40"/>
        <v>#DIV/0!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 t="e">
        <f t="shared" si="41"/>
        <v>#DIV/0!</v>
      </c>
      <c r="BL161" s="10" t="e">
        <f t="shared" si="42"/>
        <v>#DIV/0!</v>
      </c>
      <c r="BM161" s="10" t="e">
        <f t="shared" si="42"/>
        <v>#DIV/0!</v>
      </c>
      <c r="BN161" s="10" t="e">
        <f t="shared" si="42"/>
        <v>#DIV/0!</v>
      </c>
      <c r="BO161" s="10" t="e">
        <f t="shared" si="42"/>
        <v>#DIV/0!</v>
      </c>
      <c r="BP161" s="10" t="e">
        <f t="shared" si="42"/>
        <v>#DIV/0!</v>
      </c>
      <c r="BQ161" s="10" t="e">
        <f t="shared" si="42"/>
        <v>#DIV/0!</v>
      </c>
      <c r="BR161" s="10" t="e">
        <f t="shared" si="43"/>
        <v>#DIV/0!</v>
      </c>
      <c r="BS161" s="10" t="e">
        <f t="shared" si="44"/>
        <v>#DIV/0!</v>
      </c>
      <c r="BT161" s="10" t="e">
        <f t="shared" si="45"/>
        <v>#DIV/0!</v>
      </c>
      <c r="BU161" s="10" t="e">
        <f t="shared" si="46"/>
        <v>#DIV/0!</v>
      </c>
      <c r="BV161" s="10" t="e">
        <f t="shared" si="47"/>
        <v>#DIV/0!</v>
      </c>
      <c r="BW161" s="10" t="e">
        <f t="shared" si="48"/>
        <v>#DIV/0!</v>
      </c>
      <c r="BX161" s="10" t="e">
        <f t="shared" si="49"/>
        <v>#DIV/0!</v>
      </c>
      <c r="BY161" s="10" t="e">
        <f t="shared" si="49"/>
        <v>#DIV/0!</v>
      </c>
      <c r="BZ161" s="10" t="e">
        <f t="shared" si="49"/>
        <v>#DIV/0!</v>
      </c>
      <c r="CA161" s="10" t="e">
        <f t="shared" si="49"/>
        <v>#DIV/0!</v>
      </c>
      <c r="CB161" s="10" t="e">
        <f t="shared" si="50"/>
        <v>#DIV/0!</v>
      </c>
      <c r="CC161" s="10" t="e">
        <f t="shared" si="51"/>
        <v>#DIV/0!</v>
      </c>
      <c r="CD161" s="10" t="e">
        <f t="shared" si="52"/>
        <v>#DIV/0!</v>
      </c>
      <c r="CE161" s="10" t="e">
        <f t="shared" si="53"/>
        <v>#DIV/0!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 t="e">
        <f t="shared" si="54"/>
        <v>#DIV/0!</v>
      </c>
    </row>
    <row r="162" spans="1:93">
      <c r="A162">
        <v>7</v>
      </c>
      <c r="B162" s="10" t="e">
        <f t="shared" si="26"/>
        <v>#DIV/0!</v>
      </c>
      <c r="C162" s="10" t="e">
        <f t="shared" si="26"/>
        <v>#DIV/0!</v>
      </c>
      <c r="D162" s="10" t="e">
        <f t="shared" si="14"/>
        <v>#DIV/0!</v>
      </c>
      <c r="E162" s="10" t="e">
        <f t="shared" si="14"/>
        <v>#DIV/0!</v>
      </c>
      <c r="F162" s="10" t="e">
        <f t="shared" si="14"/>
        <v>#DIV/0!</v>
      </c>
      <c r="G162" s="10" t="e">
        <f t="shared" si="14"/>
        <v>#DIV/0!</v>
      </c>
      <c r="H162" s="10" t="e">
        <f t="shared" si="27"/>
        <v>#DIV/0!</v>
      </c>
      <c r="I162" s="9" t="e">
        <f t="shared" si="15"/>
        <v>#DIV/0!</v>
      </c>
      <c r="J162" s="10" t="e">
        <f t="shared" si="28"/>
        <v>#DIV/0!</v>
      </c>
      <c r="K162" s="10" t="e">
        <f t="shared" si="29"/>
        <v>#DIV/0!</v>
      </c>
      <c r="L162" s="10" t="e">
        <f t="shared" si="30"/>
        <v>#DIV/0!</v>
      </c>
      <c r="M162" s="10" t="e">
        <f t="shared" si="31"/>
        <v>#DIV/0!</v>
      </c>
      <c r="N162" s="10" t="e">
        <f t="shared" si="32"/>
        <v>#DIV/0!</v>
      </c>
      <c r="O162" s="3" t="e">
        <f t="shared" si="32"/>
        <v>#DIV/0!</v>
      </c>
      <c r="P162" s="10" t="e">
        <f t="shared" si="32"/>
        <v>#DIV/0!</v>
      </c>
      <c r="Q162" s="10" t="e">
        <f t="shared" si="32"/>
        <v>#DIV/0!</v>
      </c>
      <c r="R162" s="10" t="e">
        <f t="shared" si="33"/>
        <v>#DIV/0!</v>
      </c>
      <c r="S162" s="10" t="e">
        <f t="shared" si="34"/>
        <v>#DIV/0!</v>
      </c>
      <c r="T162" s="10" t="e">
        <f t="shared" si="16"/>
        <v>#DIV/0!</v>
      </c>
      <c r="U162" s="10" t="e">
        <f t="shared" si="35"/>
        <v>#DIV/0!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 t="e">
        <f t="shared" si="36"/>
        <v>#DIV/0!</v>
      </c>
      <c r="AG162" s="10" t="e">
        <f t="shared" si="17"/>
        <v>#DIV/0!</v>
      </c>
      <c r="AH162" s="10" t="e">
        <f t="shared" si="17"/>
        <v>#DIV/0!</v>
      </c>
      <c r="AI162" s="10" t="e">
        <f t="shared" si="17"/>
        <v>#DIV/0!</v>
      </c>
      <c r="AJ162" s="10" t="e">
        <f t="shared" si="17"/>
        <v>#DIV/0!</v>
      </c>
      <c r="AK162" s="10" t="e">
        <f t="shared" si="17"/>
        <v>#DIV/0!</v>
      </c>
      <c r="AL162" s="10" t="e">
        <f t="shared" si="17"/>
        <v>#DIV/0!</v>
      </c>
      <c r="AM162" s="10" t="e">
        <f t="shared" si="18"/>
        <v>#DIV/0!</v>
      </c>
      <c r="AN162" s="10" t="e">
        <f t="shared" si="19"/>
        <v>#DIV/0!</v>
      </c>
      <c r="AO162" s="10" t="e">
        <f t="shared" si="20"/>
        <v>#DIV/0!</v>
      </c>
      <c r="AP162" s="10" t="e">
        <f t="shared" si="21"/>
        <v>#DIV/0!</v>
      </c>
      <c r="AQ162" s="10" t="e">
        <f t="shared" si="22"/>
        <v>#DIV/0!</v>
      </c>
      <c r="AR162" s="10" t="e">
        <f t="shared" si="23"/>
        <v>#DIV/0!</v>
      </c>
      <c r="AS162" s="10" t="e">
        <f t="shared" si="55"/>
        <v>#DIV/0!</v>
      </c>
      <c r="AT162" s="10" t="e">
        <f t="shared" si="55"/>
        <v>#DIV/0!</v>
      </c>
      <c r="AU162" s="10" t="e">
        <f t="shared" si="55"/>
        <v>#DIV/0!</v>
      </c>
      <c r="AV162" s="10" t="e">
        <f t="shared" si="56"/>
        <v>#DIV/0!</v>
      </c>
      <c r="AW162" s="10" t="e">
        <f t="shared" si="37"/>
        <v>#DIV/0!</v>
      </c>
      <c r="AX162" s="10" t="e">
        <f t="shared" si="38"/>
        <v>#DIV/0!</v>
      </c>
      <c r="AY162" s="10" t="e">
        <f t="shared" si="39"/>
        <v>#DIV/0!</v>
      </c>
      <c r="AZ162" s="10" t="e">
        <f t="shared" si="40"/>
        <v>#DIV/0!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 t="e">
        <f t="shared" si="41"/>
        <v>#DIV/0!</v>
      </c>
      <c r="BL162" s="10" t="e">
        <f t="shared" si="42"/>
        <v>#DIV/0!</v>
      </c>
      <c r="BM162" s="10" t="e">
        <f t="shared" si="42"/>
        <v>#DIV/0!</v>
      </c>
      <c r="BN162" s="10" t="e">
        <f t="shared" si="42"/>
        <v>#DIV/0!</v>
      </c>
      <c r="BO162" s="10" t="e">
        <f t="shared" si="42"/>
        <v>#DIV/0!</v>
      </c>
      <c r="BP162" s="10" t="e">
        <f t="shared" si="42"/>
        <v>#DIV/0!</v>
      </c>
      <c r="BQ162" s="10" t="e">
        <f t="shared" si="42"/>
        <v>#DIV/0!</v>
      </c>
      <c r="BR162" s="10" t="e">
        <f t="shared" si="43"/>
        <v>#DIV/0!</v>
      </c>
      <c r="BS162" s="10" t="e">
        <f t="shared" si="44"/>
        <v>#DIV/0!</v>
      </c>
      <c r="BT162" s="10" t="e">
        <f t="shared" si="45"/>
        <v>#DIV/0!</v>
      </c>
      <c r="BU162" s="10" t="e">
        <f t="shared" si="46"/>
        <v>#DIV/0!</v>
      </c>
      <c r="BV162" s="10" t="e">
        <f t="shared" si="47"/>
        <v>#DIV/0!</v>
      </c>
      <c r="BW162" s="10" t="e">
        <f t="shared" si="48"/>
        <v>#DIV/0!</v>
      </c>
      <c r="BX162" s="10" t="e">
        <f t="shared" si="49"/>
        <v>#DIV/0!</v>
      </c>
      <c r="BY162" s="10" t="e">
        <f t="shared" si="49"/>
        <v>#DIV/0!</v>
      </c>
      <c r="BZ162" s="10" t="e">
        <f t="shared" si="49"/>
        <v>#DIV/0!</v>
      </c>
      <c r="CA162" s="10" t="e">
        <f t="shared" si="49"/>
        <v>#DIV/0!</v>
      </c>
      <c r="CB162" s="10" t="e">
        <f t="shared" si="50"/>
        <v>#DIV/0!</v>
      </c>
      <c r="CC162" s="10" t="e">
        <f t="shared" si="51"/>
        <v>#DIV/0!</v>
      </c>
      <c r="CD162" s="10" t="e">
        <f t="shared" si="52"/>
        <v>#DIV/0!</v>
      </c>
      <c r="CE162" s="10" t="e">
        <f t="shared" si="53"/>
        <v>#DIV/0!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 t="e">
        <f t="shared" si="54"/>
        <v>#DIV/0!</v>
      </c>
    </row>
    <row r="163" spans="1:93">
      <c r="A163">
        <v>8</v>
      </c>
      <c r="B163" s="10" t="e">
        <f t="shared" si="26"/>
        <v>#DIV/0!</v>
      </c>
      <c r="C163" s="10" t="e">
        <f t="shared" si="26"/>
        <v>#DIV/0!</v>
      </c>
      <c r="D163" s="10" t="e">
        <f t="shared" si="14"/>
        <v>#DIV/0!</v>
      </c>
      <c r="E163" s="10" t="e">
        <f t="shared" si="14"/>
        <v>#DIV/0!</v>
      </c>
      <c r="F163" s="10" t="e">
        <f t="shared" si="14"/>
        <v>#DIV/0!</v>
      </c>
      <c r="G163" s="10" t="e">
        <f t="shared" si="14"/>
        <v>#DIV/0!</v>
      </c>
      <c r="H163" s="10" t="e">
        <f t="shared" si="27"/>
        <v>#DIV/0!</v>
      </c>
      <c r="I163" s="9" t="e">
        <f t="shared" si="15"/>
        <v>#DIV/0!</v>
      </c>
      <c r="J163" s="10" t="e">
        <f t="shared" si="28"/>
        <v>#DIV/0!</v>
      </c>
      <c r="K163" s="10" t="e">
        <f t="shared" si="29"/>
        <v>#DIV/0!</v>
      </c>
      <c r="L163" s="10" t="e">
        <f t="shared" si="30"/>
        <v>#DIV/0!</v>
      </c>
      <c r="M163" s="10" t="e">
        <f t="shared" si="31"/>
        <v>#DIV/0!</v>
      </c>
      <c r="N163" s="10" t="e">
        <f t="shared" si="32"/>
        <v>#DIV/0!</v>
      </c>
      <c r="O163" s="3" t="e">
        <f t="shared" si="32"/>
        <v>#DIV/0!</v>
      </c>
      <c r="P163" s="10" t="e">
        <f t="shared" si="32"/>
        <v>#DIV/0!</v>
      </c>
      <c r="Q163" s="10" t="e">
        <f t="shared" si="32"/>
        <v>#DIV/0!</v>
      </c>
      <c r="R163" s="10" t="e">
        <f t="shared" si="33"/>
        <v>#DIV/0!</v>
      </c>
      <c r="S163" s="10" t="e">
        <f t="shared" si="34"/>
        <v>#DIV/0!</v>
      </c>
      <c r="T163" s="10" t="e">
        <f t="shared" si="16"/>
        <v>#DIV/0!</v>
      </c>
      <c r="U163" s="10" t="e">
        <f t="shared" si="35"/>
        <v>#DIV/0!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 t="e">
        <f t="shared" si="36"/>
        <v>#DIV/0!</v>
      </c>
      <c r="AG163" s="10" t="e">
        <f t="shared" si="17"/>
        <v>#DIV/0!</v>
      </c>
      <c r="AH163" s="10" t="e">
        <f t="shared" si="17"/>
        <v>#DIV/0!</v>
      </c>
      <c r="AI163" s="10" t="e">
        <f t="shared" si="17"/>
        <v>#DIV/0!</v>
      </c>
      <c r="AJ163" s="10" t="e">
        <f t="shared" si="17"/>
        <v>#DIV/0!</v>
      </c>
      <c r="AK163" s="10" t="e">
        <f t="shared" si="17"/>
        <v>#DIV/0!</v>
      </c>
      <c r="AL163" s="10" t="e">
        <f t="shared" si="17"/>
        <v>#DIV/0!</v>
      </c>
      <c r="AM163" s="10" t="e">
        <f t="shared" si="18"/>
        <v>#DIV/0!</v>
      </c>
      <c r="AN163" s="10" t="e">
        <f t="shared" si="19"/>
        <v>#DIV/0!</v>
      </c>
      <c r="AO163" s="10" t="e">
        <f t="shared" si="20"/>
        <v>#DIV/0!</v>
      </c>
      <c r="AP163" s="10" t="e">
        <f t="shared" si="21"/>
        <v>#DIV/0!</v>
      </c>
      <c r="AQ163" s="10" t="e">
        <f t="shared" si="22"/>
        <v>#DIV/0!</v>
      </c>
      <c r="AR163" s="10" t="e">
        <f t="shared" si="23"/>
        <v>#DIV/0!</v>
      </c>
      <c r="AS163" s="10" t="e">
        <f t="shared" si="55"/>
        <v>#DIV/0!</v>
      </c>
      <c r="AT163" s="10" t="e">
        <f t="shared" si="55"/>
        <v>#DIV/0!</v>
      </c>
      <c r="AU163" s="10" t="e">
        <f t="shared" si="55"/>
        <v>#DIV/0!</v>
      </c>
      <c r="AV163" s="10" t="e">
        <f t="shared" si="56"/>
        <v>#DIV/0!</v>
      </c>
      <c r="AW163" s="10" t="e">
        <f t="shared" si="37"/>
        <v>#DIV/0!</v>
      </c>
      <c r="AX163" s="10" t="e">
        <f t="shared" si="38"/>
        <v>#DIV/0!</v>
      </c>
      <c r="AY163" s="10" t="e">
        <f t="shared" si="39"/>
        <v>#DIV/0!</v>
      </c>
      <c r="AZ163" s="10" t="e">
        <f t="shared" si="40"/>
        <v>#DIV/0!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 t="e">
        <f t="shared" si="41"/>
        <v>#DIV/0!</v>
      </c>
      <c r="BL163" s="10" t="e">
        <f t="shared" si="42"/>
        <v>#DIV/0!</v>
      </c>
      <c r="BM163" s="10" t="e">
        <f t="shared" si="42"/>
        <v>#DIV/0!</v>
      </c>
      <c r="BN163" s="10" t="e">
        <f t="shared" si="42"/>
        <v>#DIV/0!</v>
      </c>
      <c r="BO163" s="10" t="e">
        <f t="shared" si="42"/>
        <v>#DIV/0!</v>
      </c>
      <c r="BP163" s="10" t="e">
        <f t="shared" si="42"/>
        <v>#DIV/0!</v>
      </c>
      <c r="BQ163" s="10" t="e">
        <f t="shared" si="42"/>
        <v>#DIV/0!</v>
      </c>
      <c r="BR163" s="10" t="e">
        <f t="shared" si="43"/>
        <v>#DIV/0!</v>
      </c>
      <c r="BS163" s="10" t="e">
        <f t="shared" si="44"/>
        <v>#DIV/0!</v>
      </c>
      <c r="BT163" s="10" t="e">
        <f t="shared" si="45"/>
        <v>#DIV/0!</v>
      </c>
      <c r="BU163" s="10" t="e">
        <f t="shared" si="46"/>
        <v>#DIV/0!</v>
      </c>
      <c r="BV163" s="10" t="e">
        <f t="shared" si="47"/>
        <v>#DIV/0!</v>
      </c>
      <c r="BW163" s="10" t="e">
        <f t="shared" si="48"/>
        <v>#DIV/0!</v>
      </c>
      <c r="BX163" s="10" t="e">
        <f t="shared" si="49"/>
        <v>#DIV/0!</v>
      </c>
      <c r="BY163" s="10" t="e">
        <f t="shared" si="49"/>
        <v>#DIV/0!</v>
      </c>
      <c r="BZ163" s="10" t="e">
        <f t="shared" si="49"/>
        <v>#DIV/0!</v>
      </c>
      <c r="CA163" s="10" t="e">
        <f t="shared" si="49"/>
        <v>#DIV/0!</v>
      </c>
      <c r="CB163" s="10" t="e">
        <f t="shared" si="50"/>
        <v>#DIV/0!</v>
      </c>
      <c r="CC163" s="10" t="e">
        <f t="shared" si="51"/>
        <v>#DIV/0!</v>
      </c>
      <c r="CD163" s="10" t="e">
        <f t="shared" si="52"/>
        <v>#DIV/0!</v>
      </c>
      <c r="CE163" s="10" t="e">
        <f t="shared" si="53"/>
        <v>#DIV/0!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 t="e">
        <f t="shared" si="54"/>
        <v>#DIV/0!</v>
      </c>
    </row>
    <row r="164" spans="1:93">
      <c r="A164">
        <v>9</v>
      </c>
      <c r="B164" s="10" t="e">
        <f t="shared" si="26"/>
        <v>#DIV/0!</v>
      </c>
      <c r="C164" s="10" t="e">
        <f t="shared" si="26"/>
        <v>#DIV/0!</v>
      </c>
      <c r="D164" s="10" t="e">
        <f t="shared" si="14"/>
        <v>#DIV/0!</v>
      </c>
      <c r="E164" s="10" t="e">
        <f t="shared" si="14"/>
        <v>#DIV/0!</v>
      </c>
      <c r="F164" s="10" t="e">
        <f t="shared" si="14"/>
        <v>#DIV/0!</v>
      </c>
      <c r="G164" s="10" t="e">
        <f t="shared" si="14"/>
        <v>#DIV/0!</v>
      </c>
      <c r="H164" s="10" t="e">
        <f t="shared" si="27"/>
        <v>#DIV/0!</v>
      </c>
      <c r="I164" s="9" t="e">
        <f t="shared" si="15"/>
        <v>#DIV/0!</v>
      </c>
      <c r="J164" s="10" t="e">
        <f t="shared" si="28"/>
        <v>#DIV/0!</v>
      </c>
      <c r="K164" s="10" t="e">
        <f t="shared" si="29"/>
        <v>#DIV/0!</v>
      </c>
      <c r="L164" s="10" t="e">
        <f t="shared" si="30"/>
        <v>#DIV/0!</v>
      </c>
      <c r="M164" s="10" t="e">
        <f t="shared" si="31"/>
        <v>#DIV/0!</v>
      </c>
      <c r="N164" s="10" t="e">
        <f t="shared" si="32"/>
        <v>#DIV/0!</v>
      </c>
      <c r="O164" s="3" t="e">
        <f t="shared" si="32"/>
        <v>#DIV/0!</v>
      </c>
      <c r="P164" s="10" t="e">
        <f t="shared" si="32"/>
        <v>#DIV/0!</v>
      </c>
      <c r="Q164" s="10" t="e">
        <f t="shared" si="32"/>
        <v>#DIV/0!</v>
      </c>
      <c r="R164" s="10" t="e">
        <f t="shared" si="33"/>
        <v>#DIV/0!</v>
      </c>
      <c r="S164" s="10" t="e">
        <f t="shared" si="34"/>
        <v>#DIV/0!</v>
      </c>
      <c r="T164" s="10" t="e">
        <f t="shared" si="16"/>
        <v>#DIV/0!</v>
      </c>
      <c r="U164" s="10" t="e">
        <f t="shared" si="35"/>
        <v>#DIV/0!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 t="e">
        <f t="shared" si="36"/>
        <v>#DIV/0!</v>
      </c>
      <c r="AG164" s="10" t="e">
        <f t="shared" si="17"/>
        <v>#DIV/0!</v>
      </c>
      <c r="AH164" s="10" t="e">
        <f t="shared" si="17"/>
        <v>#DIV/0!</v>
      </c>
      <c r="AI164" s="10" t="e">
        <f t="shared" si="17"/>
        <v>#DIV/0!</v>
      </c>
      <c r="AJ164" s="10" t="e">
        <f t="shared" si="17"/>
        <v>#DIV/0!</v>
      </c>
      <c r="AK164" s="10" t="e">
        <f t="shared" si="17"/>
        <v>#DIV/0!</v>
      </c>
      <c r="AL164" s="10" t="e">
        <f t="shared" si="17"/>
        <v>#DIV/0!</v>
      </c>
      <c r="AM164" s="10" t="e">
        <f t="shared" si="18"/>
        <v>#DIV/0!</v>
      </c>
      <c r="AN164" s="10" t="e">
        <f t="shared" si="19"/>
        <v>#DIV/0!</v>
      </c>
      <c r="AO164" s="10" t="e">
        <f t="shared" si="20"/>
        <v>#DIV/0!</v>
      </c>
      <c r="AP164" s="10" t="e">
        <f t="shared" si="21"/>
        <v>#DIV/0!</v>
      </c>
      <c r="AQ164" s="10" t="e">
        <f t="shared" si="22"/>
        <v>#DIV/0!</v>
      </c>
      <c r="AR164" s="10" t="e">
        <f t="shared" si="23"/>
        <v>#DIV/0!</v>
      </c>
      <c r="AS164" s="10" t="e">
        <f t="shared" si="55"/>
        <v>#DIV/0!</v>
      </c>
      <c r="AT164" s="10" t="e">
        <f t="shared" si="55"/>
        <v>#DIV/0!</v>
      </c>
      <c r="AU164" s="10" t="e">
        <f t="shared" si="55"/>
        <v>#DIV/0!</v>
      </c>
      <c r="AV164" s="10" t="e">
        <f t="shared" si="56"/>
        <v>#DIV/0!</v>
      </c>
      <c r="AW164" s="10" t="e">
        <f t="shared" si="37"/>
        <v>#DIV/0!</v>
      </c>
      <c r="AX164" s="10" t="e">
        <f t="shared" si="38"/>
        <v>#DIV/0!</v>
      </c>
      <c r="AY164" s="10" t="e">
        <f t="shared" si="39"/>
        <v>#DIV/0!</v>
      </c>
      <c r="AZ164" s="10" t="e">
        <f t="shared" si="40"/>
        <v>#DIV/0!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 t="e">
        <f t="shared" si="41"/>
        <v>#DIV/0!</v>
      </c>
      <c r="BL164" s="10" t="e">
        <f t="shared" si="42"/>
        <v>#DIV/0!</v>
      </c>
      <c r="BM164" s="10" t="e">
        <f t="shared" si="42"/>
        <v>#DIV/0!</v>
      </c>
      <c r="BN164" s="10" t="e">
        <f t="shared" si="42"/>
        <v>#DIV/0!</v>
      </c>
      <c r="BO164" s="10" t="e">
        <f t="shared" si="42"/>
        <v>#DIV/0!</v>
      </c>
      <c r="BP164" s="10" t="e">
        <f t="shared" si="42"/>
        <v>#DIV/0!</v>
      </c>
      <c r="BQ164" s="10" t="e">
        <f t="shared" si="42"/>
        <v>#DIV/0!</v>
      </c>
      <c r="BR164" s="10" t="e">
        <f t="shared" si="43"/>
        <v>#DIV/0!</v>
      </c>
      <c r="BS164" s="10" t="e">
        <f t="shared" si="44"/>
        <v>#DIV/0!</v>
      </c>
      <c r="BT164" s="10" t="e">
        <f t="shared" si="45"/>
        <v>#DIV/0!</v>
      </c>
      <c r="BU164" s="10" t="e">
        <f t="shared" si="46"/>
        <v>#DIV/0!</v>
      </c>
      <c r="BV164" s="10" t="e">
        <f t="shared" si="47"/>
        <v>#DIV/0!</v>
      </c>
      <c r="BW164" s="10" t="e">
        <f t="shared" si="48"/>
        <v>#DIV/0!</v>
      </c>
      <c r="BX164" s="10" t="e">
        <f t="shared" si="49"/>
        <v>#DIV/0!</v>
      </c>
      <c r="BY164" s="10" t="e">
        <f t="shared" si="49"/>
        <v>#DIV/0!</v>
      </c>
      <c r="BZ164" s="10" t="e">
        <f t="shared" si="49"/>
        <v>#DIV/0!</v>
      </c>
      <c r="CA164" s="10" t="e">
        <f t="shared" si="49"/>
        <v>#DIV/0!</v>
      </c>
      <c r="CB164" s="10" t="e">
        <f t="shared" si="50"/>
        <v>#DIV/0!</v>
      </c>
      <c r="CC164" s="10" t="e">
        <f t="shared" si="51"/>
        <v>#DIV/0!</v>
      </c>
      <c r="CD164" s="10" t="e">
        <f t="shared" si="52"/>
        <v>#DIV/0!</v>
      </c>
      <c r="CE164" s="10" t="e">
        <f t="shared" si="53"/>
        <v>#DIV/0!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 t="e">
        <f t="shared" si="54"/>
        <v>#DIV/0!</v>
      </c>
    </row>
    <row r="165" spans="1:93">
      <c r="A165">
        <v>10</v>
      </c>
      <c r="B165" s="10" t="e">
        <f t="shared" si="26"/>
        <v>#DIV/0!</v>
      </c>
      <c r="C165" s="10" t="e">
        <f t="shared" si="26"/>
        <v>#DIV/0!</v>
      </c>
      <c r="D165" s="10" t="e">
        <f t="shared" si="14"/>
        <v>#DIV/0!</v>
      </c>
      <c r="E165" s="10" t="e">
        <f t="shared" si="14"/>
        <v>#DIV/0!</v>
      </c>
      <c r="F165" s="10" t="e">
        <f t="shared" si="14"/>
        <v>#DIV/0!</v>
      </c>
      <c r="G165" s="10" t="e">
        <f t="shared" si="14"/>
        <v>#DIV/0!</v>
      </c>
      <c r="H165" s="10" t="e">
        <f t="shared" si="27"/>
        <v>#DIV/0!</v>
      </c>
      <c r="I165" s="9" t="e">
        <f t="shared" si="15"/>
        <v>#DIV/0!</v>
      </c>
      <c r="J165" s="10" t="e">
        <f t="shared" si="28"/>
        <v>#DIV/0!</v>
      </c>
      <c r="K165" s="10" t="e">
        <f t="shared" si="29"/>
        <v>#DIV/0!</v>
      </c>
      <c r="L165" s="10" t="e">
        <f t="shared" si="30"/>
        <v>#DIV/0!</v>
      </c>
      <c r="M165" s="10" t="e">
        <f t="shared" si="31"/>
        <v>#DIV/0!</v>
      </c>
      <c r="N165" s="10" t="e">
        <f t="shared" si="32"/>
        <v>#DIV/0!</v>
      </c>
      <c r="O165" s="3" t="e">
        <f t="shared" si="32"/>
        <v>#DIV/0!</v>
      </c>
      <c r="P165" s="10" t="e">
        <f t="shared" si="32"/>
        <v>#DIV/0!</v>
      </c>
      <c r="Q165" s="10" t="e">
        <f t="shared" si="32"/>
        <v>#DIV/0!</v>
      </c>
      <c r="R165" s="10" t="e">
        <f t="shared" si="33"/>
        <v>#DIV/0!</v>
      </c>
      <c r="S165" s="10" t="e">
        <f t="shared" si="34"/>
        <v>#DIV/0!</v>
      </c>
      <c r="T165" s="10" t="e">
        <f t="shared" si="16"/>
        <v>#DIV/0!</v>
      </c>
      <c r="U165" s="10" t="e">
        <f t="shared" si="35"/>
        <v>#DIV/0!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 t="e">
        <f t="shared" si="36"/>
        <v>#DIV/0!</v>
      </c>
      <c r="AG165" s="10" t="e">
        <f t="shared" si="17"/>
        <v>#DIV/0!</v>
      </c>
      <c r="AH165" s="10" t="e">
        <f t="shared" si="17"/>
        <v>#DIV/0!</v>
      </c>
      <c r="AI165" s="10" t="e">
        <f t="shared" si="17"/>
        <v>#DIV/0!</v>
      </c>
      <c r="AJ165" s="10" t="e">
        <f t="shared" si="17"/>
        <v>#DIV/0!</v>
      </c>
      <c r="AK165" s="10" t="e">
        <f t="shared" si="17"/>
        <v>#DIV/0!</v>
      </c>
      <c r="AL165" s="10" t="e">
        <f t="shared" si="17"/>
        <v>#DIV/0!</v>
      </c>
      <c r="AM165" s="10" t="e">
        <f t="shared" si="18"/>
        <v>#DIV/0!</v>
      </c>
      <c r="AN165" s="10" t="e">
        <f t="shared" si="19"/>
        <v>#DIV/0!</v>
      </c>
      <c r="AO165" s="10" t="e">
        <f t="shared" si="20"/>
        <v>#DIV/0!</v>
      </c>
      <c r="AP165" s="10" t="e">
        <f t="shared" si="21"/>
        <v>#DIV/0!</v>
      </c>
      <c r="AQ165" s="10" t="e">
        <f t="shared" si="22"/>
        <v>#DIV/0!</v>
      </c>
      <c r="AR165" s="10" t="e">
        <f t="shared" si="23"/>
        <v>#DIV/0!</v>
      </c>
      <c r="AS165" s="10" t="e">
        <f t="shared" si="55"/>
        <v>#DIV/0!</v>
      </c>
      <c r="AT165" s="10" t="e">
        <f t="shared" si="55"/>
        <v>#DIV/0!</v>
      </c>
      <c r="AU165" s="10" t="e">
        <f t="shared" si="55"/>
        <v>#DIV/0!</v>
      </c>
      <c r="AV165" s="10" t="e">
        <f t="shared" si="56"/>
        <v>#DIV/0!</v>
      </c>
      <c r="AW165" s="10" t="e">
        <f t="shared" si="37"/>
        <v>#DIV/0!</v>
      </c>
      <c r="AX165" s="10" t="e">
        <f t="shared" si="38"/>
        <v>#DIV/0!</v>
      </c>
      <c r="AY165" s="10" t="e">
        <f t="shared" si="39"/>
        <v>#DIV/0!</v>
      </c>
      <c r="AZ165" s="10" t="e">
        <f t="shared" si="40"/>
        <v>#DIV/0!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 t="e">
        <f t="shared" si="41"/>
        <v>#DIV/0!</v>
      </c>
      <c r="BL165" s="10" t="e">
        <f t="shared" si="42"/>
        <v>#DIV/0!</v>
      </c>
      <c r="BM165" s="10" t="e">
        <f t="shared" si="42"/>
        <v>#DIV/0!</v>
      </c>
      <c r="BN165" s="10" t="e">
        <f t="shared" si="42"/>
        <v>#DIV/0!</v>
      </c>
      <c r="BO165" s="10" t="e">
        <f t="shared" si="42"/>
        <v>#DIV/0!</v>
      </c>
      <c r="BP165" s="10" t="e">
        <f t="shared" si="42"/>
        <v>#DIV/0!</v>
      </c>
      <c r="BQ165" s="10" t="e">
        <f t="shared" si="42"/>
        <v>#DIV/0!</v>
      </c>
      <c r="BR165" s="10" t="e">
        <f t="shared" si="43"/>
        <v>#DIV/0!</v>
      </c>
      <c r="BS165" s="10" t="e">
        <f t="shared" si="44"/>
        <v>#DIV/0!</v>
      </c>
      <c r="BT165" s="10" t="e">
        <f t="shared" si="45"/>
        <v>#DIV/0!</v>
      </c>
      <c r="BU165" s="10" t="e">
        <f t="shared" si="46"/>
        <v>#DIV/0!</v>
      </c>
      <c r="BV165" s="10" t="e">
        <f t="shared" si="47"/>
        <v>#DIV/0!</v>
      </c>
      <c r="BW165" s="10" t="e">
        <f t="shared" si="48"/>
        <v>#DIV/0!</v>
      </c>
      <c r="BX165" s="10" t="e">
        <f t="shared" si="49"/>
        <v>#DIV/0!</v>
      </c>
      <c r="BY165" s="10" t="e">
        <f t="shared" si="49"/>
        <v>#DIV/0!</v>
      </c>
      <c r="BZ165" s="10" t="e">
        <f t="shared" si="49"/>
        <v>#DIV/0!</v>
      </c>
      <c r="CA165" s="10" t="e">
        <f t="shared" si="49"/>
        <v>#DIV/0!</v>
      </c>
      <c r="CB165" s="10" t="e">
        <f t="shared" si="50"/>
        <v>#DIV/0!</v>
      </c>
      <c r="CC165" s="10" t="e">
        <f t="shared" si="51"/>
        <v>#DIV/0!</v>
      </c>
      <c r="CD165" s="10" t="e">
        <f t="shared" si="52"/>
        <v>#DIV/0!</v>
      </c>
      <c r="CE165" s="10" t="e">
        <f t="shared" si="53"/>
        <v>#DIV/0!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 t="e">
        <f t="shared" si="54"/>
        <v>#DIV/0!</v>
      </c>
    </row>
    <row r="166" spans="1:93">
      <c r="A166">
        <v>11</v>
      </c>
      <c r="B166" s="10" t="e">
        <f t="shared" si="26"/>
        <v>#DIV/0!</v>
      </c>
      <c r="C166" s="10" t="e">
        <f t="shared" si="26"/>
        <v>#DIV/0!</v>
      </c>
      <c r="D166" s="10" t="e">
        <f t="shared" si="14"/>
        <v>#DIV/0!</v>
      </c>
      <c r="E166" s="10" t="e">
        <f t="shared" si="14"/>
        <v>#DIV/0!</v>
      </c>
      <c r="F166" s="10" t="e">
        <f t="shared" si="14"/>
        <v>#DIV/0!</v>
      </c>
      <c r="G166" s="10" t="e">
        <f t="shared" si="14"/>
        <v>#DIV/0!</v>
      </c>
      <c r="H166" s="10" t="e">
        <f t="shared" si="27"/>
        <v>#DIV/0!</v>
      </c>
      <c r="I166" s="9" t="e">
        <f t="shared" si="15"/>
        <v>#DIV/0!</v>
      </c>
      <c r="J166" s="10" t="e">
        <f t="shared" si="28"/>
        <v>#DIV/0!</v>
      </c>
      <c r="K166" s="10" t="e">
        <f t="shared" si="29"/>
        <v>#DIV/0!</v>
      </c>
      <c r="L166" s="10" t="e">
        <f t="shared" si="30"/>
        <v>#DIV/0!</v>
      </c>
      <c r="M166" s="10" t="e">
        <f t="shared" si="31"/>
        <v>#DIV/0!</v>
      </c>
      <c r="N166" s="10" t="e">
        <f t="shared" si="32"/>
        <v>#DIV/0!</v>
      </c>
      <c r="O166" s="3" t="e">
        <f t="shared" si="32"/>
        <v>#DIV/0!</v>
      </c>
      <c r="P166" s="10" t="e">
        <f t="shared" si="32"/>
        <v>#DIV/0!</v>
      </c>
      <c r="Q166" s="10" t="e">
        <f t="shared" si="32"/>
        <v>#DIV/0!</v>
      </c>
      <c r="R166" s="10" t="e">
        <f t="shared" si="33"/>
        <v>#DIV/0!</v>
      </c>
      <c r="S166" s="10" t="e">
        <f t="shared" si="34"/>
        <v>#DIV/0!</v>
      </c>
      <c r="T166" s="10" t="e">
        <f t="shared" si="16"/>
        <v>#DIV/0!</v>
      </c>
      <c r="U166" s="10" t="e">
        <f t="shared" si="35"/>
        <v>#DIV/0!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 t="e">
        <f t="shared" si="36"/>
        <v>#DIV/0!</v>
      </c>
      <c r="AG166" s="10" t="e">
        <f t="shared" ref="AG166:AL175" si="57">AG39-$BJ39</f>
        <v>#DIV/0!</v>
      </c>
      <c r="AH166" s="10" t="e">
        <f t="shared" si="57"/>
        <v>#DIV/0!</v>
      </c>
      <c r="AI166" s="10" t="e">
        <f t="shared" si="57"/>
        <v>#DIV/0!</v>
      </c>
      <c r="AJ166" s="10" t="e">
        <f t="shared" si="57"/>
        <v>#DIV/0!</v>
      </c>
      <c r="AK166" s="10" t="e">
        <f t="shared" si="57"/>
        <v>#DIV/0!</v>
      </c>
      <c r="AL166" s="10" t="e">
        <f t="shared" si="57"/>
        <v>#DIV/0!</v>
      </c>
      <c r="AM166" s="10" t="e">
        <f t="shared" si="18"/>
        <v>#DIV/0!</v>
      </c>
      <c r="AN166" s="10" t="e">
        <f t="shared" si="19"/>
        <v>#DIV/0!</v>
      </c>
      <c r="AO166" s="10" t="e">
        <f t="shared" si="20"/>
        <v>#DIV/0!</v>
      </c>
      <c r="AP166" s="10" t="e">
        <f t="shared" si="21"/>
        <v>#DIV/0!</v>
      </c>
      <c r="AQ166" s="10" t="e">
        <f t="shared" si="22"/>
        <v>#DIV/0!</v>
      </c>
      <c r="AR166" s="10" t="e">
        <f t="shared" si="23"/>
        <v>#DIV/0!</v>
      </c>
      <c r="AS166" s="10" t="e">
        <f t="shared" si="55"/>
        <v>#DIV/0!</v>
      </c>
      <c r="AT166" s="10" t="e">
        <f t="shared" si="55"/>
        <v>#DIV/0!</v>
      </c>
      <c r="AU166" s="10" t="e">
        <f t="shared" si="55"/>
        <v>#DIV/0!</v>
      </c>
      <c r="AV166" s="10" t="e">
        <f t="shared" si="56"/>
        <v>#DIV/0!</v>
      </c>
      <c r="AW166" s="10" t="e">
        <f t="shared" si="37"/>
        <v>#DIV/0!</v>
      </c>
      <c r="AX166" s="10" t="e">
        <f t="shared" si="38"/>
        <v>#DIV/0!</v>
      </c>
      <c r="AY166" s="10" t="e">
        <f t="shared" si="39"/>
        <v>#DIV/0!</v>
      </c>
      <c r="AZ166" s="10" t="e">
        <f t="shared" si="40"/>
        <v>#DIV/0!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 t="e">
        <f t="shared" si="41"/>
        <v>#DIV/0!</v>
      </c>
      <c r="BL166" s="10" t="e">
        <f t="shared" si="42"/>
        <v>#DIV/0!</v>
      </c>
      <c r="BM166" s="10" t="e">
        <f t="shared" si="42"/>
        <v>#DIV/0!</v>
      </c>
      <c r="BN166" s="10" t="e">
        <f t="shared" si="42"/>
        <v>#DIV/0!</v>
      </c>
      <c r="BO166" s="10" t="e">
        <f t="shared" si="42"/>
        <v>#DIV/0!</v>
      </c>
      <c r="BP166" s="10" t="e">
        <f t="shared" si="42"/>
        <v>#DIV/0!</v>
      </c>
      <c r="BQ166" s="10" t="e">
        <f t="shared" si="42"/>
        <v>#DIV/0!</v>
      </c>
      <c r="BR166" s="10" t="e">
        <f t="shared" si="43"/>
        <v>#DIV/0!</v>
      </c>
      <c r="BS166" s="10" t="e">
        <f t="shared" si="44"/>
        <v>#DIV/0!</v>
      </c>
      <c r="BT166" s="10" t="e">
        <f t="shared" si="45"/>
        <v>#DIV/0!</v>
      </c>
      <c r="BU166" s="10" t="e">
        <f t="shared" si="46"/>
        <v>#DIV/0!</v>
      </c>
      <c r="BV166" s="10" t="e">
        <f t="shared" si="47"/>
        <v>#DIV/0!</v>
      </c>
      <c r="BW166" s="10" t="e">
        <f t="shared" si="48"/>
        <v>#DIV/0!</v>
      </c>
      <c r="BX166" s="10" t="e">
        <f t="shared" si="49"/>
        <v>#DIV/0!</v>
      </c>
      <c r="BY166" s="10" t="e">
        <f t="shared" si="49"/>
        <v>#DIV/0!</v>
      </c>
      <c r="BZ166" s="10" t="e">
        <f t="shared" si="49"/>
        <v>#DIV/0!</v>
      </c>
      <c r="CA166" s="10" t="e">
        <f t="shared" si="49"/>
        <v>#DIV/0!</v>
      </c>
      <c r="CB166" s="10" t="e">
        <f t="shared" si="50"/>
        <v>#DIV/0!</v>
      </c>
      <c r="CC166" s="10" t="e">
        <f t="shared" si="51"/>
        <v>#DIV/0!</v>
      </c>
      <c r="CD166" s="10" t="e">
        <f t="shared" si="52"/>
        <v>#DIV/0!</v>
      </c>
      <c r="CE166" s="10" t="e">
        <f t="shared" si="53"/>
        <v>#DIV/0!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 t="e">
        <f t="shared" si="54"/>
        <v>#DIV/0!</v>
      </c>
    </row>
    <row r="167" spans="1:93">
      <c r="A167">
        <v>12</v>
      </c>
      <c r="B167" s="10" t="e">
        <f t="shared" si="26"/>
        <v>#DIV/0!</v>
      </c>
      <c r="C167" s="10" t="e">
        <f t="shared" si="26"/>
        <v>#DIV/0!</v>
      </c>
      <c r="D167" s="10" t="e">
        <f t="shared" si="14"/>
        <v>#DIV/0!</v>
      </c>
      <c r="E167" s="10" t="e">
        <f t="shared" si="14"/>
        <v>#DIV/0!</v>
      </c>
      <c r="F167" s="10" t="e">
        <f t="shared" si="14"/>
        <v>#DIV/0!</v>
      </c>
      <c r="G167" s="10" t="e">
        <f t="shared" si="14"/>
        <v>#DIV/0!</v>
      </c>
      <c r="H167" s="10" t="e">
        <f t="shared" si="27"/>
        <v>#DIV/0!</v>
      </c>
      <c r="I167" s="9" t="e">
        <f t="shared" si="15"/>
        <v>#DIV/0!</v>
      </c>
      <c r="J167" s="10" t="e">
        <f t="shared" si="28"/>
        <v>#DIV/0!</v>
      </c>
      <c r="K167" s="10" t="e">
        <f t="shared" si="29"/>
        <v>#DIV/0!</v>
      </c>
      <c r="L167" s="10" t="e">
        <f t="shared" si="30"/>
        <v>#DIV/0!</v>
      </c>
      <c r="M167" s="10" t="e">
        <f t="shared" si="31"/>
        <v>#DIV/0!</v>
      </c>
      <c r="N167" s="10" t="e">
        <f t="shared" si="32"/>
        <v>#DIV/0!</v>
      </c>
      <c r="O167" s="3" t="e">
        <f t="shared" si="32"/>
        <v>#DIV/0!</v>
      </c>
      <c r="P167" s="10" t="e">
        <f t="shared" si="32"/>
        <v>#DIV/0!</v>
      </c>
      <c r="Q167" s="10" t="e">
        <f t="shared" si="32"/>
        <v>#DIV/0!</v>
      </c>
      <c r="R167" s="10" t="e">
        <f t="shared" si="33"/>
        <v>#DIV/0!</v>
      </c>
      <c r="S167" s="10" t="e">
        <f t="shared" si="34"/>
        <v>#DIV/0!</v>
      </c>
      <c r="T167" s="10" t="e">
        <f t="shared" si="16"/>
        <v>#DIV/0!</v>
      </c>
      <c r="U167" s="10" t="e">
        <f t="shared" si="35"/>
        <v>#DIV/0!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 t="e">
        <f t="shared" si="36"/>
        <v>#DIV/0!</v>
      </c>
      <c r="AG167" s="10" t="e">
        <f t="shared" si="57"/>
        <v>#DIV/0!</v>
      </c>
      <c r="AH167" s="10" t="e">
        <f t="shared" si="57"/>
        <v>#DIV/0!</v>
      </c>
      <c r="AI167" s="10" t="e">
        <f t="shared" si="57"/>
        <v>#DIV/0!</v>
      </c>
      <c r="AJ167" s="10" t="e">
        <f t="shared" si="57"/>
        <v>#DIV/0!</v>
      </c>
      <c r="AK167" s="10" t="e">
        <f t="shared" si="57"/>
        <v>#DIV/0!</v>
      </c>
      <c r="AL167" s="10" t="e">
        <f t="shared" si="57"/>
        <v>#DIV/0!</v>
      </c>
      <c r="AM167" s="10" t="e">
        <f t="shared" si="18"/>
        <v>#DIV/0!</v>
      </c>
      <c r="AN167" s="10" t="e">
        <f t="shared" si="19"/>
        <v>#DIV/0!</v>
      </c>
      <c r="AO167" s="10" t="e">
        <f t="shared" si="20"/>
        <v>#DIV/0!</v>
      </c>
      <c r="AP167" s="10" t="e">
        <f t="shared" si="21"/>
        <v>#DIV/0!</v>
      </c>
      <c r="AQ167" s="10" t="e">
        <f t="shared" si="22"/>
        <v>#DIV/0!</v>
      </c>
      <c r="AR167" s="10" t="e">
        <f t="shared" si="23"/>
        <v>#DIV/0!</v>
      </c>
      <c r="AS167" s="10" t="e">
        <f t="shared" si="55"/>
        <v>#DIV/0!</v>
      </c>
      <c r="AT167" s="10" t="e">
        <f t="shared" si="55"/>
        <v>#DIV/0!</v>
      </c>
      <c r="AU167" s="10" t="e">
        <f t="shared" si="55"/>
        <v>#DIV/0!</v>
      </c>
      <c r="AV167" s="10" t="e">
        <f t="shared" si="56"/>
        <v>#DIV/0!</v>
      </c>
      <c r="AW167" s="10" t="e">
        <f t="shared" si="37"/>
        <v>#DIV/0!</v>
      </c>
      <c r="AX167" s="10" t="e">
        <f t="shared" si="38"/>
        <v>#DIV/0!</v>
      </c>
      <c r="AY167" s="10" t="e">
        <f t="shared" si="39"/>
        <v>#DIV/0!</v>
      </c>
      <c r="AZ167" s="10" t="e">
        <f t="shared" si="40"/>
        <v>#DIV/0!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 t="e">
        <f t="shared" si="41"/>
        <v>#DIV/0!</v>
      </c>
      <c r="BL167" s="10" t="e">
        <f t="shared" si="42"/>
        <v>#DIV/0!</v>
      </c>
      <c r="BM167" s="10" t="e">
        <f t="shared" si="42"/>
        <v>#DIV/0!</v>
      </c>
      <c r="BN167" s="10" t="e">
        <f t="shared" si="42"/>
        <v>#DIV/0!</v>
      </c>
      <c r="BO167" s="10" t="e">
        <f t="shared" si="42"/>
        <v>#DIV/0!</v>
      </c>
      <c r="BP167" s="10" t="e">
        <f t="shared" si="42"/>
        <v>#DIV/0!</v>
      </c>
      <c r="BQ167" s="10" t="e">
        <f t="shared" si="42"/>
        <v>#DIV/0!</v>
      </c>
      <c r="BR167" s="10" t="e">
        <f t="shared" si="43"/>
        <v>#DIV/0!</v>
      </c>
      <c r="BS167" s="10" t="e">
        <f t="shared" si="44"/>
        <v>#DIV/0!</v>
      </c>
      <c r="BT167" s="10" t="e">
        <f t="shared" si="45"/>
        <v>#DIV/0!</v>
      </c>
      <c r="BU167" s="10" t="e">
        <f t="shared" si="46"/>
        <v>#DIV/0!</v>
      </c>
      <c r="BV167" s="10" t="e">
        <f t="shared" si="47"/>
        <v>#DIV/0!</v>
      </c>
      <c r="BW167" s="10" t="e">
        <f t="shared" si="48"/>
        <v>#DIV/0!</v>
      </c>
      <c r="BX167" s="10" t="e">
        <f t="shared" si="49"/>
        <v>#DIV/0!</v>
      </c>
      <c r="BY167" s="10" t="e">
        <f t="shared" si="49"/>
        <v>#DIV/0!</v>
      </c>
      <c r="BZ167" s="10" t="e">
        <f t="shared" si="49"/>
        <v>#DIV/0!</v>
      </c>
      <c r="CA167" s="10" t="e">
        <f t="shared" si="49"/>
        <v>#DIV/0!</v>
      </c>
      <c r="CB167" s="10" t="e">
        <f t="shared" si="50"/>
        <v>#DIV/0!</v>
      </c>
      <c r="CC167" s="10" t="e">
        <f t="shared" si="51"/>
        <v>#DIV/0!</v>
      </c>
      <c r="CD167" s="10" t="e">
        <f t="shared" si="52"/>
        <v>#DIV/0!</v>
      </c>
      <c r="CE167" s="10" t="e">
        <f t="shared" si="53"/>
        <v>#DIV/0!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 t="e">
        <f t="shared" si="54"/>
        <v>#DIV/0!</v>
      </c>
    </row>
    <row r="168" spans="1:93">
      <c r="A168">
        <v>13</v>
      </c>
      <c r="B168" s="10" t="e">
        <f t="shared" si="26"/>
        <v>#DIV/0!</v>
      </c>
      <c r="C168" s="10" t="e">
        <f t="shared" si="26"/>
        <v>#DIV/0!</v>
      </c>
      <c r="D168" s="10" t="e">
        <f t="shared" si="14"/>
        <v>#DIV/0!</v>
      </c>
      <c r="E168" s="10" t="e">
        <f t="shared" si="14"/>
        <v>#DIV/0!</v>
      </c>
      <c r="F168" s="10" t="e">
        <f t="shared" si="14"/>
        <v>#DIV/0!</v>
      </c>
      <c r="G168" s="10" t="e">
        <f t="shared" si="14"/>
        <v>#DIV/0!</v>
      </c>
      <c r="H168" s="10" t="e">
        <f t="shared" si="27"/>
        <v>#DIV/0!</v>
      </c>
      <c r="I168" s="9" t="e">
        <f t="shared" si="15"/>
        <v>#DIV/0!</v>
      </c>
      <c r="J168" s="10" t="e">
        <f t="shared" si="28"/>
        <v>#DIV/0!</v>
      </c>
      <c r="K168" s="10" t="e">
        <f t="shared" si="29"/>
        <v>#DIV/0!</v>
      </c>
      <c r="L168" s="10" t="e">
        <f t="shared" si="30"/>
        <v>#DIV/0!</v>
      </c>
      <c r="M168" s="10" t="e">
        <f t="shared" si="31"/>
        <v>#DIV/0!</v>
      </c>
      <c r="N168" s="10" t="e">
        <f t="shared" si="32"/>
        <v>#DIV/0!</v>
      </c>
      <c r="O168" s="3" t="e">
        <f t="shared" si="32"/>
        <v>#DIV/0!</v>
      </c>
      <c r="P168" s="10" t="e">
        <f t="shared" si="32"/>
        <v>#DIV/0!</v>
      </c>
      <c r="Q168" s="10" t="e">
        <f t="shared" si="32"/>
        <v>#DIV/0!</v>
      </c>
      <c r="R168" s="10" t="e">
        <f t="shared" si="33"/>
        <v>#DIV/0!</v>
      </c>
      <c r="S168" s="10" t="e">
        <f t="shared" si="34"/>
        <v>#DIV/0!</v>
      </c>
      <c r="T168" s="10" t="e">
        <f t="shared" si="16"/>
        <v>#DIV/0!</v>
      </c>
      <c r="U168" s="10" t="e">
        <f t="shared" si="35"/>
        <v>#DIV/0!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 t="e">
        <f t="shared" si="36"/>
        <v>#DIV/0!</v>
      </c>
      <c r="AG168" s="10" t="e">
        <f t="shared" si="57"/>
        <v>#DIV/0!</v>
      </c>
      <c r="AH168" s="10" t="e">
        <f t="shared" si="57"/>
        <v>#DIV/0!</v>
      </c>
      <c r="AI168" s="10" t="e">
        <f t="shared" si="57"/>
        <v>#DIV/0!</v>
      </c>
      <c r="AJ168" s="10" t="e">
        <f t="shared" si="57"/>
        <v>#DIV/0!</v>
      </c>
      <c r="AK168" s="10" t="e">
        <f t="shared" si="57"/>
        <v>#DIV/0!</v>
      </c>
      <c r="AL168" s="10" t="e">
        <f t="shared" si="57"/>
        <v>#DIV/0!</v>
      </c>
      <c r="AM168" s="10" t="e">
        <f t="shared" si="18"/>
        <v>#DIV/0!</v>
      </c>
      <c r="AN168" s="10" t="e">
        <f t="shared" si="19"/>
        <v>#DIV/0!</v>
      </c>
      <c r="AO168" s="10" t="e">
        <f t="shared" si="20"/>
        <v>#DIV/0!</v>
      </c>
      <c r="AP168" s="10" t="e">
        <f t="shared" si="21"/>
        <v>#DIV/0!</v>
      </c>
      <c r="AQ168" s="10" t="e">
        <f t="shared" si="22"/>
        <v>#DIV/0!</v>
      </c>
      <c r="AR168" s="10" t="e">
        <f t="shared" si="23"/>
        <v>#DIV/0!</v>
      </c>
      <c r="AS168" s="10" t="e">
        <f t="shared" si="55"/>
        <v>#DIV/0!</v>
      </c>
      <c r="AT168" s="10" t="e">
        <f t="shared" si="55"/>
        <v>#DIV/0!</v>
      </c>
      <c r="AU168" s="10" t="e">
        <f t="shared" si="55"/>
        <v>#DIV/0!</v>
      </c>
      <c r="AV168" s="10" t="e">
        <f t="shared" si="56"/>
        <v>#DIV/0!</v>
      </c>
      <c r="AW168" s="10" t="e">
        <f t="shared" si="37"/>
        <v>#DIV/0!</v>
      </c>
      <c r="AX168" s="10" t="e">
        <f t="shared" si="38"/>
        <v>#DIV/0!</v>
      </c>
      <c r="AY168" s="10" t="e">
        <f t="shared" si="39"/>
        <v>#DIV/0!</v>
      </c>
      <c r="AZ168" s="10" t="e">
        <f t="shared" si="40"/>
        <v>#DIV/0!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 t="e">
        <f t="shared" si="41"/>
        <v>#DIV/0!</v>
      </c>
      <c r="BL168" s="10" t="e">
        <f t="shared" si="42"/>
        <v>#DIV/0!</v>
      </c>
      <c r="BM168" s="10" t="e">
        <f t="shared" si="42"/>
        <v>#DIV/0!</v>
      </c>
      <c r="BN168" s="10" t="e">
        <f t="shared" si="42"/>
        <v>#DIV/0!</v>
      </c>
      <c r="BO168" s="10" t="e">
        <f t="shared" si="42"/>
        <v>#DIV/0!</v>
      </c>
      <c r="BP168" s="10" t="e">
        <f t="shared" si="42"/>
        <v>#DIV/0!</v>
      </c>
      <c r="BQ168" s="10" t="e">
        <f t="shared" si="42"/>
        <v>#DIV/0!</v>
      </c>
      <c r="BR168" s="10" t="e">
        <f t="shared" si="43"/>
        <v>#DIV/0!</v>
      </c>
      <c r="BS168" s="10" t="e">
        <f t="shared" si="44"/>
        <v>#DIV/0!</v>
      </c>
      <c r="BT168" s="10" t="e">
        <f t="shared" si="45"/>
        <v>#DIV/0!</v>
      </c>
      <c r="BU168" s="10" t="e">
        <f t="shared" si="46"/>
        <v>#DIV/0!</v>
      </c>
      <c r="BV168" s="10" t="e">
        <f t="shared" si="47"/>
        <v>#DIV/0!</v>
      </c>
      <c r="BW168" s="10" t="e">
        <f t="shared" si="48"/>
        <v>#DIV/0!</v>
      </c>
      <c r="BX168" s="10" t="e">
        <f t="shared" si="49"/>
        <v>#DIV/0!</v>
      </c>
      <c r="BY168" s="10" t="e">
        <f t="shared" si="49"/>
        <v>#DIV/0!</v>
      </c>
      <c r="BZ168" s="10" t="e">
        <f t="shared" si="49"/>
        <v>#DIV/0!</v>
      </c>
      <c r="CA168" s="10" t="e">
        <f t="shared" si="49"/>
        <v>#DIV/0!</v>
      </c>
      <c r="CB168" s="10" t="e">
        <f t="shared" si="50"/>
        <v>#DIV/0!</v>
      </c>
      <c r="CC168" s="10" t="e">
        <f t="shared" si="51"/>
        <v>#DIV/0!</v>
      </c>
      <c r="CD168" s="10" t="e">
        <f t="shared" si="52"/>
        <v>#DIV/0!</v>
      </c>
      <c r="CE168" s="10" t="e">
        <f t="shared" si="53"/>
        <v>#DIV/0!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 t="e">
        <f t="shared" si="54"/>
        <v>#DIV/0!</v>
      </c>
    </row>
    <row r="169" spans="1:93">
      <c r="A169">
        <v>14</v>
      </c>
      <c r="B169" s="10" t="e">
        <f t="shared" si="26"/>
        <v>#DIV/0!</v>
      </c>
      <c r="C169" s="10" t="e">
        <f t="shared" si="26"/>
        <v>#DIV/0!</v>
      </c>
      <c r="D169" s="10" t="e">
        <f t="shared" si="14"/>
        <v>#DIV/0!</v>
      </c>
      <c r="E169" s="10" t="e">
        <f t="shared" si="14"/>
        <v>#DIV/0!</v>
      </c>
      <c r="F169" s="10" t="e">
        <f t="shared" si="14"/>
        <v>#DIV/0!</v>
      </c>
      <c r="G169" s="10" t="e">
        <f t="shared" si="14"/>
        <v>#DIV/0!</v>
      </c>
      <c r="H169" s="10" t="e">
        <f t="shared" si="27"/>
        <v>#DIV/0!</v>
      </c>
      <c r="I169" s="9" t="e">
        <f t="shared" si="15"/>
        <v>#DIV/0!</v>
      </c>
      <c r="J169" s="10" t="e">
        <f t="shared" si="28"/>
        <v>#DIV/0!</v>
      </c>
      <c r="K169" s="10" t="e">
        <f t="shared" si="29"/>
        <v>#DIV/0!</v>
      </c>
      <c r="L169" s="10" t="e">
        <f t="shared" si="30"/>
        <v>#DIV/0!</v>
      </c>
      <c r="M169" s="10" t="e">
        <f t="shared" si="31"/>
        <v>#DIV/0!</v>
      </c>
      <c r="N169" s="10" t="e">
        <f t="shared" si="32"/>
        <v>#DIV/0!</v>
      </c>
      <c r="O169" s="3" t="e">
        <f t="shared" si="32"/>
        <v>#DIV/0!</v>
      </c>
      <c r="P169" s="10" t="e">
        <f t="shared" si="32"/>
        <v>#DIV/0!</v>
      </c>
      <c r="Q169" s="10" t="e">
        <f t="shared" si="32"/>
        <v>#DIV/0!</v>
      </c>
      <c r="R169" s="10" t="e">
        <f t="shared" si="33"/>
        <v>#DIV/0!</v>
      </c>
      <c r="S169" s="10" t="e">
        <f t="shared" si="34"/>
        <v>#DIV/0!</v>
      </c>
      <c r="T169" s="10" t="e">
        <f t="shared" si="16"/>
        <v>#DIV/0!</v>
      </c>
      <c r="U169" s="10" t="e">
        <f t="shared" si="35"/>
        <v>#DIV/0!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 t="e">
        <f t="shared" si="36"/>
        <v>#DIV/0!</v>
      </c>
      <c r="AG169" s="10" t="e">
        <f t="shared" si="57"/>
        <v>#DIV/0!</v>
      </c>
      <c r="AH169" s="10" t="e">
        <f t="shared" si="57"/>
        <v>#DIV/0!</v>
      </c>
      <c r="AI169" s="10" t="e">
        <f t="shared" si="57"/>
        <v>#DIV/0!</v>
      </c>
      <c r="AJ169" s="10" t="e">
        <f t="shared" si="57"/>
        <v>#DIV/0!</v>
      </c>
      <c r="AK169" s="10" t="e">
        <f t="shared" si="57"/>
        <v>#DIV/0!</v>
      </c>
      <c r="AL169" s="10" t="e">
        <f t="shared" si="57"/>
        <v>#DIV/0!</v>
      </c>
      <c r="AM169" s="10" t="e">
        <f t="shared" si="18"/>
        <v>#DIV/0!</v>
      </c>
      <c r="AN169" s="10" t="e">
        <f t="shared" si="19"/>
        <v>#DIV/0!</v>
      </c>
      <c r="AO169" s="10" t="e">
        <f t="shared" si="20"/>
        <v>#DIV/0!</v>
      </c>
      <c r="AP169" s="10" t="e">
        <f t="shared" si="21"/>
        <v>#DIV/0!</v>
      </c>
      <c r="AQ169" s="10" t="e">
        <f t="shared" si="22"/>
        <v>#DIV/0!</v>
      </c>
      <c r="AR169" s="10" t="e">
        <f t="shared" si="23"/>
        <v>#DIV/0!</v>
      </c>
      <c r="AS169" s="10" t="e">
        <f t="shared" si="55"/>
        <v>#DIV/0!</v>
      </c>
      <c r="AT169" s="10" t="e">
        <f t="shared" si="55"/>
        <v>#DIV/0!</v>
      </c>
      <c r="AU169" s="10" t="e">
        <f t="shared" si="55"/>
        <v>#DIV/0!</v>
      </c>
      <c r="AV169" s="10" t="e">
        <f t="shared" si="56"/>
        <v>#DIV/0!</v>
      </c>
      <c r="AW169" s="10" t="e">
        <f t="shared" si="37"/>
        <v>#DIV/0!</v>
      </c>
      <c r="AX169" s="10" t="e">
        <f t="shared" si="38"/>
        <v>#DIV/0!</v>
      </c>
      <c r="AY169" s="10" t="e">
        <f t="shared" si="39"/>
        <v>#DIV/0!</v>
      </c>
      <c r="AZ169" s="10" t="e">
        <f t="shared" si="40"/>
        <v>#DIV/0!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 t="e">
        <f t="shared" si="41"/>
        <v>#DIV/0!</v>
      </c>
      <c r="BL169" s="10" t="e">
        <f t="shared" si="42"/>
        <v>#DIV/0!</v>
      </c>
      <c r="BM169" s="10" t="e">
        <f t="shared" si="42"/>
        <v>#DIV/0!</v>
      </c>
      <c r="BN169" s="10" t="e">
        <f t="shared" si="42"/>
        <v>#DIV/0!</v>
      </c>
      <c r="BO169" s="10" t="e">
        <f t="shared" si="42"/>
        <v>#DIV/0!</v>
      </c>
      <c r="BP169" s="10" t="e">
        <f t="shared" si="42"/>
        <v>#DIV/0!</v>
      </c>
      <c r="BQ169" s="10" t="e">
        <f t="shared" si="42"/>
        <v>#DIV/0!</v>
      </c>
      <c r="BR169" s="10" t="e">
        <f t="shared" si="43"/>
        <v>#DIV/0!</v>
      </c>
      <c r="BS169" s="10" t="e">
        <f t="shared" si="44"/>
        <v>#DIV/0!</v>
      </c>
      <c r="BT169" s="10" t="e">
        <f t="shared" si="45"/>
        <v>#DIV/0!</v>
      </c>
      <c r="BU169" s="10" t="e">
        <f t="shared" si="46"/>
        <v>#DIV/0!</v>
      </c>
      <c r="BV169" s="10" t="e">
        <f t="shared" si="47"/>
        <v>#DIV/0!</v>
      </c>
      <c r="BW169" s="10" t="e">
        <f t="shared" si="48"/>
        <v>#DIV/0!</v>
      </c>
      <c r="BX169" s="10" t="e">
        <f t="shared" si="49"/>
        <v>#DIV/0!</v>
      </c>
      <c r="BY169" s="10" t="e">
        <f t="shared" si="49"/>
        <v>#DIV/0!</v>
      </c>
      <c r="BZ169" s="10" t="e">
        <f t="shared" si="49"/>
        <v>#DIV/0!</v>
      </c>
      <c r="CA169" s="10" t="e">
        <f t="shared" si="49"/>
        <v>#DIV/0!</v>
      </c>
      <c r="CB169" s="10" t="e">
        <f t="shared" si="50"/>
        <v>#DIV/0!</v>
      </c>
      <c r="CC169" s="10" t="e">
        <f t="shared" si="51"/>
        <v>#DIV/0!</v>
      </c>
      <c r="CD169" s="10" t="e">
        <f t="shared" si="52"/>
        <v>#DIV/0!</v>
      </c>
      <c r="CE169" s="10" t="e">
        <f t="shared" si="53"/>
        <v>#DIV/0!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 t="e">
        <f t="shared" si="54"/>
        <v>#DIV/0!</v>
      </c>
    </row>
    <row r="170" spans="1:93">
      <c r="A170">
        <v>15</v>
      </c>
      <c r="B170" s="10" t="e">
        <f t="shared" si="26"/>
        <v>#DIV/0!</v>
      </c>
      <c r="C170" s="10" t="e">
        <f t="shared" si="26"/>
        <v>#DIV/0!</v>
      </c>
      <c r="D170" s="10" t="e">
        <f t="shared" si="14"/>
        <v>#DIV/0!</v>
      </c>
      <c r="E170" s="10" t="e">
        <f t="shared" si="14"/>
        <v>#DIV/0!</v>
      </c>
      <c r="F170" s="10" t="e">
        <f t="shared" si="14"/>
        <v>#DIV/0!</v>
      </c>
      <c r="G170" s="10" t="e">
        <f t="shared" si="14"/>
        <v>#DIV/0!</v>
      </c>
      <c r="H170" s="10" t="e">
        <f t="shared" si="27"/>
        <v>#DIV/0!</v>
      </c>
      <c r="I170" s="9" t="e">
        <f t="shared" si="15"/>
        <v>#DIV/0!</v>
      </c>
      <c r="J170" s="10" t="e">
        <f t="shared" si="28"/>
        <v>#DIV/0!</v>
      </c>
      <c r="K170" s="10" t="e">
        <f t="shared" si="29"/>
        <v>#DIV/0!</v>
      </c>
      <c r="L170" s="10" t="e">
        <f t="shared" si="30"/>
        <v>#DIV/0!</v>
      </c>
      <c r="M170" s="10" t="e">
        <f t="shared" si="31"/>
        <v>#DIV/0!</v>
      </c>
      <c r="N170" s="10" t="e">
        <f t="shared" si="32"/>
        <v>#DIV/0!</v>
      </c>
      <c r="O170" s="3" t="e">
        <f t="shared" si="32"/>
        <v>#DIV/0!</v>
      </c>
      <c r="P170" s="10" t="e">
        <f t="shared" si="32"/>
        <v>#DIV/0!</v>
      </c>
      <c r="Q170" s="10" t="e">
        <f t="shared" si="32"/>
        <v>#DIV/0!</v>
      </c>
      <c r="R170" s="10" t="e">
        <f t="shared" si="33"/>
        <v>#DIV/0!</v>
      </c>
      <c r="S170" s="10" t="e">
        <f t="shared" si="34"/>
        <v>#DIV/0!</v>
      </c>
      <c r="T170" s="10" t="e">
        <f t="shared" si="16"/>
        <v>#DIV/0!</v>
      </c>
      <c r="U170" s="10" t="e">
        <f t="shared" si="35"/>
        <v>#DIV/0!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 t="e">
        <f t="shared" si="36"/>
        <v>#DIV/0!</v>
      </c>
      <c r="AG170" s="10" t="e">
        <f t="shared" si="57"/>
        <v>#DIV/0!</v>
      </c>
      <c r="AH170" s="10" t="e">
        <f t="shared" si="57"/>
        <v>#DIV/0!</v>
      </c>
      <c r="AI170" s="10" t="e">
        <f t="shared" si="57"/>
        <v>#DIV/0!</v>
      </c>
      <c r="AJ170" s="10" t="e">
        <f t="shared" si="57"/>
        <v>#DIV/0!</v>
      </c>
      <c r="AK170" s="10" t="e">
        <f t="shared" si="57"/>
        <v>#DIV/0!</v>
      </c>
      <c r="AL170" s="10" t="e">
        <f t="shared" si="57"/>
        <v>#DIV/0!</v>
      </c>
      <c r="AM170" s="10" t="e">
        <f t="shared" si="18"/>
        <v>#DIV/0!</v>
      </c>
      <c r="AN170" s="10" t="e">
        <f t="shared" si="19"/>
        <v>#DIV/0!</v>
      </c>
      <c r="AO170" s="10" t="e">
        <f t="shared" si="20"/>
        <v>#DIV/0!</v>
      </c>
      <c r="AP170" s="10" t="e">
        <f t="shared" si="21"/>
        <v>#DIV/0!</v>
      </c>
      <c r="AQ170" s="10" t="e">
        <f t="shared" si="22"/>
        <v>#DIV/0!</v>
      </c>
      <c r="AR170" s="10" t="e">
        <f t="shared" si="23"/>
        <v>#DIV/0!</v>
      </c>
      <c r="AS170" s="10" t="e">
        <f t="shared" si="55"/>
        <v>#DIV/0!</v>
      </c>
      <c r="AT170" s="10" t="e">
        <f t="shared" si="55"/>
        <v>#DIV/0!</v>
      </c>
      <c r="AU170" s="10" t="e">
        <f t="shared" si="55"/>
        <v>#DIV/0!</v>
      </c>
      <c r="AV170" s="10" t="e">
        <f t="shared" si="56"/>
        <v>#DIV/0!</v>
      </c>
      <c r="AW170" s="10" t="e">
        <f t="shared" si="37"/>
        <v>#DIV/0!</v>
      </c>
      <c r="AX170" s="10" t="e">
        <f t="shared" si="38"/>
        <v>#DIV/0!</v>
      </c>
      <c r="AY170" s="10" t="e">
        <f t="shared" si="39"/>
        <v>#DIV/0!</v>
      </c>
      <c r="AZ170" s="10" t="e">
        <f t="shared" si="40"/>
        <v>#DIV/0!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 t="e">
        <f t="shared" si="41"/>
        <v>#DIV/0!</v>
      </c>
      <c r="BL170" s="10" t="e">
        <f t="shared" si="42"/>
        <v>#DIV/0!</v>
      </c>
      <c r="BM170" s="10" t="e">
        <f t="shared" si="42"/>
        <v>#DIV/0!</v>
      </c>
      <c r="BN170" s="10" t="e">
        <f t="shared" si="42"/>
        <v>#DIV/0!</v>
      </c>
      <c r="BO170" s="10" t="e">
        <f t="shared" si="42"/>
        <v>#DIV/0!</v>
      </c>
      <c r="BP170" s="10" t="e">
        <f t="shared" si="42"/>
        <v>#DIV/0!</v>
      </c>
      <c r="BQ170" s="10" t="e">
        <f t="shared" si="42"/>
        <v>#DIV/0!</v>
      </c>
      <c r="BR170" s="10" t="e">
        <f t="shared" si="43"/>
        <v>#DIV/0!</v>
      </c>
      <c r="BS170" s="10" t="e">
        <f t="shared" si="44"/>
        <v>#DIV/0!</v>
      </c>
      <c r="BT170" s="10" t="e">
        <f t="shared" si="45"/>
        <v>#DIV/0!</v>
      </c>
      <c r="BU170" s="10" t="e">
        <f t="shared" si="46"/>
        <v>#DIV/0!</v>
      </c>
      <c r="BV170" s="10" t="e">
        <f t="shared" si="47"/>
        <v>#DIV/0!</v>
      </c>
      <c r="BW170" s="10" t="e">
        <f t="shared" si="48"/>
        <v>#DIV/0!</v>
      </c>
      <c r="BX170" s="10" t="e">
        <f t="shared" si="49"/>
        <v>#DIV/0!</v>
      </c>
      <c r="BY170" s="10" t="e">
        <f t="shared" si="49"/>
        <v>#DIV/0!</v>
      </c>
      <c r="BZ170" s="10" t="e">
        <f t="shared" si="49"/>
        <v>#DIV/0!</v>
      </c>
      <c r="CA170" s="10" t="e">
        <f t="shared" si="49"/>
        <v>#DIV/0!</v>
      </c>
      <c r="CB170" s="10" t="e">
        <f t="shared" si="50"/>
        <v>#DIV/0!</v>
      </c>
      <c r="CC170" s="10" t="e">
        <f t="shared" si="51"/>
        <v>#DIV/0!</v>
      </c>
      <c r="CD170" s="10" t="e">
        <f t="shared" si="52"/>
        <v>#DIV/0!</v>
      </c>
      <c r="CE170" s="10" t="e">
        <f t="shared" si="53"/>
        <v>#DIV/0!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 t="e">
        <f t="shared" si="54"/>
        <v>#DIV/0!</v>
      </c>
    </row>
    <row r="171" spans="1:93">
      <c r="A171">
        <v>16</v>
      </c>
      <c r="B171" s="10" t="e">
        <f t="shared" si="26"/>
        <v>#DIV/0!</v>
      </c>
      <c r="C171" s="10" t="e">
        <f t="shared" si="26"/>
        <v>#DIV/0!</v>
      </c>
      <c r="D171" s="10" t="e">
        <f t="shared" si="14"/>
        <v>#DIV/0!</v>
      </c>
      <c r="E171" s="10" t="e">
        <f t="shared" si="14"/>
        <v>#DIV/0!</v>
      </c>
      <c r="F171" s="10" t="e">
        <f t="shared" si="14"/>
        <v>#DIV/0!</v>
      </c>
      <c r="G171" s="10" t="e">
        <f t="shared" si="14"/>
        <v>#DIV/0!</v>
      </c>
      <c r="H171" s="10" t="e">
        <f t="shared" si="27"/>
        <v>#DIV/0!</v>
      </c>
      <c r="I171" s="9" t="e">
        <f t="shared" si="15"/>
        <v>#DIV/0!</v>
      </c>
      <c r="J171" s="10" t="e">
        <f t="shared" si="28"/>
        <v>#DIV/0!</v>
      </c>
      <c r="K171" s="10" t="e">
        <f t="shared" si="29"/>
        <v>#DIV/0!</v>
      </c>
      <c r="L171" s="10" t="e">
        <f t="shared" si="30"/>
        <v>#DIV/0!</v>
      </c>
      <c r="M171" s="10" t="e">
        <f t="shared" si="31"/>
        <v>#DIV/0!</v>
      </c>
      <c r="N171" s="10" t="e">
        <f t="shared" si="32"/>
        <v>#DIV/0!</v>
      </c>
      <c r="O171" s="3" t="e">
        <f t="shared" si="32"/>
        <v>#DIV/0!</v>
      </c>
      <c r="P171" s="10" t="e">
        <f t="shared" si="32"/>
        <v>#DIV/0!</v>
      </c>
      <c r="Q171" s="10" t="e">
        <f t="shared" si="32"/>
        <v>#DIV/0!</v>
      </c>
      <c r="R171" s="10" t="e">
        <f t="shared" si="33"/>
        <v>#DIV/0!</v>
      </c>
      <c r="S171" s="10" t="e">
        <f t="shared" si="34"/>
        <v>#DIV/0!</v>
      </c>
      <c r="T171" s="10" t="e">
        <f t="shared" si="16"/>
        <v>#DIV/0!</v>
      </c>
      <c r="U171" s="10" t="e">
        <f t="shared" si="35"/>
        <v>#DIV/0!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 t="e">
        <f t="shared" si="36"/>
        <v>#DIV/0!</v>
      </c>
      <c r="AG171" s="10" t="e">
        <f t="shared" si="57"/>
        <v>#DIV/0!</v>
      </c>
      <c r="AH171" s="10" t="e">
        <f t="shared" si="57"/>
        <v>#DIV/0!</v>
      </c>
      <c r="AI171" s="10" t="e">
        <f t="shared" si="57"/>
        <v>#DIV/0!</v>
      </c>
      <c r="AJ171" s="10" t="e">
        <f t="shared" si="57"/>
        <v>#DIV/0!</v>
      </c>
      <c r="AK171" s="10" t="e">
        <f t="shared" si="57"/>
        <v>#DIV/0!</v>
      </c>
      <c r="AL171" s="10" t="e">
        <f t="shared" si="57"/>
        <v>#DIV/0!</v>
      </c>
      <c r="AM171" s="10" t="e">
        <f t="shared" si="18"/>
        <v>#DIV/0!</v>
      </c>
      <c r="AN171" s="10" t="e">
        <f t="shared" si="19"/>
        <v>#DIV/0!</v>
      </c>
      <c r="AO171" s="10" t="e">
        <f t="shared" si="20"/>
        <v>#DIV/0!</v>
      </c>
      <c r="AP171" s="10" t="e">
        <f t="shared" si="21"/>
        <v>#DIV/0!</v>
      </c>
      <c r="AQ171" s="10" t="e">
        <f t="shared" si="22"/>
        <v>#DIV/0!</v>
      </c>
      <c r="AR171" s="10" t="e">
        <f t="shared" si="23"/>
        <v>#DIV/0!</v>
      </c>
      <c r="AS171" s="10" t="e">
        <f t="shared" si="55"/>
        <v>#DIV/0!</v>
      </c>
      <c r="AT171" s="10" t="e">
        <f t="shared" si="55"/>
        <v>#DIV/0!</v>
      </c>
      <c r="AU171" s="10" t="e">
        <f t="shared" si="55"/>
        <v>#DIV/0!</v>
      </c>
      <c r="AV171" s="10" t="e">
        <f t="shared" si="56"/>
        <v>#DIV/0!</v>
      </c>
      <c r="AW171" s="10" t="e">
        <f t="shared" si="37"/>
        <v>#DIV/0!</v>
      </c>
      <c r="AX171" s="10" t="e">
        <f t="shared" si="38"/>
        <v>#DIV/0!</v>
      </c>
      <c r="AY171" s="10" t="e">
        <f t="shared" si="39"/>
        <v>#DIV/0!</v>
      </c>
      <c r="AZ171" s="10" t="e">
        <f t="shared" si="40"/>
        <v>#DIV/0!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 t="e">
        <f t="shared" si="41"/>
        <v>#DIV/0!</v>
      </c>
      <c r="BL171" s="10" t="e">
        <f t="shared" si="42"/>
        <v>#DIV/0!</v>
      </c>
      <c r="BM171" s="10" t="e">
        <f t="shared" si="42"/>
        <v>#DIV/0!</v>
      </c>
      <c r="BN171" s="10" t="e">
        <f t="shared" si="42"/>
        <v>#DIV/0!</v>
      </c>
      <c r="BO171" s="10" t="e">
        <f t="shared" si="42"/>
        <v>#DIV/0!</v>
      </c>
      <c r="BP171" s="10" t="e">
        <f t="shared" si="42"/>
        <v>#DIV/0!</v>
      </c>
      <c r="BQ171" s="10" t="e">
        <f t="shared" si="42"/>
        <v>#DIV/0!</v>
      </c>
      <c r="BR171" s="10" t="e">
        <f t="shared" si="43"/>
        <v>#DIV/0!</v>
      </c>
      <c r="BS171" s="10" t="e">
        <f t="shared" si="44"/>
        <v>#DIV/0!</v>
      </c>
      <c r="BT171" s="10" t="e">
        <f t="shared" si="45"/>
        <v>#DIV/0!</v>
      </c>
      <c r="BU171" s="10" t="e">
        <f t="shared" si="46"/>
        <v>#DIV/0!</v>
      </c>
      <c r="BV171" s="10" t="e">
        <f t="shared" si="47"/>
        <v>#DIV/0!</v>
      </c>
      <c r="BW171" s="10" t="e">
        <f t="shared" si="48"/>
        <v>#DIV/0!</v>
      </c>
      <c r="BX171" s="10" t="e">
        <f t="shared" si="49"/>
        <v>#DIV/0!</v>
      </c>
      <c r="BY171" s="10" t="e">
        <f t="shared" si="49"/>
        <v>#DIV/0!</v>
      </c>
      <c r="BZ171" s="10" t="e">
        <f t="shared" si="49"/>
        <v>#DIV/0!</v>
      </c>
      <c r="CA171" s="10" t="e">
        <f t="shared" si="49"/>
        <v>#DIV/0!</v>
      </c>
      <c r="CB171" s="10" t="e">
        <f t="shared" si="50"/>
        <v>#DIV/0!</v>
      </c>
      <c r="CC171" s="10" t="e">
        <f t="shared" si="51"/>
        <v>#DIV/0!</v>
      </c>
      <c r="CD171" s="10" t="e">
        <f t="shared" si="52"/>
        <v>#DIV/0!</v>
      </c>
      <c r="CE171" s="10" t="e">
        <f t="shared" si="53"/>
        <v>#DIV/0!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 t="e">
        <f t="shared" si="54"/>
        <v>#DIV/0!</v>
      </c>
    </row>
    <row r="172" spans="1:93">
      <c r="A172">
        <v>17</v>
      </c>
      <c r="B172" s="10" t="e">
        <f t="shared" si="26"/>
        <v>#DIV/0!</v>
      </c>
      <c r="C172" s="10" t="e">
        <f t="shared" si="26"/>
        <v>#DIV/0!</v>
      </c>
      <c r="D172" s="10" t="e">
        <f t="shared" si="26"/>
        <v>#DIV/0!</v>
      </c>
      <c r="E172" s="10" t="e">
        <f t="shared" si="26"/>
        <v>#DIV/0!</v>
      </c>
      <c r="F172" s="10" t="e">
        <f t="shared" si="26"/>
        <v>#DIV/0!</v>
      </c>
      <c r="G172" s="10" t="e">
        <f t="shared" si="26"/>
        <v>#DIV/0!</v>
      </c>
      <c r="H172" s="10" t="e">
        <f t="shared" si="27"/>
        <v>#DIV/0!</v>
      </c>
      <c r="I172" s="9" t="e">
        <f t="shared" si="15"/>
        <v>#DIV/0!</v>
      </c>
      <c r="J172" s="10" t="e">
        <f t="shared" si="28"/>
        <v>#DIV/0!</v>
      </c>
      <c r="K172" s="10" t="e">
        <f t="shared" si="29"/>
        <v>#DIV/0!</v>
      </c>
      <c r="L172" s="10" t="e">
        <f t="shared" si="30"/>
        <v>#DIV/0!</v>
      </c>
      <c r="M172" s="10" t="e">
        <f t="shared" si="31"/>
        <v>#DIV/0!</v>
      </c>
      <c r="N172" s="10" t="e">
        <f t="shared" si="32"/>
        <v>#DIV/0!</v>
      </c>
      <c r="O172" s="3" t="e">
        <f t="shared" si="32"/>
        <v>#DIV/0!</v>
      </c>
      <c r="P172" s="10" t="e">
        <f t="shared" si="32"/>
        <v>#DIV/0!</v>
      </c>
      <c r="Q172" s="10" t="e">
        <f t="shared" si="32"/>
        <v>#DIV/0!</v>
      </c>
      <c r="R172" s="10" t="e">
        <f t="shared" si="33"/>
        <v>#DIV/0!</v>
      </c>
      <c r="S172" s="10" t="e">
        <f t="shared" si="34"/>
        <v>#DIV/0!</v>
      </c>
      <c r="T172" s="10" t="e">
        <f t="shared" si="16"/>
        <v>#DIV/0!</v>
      </c>
      <c r="U172" s="10" t="e">
        <f t="shared" si="35"/>
        <v>#DIV/0!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 t="e">
        <f t="shared" si="36"/>
        <v>#DIV/0!</v>
      </c>
      <c r="AG172" s="10" t="e">
        <f t="shared" si="57"/>
        <v>#DIV/0!</v>
      </c>
      <c r="AH172" s="10" t="e">
        <f t="shared" si="57"/>
        <v>#DIV/0!</v>
      </c>
      <c r="AI172" s="10" t="e">
        <f t="shared" si="57"/>
        <v>#DIV/0!</v>
      </c>
      <c r="AJ172" s="10" t="e">
        <f t="shared" si="57"/>
        <v>#DIV/0!</v>
      </c>
      <c r="AK172" s="10" t="e">
        <f t="shared" si="57"/>
        <v>#DIV/0!</v>
      </c>
      <c r="AL172" s="10" t="e">
        <f t="shared" si="57"/>
        <v>#DIV/0!</v>
      </c>
      <c r="AM172" s="10" t="e">
        <f t="shared" si="18"/>
        <v>#DIV/0!</v>
      </c>
      <c r="AN172" s="10" t="e">
        <f t="shared" si="19"/>
        <v>#DIV/0!</v>
      </c>
      <c r="AO172" s="10" t="e">
        <f t="shared" si="20"/>
        <v>#DIV/0!</v>
      </c>
      <c r="AP172" s="10" t="e">
        <f t="shared" si="21"/>
        <v>#DIV/0!</v>
      </c>
      <c r="AQ172" s="10" t="e">
        <f t="shared" si="22"/>
        <v>#DIV/0!</v>
      </c>
      <c r="AR172" s="10" t="e">
        <f t="shared" si="23"/>
        <v>#DIV/0!</v>
      </c>
      <c r="AS172" s="10" t="e">
        <f t="shared" si="55"/>
        <v>#DIV/0!</v>
      </c>
      <c r="AT172" s="10" t="e">
        <f t="shared" si="55"/>
        <v>#DIV/0!</v>
      </c>
      <c r="AU172" s="10" t="e">
        <f t="shared" si="55"/>
        <v>#DIV/0!</v>
      </c>
      <c r="AV172" s="10" t="e">
        <f t="shared" si="56"/>
        <v>#DIV/0!</v>
      </c>
      <c r="AW172" s="10" t="e">
        <f t="shared" si="37"/>
        <v>#DIV/0!</v>
      </c>
      <c r="AX172" s="10" t="e">
        <f t="shared" si="38"/>
        <v>#DIV/0!</v>
      </c>
      <c r="AY172" s="10" t="e">
        <f t="shared" si="39"/>
        <v>#DIV/0!</v>
      </c>
      <c r="AZ172" s="10" t="e">
        <f t="shared" si="40"/>
        <v>#DIV/0!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 t="e">
        <f t="shared" si="41"/>
        <v>#DIV/0!</v>
      </c>
      <c r="BL172" s="10" t="e">
        <f t="shared" si="42"/>
        <v>#DIV/0!</v>
      </c>
      <c r="BM172" s="10" t="e">
        <f t="shared" si="42"/>
        <v>#DIV/0!</v>
      </c>
      <c r="BN172" s="10" t="e">
        <f t="shared" si="42"/>
        <v>#DIV/0!</v>
      </c>
      <c r="BO172" s="10" t="e">
        <f t="shared" si="42"/>
        <v>#DIV/0!</v>
      </c>
      <c r="BP172" s="10" t="e">
        <f t="shared" si="42"/>
        <v>#DIV/0!</v>
      </c>
      <c r="BQ172" s="10" t="e">
        <f t="shared" si="42"/>
        <v>#DIV/0!</v>
      </c>
      <c r="BR172" s="10" t="e">
        <f t="shared" si="43"/>
        <v>#DIV/0!</v>
      </c>
      <c r="BS172" s="10" t="e">
        <f t="shared" si="44"/>
        <v>#DIV/0!</v>
      </c>
      <c r="BT172" s="10" t="e">
        <f t="shared" si="45"/>
        <v>#DIV/0!</v>
      </c>
      <c r="BU172" s="10" t="e">
        <f t="shared" si="46"/>
        <v>#DIV/0!</v>
      </c>
      <c r="BV172" s="10" t="e">
        <f t="shared" si="47"/>
        <v>#DIV/0!</v>
      </c>
      <c r="BW172" s="10" t="e">
        <f t="shared" si="48"/>
        <v>#DIV/0!</v>
      </c>
      <c r="BX172" s="10" t="e">
        <f t="shared" si="49"/>
        <v>#DIV/0!</v>
      </c>
      <c r="BY172" s="10" t="e">
        <f t="shared" si="49"/>
        <v>#DIV/0!</v>
      </c>
      <c r="BZ172" s="10" t="e">
        <f t="shared" si="49"/>
        <v>#DIV/0!</v>
      </c>
      <c r="CA172" s="10" t="e">
        <f t="shared" si="49"/>
        <v>#DIV/0!</v>
      </c>
      <c r="CB172" s="10" t="e">
        <f t="shared" si="50"/>
        <v>#DIV/0!</v>
      </c>
      <c r="CC172" s="10" t="e">
        <f t="shared" si="51"/>
        <v>#DIV/0!</v>
      </c>
      <c r="CD172" s="10" t="e">
        <f t="shared" si="52"/>
        <v>#DIV/0!</v>
      </c>
      <c r="CE172" s="10" t="e">
        <f t="shared" si="53"/>
        <v>#DIV/0!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 t="e">
        <f t="shared" si="54"/>
        <v>#DIV/0!</v>
      </c>
    </row>
    <row r="173" spans="1:93">
      <c r="A173">
        <v>18</v>
      </c>
      <c r="B173" s="10" t="e">
        <f t="shared" ref="B173:G188" si="58">B46-$AE46</f>
        <v>#DIV/0!</v>
      </c>
      <c r="C173" s="10" t="e">
        <f t="shared" si="58"/>
        <v>#DIV/0!</v>
      </c>
      <c r="D173" s="10" t="e">
        <f t="shared" si="58"/>
        <v>#DIV/0!</v>
      </c>
      <c r="E173" s="10" t="e">
        <f t="shared" si="58"/>
        <v>#DIV/0!</v>
      </c>
      <c r="F173" s="10" t="e">
        <f t="shared" si="58"/>
        <v>#DIV/0!</v>
      </c>
      <c r="G173" s="10" t="e">
        <f t="shared" si="58"/>
        <v>#DIV/0!</v>
      </c>
      <c r="H173" s="10" t="e">
        <f t="shared" si="27"/>
        <v>#DIV/0!</v>
      </c>
      <c r="I173" s="9" t="e">
        <f t="shared" si="15"/>
        <v>#DIV/0!</v>
      </c>
      <c r="J173" s="10" t="e">
        <f t="shared" si="28"/>
        <v>#DIV/0!</v>
      </c>
      <c r="K173" s="10" t="e">
        <f t="shared" si="29"/>
        <v>#DIV/0!</v>
      </c>
      <c r="L173" s="10" t="e">
        <f t="shared" si="30"/>
        <v>#DIV/0!</v>
      </c>
      <c r="M173" s="10" t="e">
        <f t="shared" si="31"/>
        <v>#DIV/0!</v>
      </c>
      <c r="N173" s="10" t="e">
        <f t="shared" ref="N173:Q188" si="59">N46-$AE46</f>
        <v>#DIV/0!</v>
      </c>
      <c r="O173" s="3" t="e">
        <f t="shared" si="59"/>
        <v>#DIV/0!</v>
      </c>
      <c r="P173" s="10" t="e">
        <f t="shared" si="59"/>
        <v>#DIV/0!</v>
      </c>
      <c r="Q173" s="10" t="e">
        <f t="shared" si="59"/>
        <v>#DIV/0!</v>
      </c>
      <c r="R173" s="10" t="e">
        <f t="shared" si="33"/>
        <v>#DIV/0!</v>
      </c>
      <c r="S173" s="10" t="e">
        <f t="shared" si="34"/>
        <v>#DIV/0!</v>
      </c>
      <c r="T173" s="10" t="e">
        <f t="shared" si="16"/>
        <v>#DIV/0!</v>
      </c>
      <c r="U173" s="10" t="e">
        <f t="shared" si="35"/>
        <v>#DIV/0!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 t="e">
        <f t="shared" si="36"/>
        <v>#DIV/0!</v>
      </c>
      <c r="AG173" s="10" t="e">
        <f t="shared" si="57"/>
        <v>#DIV/0!</v>
      </c>
      <c r="AH173" s="10" t="e">
        <f t="shared" si="57"/>
        <v>#DIV/0!</v>
      </c>
      <c r="AI173" s="10" t="e">
        <f t="shared" si="57"/>
        <v>#DIV/0!</v>
      </c>
      <c r="AJ173" s="10" t="e">
        <f t="shared" si="57"/>
        <v>#DIV/0!</v>
      </c>
      <c r="AK173" s="10" t="e">
        <f t="shared" si="57"/>
        <v>#DIV/0!</v>
      </c>
      <c r="AL173" s="10" t="e">
        <f t="shared" si="57"/>
        <v>#DIV/0!</v>
      </c>
      <c r="AM173" s="10" t="e">
        <f t="shared" si="18"/>
        <v>#DIV/0!</v>
      </c>
      <c r="AN173" s="10" t="e">
        <f t="shared" si="19"/>
        <v>#DIV/0!</v>
      </c>
      <c r="AO173" s="10" t="e">
        <f t="shared" si="20"/>
        <v>#DIV/0!</v>
      </c>
      <c r="AP173" s="10" t="e">
        <f t="shared" si="21"/>
        <v>#DIV/0!</v>
      </c>
      <c r="AQ173" s="10" t="e">
        <f t="shared" si="22"/>
        <v>#DIV/0!</v>
      </c>
      <c r="AR173" s="10" t="e">
        <f t="shared" si="23"/>
        <v>#DIV/0!</v>
      </c>
      <c r="AS173" s="10" t="e">
        <f t="shared" si="55"/>
        <v>#DIV/0!</v>
      </c>
      <c r="AT173" s="10" t="e">
        <f t="shared" si="55"/>
        <v>#DIV/0!</v>
      </c>
      <c r="AU173" s="10" t="e">
        <f t="shared" si="55"/>
        <v>#DIV/0!</v>
      </c>
      <c r="AV173" s="10" t="e">
        <f t="shared" si="56"/>
        <v>#DIV/0!</v>
      </c>
      <c r="AW173" s="10" t="e">
        <f t="shared" si="37"/>
        <v>#DIV/0!</v>
      </c>
      <c r="AX173" s="10" t="e">
        <f t="shared" si="38"/>
        <v>#DIV/0!</v>
      </c>
      <c r="AY173" s="10" t="e">
        <f t="shared" si="39"/>
        <v>#DIV/0!</v>
      </c>
      <c r="AZ173" s="10" t="e">
        <f t="shared" si="40"/>
        <v>#DIV/0!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 t="e">
        <f t="shared" si="41"/>
        <v>#DIV/0!</v>
      </c>
      <c r="BL173" s="10" t="e">
        <f t="shared" ref="BL173:BQ188" si="60">BL46-$CO46</f>
        <v>#DIV/0!</v>
      </c>
      <c r="BM173" s="10" t="e">
        <f t="shared" si="60"/>
        <v>#DIV/0!</v>
      </c>
      <c r="BN173" s="10" t="e">
        <f t="shared" si="60"/>
        <v>#DIV/0!</v>
      </c>
      <c r="BO173" s="10" t="e">
        <f t="shared" si="60"/>
        <v>#DIV/0!</v>
      </c>
      <c r="BP173" s="10" t="e">
        <f t="shared" si="60"/>
        <v>#DIV/0!</v>
      </c>
      <c r="BQ173" s="10" t="e">
        <f t="shared" si="60"/>
        <v>#DIV/0!</v>
      </c>
      <c r="BR173" s="10" t="e">
        <f t="shared" si="43"/>
        <v>#DIV/0!</v>
      </c>
      <c r="BS173" s="10" t="e">
        <f t="shared" si="44"/>
        <v>#DIV/0!</v>
      </c>
      <c r="BT173" s="10" t="e">
        <f t="shared" si="45"/>
        <v>#DIV/0!</v>
      </c>
      <c r="BU173" s="10" t="e">
        <f t="shared" si="46"/>
        <v>#DIV/0!</v>
      </c>
      <c r="BV173" s="10" t="e">
        <f t="shared" si="47"/>
        <v>#DIV/0!</v>
      </c>
      <c r="BW173" s="10" t="e">
        <f t="shared" si="48"/>
        <v>#DIV/0!</v>
      </c>
      <c r="BX173" s="10" t="e">
        <f t="shared" ref="BX173:CA188" si="61">BX46-$CO46</f>
        <v>#DIV/0!</v>
      </c>
      <c r="BY173" s="10" t="e">
        <f t="shared" si="61"/>
        <v>#DIV/0!</v>
      </c>
      <c r="BZ173" s="10" t="e">
        <f t="shared" si="61"/>
        <v>#DIV/0!</v>
      </c>
      <c r="CA173" s="10" t="e">
        <f t="shared" si="61"/>
        <v>#DIV/0!</v>
      </c>
      <c r="CB173" s="10" t="e">
        <f t="shared" si="50"/>
        <v>#DIV/0!</v>
      </c>
      <c r="CC173" s="10" t="e">
        <f t="shared" si="51"/>
        <v>#DIV/0!</v>
      </c>
      <c r="CD173" s="10" t="e">
        <f t="shared" si="52"/>
        <v>#DIV/0!</v>
      </c>
      <c r="CE173" s="10" t="e">
        <f t="shared" si="53"/>
        <v>#DIV/0!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 t="e">
        <f t="shared" si="54"/>
        <v>#DIV/0!</v>
      </c>
    </row>
    <row r="174" spans="1:93">
      <c r="A174">
        <v>19</v>
      </c>
      <c r="B174" s="10" t="e">
        <f t="shared" si="58"/>
        <v>#DIV/0!</v>
      </c>
      <c r="C174" s="10" t="e">
        <f t="shared" si="58"/>
        <v>#DIV/0!</v>
      </c>
      <c r="D174" s="10" t="e">
        <f t="shared" si="58"/>
        <v>#DIV/0!</v>
      </c>
      <c r="E174" s="10" t="e">
        <f t="shared" si="58"/>
        <v>#DIV/0!</v>
      </c>
      <c r="F174" s="10" t="e">
        <f t="shared" si="58"/>
        <v>#DIV/0!</v>
      </c>
      <c r="G174" s="10" t="e">
        <f t="shared" si="58"/>
        <v>#DIV/0!</v>
      </c>
      <c r="H174" s="10" t="e">
        <f t="shared" si="27"/>
        <v>#DIV/0!</v>
      </c>
      <c r="I174" s="9" t="e">
        <f t="shared" si="15"/>
        <v>#DIV/0!</v>
      </c>
      <c r="J174" s="10" t="e">
        <f t="shared" si="28"/>
        <v>#DIV/0!</v>
      </c>
      <c r="K174" s="10" t="e">
        <f t="shared" si="29"/>
        <v>#DIV/0!</v>
      </c>
      <c r="L174" s="10" t="e">
        <f t="shared" si="30"/>
        <v>#DIV/0!</v>
      </c>
      <c r="M174" s="10" t="e">
        <f t="shared" si="31"/>
        <v>#DIV/0!</v>
      </c>
      <c r="N174" s="10" t="e">
        <f t="shared" si="59"/>
        <v>#DIV/0!</v>
      </c>
      <c r="O174" s="3" t="e">
        <f t="shared" si="59"/>
        <v>#DIV/0!</v>
      </c>
      <c r="P174" s="10" t="e">
        <f t="shared" si="59"/>
        <v>#DIV/0!</v>
      </c>
      <c r="Q174" s="10" t="e">
        <f t="shared" si="59"/>
        <v>#DIV/0!</v>
      </c>
      <c r="R174" s="10" t="e">
        <f t="shared" si="33"/>
        <v>#DIV/0!</v>
      </c>
      <c r="S174" s="10" t="e">
        <f t="shared" si="34"/>
        <v>#DIV/0!</v>
      </c>
      <c r="T174" s="10" t="e">
        <f t="shared" si="16"/>
        <v>#DIV/0!</v>
      </c>
      <c r="U174" s="10" t="e">
        <f t="shared" si="35"/>
        <v>#DIV/0!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 t="e">
        <f t="shared" si="36"/>
        <v>#DIV/0!</v>
      </c>
      <c r="AG174" s="10" t="e">
        <f t="shared" si="57"/>
        <v>#DIV/0!</v>
      </c>
      <c r="AH174" s="10" t="e">
        <f t="shared" si="57"/>
        <v>#DIV/0!</v>
      </c>
      <c r="AI174" s="10" t="e">
        <f t="shared" si="57"/>
        <v>#DIV/0!</v>
      </c>
      <c r="AJ174" s="10" t="e">
        <f t="shared" si="57"/>
        <v>#DIV/0!</v>
      </c>
      <c r="AK174" s="10" t="e">
        <f t="shared" si="57"/>
        <v>#DIV/0!</v>
      </c>
      <c r="AL174" s="10" t="e">
        <f t="shared" si="57"/>
        <v>#DIV/0!</v>
      </c>
      <c r="AM174" s="10" t="e">
        <f t="shared" si="18"/>
        <v>#DIV/0!</v>
      </c>
      <c r="AN174" s="10" t="e">
        <f t="shared" si="19"/>
        <v>#DIV/0!</v>
      </c>
      <c r="AO174" s="10" t="e">
        <f t="shared" si="20"/>
        <v>#DIV/0!</v>
      </c>
      <c r="AP174" s="10" t="e">
        <f t="shared" si="21"/>
        <v>#DIV/0!</v>
      </c>
      <c r="AQ174" s="10" t="e">
        <f t="shared" si="22"/>
        <v>#DIV/0!</v>
      </c>
      <c r="AR174" s="10" t="e">
        <f t="shared" si="23"/>
        <v>#DIV/0!</v>
      </c>
      <c r="AS174" s="10" t="e">
        <f t="shared" si="55"/>
        <v>#DIV/0!</v>
      </c>
      <c r="AT174" s="10" t="e">
        <f t="shared" si="55"/>
        <v>#DIV/0!</v>
      </c>
      <c r="AU174" s="10" t="e">
        <f t="shared" si="55"/>
        <v>#DIV/0!</v>
      </c>
      <c r="AV174" s="10" t="e">
        <f t="shared" si="56"/>
        <v>#DIV/0!</v>
      </c>
      <c r="AW174" s="10" t="e">
        <f t="shared" si="37"/>
        <v>#DIV/0!</v>
      </c>
      <c r="AX174" s="10" t="e">
        <f t="shared" si="38"/>
        <v>#DIV/0!</v>
      </c>
      <c r="AY174" s="10" t="e">
        <f t="shared" si="39"/>
        <v>#DIV/0!</v>
      </c>
      <c r="AZ174" s="10" t="e">
        <f t="shared" si="40"/>
        <v>#DIV/0!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 t="e">
        <f t="shared" si="41"/>
        <v>#DIV/0!</v>
      </c>
      <c r="BL174" s="10" t="e">
        <f t="shared" si="60"/>
        <v>#DIV/0!</v>
      </c>
      <c r="BM174" s="10" t="e">
        <f t="shared" si="60"/>
        <v>#DIV/0!</v>
      </c>
      <c r="BN174" s="10" t="e">
        <f t="shared" si="60"/>
        <v>#DIV/0!</v>
      </c>
      <c r="BO174" s="10" t="e">
        <f t="shared" si="60"/>
        <v>#DIV/0!</v>
      </c>
      <c r="BP174" s="10" t="e">
        <f t="shared" si="60"/>
        <v>#DIV/0!</v>
      </c>
      <c r="BQ174" s="10" t="e">
        <f t="shared" si="60"/>
        <v>#DIV/0!</v>
      </c>
      <c r="BR174" s="10" t="e">
        <f t="shared" si="43"/>
        <v>#DIV/0!</v>
      </c>
      <c r="BS174" s="10" t="e">
        <f t="shared" si="44"/>
        <v>#DIV/0!</v>
      </c>
      <c r="BT174" s="10" t="e">
        <f t="shared" si="45"/>
        <v>#DIV/0!</v>
      </c>
      <c r="BU174" s="10" t="e">
        <f t="shared" si="46"/>
        <v>#DIV/0!</v>
      </c>
      <c r="BV174" s="10" t="e">
        <f t="shared" si="47"/>
        <v>#DIV/0!</v>
      </c>
      <c r="BW174" s="10" t="e">
        <f t="shared" si="48"/>
        <v>#DIV/0!</v>
      </c>
      <c r="BX174" s="10" t="e">
        <f t="shared" si="61"/>
        <v>#DIV/0!</v>
      </c>
      <c r="BY174" s="10" t="e">
        <f t="shared" si="61"/>
        <v>#DIV/0!</v>
      </c>
      <c r="BZ174" s="10" t="e">
        <f t="shared" si="61"/>
        <v>#DIV/0!</v>
      </c>
      <c r="CA174" s="10" t="e">
        <f t="shared" si="61"/>
        <v>#DIV/0!</v>
      </c>
      <c r="CB174" s="10" t="e">
        <f t="shared" si="50"/>
        <v>#DIV/0!</v>
      </c>
      <c r="CC174" s="10" t="e">
        <f t="shared" si="51"/>
        <v>#DIV/0!</v>
      </c>
      <c r="CD174" s="10" t="e">
        <f t="shared" si="52"/>
        <v>#DIV/0!</v>
      </c>
      <c r="CE174" s="10" t="e">
        <f t="shared" si="53"/>
        <v>#DIV/0!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 t="e">
        <f t="shared" si="54"/>
        <v>#DIV/0!</v>
      </c>
    </row>
    <row r="175" spans="1:93">
      <c r="A175">
        <v>20</v>
      </c>
      <c r="B175" s="10" t="e">
        <f t="shared" si="58"/>
        <v>#DIV/0!</v>
      </c>
      <c r="C175" s="10" t="e">
        <f t="shared" si="58"/>
        <v>#DIV/0!</v>
      </c>
      <c r="D175" s="10" t="e">
        <f t="shared" si="58"/>
        <v>#DIV/0!</v>
      </c>
      <c r="E175" s="10" t="e">
        <f t="shared" si="58"/>
        <v>#DIV/0!</v>
      </c>
      <c r="F175" s="10" t="e">
        <f t="shared" si="58"/>
        <v>#DIV/0!</v>
      </c>
      <c r="G175" s="10" t="e">
        <f t="shared" si="58"/>
        <v>#DIV/0!</v>
      </c>
      <c r="H175" s="10" t="e">
        <f t="shared" si="27"/>
        <v>#DIV/0!</v>
      </c>
      <c r="I175" s="9" t="e">
        <f t="shared" si="15"/>
        <v>#DIV/0!</v>
      </c>
      <c r="J175" s="10" t="e">
        <f t="shared" si="28"/>
        <v>#DIV/0!</v>
      </c>
      <c r="K175" s="10" t="e">
        <f t="shared" si="29"/>
        <v>#DIV/0!</v>
      </c>
      <c r="L175" s="10" t="e">
        <f t="shared" si="30"/>
        <v>#DIV/0!</v>
      </c>
      <c r="M175" s="10" t="e">
        <f t="shared" si="31"/>
        <v>#DIV/0!</v>
      </c>
      <c r="N175" s="10" t="e">
        <f t="shared" si="59"/>
        <v>#DIV/0!</v>
      </c>
      <c r="O175" s="3" t="e">
        <f t="shared" si="59"/>
        <v>#DIV/0!</v>
      </c>
      <c r="P175" s="10" t="e">
        <f t="shared" si="59"/>
        <v>#DIV/0!</v>
      </c>
      <c r="Q175" s="10" t="e">
        <f t="shared" si="59"/>
        <v>#DIV/0!</v>
      </c>
      <c r="R175" s="10" t="e">
        <f t="shared" si="33"/>
        <v>#DIV/0!</v>
      </c>
      <c r="S175" s="10" t="e">
        <f t="shared" si="34"/>
        <v>#DIV/0!</v>
      </c>
      <c r="T175" s="10" t="e">
        <f t="shared" si="16"/>
        <v>#DIV/0!</v>
      </c>
      <c r="U175" s="10" t="e">
        <f t="shared" si="35"/>
        <v>#DIV/0!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 t="e">
        <f t="shared" si="36"/>
        <v>#DIV/0!</v>
      </c>
      <c r="AG175" s="10" t="e">
        <f t="shared" si="57"/>
        <v>#DIV/0!</v>
      </c>
      <c r="AH175" s="10" t="e">
        <f t="shared" si="57"/>
        <v>#DIV/0!</v>
      </c>
      <c r="AI175" s="10" t="e">
        <f t="shared" si="57"/>
        <v>#DIV/0!</v>
      </c>
      <c r="AJ175" s="10" t="e">
        <f t="shared" si="57"/>
        <v>#DIV/0!</v>
      </c>
      <c r="AK175" s="10" t="e">
        <f t="shared" si="57"/>
        <v>#DIV/0!</v>
      </c>
      <c r="AL175" s="10" t="e">
        <f t="shared" si="57"/>
        <v>#DIV/0!</v>
      </c>
      <c r="AM175" s="10" t="e">
        <f t="shared" si="18"/>
        <v>#DIV/0!</v>
      </c>
      <c r="AN175" s="10" t="e">
        <f t="shared" si="19"/>
        <v>#DIV/0!</v>
      </c>
      <c r="AO175" s="10" t="e">
        <f t="shared" si="20"/>
        <v>#DIV/0!</v>
      </c>
      <c r="AP175" s="10" t="e">
        <f t="shared" si="21"/>
        <v>#DIV/0!</v>
      </c>
      <c r="AQ175" s="10" t="e">
        <f t="shared" si="22"/>
        <v>#DIV/0!</v>
      </c>
      <c r="AR175" s="10" t="e">
        <f t="shared" si="23"/>
        <v>#DIV/0!</v>
      </c>
      <c r="AS175" s="10" t="e">
        <f t="shared" si="55"/>
        <v>#DIV/0!</v>
      </c>
      <c r="AT175" s="10" t="e">
        <f t="shared" si="55"/>
        <v>#DIV/0!</v>
      </c>
      <c r="AU175" s="10" t="e">
        <f t="shared" si="55"/>
        <v>#DIV/0!</v>
      </c>
      <c r="AV175" s="10" t="e">
        <f t="shared" si="56"/>
        <v>#DIV/0!</v>
      </c>
      <c r="AW175" s="10" t="e">
        <f t="shared" si="37"/>
        <v>#DIV/0!</v>
      </c>
      <c r="AX175" s="10" t="e">
        <f t="shared" si="38"/>
        <v>#DIV/0!</v>
      </c>
      <c r="AY175" s="10" t="e">
        <f t="shared" si="39"/>
        <v>#DIV/0!</v>
      </c>
      <c r="AZ175" s="10" t="e">
        <f t="shared" si="40"/>
        <v>#DIV/0!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 t="e">
        <f t="shared" si="41"/>
        <v>#DIV/0!</v>
      </c>
      <c r="BL175" s="10" t="e">
        <f t="shared" si="60"/>
        <v>#DIV/0!</v>
      </c>
      <c r="BM175" s="10" t="e">
        <f t="shared" si="60"/>
        <v>#DIV/0!</v>
      </c>
      <c r="BN175" s="10" t="e">
        <f t="shared" si="60"/>
        <v>#DIV/0!</v>
      </c>
      <c r="BO175" s="10" t="e">
        <f t="shared" si="60"/>
        <v>#DIV/0!</v>
      </c>
      <c r="BP175" s="10" t="e">
        <f t="shared" si="60"/>
        <v>#DIV/0!</v>
      </c>
      <c r="BQ175" s="10" t="e">
        <f t="shared" si="60"/>
        <v>#DIV/0!</v>
      </c>
      <c r="BR175" s="10" t="e">
        <f t="shared" si="43"/>
        <v>#DIV/0!</v>
      </c>
      <c r="BS175" s="10" t="e">
        <f t="shared" si="44"/>
        <v>#DIV/0!</v>
      </c>
      <c r="BT175" s="10" t="e">
        <f t="shared" si="45"/>
        <v>#DIV/0!</v>
      </c>
      <c r="BU175" s="10" t="e">
        <f t="shared" si="46"/>
        <v>#DIV/0!</v>
      </c>
      <c r="BV175" s="10" t="e">
        <f t="shared" si="47"/>
        <v>#DIV/0!</v>
      </c>
      <c r="BW175" s="10" t="e">
        <f t="shared" si="48"/>
        <v>#DIV/0!</v>
      </c>
      <c r="BX175" s="10" t="e">
        <f t="shared" si="61"/>
        <v>#DIV/0!</v>
      </c>
      <c r="BY175" s="10" t="e">
        <f t="shared" si="61"/>
        <v>#DIV/0!</v>
      </c>
      <c r="BZ175" s="10" t="e">
        <f t="shared" si="61"/>
        <v>#DIV/0!</v>
      </c>
      <c r="CA175" s="10" t="e">
        <f t="shared" si="61"/>
        <v>#DIV/0!</v>
      </c>
      <c r="CB175" s="10" t="e">
        <f t="shared" si="50"/>
        <v>#DIV/0!</v>
      </c>
      <c r="CC175" s="10" t="e">
        <f t="shared" si="51"/>
        <v>#DIV/0!</v>
      </c>
      <c r="CD175" s="10" t="e">
        <f t="shared" si="52"/>
        <v>#DIV/0!</v>
      </c>
      <c r="CE175" s="10" t="e">
        <f t="shared" si="53"/>
        <v>#DIV/0!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 t="e">
        <f t="shared" si="54"/>
        <v>#DIV/0!</v>
      </c>
    </row>
    <row r="176" spans="1:93">
      <c r="A176">
        <v>21</v>
      </c>
      <c r="B176" s="10" t="e">
        <f t="shared" si="58"/>
        <v>#DIV/0!</v>
      </c>
      <c r="C176" s="10" t="e">
        <f t="shared" si="58"/>
        <v>#DIV/0!</v>
      </c>
      <c r="D176" s="10" t="e">
        <f t="shared" si="58"/>
        <v>#DIV/0!</v>
      </c>
      <c r="E176" s="10" t="e">
        <f t="shared" si="58"/>
        <v>#DIV/0!</v>
      </c>
      <c r="F176" s="10" t="e">
        <f t="shared" si="58"/>
        <v>#DIV/0!</v>
      </c>
      <c r="G176" s="10" t="e">
        <f t="shared" si="58"/>
        <v>#DIV/0!</v>
      </c>
      <c r="H176" s="10" t="e">
        <f t="shared" si="27"/>
        <v>#DIV/0!</v>
      </c>
      <c r="I176" s="9" t="e">
        <f t="shared" si="15"/>
        <v>#DIV/0!</v>
      </c>
      <c r="J176" s="10" t="e">
        <f t="shared" si="28"/>
        <v>#DIV/0!</v>
      </c>
      <c r="K176" s="10" t="e">
        <f t="shared" si="29"/>
        <v>#DIV/0!</v>
      </c>
      <c r="L176" s="10" t="e">
        <f t="shared" si="30"/>
        <v>#DIV/0!</v>
      </c>
      <c r="M176" s="10" t="e">
        <f t="shared" si="31"/>
        <v>#DIV/0!</v>
      </c>
      <c r="N176" s="10" t="e">
        <f t="shared" si="59"/>
        <v>#DIV/0!</v>
      </c>
      <c r="O176" s="3" t="e">
        <f t="shared" si="59"/>
        <v>#DIV/0!</v>
      </c>
      <c r="P176" s="10" t="e">
        <f t="shared" si="59"/>
        <v>#DIV/0!</v>
      </c>
      <c r="Q176" s="10" t="e">
        <f t="shared" si="59"/>
        <v>#DIV/0!</v>
      </c>
      <c r="R176" s="10" t="e">
        <f t="shared" si="33"/>
        <v>#DIV/0!</v>
      </c>
      <c r="S176" s="10" t="e">
        <f t="shared" si="34"/>
        <v>#DIV/0!</v>
      </c>
      <c r="T176" s="10" t="e">
        <f t="shared" si="16"/>
        <v>#DIV/0!</v>
      </c>
      <c r="U176" s="10" t="e">
        <f t="shared" si="35"/>
        <v>#DIV/0!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 t="e">
        <f t="shared" si="36"/>
        <v>#DIV/0!</v>
      </c>
      <c r="AG176" s="10" t="e">
        <f t="shared" ref="AG176:AL185" si="62">AG49-$BJ49</f>
        <v>#DIV/0!</v>
      </c>
      <c r="AH176" s="10" t="e">
        <f t="shared" si="62"/>
        <v>#DIV/0!</v>
      </c>
      <c r="AI176" s="10" t="e">
        <f t="shared" si="62"/>
        <v>#DIV/0!</v>
      </c>
      <c r="AJ176" s="10" t="e">
        <f t="shared" si="62"/>
        <v>#DIV/0!</v>
      </c>
      <c r="AK176" s="10" t="e">
        <f t="shared" si="62"/>
        <v>#DIV/0!</v>
      </c>
      <c r="AL176" s="10" t="e">
        <f t="shared" si="62"/>
        <v>#DIV/0!</v>
      </c>
      <c r="AM176" s="10" t="e">
        <f t="shared" si="18"/>
        <v>#DIV/0!</v>
      </c>
      <c r="AN176" s="10" t="e">
        <f t="shared" si="19"/>
        <v>#DIV/0!</v>
      </c>
      <c r="AO176" s="10" t="e">
        <f t="shared" si="20"/>
        <v>#DIV/0!</v>
      </c>
      <c r="AP176" s="10" t="e">
        <f t="shared" si="21"/>
        <v>#DIV/0!</v>
      </c>
      <c r="AQ176" s="10" t="e">
        <f t="shared" si="22"/>
        <v>#DIV/0!</v>
      </c>
      <c r="AR176" s="10" t="e">
        <f t="shared" si="23"/>
        <v>#DIV/0!</v>
      </c>
      <c r="AS176" s="10" t="e">
        <f t="shared" si="55"/>
        <v>#DIV/0!</v>
      </c>
      <c r="AT176" s="10" t="e">
        <f t="shared" si="55"/>
        <v>#DIV/0!</v>
      </c>
      <c r="AU176" s="10" t="e">
        <f t="shared" si="55"/>
        <v>#DIV/0!</v>
      </c>
      <c r="AV176" s="10" t="e">
        <f t="shared" si="56"/>
        <v>#DIV/0!</v>
      </c>
      <c r="AW176" s="10" t="e">
        <f t="shared" si="37"/>
        <v>#DIV/0!</v>
      </c>
      <c r="AX176" s="10" t="e">
        <f t="shared" si="38"/>
        <v>#DIV/0!</v>
      </c>
      <c r="AY176" s="10" t="e">
        <f t="shared" si="39"/>
        <v>#DIV/0!</v>
      </c>
      <c r="AZ176" s="10" t="e">
        <f t="shared" si="40"/>
        <v>#DIV/0!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 t="e">
        <f t="shared" si="41"/>
        <v>#DIV/0!</v>
      </c>
      <c r="BL176" s="10" t="e">
        <f t="shared" si="60"/>
        <v>#DIV/0!</v>
      </c>
      <c r="BM176" s="10" t="e">
        <f t="shared" si="60"/>
        <v>#DIV/0!</v>
      </c>
      <c r="BN176" s="10" t="e">
        <f t="shared" si="60"/>
        <v>#DIV/0!</v>
      </c>
      <c r="BO176" s="10" t="e">
        <f t="shared" si="60"/>
        <v>#DIV/0!</v>
      </c>
      <c r="BP176" s="10" t="e">
        <f t="shared" si="60"/>
        <v>#DIV/0!</v>
      </c>
      <c r="BQ176" s="10" t="e">
        <f t="shared" si="60"/>
        <v>#DIV/0!</v>
      </c>
      <c r="BR176" s="10" t="e">
        <f t="shared" si="43"/>
        <v>#DIV/0!</v>
      </c>
      <c r="BS176" s="10" t="e">
        <f t="shared" si="44"/>
        <v>#DIV/0!</v>
      </c>
      <c r="BT176" s="10" t="e">
        <f t="shared" si="45"/>
        <v>#DIV/0!</v>
      </c>
      <c r="BU176" s="10" t="e">
        <f t="shared" si="46"/>
        <v>#DIV/0!</v>
      </c>
      <c r="BV176" s="10" t="e">
        <f t="shared" si="47"/>
        <v>#DIV/0!</v>
      </c>
      <c r="BW176" s="10" t="e">
        <f t="shared" si="48"/>
        <v>#DIV/0!</v>
      </c>
      <c r="BX176" s="10" t="e">
        <f t="shared" si="61"/>
        <v>#DIV/0!</v>
      </c>
      <c r="BY176" s="10" t="e">
        <f t="shared" si="61"/>
        <v>#DIV/0!</v>
      </c>
      <c r="BZ176" s="10" t="e">
        <f t="shared" si="61"/>
        <v>#DIV/0!</v>
      </c>
      <c r="CA176" s="10" t="e">
        <f t="shared" si="61"/>
        <v>#DIV/0!</v>
      </c>
      <c r="CB176" s="10" t="e">
        <f t="shared" si="50"/>
        <v>#DIV/0!</v>
      </c>
      <c r="CC176" s="10" t="e">
        <f t="shared" si="51"/>
        <v>#DIV/0!</v>
      </c>
      <c r="CD176" s="10" t="e">
        <f t="shared" si="52"/>
        <v>#DIV/0!</v>
      </c>
      <c r="CE176" s="10" t="e">
        <f t="shared" si="53"/>
        <v>#DIV/0!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 t="e">
        <f t="shared" si="54"/>
        <v>#DIV/0!</v>
      </c>
    </row>
    <row r="177" spans="1:93">
      <c r="A177">
        <v>22</v>
      </c>
      <c r="B177" s="10" t="e">
        <f t="shared" si="58"/>
        <v>#DIV/0!</v>
      </c>
      <c r="C177" s="10" t="e">
        <f t="shared" si="58"/>
        <v>#DIV/0!</v>
      </c>
      <c r="D177" s="10" t="e">
        <f t="shared" si="58"/>
        <v>#DIV/0!</v>
      </c>
      <c r="E177" s="10" t="e">
        <f t="shared" si="58"/>
        <v>#DIV/0!</v>
      </c>
      <c r="F177" s="10" t="e">
        <f t="shared" si="58"/>
        <v>#DIV/0!</v>
      </c>
      <c r="G177" s="10" t="e">
        <f t="shared" si="58"/>
        <v>#DIV/0!</v>
      </c>
      <c r="H177" s="10" t="e">
        <f t="shared" si="27"/>
        <v>#DIV/0!</v>
      </c>
      <c r="I177" s="9" t="e">
        <f t="shared" si="15"/>
        <v>#DIV/0!</v>
      </c>
      <c r="J177" s="10" t="e">
        <f t="shared" si="28"/>
        <v>#DIV/0!</v>
      </c>
      <c r="K177" s="10" t="e">
        <f t="shared" si="29"/>
        <v>#DIV/0!</v>
      </c>
      <c r="L177" s="10" t="e">
        <f t="shared" si="30"/>
        <v>#DIV/0!</v>
      </c>
      <c r="M177" s="10" t="e">
        <f t="shared" si="31"/>
        <v>#DIV/0!</v>
      </c>
      <c r="N177" s="10" t="e">
        <f t="shared" si="59"/>
        <v>#DIV/0!</v>
      </c>
      <c r="O177" s="3" t="e">
        <f t="shared" si="59"/>
        <v>#DIV/0!</v>
      </c>
      <c r="P177" s="10" t="e">
        <f t="shared" si="59"/>
        <v>#DIV/0!</v>
      </c>
      <c r="Q177" s="10" t="e">
        <f t="shared" si="59"/>
        <v>#DIV/0!</v>
      </c>
      <c r="R177" s="10" t="e">
        <f t="shared" si="33"/>
        <v>#DIV/0!</v>
      </c>
      <c r="S177" s="10" t="e">
        <f t="shared" si="34"/>
        <v>#DIV/0!</v>
      </c>
      <c r="T177" s="10" t="e">
        <f t="shared" si="16"/>
        <v>#DIV/0!</v>
      </c>
      <c r="U177" s="10" t="e">
        <f t="shared" si="35"/>
        <v>#DIV/0!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 t="e">
        <f t="shared" si="36"/>
        <v>#DIV/0!</v>
      </c>
      <c r="AG177" s="10" t="e">
        <f t="shared" si="62"/>
        <v>#DIV/0!</v>
      </c>
      <c r="AH177" s="10" t="e">
        <f t="shared" si="62"/>
        <v>#DIV/0!</v>
      </c>
      <c r="AI177" s="10" t="e">
        <f t="shared" si="62"/>
        <v>#DIV/0!</v>
      </c>
      <c r="AJ177" s="10" t="e">
        <f t="shared" si="62"/>
        <v>#DIV/0!</v>
      </c>
      <c r="AK177" s="10" t="e">
        <f t="shared" si="62"/>
        <v>#DIV/0!</v>
      </c>
      <c r="AL177" s="10" t="e">
        <f t="shared" si="62"/>
        <v>#DIV/0!</v>
      </c>
      <c r="AM177" s="10" t="e">
        <f t="shared" si="18"/>
        <v>#DIV/0!</v>
      </c>
      <c r="AN177" s="10" t="e">
        <f t="shared" si="19"/>
        <v>#DIV/0!</v>
      </c>
      <c r="AO177" s="10" t="e">
        <f t="shared" si="20"/>
        <v>#DIV/0!</v>
      </c>
      <c r="AP177" s="10" t="e">
        <f t="shared" si="21"/>
        <v>#DIV/0!</v>
      </c>
      <c r="AQ177" s="10" t="e">
        <f t="shared" si="22"/>
        <v>#DIV/0!</v>
      </c>
      <c r="AR177" s="10" t="e">
        <f t="shared" si="23"/>
        <v>#DIV/0!</v>
      </c>
      <c r="AS177" s="10" t="e">
        <f t="shared" si="55"/>
        <v>#DIV/0!</v>
      </c>
      <c r="AT177" s="10" t="e">
        <f t="shared" si="55"/>
        <v>#DIV/0!</v>
      </c>
      <c r="AU177" s="10" t="e">
        <f t="shared" si="55"/>
        <v>#DIV/0!</v>
      </c>
      <c r="AV177" s="10" t="e">
        <f t="shared" si="56"/>
        <v>#DIV/0!</v>
      </c>
      <c r="AW177" s="10" t="e">
        <f t="shared" si="37"/>
        <v>#DIV/0!</v>
      </c>
      <c r="AX177" s="10" t="e">
        <f t="shared" si="38"/>
        <v>#DIV/0!</v>
      </c>
      <c r="AY177" s="10" t="e">
        <f t="shared" si="39"/>
        <v>#DIV/0!</v>
      </c>
      <c r="AZ177" s="10" t="e">
        <f t="shared" si="40"/>
        <v>#DIV/0!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 t="e">
        <f t="shared" si="41"/>
        <v>#DIV/0!</v>
      </c>
      <c r="BL177" s="10" t="e">
        <f t="shared" si="60"/>
        <v>#DIV/0!</v>
      </c>
      <c r="BM177" s="10" t="e">
        <f t="shared" si="60"/>
        <v>#DIV/0!</v>
      </c>
      <c r="BN177" s="10" t="e">
        <f t="shared" si="60"/>
        <v>#DIV/0!</v>
      </c>
      <c r="BO177" s="10" t="e">
        <f t="shared" si="60"/>
        <v>#DIV/0!</v>
      </c>
      <c r="BP177" s="10" t="e">
        <f t="shared" si="60"/>
        <v>#DIV/0!</v>
      </c>
      <c r="BQ177" s="10" t="e">
        <f t="shared" si="60"/>
        <v>#DIV/0!</v>
      </c>
      <c r="BR177" s="10" t="e">
        <f t="shared" si="43"/>
        <v>#DIV/0!</v>
      </c>
      <c r="BS177" s="10" t="e">
        <f t="shared" si="44"/>
        <v>#DIV/0!</v>
      </c>
      <c r="BT177" s="10" t="e">
        <f t="shared" si="45"/>
        <v>#DIV/0!</v>
      </c>
      <c r="BU177" s="10" t="e">
        <f t="shared" si="46"/>
        <v>#DIV/0!</v>
      </c>
      <c r="BV177" s="10" t="e">
        <f t="shared" si="47"/>
        <v>#DIV/0!</v>
      </c>
      <c r="BW177" s="10" t="e">
        <f t="shared" si="48"/>
        <v>#DIV/0!</v>
      </c>
      <c r="BX177" s="10" t="e">
        <f t="shared" si="61"/>
        <v>#DIV/0!</v>
      </c>
      <c r="BY177" s="10" t="e">
        <f t="shared" si="61"/>
        <v>#DIV/0!</v>
      </c>
      <c r="BZ177" s="10" t="e">
        <f t="shared" si="61"/>
        <v>#DIV/0!</v>
      </c>
      <c r="CA177" s="10" t="e">
        <f t="shared" si="61"/>
        <v>#DIV/0!</v>
      </c>
      <c r="CB177" s="10" t="e">
        <f t="shared" si="50"/>
        <v>#DIV/0!</v>
      </c>
      <c r="CC177" s="10" t="e">
        <f t="shared" si="51"/>
        <v>#DIV/0!</v>
      </c>
      <c r="CD177" s="10" t="e">
        <f t="shared" si="52"/>
        <v>#DIV/0!</v>
      </c>
      <c r="CE177" s="10" t="e">
        <f t="shared" si="53"/>
        <v>#DIV/0!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 t="e">
        <f t="shared" si="54"/>
        <v>#DIV/0!</v>
      </c>
    </row>
    <row r="178" spans="1:93">
      <c r="A178">
        <v>23</v>
      </c>
      <c r="B178" s="10" t="e">
        <f t="shared" si="58"/>
        <v>#DIV/0!</v>
      </c>
      <c r="C178" s="10" t="e">
        <f t="shared" si="58"/>
        <v>#DIV/0!</v>
      </c>
      <c r="D178" s="10" t="e">
        <f t="shared" si="58"/>
        <v>#DIV/0!</v>
      </c>
      <c r="E178" s="10" t="e">
        <f t="shared" si="58"/>
        <v>#DIV/0!</v>
      </c>
      <c r="F178" s="10" t="e">
        <f t="shared" si="58"/>
        <v>#DIV/0!</v>
      </c>
      <c r="G178" s="10" t="e">
        <f t="shared" si="58"/>
        <v>#DIV/0!</v>
      </c>
      <c r="H178" s="10" t="e">
        <f t="shared" si="27"/>
        <v>#DIV/0!</v>
      </c>
      <c r="I178" s="9" t="e">
        <f t="shared" si="15"/>
        <v>#DIV/0!</v>
      </c>
      <c r="J178" s="10" t="e">
        <f t="shared" si="28"/>
        <v>#DIV/0!</v>
      </c>
      <c r="K178" s="10" t="e">
        <f t="shared" si="29"/>
        <v>#DIV/0!</v>
      </c>
      <c r="L178" s="10" t="e">
        <f t="shared" si="30"/>
        <v>#DIV/0!</v>
      </c>
      <c r="M178" s="10" t="e">
        <f t="shared" si="31"/>
        <v>#DIV/0!</v>
      </c>
      <c r="N178" s="10" t="e">
        <f t="shared" si="59"/>
        <v>#DIV/0!</v>
      </c>
      <c r="O178" s="3" t="e">
        <f t="shared" si="59"/>
        <v>#DIV/0!</v>
      </c>
      <c r="P178" s="10" t="e">
        <f t="shared" si="59"/>
        <v>#DIV/0!</v>
      </c>
      <c r="Q178" s="10" t="e">
        <f t="shared" si="59"/>
        <v>#DIV/0!</v>
      </c>
      <c r="R178" s="10" t="e">
        <f t="shared" si="33"/>
        <v>#DIV/0!</v>
      </c>
      <c r="S178" s="10" t="e">
        <f t="shared" si="34"/>
        <v>#DIV/0!</v>
      </c>
      <c r="T178" s="10" t="e">
        <f t="shared" si="16"/>
        <v>#DIV/0!</v>
      </c>
      <c r="U178" s="10" t="e">
        <f t="shared" si="35"/>
        <v>#DIV/0!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 t="e">
        <f t="shared" si="36"/>
        <v>#DIV/0!</v>
      </c>
      <c r="AG178" s="10" t="e">
        <f t="shared" si="62"/>
        <v>#DIV/0!</v>
      </c>
      <c r="AH178" s="10" t="e">
        <f t="shared" si="62"/>
        <v>#DIV/0!</v>
      </c>
      <c r="AI178" s="10" t="e">
        <f t="shared" si="62"/>
        <v>#DIV/0!</v>
      </c>
      <c r="AJ178" s="10" t="e">
        <f t="shared" si="62"/>
        <v>#DIV/0!</v>
      </c>
      <c r="AK178" s="10" t="e">
        <f t="shared" si="62"/>
        <v>#DIV/0!</v>
      </c>
      <c r="AL178" s="10" t="e">
        <f t="shared" si="62"/>
        <v>#DIV/0!</v>
      </c>
      <c r="AM178" s="10" t="e">
        <f t="shared" si="18"/>
        <v>#DIV/0!</v>
      </c>
      <c r="AN178" s="10" t="e">
        <f t="shared" si="19"/>
        <v>#DIV/0!</v>
      </c>
      <c r="AO178" s="10" t="e">
        <f t="shared" si="20"/>
        <v>#DIV/0!</v>
      </c>
      <c r="AP178" s="10" t="e">
        <f t="shared" si="21"/>
        <v>#DIV/0!</v>
      </c>
      <c r="AQ178" s="10" t="e">
        <f t="shared" si="22"/>
        <v>#DIV/0!</v>
      </c>
      <c r="AR178" s="10" t="e">
        <f t="shared" si="23"/>
        <v>#DIV/0!</v>
      </c>
      <c r="AS178" s="10" t="e">
        <f t="shared" ref="AS178:AU197" si="63">AS51-$BJ51</f>
        <v>#DIV/0!</v>
      </c>
      <c r="AT178" s="10" t="e">
        <f t="shared" si="63"/>
        <v>#DIV/0!</v>
      </c>
      <c r="AU178" s="10" t="e">
        <f t="shared" si="63"/>
        <v>#DIV/0!</v>
      </c>
      <c r="AV178" s="10" t="e">
        <f t="shared" si="56"/>
        <v>#DIV/0!</v>
      </c>
      <c r="AW178" s="10" t="e">
        <f t="shared" si="37"/>
        <v>#DIV/0!</v>
      </c>
      <c r="AX178" s="10" t="e">
        <f t="shared" si="38"/>
        <v>#DIV/0!</v>
      </c>
      <c r="AY178" s="10" t="e">
        <f t="shared" si="39"/>
        <v>#DIV/0!</v>
      </c>
      <c r="AZ178" s="10" t="e">
        <f t="shared" si="40"/>
        <v>#DIV/0!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 t="e">
        <f t="shared" si="41"/>
        <v>#DIV/0!</v>
      </c>
      <c r="BL178" s="10" t="e">
        <f t="shared" si="60"/>
        <v>#DIV/0!</v>
      </c>
      <c r="BM178" s="10" t="e">
        <f t="shared" si="60"/>
        <v>#DIV/0!</v>
      </c>
      <c r="BN178" s="10" t="e">
        <f t="shared" si="60"/>
        <v>#DIV/0!</v>
      </c>
      <c r="BO178" s="10" t="e">
        <f t="shared" si="60"/>
        <v>#DIV/0!</v>
      </c>
      <c r="BP178" s="10" t="e">
        <f t="shared" si="60"/>
        <v>#DIV/0!</v>
      </c>
      <c r="BQ178" s="10" t="e">
        <f t="shared" si="60"/>
        <v>#DIV/0!</v>
      </c>
      <c r="BR178" s="10" t="e">
        <f t="shared" si="43"/>
        <v>#DIV/0!</v>
      </c>
      <c r="BS178" s="10" t="e">
        <f t="shared" si="44"/>
        <v>#DIV/0!</v>
      </c>
      <c r="BT178" s="10" t="e">
        <f t="shared" si="45"/>
        <v>#DIV/0!</v>
      </c>
      <c r="BU178" s="10" t="e">
        <f t="shared" si="46"/>
        <v>#DIV/0!</v>
      </c>
      <c r="BV178" s="10" t="e">
        <f t="shared" si="47"/>
        <v>#DIV/0!</v>
      </c>
      <c r="BW178" s="10" t="e">
        <f t="shared" si="48"/>
        <v>#DIV/0!</v>
      </c>
      <c r="BX178" s="10" t="e">
        <f t="shared" si="61"/>
        <v>#DIV/0!</v>
      </c>
      <c r="BY178" s="10" t="e">
        <f t="shared" si="61"/>
        <v>#DIV/0!</v>
      </c>
      <c r="BZ178" s="10" t="e">
        <f t="shared" si="61"/>
        <v>#DIV/0!</v>
      </c>
      <c r="CA178" s="10" t="e">
        <f t="shared" si="61"/>
        <v>#DIV/0!</v>
      </c>
      <c r="CB178" s="10" t="e">
        <f t="shared" si="50"/>
        <v>#DIV/0!</v>
      </c>
      <c r="CC178" s="10" t="e">
        <f t="shared" si="51"/>
        <v>#DIV/0!</v>
      </c>
      <c r="CD178" s="10" t="e">
        <f t="shared" si="52"/>
        <v>#DIV/0!</v>
      </c>
      <c r="CE178" s="10" t="e">
        <f t="shared" si="53"/>
        <v>#DIV/0!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 t="e">
        <f t="shared" si="54"/>
        <v>#DIV/0!</v>
      </c>
    </row>
    <row r="179" spans="1:93">
      <c r="A179">
        <v>24</v>
      </c>
      <c r="B179" s="10" t="e">
        <f t="shared" si="58"/>
        <v>#DIV/0!</v>
      </c>
      <c r="C179" s="10" t="e">
        <f t="shared" si="58"/>
        <v>#DIV/0!</v>
      </c>
      <c r="D179" s="10" t="e">
        <f t="shared" si="58"/>
        <v>#DIV/0!</v>
      </c>
      <c r="E179" s="10" t="e">
        <f t="shared" si="58"/>
        <v>#DIV/0!</v>
      </c>
      <c r="F179" s="10" t="e">
        <f t="shared" si="58"/>
        <v>#DIV/0!</v>
      </c>
      <c r="G179" s="10" t="e">
        <f t="shared" si="58"/>
        <v>#DIV/0!</v>
      </c>
      <c r="H179" s="10" t="e">
        <f t="shared" si="27"/>
        <v>#DIV/0!</v>
      </c>
      <c r="I179" s="9" t="e">
        <f t="shared" si="15"/>
        <v>#DIV/0!</v>
      </c>
      <c r="J179" s="10" t="e">
        <f t="shared" si="28"/>
        <v>#DIV/0!</v>
      </c>
      <c r="K179" s="10" t="e">
        <f t="shared" si="29"/>
        <v>#DIV/0!</v>
      </c>
      <c r="L179" s="10" t="e">
        <f t="shared" si="30"/>
        <v>#DIV/0!</v>
      </c>
      <c r="M179" s="10" t="e">
        <f t="shared" si="31"/>
        <v>#DIV/0!</v>
      </c>
      <c r="N179" s="10" t="e">
        <f t="shared" si="59"/>
        <v>#DIV/0!</v>
      </c>
      <c r="O179" s="3" t="e">
        <f t="shared" si="59"/>
        <v>#DIV/0!</v>
      </c>
      <c r="P179" s="10" t="e">
        <f t="shared" si="59"/>
        <v>#DIV/0!</v>
      </c>
      <c r="Q179" s="10" t="e">
        <f t="shared" si="59"/>
        <v>#DIV/0!</v>
      </c>
      <c r="R179" s="10" t="e">
        <f t="shared" si="33"/>
        <v>#DIV/0!</v>
      </c>
      <c r="S179" s="10" t="e">
        <f t="shared" si="34"/>
        <v>#DIV/0!</v>
      </c>
      <c r="T179" s="10" t="e">
        <f t="shared" si="16"/>
        <v>#DIV/0!</v>
      </c>
      <c r="U179" s="10" t="e">
        <f t="shared" si="35"/>
        <v>#DIV/0!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 t="e">
        <f t="shared" si="36"/>
        <v>#DIV/0!</v>
      </c>
      <c r="AG179" s="10" t="e">
        <f t="shared" si="62"/>
        <v>#DIV/0!</v>
      </c>
      <c r="AH179" s="10" t="e">
        <f t="shared" si="62"/>
        <v>#DIV/0!</v>
      </c>
      <c r="AI179" s="10" t="e">
        <f t="shared" si="62"/>
        <v>#DIV/0!</v>
      </c>
      <c r="AJ179" s="10" t="e">
        <f t="shared" si="62"/>
        <v>#DIV/0!</v>
      </c>
      <c r="AK179" s="10" t="e">
        <f t="shared" si="62"/>
        <v>#DIV/0!</v>
      </c>
      <c r="AL179" s="10" t="e">
        <f t="shared" si="62"/>
        <v>#DIV/0!</v>
      </c>
      <c r="AM179" s="10" t="e">
        <f t="shared" si="18"/>
        <v>#DIV/0!</v>
      </c>
      <c r="AN179" s="10" t="e">
        <f t="shared" si="19"/>
        <v>#DIV/0!</v>
      </c>
      <c r="AO179" s="10" t="e">
        <f t="shared" si="20"/>
        <v>#DIV/0!</v>
      </c>
      <c r="AP179" s="10" t="e">
        <f t="shared" si="21"/>
        <v>#DIV/0!</v>
      </c>
      <c r="AQ179" s="10" t="e">
        <f t="shared" si="22"/>
        <v>#DIV/0!</v>
      </c>
      <c r="AR179" s="10" t="e">
        <f t="shared" si="23"/>
        <v>#DIV/0!</v>
      </c>
      <c r="AS179" s="10" t="e">
        <f t="shared" si="63"/>
        <v>#DIV/0!</v>
      </c>
      <c r="AT179" s="10" t="e">
        <f t="shared" si="63"/>
        <v>#DIV/0!</v>
      </c>
      <c r="AU179" s="10" t="e">
        <f t="shared" si="63"/>
        <v>#DIV/0!</v>
      </c>
      <c r="AV179" s="10" t="e">
        <f t="shared" si="56"/>
        <v>#DIV/0!</v>
      </c>
      <c r="AW179" s="10" t="e">
        <f t="shared" si="37"/>
        <v>#DIV/0!</v>
      </c>
      <c r="AX179" s="10" t="e">
        <f t="shared" si="38"/>
        <v>#DIV/0!</v>
      </c>
      <c r="AY179" s="10" t="e">
        <f t="shared" si="39"/>
        <v>#DIV/0!</v>
      </c>
      <c r="AZ179" s="10" t="e">
        <f t="shared" si="40"/>
        <v>#DIV/0!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 t="e">
        <f t="shared" si="41"/>
        <v>#DIV/0!</v>
      </c>
      <c r="BL179" s="10" t="e">
        <f t="shared" si="60"/>
        <v>#DIV/0!</v>
      </c>
      <c r="BM179" s="10" t="e">
        <f t="shared" si="60"/>
        <v>#DIV/0!</v>
      </c>
      <c r="BN179" s="10" t="e">
        <f t="shared" si="60"/>
        <v>#DIV/0!</v>
      </c>
      <c r="BO179" s="10" t="e">
        <f t="shared" si="60"/>
        <v>#DIV/0!</v>
      </c>
      <c r="BP179" s="10" t="e">
        <f t="shared" si="60"/>
        <v>#DIV/0!</v>
      </c>
      <c r="BQ179" s="10" t="e">
        <f t="shared" si="60"/>
        <v>#DIV/0!</v>
      </c>
      <c r="BR179" s="10" t="e">
        <f t="shared" si="43"/>
        <v>#DIV/0!</v>
      </c>
      <c r="BS179" s="10" t="e">
        <f t="shared" si="44"/>
        <v>#DIV/0!</v>
      </c>
      <c r="BT179" s="10" t="e">
        <f t="shared" si="45"/>
        <v>#DIV/0!</v>
      </c>
      <c r="BU179" s="10" t="e">
        <f t="shared" si="46"/>
        <v>#DIV/0!</v>
      </c>
      <c r="BV179" s="10" t="e">
        <f t="shared" si="47"/>
        <v>#DIV/0!</v>
      </c>
      <c r="BW179" s="10" t="e">
        <f t="shared" si="48"/>
        <v>#DIV/0!</v>
      </c>
      <c r="BX179" s="10" t="e">
        <f t="shared" si="61"/>
        <v>#DIV/0!</v>
      </c>
      <c r="BY179" s="10" t="e">
        <f t="shared" si="61"/>
        <v>#DIV/0!</v>
      </c>
      <c r="BZ179" s="10" t="e">
        <f t="shared" si="61"/>
        <v>#DIV/0!</v>
      </c>
      <c r="CA179" s="10" t="e">
        <f t="shared" si="61"/>
        <v>#DIV/0!</v>
      </c>
      <c r="CB179" s="10" t="e">
        <f t="shared" si="50"/>
        <v>#DIV/0!</v>
      </c>
      <c r="CC179" s="10" t="e">
        <f t="shared" si="51"/>
        <v>#DIV/0!</v>
      </c>
      <c r="CD179" s="10" t="e">
        <f t="shared" si="52"/>
        <v>#DIV/0!</v>
      </c>
      <c r="CE179" s="10" t="e">
        <f t="shared" si="53"/>
        <v>#DIV/0!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 t="e">
        <f t="shared" si="54"/>
        <v>#DIV/0!</v>
      </c>
    </row>
    <row r="180" spans="1:93">
      <c r="A180">
        <v>25</v>
      </c>
      <c r="B180" s="10" t="e">
        <f t="shared" si="58"/>
        <v>#DIV/0!</v>
      </c>
      <c r="C180" s="10" t="e">
        <f t="shared" si="58"/>
        <v>#DIV/0!</v>
      </c>
      <c r="D180" s="10" t="e">
        <f t="shared" si="58"/>
        <v>#DIV/0!</v>
      </c>
      <c r="E180" s="10" t="e">
        <f t="shared" si="58"/>
        <v>#DIV/0!</v>
      </c>
      <c r="F180" s="10" t="e">
        <f t="shared" si="58"/>
        <v>#DIV/0!</v>
      </c>
      <c r="G180" s="10" t="e">
        <f t="shared" si="58"/>
        <v>#DIV/0!</v>
      </c>
      <c r="H180" s="10" t="e">
        <f t="shared" si="27"/>
        <v>#DIV/0!</v>
      </c>
      <c r="I180" s="9" t="e">
        <f t="shared" si="15"/>
        <v>#DIV/0!</v>
      </c>
      <c r="J180" s="10" t="e">
        <f t="shared" si="28"/>
        <v>#DIV/0!</v>
      </c>
      <c r="K180" s="10" t="e">
        <f t="shared" si="29"/>
        <v>#DIV/0!</v>
      </c>
      <c r="L180" s="10" t="e">
        <f t="shared" si="30"/>
        <v>#DIV/0!</v>
      </c>
      <c r="M180" s="10" t="e">
        <f t="shared" si="31"/>
        <v>#DIV/0!</v>
      </c>
      <c r="N180" s="10" t="e">
        <f t="shared" si="59"/>
        <v>#DIV/0!</v>
      </c>
      <c r="O180" s="3" t="e">
        <f t="shared" si="59"/>
        <v>#DIV/0!</v>
      </c>
      <c r="P180" s="10" t="e">
        <f t="shared" si="59"/>
        <v>#DIV/0!</v>
      </c>
      <c r="Q180" s="10" t="e">
        <f t="shared" si="59"/>
        <v>#DIV/0!</v>
      </c>
      <c r="R180" s="10" t="e">
        <f t="shared" si="33"/>
        <v>#DIV/0!</v>
      </c>
      <c r="S180" s="10" t="e">
        <f t="shared" si="34"/>
        <v>#DIV/0!</v>
      </c>
      <c r="T180" s="10" t="e">
        <f t="shared" si="16"/>
        <v>#DIV/0!</v>
      </c>
      <c r="U180" s="10" t="e">
        <f t="shared" si="35"/>
        <v>#DIV/0!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 t="e">
        <f t="shared" si="36"/>
        <v>#DIV/0!</v>
      </c>
      <c r="AG180" s="10" t="e">
        <f t="shared" si="62"/>
        <v>#DIV/0!</v>
      </c>
      <c r="AH180" s="10" t="e">
        <f t="shared" si="62"/>
        <v>#DIV/0!</v>
      </c>
      <c r="AI180" s="10" t="e">
        <f t="shared" si="62"/>
        <v>#DIV/0!</v>
      </c>
      <c r="AJ180" s="10" t="e">
        <f t="shared" si="62"/>
        <v>#DIV/0!</v>
      </c>
      <c r="AK180" s="10" t="e">
        <f t="shared" si="62"/>
        <v>#DIV/0!</v>
      </c>
      <c r="AL180" s="10" t="e">
        <f t="shared" si="62"/>
        <v>#DIV/0!</v>
      </c>
      <c r="AM180" s="10" t="e">
        <f t="shared" si="18"/>
        <v>#DIV/0!</v>
      </c>
      <c r="AN180" s="10" t="e">
        <f t="shared" si="19"/>
        <v>#DIV/0!</v>
      </c>
      <c r="AO180" s="10" t="e">
        <f t="shared" si="20"/>
        <v>#DIV/0!</v>
      </c>
      <c r="AP180" s="10" t="e">
        <f t="shared" si="21"/>
        <v>#DIV/0!</v>
      </c>
      <c r="AQ180" s="10" t="e">
        <f t="shared" si="22"/>
        <v>#DIV/0!</v>
      </c>
      <c r="AR180" s="10" t="e">
        <f t="shared" si="23"/>
        <v>#DIV/0!</v>
      </c>
      <c r="AS180" s="10" t="e">
        <f t="shared" si="63"/>
        <v>#DIV/0!</v>
      </c>
      <c r="AT180" s="10" t="e">
        <f t="shared" si="63"/>
        <v>#DIV/0!</v>
      </c>
      <c r="AU180" s="10" t="e">
        <f t="shared" si="63"/>
        <v>#DIV/0!</v>
      </c>
      <c r="AV180" s="10" t="e">
        <f t="shared" si="56"/>
        <v>#DIV/0!</v>
      </c>
      <c r="AW180" s="10" t="e">
        <f t="shared" si="37"/>
        <v>#DIV/0!</v>
      </c>
      <c r="AX180" s="10" t="e">
        <f t="shared" si="38"/>
        <v>#DIV/0!</v>
      </c>
      <c r="AY180" s="10" t="e">
        <f t="shared" si="39"/>
        <v>#DIV/0!</v>
      </c>
      <c r="AZ180" s="10" t="e">
        <f t="shared" si="40"/>
        <v>#DIV/0!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 t="e">
        <f t="shared" si="41"/>
        <v>#DIV/0!</v>
      </c>
      <c r="BL180" s="10" t="e">
        <f t="shared" si="60"/>
        <v>#DIV/0!</v>
      </c>
      <c r="BM180" s="10" t="e">
        <f t="shared" si="60"/>
        <v>#DIV/0!</v>
      </c>
      <c r="BN180" s="10" t="e">
        <f t="shared" si="60"/>
        <v>#DIV/0!</v>
      </c>
      <c r="BO180" s="10" t="e">
        <f t="shared" si="60"/>
        <v>#DIV/0!</v>
      </c>
      <c r="BP180" s="10" t="e">
        <f t="shared" si="60"/>
        <v>#DIV/0!</v>
      </c>
      <c r="BQ180" s="10" t="e">
        <f t="shared" si="60"/>
        <v>#DIV/0!</v>
      </c>
      <c r="BR180" s="10" t="e">
        <f t="shared" si="43"/>
        <v>#DIV/0!</v>
      </c>
      <c r="BS180" s="10" t="e">
        <f t="shared" si="44"/>
        <v>#DIV/0!</v>
      </c>
      <c r="BT180" s="10" t="e">
        <f t="shared" si="45"/>
        <v>#DIV/0!</v>
      </c>
      <c r="BU180" s="10" t="e">
        <f t="shared" si="46"/>
        <v>#DIV/0!</v>
      </c>
      <c r="BV180" s="10" t="e">
        <f t="shared" si="47"/>
        <v>#DIV/0!</v>
      </c>
      <c r="BW180" s="10" t="e">
        <f t="shared" si="48"/>
        <v>#DIV/0!</v>
      </c>
      <c r="BX180" s="10" t="e">
        <f t="shared" si="61"/>
        <v>#DIV/0!</v>
      </c>
      <c r="BY180" s="10" t="e">
        <f t="shared" si="61"/>
        <v>#DIV/0!</v>
      </c>
      <c r="BZ180" s="10" t="e">
        <f t="shared" si="61"/>
        <v>#DIV/0!</v>
      </c>
      <c r="CA180" s="10" t="e">
        <f t="shared" si="61"/>
        <v>#DIV/0!</v>
      </c>
      <c r="CB180" s="10" t="e">
        <f t="shared" si="50"/>
        <v>#DIV/0!</v>
      </c>
      <c r="CC180" s="10" t="e">
        <f t="shared" si="51"/>
        <v>#DIV/0!</v>
      </c>
      <c r="CD180" s="10" t="e">
        <f t="shared" si="52"/>
        <v>#DIV/0!</v>
      </c>
      <c r="CE180" s="10" t="e">
        <f t="shared" si="53"/>
        <v>#DIV/0!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 t="e">
        <f t="shared" si="54"/>
        <v>#DIV/0!</v>
      </c>
    </row>
    <row r="181" spans="1:93">
      <c r="A181">
        <v>26</v>
      </c>
      <c r="B181" s="10" t="e">
        <f t="shared" si="58"/>
        <v>#DIV/0!</v>
      </c>
      <c r="C181" s="10" t="e">
        <f t="shared" si="58"/>
        <v>#DIV/0!</v>
      </c>
      <c r="D181" s="10" t="e">
        <f t="shared" si="58"/>
        <v>#DIV/0!</v>
      </c>
      <c r="E181" s="10" t="e">
        <f t="shared" si="58"/>
        <v>#DIV/0!</v>
      </c>
      <c r="F181" s="10" t="e">
        <f t="shared" si="58"/>
        <v>#DIV/0!</v>
      </c>
      <c r="G181" s="10" t="e">
        <f t="shared" si="58"/>
        <v>#DIV/0!</v>
      </c>
      <c r="H181" s="10" t="e">
        <f t="shared" si="27"/>
        <v>#DIV/0!</v>
      </c>
      <c r="I181" s="9" t="e">
        <f t="shared" si="15"/>
        <v>#DIV/0!</v>
      </c>
      <c r="J181" s="10" t="e">
        <f t="shared" si="28"/>
        <v>#DIV/0!</v>
      </c>
      <c r="K181" s="10" t="e">
        <f t="shared" si="29"/>
        <v>#DIV/0!</v>
      </c>
      <c r="L181" s="10" t="e">
        <f t="shared" si="30"/>
        <v>#DIV/0!</v>
      </c>
      <c r="M181" s="10" t="e">
        <f t="shared" si="31"/>
        <v>#DIV/0!</v>
      </c>
      <c r="N181" s="10" t="e">
        <f t="shared" si="59"/>
        <v>#DIV/0!</v>
      </c>
      <c r="O181" s="3" t="e">
        <f t="shared" si="59"/>
        <v>#DIV/0!</v>
      </c>
      <c r="P181" s="10" t="e">
        <f t="shared" si="59"/>
        <v>#DIV/0!</v>
      </c>
      <c r="Q181" s="10" t="e">
        <f t="shared" si="59"/>
        <v>#DIV/0!</v>
      </c>
      <c r="R181" s="10" t="e">
        <f t="shared" si="33"/>
        <v>#DIV/0!</v>
      </c>
      <c r="S181" s="10" t="e">
        <f t="shared" si="34"/>
        <v>#DIV/0!</v>
      </c>
      <c r="T181" s="10" t="e">
        <f t="shared" si="16"/>
        <v>#DIV/0!</v>
      </c>
      <c r="U181" s="10" t="e">
        <f t="shared" si="35"/>
        <v>#DIV/0!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 t="e">
        <f t="shared" si="36"/>
        <v>#DIV/0!</v>
      </c>
      <c r="AG181" s="10" t="e">
        <f t="shared" si="62"/>
        <v>#DIV/0!</v>
      </c>
      <c r="AH181" s="10" t="e">
        <f t="shared" si="62"/>
        <v>#DIV/0!</v>
      </c>
      <c r="AI181" s="10" t="e">
        <f t="shared" si="62"/>
        <v>#DIV/0!</v>
      </c>
      <c r="AJ181" s="10" t="e">
        <f t="shared" si="62"/>
        <v>#DIV/0!</v>
      </c>
      <c r="AK181" s="10" t="e">
        <f t="shared" si="62"/>
        <v>#DIV/0!</v>
      </c>
      <c r="AL181" s="10" t="e">
        <f t="shared" si="62"/>
        <v>#DIV/0!</v>
      </c>
      <c r="AM181" s="10" t="e">
        <f t="shared" si="18"/>
        <v>#DIV/0!</v>
      </c>
      <c r="AN181" s="10" t="e">
        <f t="shared" si="19"/>
        <v>#DIV/0!</v>
      </c>
      <c r="AO181" s="10" t="e">
        <f t="shared" si="20"/>
        <v>#DIV/0!</v>
      </c>
      <c r="AP181" s="10" t="e">
        <f t="shared" si="21"/>
        <v>#DIV/0!</v>
      </c>
      <c r="AQ181" s="10" t="e">
        <f t="shared" si="22"/>
        <v>#DIV/0!</v>
      </c>
      <c r="AR181" s="10" t="e">
        <f t="shared" si="23"/>
        <v>#DIV/0!</v>
      </c>
      <c r="AS181" s="10" t="e">
        <f t="shared" si="63"/>
        <v>#DIV/0!</v>
      </c>
      <c r="AT181" s="10" t="e">
        <f t="shared" si="63"/>
        <v>#DIV/0!</v>
      </c>
      <c r="AU181" s="10" t="e">
        <f t="shared" si="63"/>
        <v>#DIV/0!</v>
      </c>
      <c r="AV181" s="10" t="e">
        <f t="shared" si="56"/>
        <v>#DIV/0!</v>
      </c>
      <c r="AW181" s="10" t="e">
        <f t="shared" si="37"/>
        <v>#DIV/0!</v>
      </c>
      <c r="AX181" s="10" t="e">
        <f t="shared" si="38"/>
        <v>#DIV/0!</v>
      </c>
      <c r="AY181" s="10" t="e">
        <f t="shared" si="39"/>
        <v>#DIV/0!</v>
      </c>
      <c r="AZ181" s="10" t="e">
        <f t="shared" si="40"/>
        <v>#DIV/0!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 t="e">
        <f t="shared" si="41"/>
        <v>#DIV/0!</v>
      </c>
      <c r="BL181" s="10" t="e">
        <f t="shared" si="60"/>
        <v>#DIV/0!</v>
      </c>
      <c r="BM181" s="10" t="e">
        <f t="shared" si="60"/>
        <v>#DIV/0!</v>
      </c>
      <c r="BN181" s="10" t="e">
        <f t="shared" si="60"/>
        <v>#DIV/0!</v>
      </c>
      <c r="BO181" s="10" t="e">
        <f t="shared" si="60"/>
        <v>#DIV/0!</v>
      </c>
      <c r="BP181" s="10" t="e">
        <f t="shared" si="60"/>
        <v>#DIV/0!</v>
      </c>
      <c r="BQ181" s="10" t="e">
        <f t="shared" si="60"/>
        <v>#DIV/0!</v>
      </c>
      <c r="BR181" s="10" t="e">
        <f t="shared" si="43"/>
        <v>#DIV/0!</v>
      </c>
      <c r="BS181" s="10" t="e">
        <f t="shared" si="44"/>
        <v>#DIV/0!</v>
      </c>
      <c r="BT181" s="10" t="e">
        <f t="shared" si="45"/>
        <v>#DIV/0!</v>
      </c>
      <c r="BU181" s="10" t="e">
        <f t="shared" si="46"/>
        <v>#DIV/0!</v>
      </c>
      <c r="BV181" s="10" t="e">
        <f t="shared" si="47"/>
        <v>#DIV/0!</v>
      </c>
      <c r="BW181" s="10" t="e">
        <f t="shared" si="48"/>
        <v>#DIV/0!</v>
      </c>
      <c r="BX181" s="10" t="e">
        <f t="shared" si="61"/>
        <v>#DIV/0!</v>
      </c>
      <c r="BY181" s="10" t="e">
        <f t="shared" si="61"/>
        <v>#DIV/0!</v>
      </c>
      <c r="BZ181" s="10" t="e">
        <f t="shared" si="61"/>
        <v>#DIV/0!</v>
      </c>
      <c r="CA181" s="10" t="e">
        <f t="shared" si="61"/>
        <v>#DIV/0!</v>
      </c>
      <c r="CB181" s="10" t="e">
        <f t="shared" si="50"/>
        <v>#DIV/0!</v>
      </c>
      <c r="CC181" s="10" t="e">
        <f t="shared" si="51"/>
        <v>#DIV/0!</v>
      </c>
      <c r="CD181" s="10" t="e">
        <f t="shared" si="52"/>
        <v>#DIV/0!</v>
      </c>
      <c r="CE181" s="10" t="e">
        <f t="shared" si="53"/>
        <v>#DIV/0!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 t="e">
        <f t="shared" si="54"/>
        <v>#DIV/0!</v>
      </c>
    </row>
    <row r="182" spans="1:93">
      <c r="A182">
        <v>27</v>
      </c>
      <c r="B182" s="10" t="e">
        <f t="shared" si="58"/>
        <v>#DIV/0!</v>
      </c>
      <c r="C182" s="10" t="e">
        <f t="shared" si="58"/>
        <v>#DIV/0!</v>
      </c>
      <c r="D182" s="10" t="e">
        <f t="shared" si="58"/>
        <v>#DIV/0!</v>
      </c>
      <c r="E182" s="10" t="e">
        <f t="shared" si="58"/>
        <v>#DIV/0!</v>
      </c>
      <c r="F182" s="10" t="e">
        <f t="shared" si="58"/>
        <v>#DIV/0!</v>
      </c>
      <c r="G182" s="10" t="e">
        <f t="shared" si="58"/>
        <v>#DIV/0!</v>
      </c>
      <c r="H182" s="10" t="e">
        <f t="shared" si="27"/>
        <v>#DIV/0!</v>
      </c>
      <c r="I182" s="9" t="e">
        <f t="shared" si="15"/>
        <v>#DIV/0!</v>
      </c>
      <c r="J182" s="10" t="e">
        <f t="shared" si="28"/>
        <v>#DIV/0!</v>
      </c>
      <c r="K182" s="10" t="e">
        <f t="shared" si="29"/>
        <v>#DIV/0!</v>
      </c>
      <c r="L182" s="10" t="e">
        <f t="shared" si="30"/>
        <v>#DIV/0!</v>
      </c>
      <c r="M182" s="10" t="e">
        <f t="shared" si="31"/>
        <v>#DIV/0!</v>
      </c>
      <c r="N182" s="10" t="e">
        <f t="shared" si="59"/>
        <v>#DIV/0!</v>
      </c>
      <c r="O182" s="3" t="e">
        <f t="shared" si="59"/>
        <v>#DIV/0!</v>
      </c>
      <c r="P182" s="10" t="e">
        <f t="shared" si="59"/>
        <v>#DIV/0!</v>
      </c>
      <c r="Q182" s="10" t="e">
        <f t="shared" si="59"/>
        <v>#DIV/0!</v>
      </c>
      <c r="R182" s="10" t="e">
        <f t="shared" si="33"/>
        <v>#DIV/0!</v>
      </c>
      <c r="S182" s="10" t="e">
        <f t="shared" si="34"/>
        <v>#DIV/0!</v>
      </c>
      <c r="T182" s="10" t="e">
        <f t="shared" si="16"/>
        <v>#DIV/0!</v>
      </c>
      <c r="U182" s="10" t="e">
        <f t="shared" si="35"/>
        <v>#DIV/0!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 t="e">
        <f t="shared" si="36"/>
        <v>#DIV/0!</v>
      </c>
      <c r="AG182" s="10" t="e">
        <f t="shared" si="62"/>
        <v>#DIV/0!</v>
      </c>
      <c r="AH182" s="10" t="e">
        <f t="shared" si="62"/>
        <v>#DIV/0!</v>
      </c>
      <c r="AI182" s="10" t="e">
        <f t="shared" si="62"/>
        <v>#DIV/0!</v>
      </c>
      <c r="AJ182" s="10" t="e">
        <f t="shared" si="62"/>
        <v>#DIV/0!</v>
      </c>
      <c r="AK182" s="10" t="e">
        <f t="shared" si="62"/>
        <v>#DIV/0!</v>
      </c>
      <c r="AL182" s="10" t="e">
        <f t="shared" si="62"/>
        <v>#DIV/0!</v>
      </c>
      <c r="AM182" s="10" t="e">
        <f t="shared" si="18"/>
        <v>#DIV/0!</v>
      </c>
      <c r="AN182" s="10" t="e">
        <f t="shared" si="19"/>
        <v>#DIV/0!</v>
      </c>
      <c r="AO182" s="10" t="e">
        <f t="shared" si="20"/>
        <v>#DIV/0!</v>
      </c>
      <c r="AP182" s="10" t="e">
        <f t="shared" si="21"/>
        <v>#DIV/0!</v>
      </c>
      <c r="AQ182" s="10" t="e">
        <f t="shared" si="22"/>
        <v>#DIV/0!</v>
      </c>
      <c r="AR182" s="10" t="e">
        <f t="shared" si="23"/>
        <v>#DIV/0!</v>
      </c>
      <c r="AS182" s="10" t="e">
        <f t="shared" si="63"/>
        <v>#DIV/0!</v>
      </c>
      <c r="AT182" s="10" t="e">
        <f t="shared" si="63"/>
        <v>#DIV/0!</v>
      </c>
      <c r="AU182" s="10" t="e">
        <f t="shared" si="63"/>
        <v>#DIV/0!</v>
      </c>
      <c r="AV182" s="10" t="e">
        <f t="shared" si="56"/>
        <v>#DIV/0!</v>
      </c>
      <c r="AW182" s="10" t="e">
        <f t="shared" si="37"/>
        <v>#DIV/0!</v>
      </c>
      <c r="AX182" s="10" t="e">
        <f t="shared" si="38"/>
        <v>#DIV/0!</v>
      </c>
      <c r="AY182" s="10" t="e">
        <f t="shared" si="39"/>
        <v>#DIV/0!</v>
      </c>
      <c r="AZ182" s="10" t="e">
        <f t="shared" si="40"/>
        <v>#DIV/0!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 t="e">
        <f t="shared" si="41"/>
        <v>#DIV/0!</v>
      </c>
      <c r="BL182" s="10" t="e">
        <f t="shared" si="60"/>
        <v>#DIV/0!</v>
      </c>
      <c r="BM182" s="10" t="e">
        <f t="shared" si="60"/>
        <v>#DIV/0!</v>
      </c>
      <c r="BN182" s="10" t="e">
        <f t="shared" si="60"/>
        <v>#DIV/0!</v>
      </c>
      <c r="BO182" s="10" t="e">
        <f t="shared" si="60"/>
        <v>#DIV/0!</v>
      </c>
      <c r="BP182" s="10" t="e">
        <f t="shared" si="60"/>
        <v>#DIV/0!</v>
      </c>
      <c r="BQ182" s="10" t="e">
        <f t="shared" si="60"/>
        <v>#DIV/0!</v>
      </c>
      <c r="BR182" s="10" t="e">
        <f t="shared" si="43"/>
        <v>#DIV/0!</v>
      </c>
      <c r="BS182" s="10" t="e">
        <f t="shared" si="44"/>
        <v>#DIV/0!</v>
      </c>
      <c r="BT182" s="10" t="e">
        <f t="shared" si="45"/>
        <v>#DIV/0!</v>
      </c>
      <c r="BU182" s="10" t="e">
        <f t="shared" si="46"/>
        <v>#DIV/0!</v>
      </c>
      <c r="BV182" s="10" t="e">
        <f t="shared" si="47"/>
        <v>#DIV/0!</v>
      </c>
      <c r="BW182" s="10" t="e">
        <f t="shared" si="48"/>
        <v>#DIV/0!</v>
      </c>
      <c r="BX182" s="10" t="e">
        <f t="shared" si="61"/>
        <v>#DIV/0!</v>
      </c>
      <c r="BY182" s="10" t="e">
        <f t="shared" si="61"/>
        <v>#DIV/0!</v>
      </c>
      <c r="BZ182" s="10" t="e">
        <f t="shared" si="61"/>
        <v>#DIV/0!</v>
      </c>
      <c r="CA182" s="10" t="e">
        <f t="shared" si="61"/>
        <v>#DIV/0!</v>
      </c>
      <c r="CB182" s="10" t="e">
        <f t="shared" si="50"/>
        <v>#DIV/0!</v>
      </c>
      <c r="CC182" s="10" t="e">
        <f t="shared" si="51"/>
        <v>#DIV/0!</v>
      </c>
      <c r="CD182" s="10" t="e">
        <f t="shared" si="52"/>
        <v>#DIV/0!</v>
      </c>
      <c r="CE182" s="10" t="e">
        <f t="shared" si="53"/>
        <v>#DIV/0!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 t="e">
        <f t="shared" si="54"/>
        <v>#DIV/0!</v>
      </c>
    </row>
    <row r="183" spans="1:93">
      <c r="A183">
        <v>28</v>
      </c>
      <c r="B183" s="10" t="e">
        <f t="shared" si="58"/>
        <v>#DIV/0!</v>
      </c>
      <c r="C183" s="10" t="e">
        <f t="shared" si="58"/>
        <v>#DIV/0!</v>
      </c>
      <c r="D183" s="10" t="e">
        <f t="shared" si="58"/>
        <v>#DIV/0!</v>
      </c>
      <c r="E183" s="10" t="e">
        <f t="shared" si="58"/>
        <v>#DIV/0!</v>
      </c>
      <c r="F183" s="10" t="e">
        <f t="shared" si="58"/>
        <v>#DIV/0!</v>
      </c>
      <c r="G183" s="10" t="e">
        <f t="shared" si="58"/>
        <v>#DIV/0!</v>
      </c>
      <c r="H183" s="10" t="e">
        <f t="shared" si="27"/>
        <v>#DIV/0!</v>
      </c>
      <c r="I183" s="9" t="e">
        <f t="shared" si="15"/>
        <v>#DIV/0!</v>
      </c>
      <c r="J183" s="10" t="e">
        <f t="shared" si="28"/>
        <v>#DIV/0!</v>
      </c>
      <c r="K183" s="10" t="e">
        <f t="shared" si="29"/>
        <v>#DIV/0!</v>
      </c>
      <c r="L183" s="10" t="e">
        <f t="shared" si="30"/>
        <v>#DIV/0!</v>
      </c>
      <c r="M183" s="10" t="e">
        <f t="shared" si="31"/>
        <v>#DIV/0!</v>
      </c>
      <c r="N183" s="10" t="e">
        <f t="shared" si="59"/>
        <v>#DIV/0!</v>
      </c>
      <c r="O183" s="3" t="e">
        <f t="shared" si="59"/>
        <v>#DIV/0!</v>
      </c>
      <c r="P183" s="10" t="e">
        <f t="shared" si="59"/>
        <v>#DIV/0!</v>
      </c>
      <c r="Q183" s="10" t="e">
        <f t="shared" si="59"/>
        <v>#DIV/0!</v>
      </c>
      <c r="R183" s="10" t="e">
        <f t="shared" si="33"/>
        <v>#DIV/0!</v>
      </c>
      <c r="S183" s="10" t="e">
        <f t="shared" si="34"/>
        <v>#DIV/0!</v>
      </c>
      <c r="T183" s="10" t="e">
        <f t="shared" si="16"/>
        <v>#DIV/0!</v>
      </c>
      <c r="U183" s="10" t="e">
        <f t="shared" si="35"/>
        <v>#DIV/0!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 t="e">
        <f t="shared" si="36"/>
        <v>#DIV/0!</v>
      </c>
      <c r="AG183" s="10" t="e">
        <f t="shared" si="62"/>
        <v>#DIV/0!</v>
      </c>
      <c r="AH183" s="10" t="e">
        <f t="shared" si="62"/>
        <v>#DIV/0!</v>
      </c>
      <c r="AI183" s="10" t="e">
        <f t="shared" si="62"/>
        <v>#DIV/0!</v>
      </c>
      <c r="AJ183" s="10" t="e">
        <f t="shared" si="62"/>
        <v>#DIV/0!</v>
      </c>
      <c r="AK183" s="10" t="e">
        <f t="shared" si="62"/>
        <v>#DIV/0!</v>
      </c>
      <c r="AL183" s="10" t="e">
        <f t="shared" si="62"/>
        <v>#DIV/0!</v>
      </c>
      <c r="AM183" s="10" t="e">
        <f t="shared" si="18"/>
        <v>#DIV/0!</v>
      </c>
      <c r="AN183" s="10" t="e">
        <f t="shared" si="19"/>
        <v>#DIV/0!</v>
      </c>
      <c r="AO183" s="10" t="e">
        <f t="shared" si="20"/>
        <v>#DIV/0!</v>
      </c>
      <c r="AP183" s="10" t="e">
        <f t="shared" si="21"/>
        <v>#DIV/0!</v>
      </c>
      <c r="AQ183" s="10" t="e">
        <f t="shared" si="22"/>
        <v>#DIV/0!</v>
      </c>
      <c r="AR183" s="10" t="e">
        <f t="shared" si="23"/>
        <v>#DIV/0!</v>
      </c>
      <c r="AS183" s="10" t="e">
        <f t="shared" si="63"/>
        <v>#DIV/0!</v>
      </c>
      <c r="AT183" s="10" t="e">
        <f t="shared" si="63"/>
        <v>#DIV/0!</v>
      </c>
      <c r="AU183" s="10" t="e">
        <f t="shared" si="63"/>
        <v>#DIV/0!</v>
      </c>
      <c r="AV183" s="10" t="e">
        <f t="shared" si="56"/>
        <v>#DIV/0!</v>
      </c>
      <c r="AW183" s="10" t="e">
        <f t="shared" si="37"/>
        <v>#DIV/0!</v>
      </c>
      <c r="AX183" s="10" t="e">
        <f t="shared" si="38"/>
        <v>#DIV/0!</v>
      </c>
      <c r="AY183" s="10" t="e">
        <f t="shared" si="39"/>
        <v>#DIV/0!</v>
      </c>
      <c r="AZ183" s="10" t="e">
        <f t="shared" si="40"/>
        <v>#DIV/0!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 t="e">
        <f t="shared" si="41"/>
        <v>#DIV/0!</v>
      </c>
      <c r="BL183" s="10" t="e">
        <f t="shared" si="60"/>
        <v>#DIV/0!</v>
      </c>
      <c r="BM183" s="10" t="e">
        <f t="shared" si="60"/>
        <v>#DIV/0!</v>
      </c>
      <c r="BN183" s="10" t="e">
        <f t="shared" si="60"/>
        <v>#DIV/0!</v>
      </c>
      <c r="BO183" s="10" t="e">
        <f t="shared" si="60"/>
        <v>#DIV/0!</v>
      </c>
      <c r="BP183" s="10" t="e">
        <f t="shared" si="60"/>
        <v>#DIV/0!</v>
      </c>
      <c r="BQ183" s="10" t="e">
        <f t="shared" si="60"/>
        <v>#DIV/0!</v>
      </c>
      <c r="BR183" s="10" t="e">
        <f t="shared" si="43"/>
        <v>#DIV/0!</v>
      </c>
      <c r="BS183" s="10" t="e">
        <f t="shared" si="44"/>
        <v>#DIV/0!</v>
      </c>
      <c r="BT183" s="10" t="e">
        <f t="shared" si="45"/>
        <v>#DIV/0!</v>
      </c>
      <c r="BU183" s="10" t="e">
        <f t="shared" si="46"/>
        <v>#DIV/0!</v>
      </c>
      <c r="BV183" s="10" t="e">
        <f t="shared" si="47"/>
        <v>#DIV/0!</v>
      </c>
      <c r="BW183" s="10" t="e">
        <f t="shared" si="48"/>
        <v>#DIV/0!</v>
      </c>
      <c r="BX183" s="10" t="e">
        <f t="shared" si="61"/>
        <v>#DIV/0!</v>
      </c>
      <c r="BY183" s="10" t="e">
        <f t="shared" si="61"/>
        <v>#DIV/0!</v>
      </c>
      <c r="BZ183" s="10" t="e">
        <f t="shared" si="61"/>
        <v>#DIV/0!</v>
      </c>
      <c r="CA183" s="10" t="e">
        <f t="shared" si="61"/>
        <v>#DIV/0!</v>
      </c>
      <c r="CB183" s="10" t="e">
        <f t="shared" si="50"/>
        <v>#DIV/0!</v>
      </c>
      <c r="CC183" s="10" t="e">
        <f t="shared" si="51"/>
        <v>#DIV/0!</v>
      </c>
      <c r="CD183" s="10" t="e">
        <f t="shared" si="52"/>
        <v>#DIV/0!</v>
      </c>
      <c r="CE183" s="10" t="e">
        <f t="shared" si="53"/>
        <v>#DIV/0!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 t="e">
        <f t="shared" si="54"/>
        <v>#DIV/0!</v>
      </c>
    </row>
    <row r="184" spans="1:93">
      <c r="A184">
        <v>29</v>
      </c>
      <c r="B184" s="10" t="e">
        <f t="shared" si="58"/>
        <v>#DIV/0!</v>
      </c>
      <c r="C184" s="10" t="e">
        <f t="shared" si="58"/>
        <v>#DIV/0!</v>
      </c>
      <c r="D184" s="10" t="e">
        <f t="shared" si="58"/>
        <v>#DIV/0!</v>
      </c>
      <c r="E184" s="10" t="e">
        <f t="shared" si="58"/>
        <v>#DIV/0!</v>
      </c>
      <c r="F184" s="10" t="e">
        <f t="shared" si="58"/>
        <v>#DIV/0!</v>
      </c>
      <c r="G184" s="10" t="e">
        <f t="shared" si="58"/>
        <v>#DIV/0!</v>
      </c>
      <c r="H184" s="10" t="e">
        <f t="shared" si="27"/>
        <v>#DIV/0!</v>
      </c>
      <c r="I184" s="9" t="e">
        <f t="shared" si="15"/>
        <v>#DIV/0!</v>
      </c>
      <c r="J184" s="10" t="e">
        <f t="shared" si="28"/>
        <v>#DIV/0!</v>
      </c>
      <c r="K184" s="10" t="e">
        <f t="shared" si="29"/>
        <v>#DIV/0!</v>
      </c>
      <c r="L184" s="10" t="e">
        <f t="shared" si="30"/>
        <v>#DIV/0!</v>
      </c>
      <c r="M184" s="10" t="e">
        <f t="shared" si="31"/>
        <v>#DIV/0!</v>
      </c>
      <c r="N184" s="10" t="e">
        <f t="shared" si="59"/>
        <v>#DIV/0!</v>
      </c>
      <c r="O184" s="3" t="e">
        <f t="shared" si="59"/>
        <v>#DIV/0!</v>
      </c>
      <c r="P184" s="10" t="e">
        <f t="shared" si="59"/>
        <v>#DIV/0!</v>
      </c>
      <c r="Q184" s="10" t="e">
        <f t="shared" si="59"/>
        <v>#DIV/0!</v>
      </c>
      <c r="R184" s="10" t="e">
        <f t="shared" si="33"/>
        <v>#DIV/0!</v>
      </c>
      <c r="S184" s="10" t="e">
        <f t="shared" si="34"/>
        <v>#DIV/0!</v>
      </c>
      <c r="T184" s="10" t="e">
        <f t="shared" si="16"/>
        <v>#DIV/0!</v>
      </c>
      <c r="U184" s="10" t="e">
        <f t="shared" si="35"/>
        <v>#DIV/0!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 t="e">
        <f t="shared" si="36"/>
        <v>#DIV/0!</v>
      </c>
      <c r="AG184" s="10" t="e">
        <f t="shared" si="62"/>
        <v>#DIV/0!</v>
      </c>
      <c r="AH184" s="10" t="e">
        <f t="shared" si="62"/>
        <v>#DIV/0!</v>
      </c>
      <c r="AI184" s="10" t="e">
        <f t="shared" si="62"/>
        <v>#DIV/0!</v>
      </c>
      <c r="AJ184" s="10" t="e">
        <f t="shared" si="62"/>
        <v>#DIV/0!</v>
      </c>
      <c r="AK184" s="10" t="e">
        <f t="shared" si="62"/>
        <v>#DIV/0!</v>
      </c>
      <c r="AL184" s="10" t="e">
        <f t="shared" si="62"/>
        <v>#DIV/0!</v>
      </c>
      <c r="AM184" s="10" t="e">
        <f t="shared" si="18"/>
        <v>#DIV/0!</v>
      </c>
      <c r="AN184" s="10" t="e">
        <f t="shared" si="19"/>
        <v>#DIV/0!</v>
      </c>
      <c r="AO184" s="10" t="e">
        <f t="shared" si="20"/>
        <v>#DIV/0!</v>
      </c>
      <c r="AP184" s="10" t="e">
        <f t="shared" si="21"/>
        <v>#DIV/0!</v>
      </c>
      <c r="AQ184" s="10" t="e">
        <f t="shared" si="22"/>
        <v>#DIV/0!</v>
      </c>
      <c r="AR184" s="10" t="e">
        <f t="shared" si="23"/>
        <v>#DIV/0!</v>
      </c>
      <c r="AS184" s="10" t="e">
        <f t="shared" si="63"/>
        <v>#DIV/0!</v>
      </c>
      <c r="AT184" s="10" t="e">
        <f t="shared" si="63"/>
        <v>#DIV/0!</v>
      </c>
      <c r="AU184" s="10" t="e">
        <f t="shared" si="63"/>
        <v>#DIV/0!</v>
      </c>
      <c r="AV184" s="10" t="e">
        <f t="shared" si="56"/>
        <v>#DIV/0!</v>
      </c>
      <c r="AW184" s="10" t="e">
        <f t="shared" si="37"/>
        <v>#DIV/0!</v>
      </c>
      <c r="AX184" s="10" t="e">
        <f t="shared" si="38"/>
        <v>#DIV/0!</v>
      </c>
      <c r="AY184" s="10" t="e">
        <f t="shared" si="39"/>
        <v>#DIV/0!</v>
      </c>
      <c r="AZ184" s="10" t="e">
        <f t="shared" si="40"/>
        <v>#DIV/0!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 t="e">
        <f t="shared" si="41"/>
        <v>#DIV/0!</v>
      </c>
      <c r="BL184" s="10" t="e">
        <f t="shared" si="60"/>
        <v>#DIV/0!</v>
      </c>
      <c r="BM184" s="10" t="e">
        <f t="shared" si="60"/>
        <v>#DIV/0!</v>
      </c>
      <c r="BN184" s="10" t="e">
        <f t="shared" si="60"/>
        <v>#DIV/0!</v>
      </c>
      <c r="BO184" s="10" t="e">
        <f t="shared" si="60"/>
        <v>#DIV/0!</v>
      </c>
      <c r="BP184" s="10" t="e">
        <f t="shared" si="60"/>
        <v>#DIV/0!</v>
      </c>
      <c r="BQ184" s="10" t="e">
        <f t="shared" si="60"/>
        <v>#DIV/0!</v>
      </c>
      <c r="BR184" s="10" t="e">
        <f t="shared" si="43"/>
        <v>#DIV/0!</v>
      </c>
      <c r="BS184" s="10" t="e">
        <f t="shared" si="44"/>
        <v>#DIV/0!</v>
      </c>
      <c r="BT184" s="10" t="e">
        <f t="shared" si="45"/>
        <v>#DIV/0!</v>
      </c>
      <c r="BU184" s="10" t="e">
        <f t="shared" si="46"/>
        <v>#DIV/0!</v>
      </c>
      <c r="BV184" s="10" t="e">
        <f t="shared" si="47"/>
        <v>#DIV/0!</v>
      </c>
      <c r="BW184" s="10" t="e">
        <f t="shared" si="48"/>
        <v>#DIV/0!</v>
      </c>
      <c r="BX184" s="10" t="e">
        <f t="shared" si="61"/>
        <v>#DIV/0!</v>
      </c>
      <c r="BY184" s="10" t="e">
        <f t="shared" si="61"/>
        <v>#DIV/0!</v>
      </c>
      <c r="BZ184" s="10" t="e">
        <f t="shared" si="61"/>
        <v>#DIV/0!</v>
      </c>
      <c r="CA184" s="10" t="e">
        <f t="shared" si="61"/>
        <v>#DIV/0!</v>
      </c>
      <c r="CB184" s="10" t="e">
        <f t="shared" si="50"/>
        <v>#DIV/0!</v>
      </c>
      <c r="CC184" s="10" t="e">
        <f t="shared" si="51"/>
        <v>#DIV/0!</v>
      </c>
      <c r="CD184" s="10" t="e">
        <f t="shared" si="52"/>
        <v>#DIV/0!</v>
      </c>
      <c r="CE184" s="10" t="e">
        <f t="shared" si="53"/>
        <v>#DIV/0!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 t="e">
        <f t="shared" si="54"/>
        <v>#DIV/0!</v>
      </c>
    </row>
    <row r="185" spans="1:93">
      <c r="A185">
        <v>30</v>
      </c>
      <c r="B185" s="10" t="e">
        <f t="shared" si="58"/>
        <v>#DIV/0!</v>
      </c>
      <c r="C185" s="10" t="e">
        <f t="shared" si="58"/>
        <v>#DIV/0!</v>
      </c>
      <c r="D185" s="10" t="e">
        <f t="shared" si="58"/>
        <v>#DIV/0!</v>
      </c>
      <c r="E185" s="10" t="e">
        <f t="shared" si="58"/>
        <v>#DIV/0!</v>
      </c>
      <c r="F185" s="10" t="e">
        <f t="shared" si="58"/>
        <v>#DIV/0!</v>
      </c>
      <c r="G185" s="10" t="e">
        <f t="shared" si="58"/>
        <v>#DIV/0!</v>
      </c>
      <c r="H185" s="10" t="e">
        <f t="shared" si="27"/>
        <v>#DIV/0!</v>
      </c>
      <c r="I185" s="9" t="e">
        <f t="shared" si="15"/>
        <v>#DIV/0!</v>
      </c>
      <c r="J185" s="10" t="e">
        <f t="shared" si="28"/>
        <v>#DIV/0!</v>
      </c>
      <c r="K185" s="10" t="e">
        <f t="shared" si="29"/>
        <v>#DIV/0!</v>
      </c>
      <c r="L185" s="10" t="e">
        <f t="shared" si="30"/>
        <v>#DIV/0!</v>
      </c>
      <c r="M185" s="10" t="e">
        <f t="shared" si="31"/>
        <v>#DIV/0!</v>
      </c>
      <c r="N185" s="10" t="e">
        <f t="shared" si="59"/>
        <v>#DIV/0!</v>
      </c>
      <c r="O185" s="3" t="e">
        <f t="shared" si="59"/>
        <v>#DIV/0!</v>
      </c>
      <c r="P185" s="10" t="e">
        <f t="shared" si="59"/>
        <v>#DIV/0!</v>
      </c>
      <c r="Q185" s="10" t="e">
        <f t="shared" si="59"/>
        <v>#DIV/0!</v>
      </c>
      <c r="R185" s="10" t="e">
        <f t="shared" si="33"/>
        <v>#DIV/0!</v>
      </c>
      <c r="S185" s="10" t="e">
        <f t="shared" si="34"/>
        <v>#DIV/0!</v>
      </c>
      <c r="T185" s="10" t="e">
        <f t="shared" si="16"/>
        <v>#DIV/0!</v>
      </c>
      <c r="U185" s="10" t="e">
        <f t="shared" si="35"/>
        <v>#DIV/0!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 t="e">
        <f t="shared" si="36"/>
        <v>#DIV/0!</v>
      </c>
      <c r="AG185" s="10" t="e">
        <f t="shared" si="62"/>
        <v>#DIV/0!</v>
      </c>
      <c r="AH185" s="10" t="e">
        <f t="shared" si="62"/>
        <v>#DIV/0!</v>
      </c>
      <c r="AI185" s="10" t="e">
        <f t="shared" si="62"/>
        <v>#DIV/0!</v>
      </c>
      <c r="AJ185" s="10" t="e">
        <f t="shared" si="62"/>
        <v>#DIV/0!</v>
      </c>
      <c r="AK185" s="10" t="e">
        <f t="shared" si="62"/>
        <v>#DIV/0!</v>
      </c>
      <c r="AL185" s="10" t="e">
        <f t="shared" si="62"/>
        <v>#DIV/0!</v>
      </c>
      <c r="AM185" s="10" t="e">
        <f t="shared" si="18"/>
        <v>#DIV/0!</v>
      </c>
      <c r="AN185" s="10" t="e">
        <f t="shared" si="19"/>
        <v>#DIV/0!</v>
      </c>
      <c r="AO185" s="10" t="e">
        <f t="shared" si="20"/>
        <v>#DIV/0!</v>
      </c>
      <c r="AP185" s="10" t="e">
        <f t="shared" si="21"/>
        <v>#DIV/0!</v>
      </c>
      <c r="AQ185" s="10" t="e">
        <f t="shared" si="22"/>
        <v>#DIV/0!</v>
      </c>
      <c r="AR185" s="10" t="e">
        <f t="shared" si="23"/>
        <v>#DIV/0!</v>
      </c>
      <c r="AS185" s="10" t="e">
        <f t="shared" si="63"/>
        <v>#DIV/0!</v>
      </c>
      <c r="AT185" s="10" t="e">
        <f t="shared" si="63"/>
        <v>#DIV/0!</v>
      </c>
      <c r="AU185" s="10" t="e">
        <f t="shared" si="63"/>
        <v>#DIV/0!</v>
      </c>
      <c r="AV185" s="10" t="e">
        <f t="shared" si="56"/>
        <v>#DIV/0!</v>
      </c>
      <c r="AW185" s="10" t="e">
        <f t="shared" si="37"/>
        <v>#DIV/0!</v>
      </c>
      <c r="AX185" s="10" t="e">
        <f t="shared" si="38"/>
        <v>#DIV/0!</v>
      </c>
      <c r="AY185" s="10" t="e">
        <f t="shared" si="39"/>
        <v>#DIV/0!</v>
      </c>
      <c r="AZ185" s="10" t="e">
        <f t="shared" si="40"/>
        <v>#DIV/0!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 t="e">
        <f t="shared" si="41"/>
        <v>#DIV/0!</v>
      </c>
      <c r="BL185" s="10" t="e">
        <f t="shared" si="60"/>
        <v>#DIV/0!</v>
      </c>
      <c r="BM185" s="10" t="e">
        <f t="shared" si="60"/>
        <v>#DIV/0!</v>
      </c>
      <c r="BN185" s="10" t="e">
        <f t="shared" si="60"/>
        <v>#DIV/0!</v>
      </c>
      <c r="BO185" s="10" t="e">
        <f t="shared" si="60"/>
        <v>#DIV/0!</v>
      </c>
      <c r="BP185" s="10" t="e">
        <f t="shared" si="60"/>
        <v>#DIV/0!</v>
      </c>
      <c r="BQ185" s="10" t="e">
        <f t="shared" si="60"/>
        <v>#DIV/0!</v>
      </c>
      <c r="BR185" s="10" t="e">
        <f t="shared" si="43"/>
        <v>#DIV/0!</v>
      </c>
      <c r="BS185" s="10" t="e">
        <f t="shared" si="44"/>
        <v>#DIV/0!</v>
      </c>
      <c r="BT185" s="10" t="e">
        <f t="shared" si="45"/>
        <v>#DIV/0!</v>
      </c>
      <c r="BU185" s="10" t="e">
        <f t="shared" si="46"/>
        <v>#DIV/0!</v>
      </c>
      <c r="BV185" s="10" t="e">
        <f t="shared" si="47"/>
        <v>#DIV/0!</v>
      </c>
      <c r="BW185" s="10" t="e">
        <f t="shared" si="48"/>
        <v>#DIV/0!</v>
      </c>
      <c r="BX185" s="10" t="e">
        <f t="shared" si="61"/>
        <v>#DIV/0!</v>
      </c>
      <c r="BY185" s="10" t="e">
        <f t="shared" si="61"/>
        <v>#DIV/0!</v>
      </c>
      <c r="BZ185" s="10" t="e">
        <f t="shared" si="61"/>
        <v>#DIV/0!</v>
      </c>
      <c r="CA185" s="10" t="e">
        <f t="shared" si="61"/>
        <v>#DIV/0!</v>
      </c>
      <c r="CB185" s="10" t="e">
        <f t="shared" si="50"/>
        <v>#DIV/0!</v>
      </c>
      <c r="CC185" s="10" t="e">
        <f t="shared" si="51"/>
        <v>#DIV/0!</v>
      </c>
      <c r="CD185" s="10" t="e">
        <f t="shared" si="52"/>
        <v>#DIV/0!</v>
      </c>
      <c r="CE185" s="10" t="e">
        <f t="shared" si="53"/>
        <v>#DIV/0!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 t="e">
        <f t="shared" si="54"/>
        <v>#DIV/0!</v>
      </c>
    </row>
    <row r="186" spans="1:93">
      <c r="A186">
        <v>31</v>
      </c>
      <c r="B186" s="10" t="e">
        <f t="shared" si="58"/>
        <v>#DIV/0!</v>
      </c>
      <c r="C186" s="10" t="e">
        <f t="shared" si="58"/>
        <v>#DIV/0!</v>
      </c>
      <c r="D186" s="10" t="e">
        <f t="shared" si="58"/>
        <v>#DIV/0!</v>
      </c>
      <c r="E186" s="10" t="e">
        <f t="shared" si="58"/>
        <v>#DIV/0!</v>
      </c>
      <c r="F186" s="10" t="e">
        <f t="shared" si="58"/>
        <v>#DIV/0!</v>
      </c>
      <c r="G186" s="10" t="e">
        <f t="shared" si="58"/>
        <v>#DIV/0!</v>
      </c>
      <c r="H186" s="10" t="e">
        <f t="shared" si="27"/>
        <v>#DIV/0!</v>
      </c>
      <c r="I186" s="9" t="e">
        <f t="shared" si="15"/>
        <v>#DIV/0!</v>
      </c>
      <c r="J186" s="10" t="e">
        <f t="shared" si="28"/>
        <v>#DIV/0!</v>
      </c>
      <c r="K186" s="10" t="e">
        <f t="shared" si="29"/>
        <v>#DIV/0!</v>
      </c>
      <c r="L186" s="10" t="e">
        <f t="shared" si="30"/>
        <v>#DIV/0!</v>
      </c>
      <c r="M186" s="10" t="e">
        <f t="shared" si="31"/>
        <v>#DIV/0!</v>
      </c>
      <c r="N186" s="10" t="e">
        <f t="shared" si="59"/>
        <v>#DIV/0!</v>
      </c>
      <c r="O186" s="3" t="e">
        <f t="shared" si="59"/>
        <v>#DIV/0!</v>
      </c>
      <c r="P186" s="10" t="e">
        <f t="shared" si="59"/>
        <v>#DIV/0!</v>
      </c>
      <c r="Q186" s="10" t="e">
        <f t="shared" si="59"/>
        <v>#DIV/0!</v>
      </c>
      <c r="R186" s="10" t="e">
        <f t="shared" si="33"/>
        <v>#DIV/0!</v>
      </c>
      <c r="S186" s="10" t="e">
        <f t="shared" si="34"/>
        <v>#DIV/0!</v>
      </c>
      <c r="T186" s="10" t="e">
        <f t="shared" si="16"/>
        <v>#DIV/0!</v>
      </c>
      <c r="U186" s="10" t="e">
        <f t="shared" si="35"/>
        <v>#DIV/0!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 t="e">
        <f t="shared" si="36"/>
        <v>#DIV/0!</v>
      </c>
      <c r="AG186" s="10" t="e">
        <f t="shared" ref="AG186:AL195" si="64">AG59-$BJ59</f>
        <v>#DIV/0!</v>
      </c>
      <c r="AH186" s="10" t="e">
        <f t="shared" si="64"/>
        <v>#DIV/0!</v>
      </c>
      <c r="AI186" s="10" t="e">
        <f t="shared" si="64"/>
        <v>#DIV/0!</v>
      </c>
      <c r="AJ186" s="10" t="e">
        <f t="shared" si="64"/>
        <v>#DIV/0!</v>
      </c>
      <c r="AK186" s="10" t="e">
        <f t="shared" si="64"/>
        <v>#DIV/0!</v>
      </c>
      <c r="AL186" s="10" t="e">
        <f t="shared" si="64"/>
        <v>#DIV/0!</v>
      </c>
      <c r="AM186" s="10" t="e">
        <f t="shared" si="18"/>
        <v>#DIV/0!</v>
      </c>
      <c r="AN186" s="10" t="e">
        <f t="shared" si="19"/>
        <v>#DIV/0!</v>
      </c>
      <c r="AO186" s="10" t="e">
        <f t="shared" si="20"/>
        <v>#DIV/0!</v>
      </c>
      <c r="AP186" s="10" t="e">
        <f t="shared" si="21"/>
        <v>#DIV/0!</v>
      </c>
      <c r="AQ186" s="10" t="e">
        <f t="shared" si="22"/>
        <v>#DIV/0!</v>
      </c>
      <c r="AR186" s="10" t="e">
        <f t="shared" si="23"/>
        <v>#DIV/0!</v>
      </c>
      <c r="AS186" s="10" t="e">
        <f t="shared" si="63"/>
        <v>#DIV/0!</v>
      </c>
      <c r="AT186" s="10" t="e">
        <f t="shared" si="63"/>
        <v>#DIV/0!</v>
      </c>
      <c r="AU186" s="10" t="e">
        <f t="shared" si="63"/>
        <v>#DIV/0!</v>
      </c>
      <c r="AV186" s="10" t="e">
        <f t="shared" si="56"/>
        <v>#DIV/0!</v>
      </c>
      <c r="AW186" s="10" t="e">
        <f t="shared" si="37"/>
        <v>#DIV/0!</v>
      </c>
      <c r="AX186" s="10" t="e">
        <f t="shared" si="38"/>
        <v>#DIV/0!</v>
      </c>
      <c r="AY186" s="10" t="e">
        <f t="shared" si="39"/>
        <v>#DIV/0!</v>
      </c>
      <c r="AZ186" s="10" t="e">
        <f t="shared" si="40"/>
        <v>#DIV/0!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 t="e">
        <f t="shared" si="41"/>
        <v>#DIV/0!</v>
      </c>
      <c r="BL186" s="10" t="e">
        <f t="shared" si="60"/>
        <v>#DIV/0!</v>
      </c>
      <c r="BM186" s="10" t="e">
        <f t="shared" si="60"/>
        <v>#DIV/0!</v>
      </c>
      <c r="BN186" s="10" t="e">
        <f t="shared" si="60"/>
        <v>#DIV/0!</v>
      </c>
      <c r="BO186" s="10" t="e">
        <f t="shared" si="60"/>
        <v>#DIV/0!</v>
      </c>
      <c r="BP186" s="10" t="e">
        <f t="shared" si="60"/>
        <v>#DIV/0!</v>
      </c>
      <c r="BQ186" s="10" t="e">
        <f t="shared" si="60"/>
        <v>#DIV/0!</v>
      </c>
      <c r="BR186" s="10" t="e">
        <f t="shared" si="43"/>
        <v>#DIV/0!</v>
      </c>
      <c r="BS186" s="10" t="e">
        <f t="shared" si="44"/>
        <v>#DIV/0!</v>
      </c>
      <c r="BT186" s="10" t="e">
        <f t="shared" si="45"/>
        <v>#DIV/0!</v>
      </c>
      <c r="BU186" s="10" t="e">
        <f t="shared" si="46"/>
        <v>#DIV/0!</v>
      </c>
      <c r="BV186" s="10" t="e">
        <f t="shared" si="47"/>
        <v>#DIV/0!</v>
      </c>
      <c r="BW186" s="10" t="e">
        <f t="shared" si="48"/>
        <v>#DIV/0!</v>
      </c>
      <c r="BX186" s="10" t="e">
        <f t="shared" si="61"/>
        <v>#DIV/0!</v>
      </c>
      <c r="BY186" s="10" t="e">
        <f t="shared" si="61"/>
        <v>#DIV/0!</v>
      </c>
      <c r="BZ186" s="10" t="e">
        <f t="shared" si="61"/>
        <v>#DIV/0!</v>
      </c>
      <c r="CA186" s="10" t="e">
        <f t="shared" si="61"/>
        <v>#DIV/0!</v>
      </c>
      <c r="CB186" s="10" t="e">
        <f t="shared" si="50"/>
        <v>#DIV/0!</v>
      </c>
      <c r="CC186" s="10" t="e">
        <f t="shared" si="51"/>
        <v>#DIV/0!</v>
      </c>
      <c r="CD186" s="10" t="e">
        <f t="shared" si="52"/>
        <v>#DIV/0!</v>
      </c>
      <c r="CE186" s="10" t="e">
        <f t="shared" si="53"/>
        <v>#DIV/0!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 t="e">
        <f t="shared" si="54"/>
        <v>#DIV/0!</v>
      </c>
    </row>
    <row r="187" spans="1:93">
      <c r="A187">
        <v>32</v>
      </c>
      <c r="B187" s="10" t="e">
        <f t="shared" si="58"/>
        <v>#DIV/0!</v>
      </c>
      <c r="C187" s="10" t="e">
        <f t="shared" si="58"/>
        <v>#DIV/0!</v>
      </c>
      <c r="D187" s="10" t="e">
        <f t="shared" si="58"/>
        <v>#DIV/0!</v>
      </c>
      <c r="E187" s="10" t="e">
        <f t="shared" si="58"/>
        <v>#DIV/0!</v>
      </c>
      <c r="F187" s="10" t="e">
        <f t="shared" si="58"/>
        <v>#DIV/0!</v>
      </c>
      <c r="G187" s="10" t="e">
        <f t="shared" si="58"/>
        <v>#DIV/0!</v>
      </c>
      <c r="H187" s="10" t="e">
        <f t="shared" si="27"/>
        <v>#DIV/0!</v>
      </c>
      <c r="I187" s="9" t="e">
        <f t="shared" si="15"/>
        <v>#DIV/0!</v>
      </c>
      <c r="J187" s="10" t="e">
        <f t="shared" si="28"/>
        <v>#DIV/0!</v>
      </c>
      <c r="K187" s="10" t="e">
        <f t="shared" si="29"/>
        <v>#DIV/0!</v>
      </c>
      <c r="L187" s="10" t="e">
        <f t="shared" si="30"/>
        <v>#DIV/0!</v>
      </c>
      <c r="M187" s="10" t="e">
        <f t="shared" si="31"/>
        <v>#DIV/0!</v>
      </c>
      <c r="N187" s="10" t="e">
        <f t="shared" si="59"/>
        <v>#DIV/0!</v>
      </c>
      <c r="O187" s="3" t="e">
        <f t="shared" si="59"/>
        <v>#DIV/0!</v>
      </c>
      <c r="P187" s="10" t="e">
        <f t="shared" si="59"/>
        <v>#DIV/0!</v>
      </c>
      <c r="Q187" s="10" t="e">
        <f t="shared" si="59"/>
        <v>#DIV/0!</v>
      </c>
      <c r="R187" s="10" t="e">
        <f t="shared" si="33"/>
        <v>#DIV/0!</v>
      </c>
      <c r="S187" s="10" t="e">
        <f t="shared" si="34"/>
        <v>#DIV/0!</v>
      </c>
      <c r="T187" s="10" t="e">
        <f t="shared" si="16"/>
        <v>#DIV/0!</v>
      </c>
      <c r="U187" s="10" t="e">
        <f t="shared" si="35"/>
        <v>#DIV/0!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 t="e">
        <f t="shared" si="36"/>
        <v>#DIV/0!</v>
      </c>
      <c r="AG187" s="10" t="e">
        <f t="shared" si="64"/>
        <v>#DIV/0!</v>
      </c>
      <c r="AH187" s="10" t="e">
        <f t="shared" si="64"/>
        <v>#DIV/0!</v>
      </c>
      <c r="AI187" s="10" t="e">
        <f t="shared" si="64"/>
        <v>#DIV/0!</v>
      </c>
      <c r="AJ187" s="10" t="e">
        <f t="shared" si="64"/>
        <v>#DIV/0!</v>
      </c>
      <c r="AK187" s="10" t="e">
        <f t="shared" si="64"/>
        <v>#DIV/0!</v>
      </c>
      <c r="AL187" s="10" t="e">
        <f t="shared" si="64"/>
        <v>#DIV/0!</v>
      </c>
      <c r="AM187" s="10" t="e">
        <f t="shared" si="18"/>
        <v>#DIV/0!</v>
      </c>
      <c r="AN187" s="10" t="e">
        <f t="shared" si="19"/>
        <v>#DIV/0!</v>
      </c>
      <c r="AO187" s="10" t="e">
        <f t="shared" si="20"/>
        <v>#DIV/0!</v>
      </c>
      <c r="AP187" s="10" t="e">
        <f t="shared" si="21"/>
        <v>#DIV/0!</v>
      </c>
      <c r="AQ187" s="10" t="e">
        <f t="shared" si="22"/>
        <v>#DIV/0!</v>
      </c>
      <c r="AR187" s="10" t="e">
        <f t="shared" si="23"/>
        <v>#DIV/0!</v>
      </c>
      <c r="AS187" s="10" t="e">
        <f t="shared" si="63"/>
        <v>#DIV/0!</v>
      </c>
      <c r="AT187" s="10" t="e">
        <f t="shared" si="63"/>
        <v>#DIV/0!</v>
      </c>
      <c r="AU187" s="10" t="e">
        <f t="shared" si="63"/>
        <v>#DIV/0!</v>
      </c>
      <c r="AV187" s="10" t="e">
        <f t="shared" si="56"/>
        <v>#DIV/0!</v>
      </c>
      <c r="AW187" s="10" t="e">
        <f t="shared" si="37"/>
        <v>#DIV/0!</v>
      </c>
      <c r="AX187" s="10" t="e">
        <f t="shared" si="38"/>
        <v>#DIV/0!</v>
      </c>
      <c r="AY187" s="10" t="e">
        <f t="shared" si="39"/>
        <v>#DIV/0!</v>
      </c>
      <c r="AZ187" s="10" t="e">
        <f t="shared" si="40"/>
        <v>#DIV/0!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 t="e">
        <f t="shared" si="41"/>
        <v>#DIV/0!</v>
      </c>
      <c r="BL187" s="10" t="e">
        <f t="shared" si="60"/>
        <v>#DIV/0!</v>
      </c>
      <c r="BM187" s="10" t="e">
        <f t="shared" si="60"/>
        <v>#DIV/0!</v>
      </c>
      <c r="BN187" s="10" t="e">
        <f t="shared" si="60"/>
        <v>#DIV/0!</v>
      </c>
      <c r="BO187" s="10" t="e">
        <f t="shared" si="60"/>
        <v>#DIV/0!</v>
      </c>
      <c r="BP187" s="10" t="e">
        <f t="shared" si="60"/>
        <v>#DIV/0!</v>
      </c>
      <c r="BQ187" s="10" t="e">
        <f t="shared" si="60"/>
        <v>#DIV/0!</v>
      </c>
      <c r="BR187" s="10" t="e">
        <f t="shared" si="43"/>
        <v>#DIV/0!</v>
      </c>
      <c r="BS187" s="10" t="e">
        <f t="shared" si="44"/>
        <v>#DIV/0!</v>
      </c>
      <c r="BT187" s="10" t="e">
        <f t="shared" si="45"/>
        <v>#DIV/0!</v>
      </c>
      <c r="BU187" s="10" t="e">
        <f t="shared" si="46"/>
        <v>#DIV/0!</v>
      </c>
      <c r="BV187" s="10" t="e">
        <f t="shared" si="47"/>
        <v>#DIV/0!</v>
      </c>
      <c r="BW187" s="10" t="e">
        <f t="shared" si="48"/>
        <v>#DIV/0!</v>
      </c>
      <c r="BX187" s="10" t="e">
        <f t="shared" si="61"/>
        <v>#DIV/0!</v>
      </c>
      <c r="BY187" s="10" t="e">
        <f t="shared" si="61"/>
        <v>#DIV/0!</v>
      </c>
      <c r="BZ187" s="10" t="e">
        <f t="shared" si="61"/>
        <v>#DIV/0!</v>
      </c>
      <c r="CA187" s="10" t="e">
        <f t="shared" si="61"/>
        <v>#DIV/0!</v>
      </c>
      <c r="CB187" s="10" t="e">
        <f t="shared" si="50"/>
        <v>#DIV/0!</v>
      </c>
      <c r="CC187" s="10" t="e">
        <f t="shared" si="51"/>
        <v>#DIV/0!</v>
      </c>
      <c r="CD187" s="10" t="e">
        <f t="shared" si="52"/>
        <v>#DIV/0!</v>
      </c>
      <c r="CE187" s="10" t="e">
        <f t="shared" si="53"/>
        <v>#DIV/0!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 t="e">
        <f t="shared" si="54"/>
        <v>#DIV/0!</v>
      </c>
    </row>
    <row r="188" spans="1:93">
      <c r="A188">
        <v>33</v>
      </c>
      <c r="B188" s="10" t="e">
        <f t="shared" si="58"/>
        <v>#DIV/0!</v>
      </c>
      <c r="C188" s="10" t="e">
        <f t="shared" si="58"/>
        <v>#DIV/0!</v>
      </c>
      <c r="D188" s="10" t="e">
        <f t="shared" si="58"/>
        <v>#DIV/0!</v>
      </c>
      <c r="E188" s="10" t="e">
        <f t="shared" si="58"/>
        <v>#DIV/0!</v>
      </c>
      <c r="F188" s="10" t="e">
        <f t="shared" si="58"/>
        <v>#DIV/0!</v>
      </c>
      <c r="G188" s="10" t="e">
        <f t="shared" si="58"/>
        <v>#DIV/0!</v>
      </c>
      <c r="H188" s="10" t="e">
        <f t="shared" si="27"/>
        <v>#DIV/0!</v>
      </c>
      <c r="I188" s="9" t="e">
        <f t="shared" si="15"/>
        <v>#DIV/0!</v>
      </c>
      <c r="J188" s="10" t="e">
        <f t="shared" si="28"/>
        <v>#DIV/0!</v>
      </c>
      <c r="K188" s="10" t="e">
        <f t="shared" si="29"/>
        <v>#DIV/0!</v>
      </c>
      <c r="L188" s="10" t="e">
        <f t="shared" si="30"/>
        <v>#DIV/0!</v>
      </c>
      <c r="M188" s="10" t="e">
        <f t="shared" si="31"/>
        <v>#DIV/0!</v>
      </c>
      <c r="N188" s="10" t="e">
        <f t="shared" si="59"/>
        <v>#DIV/0!</v>
      </c>
      <c r="O188" s="3" t="e">
        <f t="shared" si="59"/>
        <v>#DIV/0!</v>
      </c>
      <c r="P188" s="10" t="e">
        <f t="shared" si="59"/>
        <v>#DIV/0!</v>
      </c>
      <c r="Q188" s="10" t="e">
        <f t="shared" si="59"/>
        <v>#DIV/0!</v>
      </c>
      <c r="R188" s="10" t="e">
        <f t="shared" si="33"/>
        <v>#DIV/0!</v>
      </c>
      <c r="S188" s="10" t="e">
        <f t="shared" si="34"/>
        <v>#DIV/0!</v>
      </c>
      <c r="T188" s="10" t="e">
        <f t="shared" si="16"/>
        <v>#DIV/0!</v>
      </c>
      <c r="U188" s="10" t="e">
        <f t="shared" si="35"/>
        <v>#DIV/0!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 t="e">
        <f t="shared" si="36"/>
        <v>#DIV/0!</v>
      </c>
      <c r="AG188" s="10" t="e">
        <f t="shared" si="64"/>
        <v>#DIV/0!</v>
      </c>
      <c r="AH188" s="10" t="e">
        <f t="shared" si="64"/>
        <v>#DIV/0!</v>
      </c>
      <c r="AI188" s="10" t="e">
        <f t="shared" si="64"/>
        <v>#DIV/0!</v>
      </c>
      <c r="AJ188" s="10" t="e">
        <f t="shared" si="64"/>
        <v>#DIV/0!</v>
      </c>
      <c r="AK188" s="10" t="e">
        <f t="shared" si="64"/>
        <v>#DIV/0!</v>
      </c>
      <c r="AL188" s="10" t="e">
        <f t="shared" si="64"/>
        <v>#DIV/0!</v>
      </c>
      <c r="AM188" s="10" t="e">
        <f t="shared" ref="AM188:AM219" si="65">AM61-BJ61</f>
        <v>#DIV/0!</v>
      </c>
      <c r="AN188" s="10" t="e">
        <f t="shared" ref="AN188:AN219" si="66">AN61-BJ61</f>
        <v>#DIV/0!</v>
      </c>
      <c r="AO188" s="10" t="e">
        <f t="shared" ref="AO188:AO219" si="67" xml:space="preserve"> AO61 - BJ61</f>
        <v>#DIV/0!</v>
      </c>
      <c r="AP188" s="10" t="e">
        <f t="shared" ref="AP188:AP219" si="68" xml:space="preserve"> AP61 - BJ61</f>
        <v>#DIV/0!</v>
      </c>
      <c r="AQ188" s="10" t="e">
        <f t="shared" ref="AQ188:AQ219" si="69">AQ61-$BJ61</f>
        <v>#DIV/0!</v>
      </c>
      <c r="AR188" s="10" t="e">
        <f t="shared" ref="AR188:AR219" si="70">AR61-BJ61</f>
        <v>#DIV/0!</v>
      </c>
      <c r="AS188" s="10" t="e">
        <f t="shared" si="63"/>
        <v>#DIV/0!</v>
      </c>
      <c r="AT188" s="10" t="e">
        <f t="shared" si="63"/>
        <v>#DIV/0!</v>
      </c>
      <c r="AU188" s="10" t="e">
        <f t="shared" si="63"/>
        <v>#DIV/0!</v>
      </c>
      <c r="AV188" s="10" t="e">
        <f t="shared" si="56"/>
        <v>#DIV/0!</v>
      </c>
      <c r="AW188" s="10" t="e">
        <f t="shared" si="37"/>
        <v>#DIV/0!</v>
      </c>
      <c r="AX188" s="10" t="e">
        <f t="shared" si="38"/>
        <v>#DIV/0!</v>
      </c>
      <c r="AY188" s="10" t="e">
        <f t="shared" si="39"/>
        <v>#DIV/0!</v>
      </c>
      <c r="AZ188" s="10" t="e">
        <f t="shared" si="40"/>
        <v>#DIV/0!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 t="e">
        <f t="shared" si="41"/>
        <v>#DIV/0!</v>
      </c>
      <c r="BL188" s="10" t="e">
        <f t="shared" si="60"/>
        <v>#DIV/0!</v>
      </c>
      <c r="BM188" s="10" t="e">
        <f t="shared" si="60"/>
        <v>#DIV/0!</v>
      </c>
      <c r="BN188" s="10" t="e">
        <f t="shared" si="60"/>
        <v>#DIV/0!</v>
      </c>
      <c r="BO188" s="10" t="e">
        <f t="shared" si="60"/>
        <v>#DIV/0!</v>
      </c>
      <c r="BP188" s="10" t="e">
        <f t="shared" si="60"/>
        <v>#DIV/0!</v>
      </c>
      <c r="BQ188" s="10" t="e">
        <f t="shared" si="60"/>
        <v>#DIV/0!</v>
      </c>
      <c r="BR188" s="10" t="e">
        <f t="shared" si="43"/>
        <v>#DIV/0!</v>
      </c>
      <c r="BS188" s="10" t="e">
        <f t="shared" si="44"/>
        <v>#DIV/0!</v>
      </c>
      <c r="BT188" s="10" t="e">
        <f t="shared" si="45"/>
        <v>#DIV/0!</v>
      </c>
      <c r="BU188" s="10" t="e">
        <f t="shared" si="46"/>
        <v>#DIV/0!</v>
      </c>
      <c r="BV188" s="10" t="e">
        <f t="shared" si="47"/>
        <v>#DIV/0!</v>
      </c>
      <c r="BW188" s="10" t="e">
        <f t="shared" si="48"/>
        <v>#DIV/0!</v>
      </c>
      <c r="BX188" s="10" t="e">
        <f t="shared" si="61"/>
        <v>#DIV/0!</v>
      </c>
      <c r="BY188" s="10" t="e">
        <f t="shared" si="61"/>
        <v>#DIV/0!</v>
      </c>
      <c r="BZ188" s="10" t="e">
        <f t="shared" si="61"/>
        <v>#DIV/0!</v>
      </c>
      <c r="CA188" s="10" t="e">
        <f t="shared" si="61"/>
        <v>#DIV/0!</v>
      </c>
      <c r="CB188" s="10" t="e">
        <f t="shared" si="50"/>
        <v>#DIV/0!</v>
      </c>
      <c r="CC188" s="10" t="e">
        <f t="shared" si="51"/>
        <v>#DIV/0!</v>
      </c>
      <c r="CD188" s="10" t="e">
        <f t="shared" si="52"/>
        <v>#DIV/0!</v>
      </c>
      <c r="CE188" s="10" t="e">
        <f t="shared" si="53"/>
        <v>#DIV/0!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 t="e">
        <f t="shared" si="54"/>
        <v>#DIV/0!</v>
      </c>
    </row>
    <row r="189" spans="1:93">
      <c r="A189">
        <v>34</v>
      </c>
      <c r="B189" s="10" t="e">
        <f t="shared" ref="B189:G204" si="71">B62-$AE62</f>
        <v>#DIV/0!</v>
      </c>
      <c r="C189" s="10" t="e">
        <f t="shared" si="71"/>
        <v>#DIV/0!</v>
      </c>
      <c r="D189" s="10" t="e">
        <f t="shared" si="71"/>
        <v>#DIV/0!</v>
      </c>
      <c r="E189" s="10" t="e">
        <f t="shared" si="71"/>
        <v>#DIV/0!</v>
      </c>
      <c r="F189" s="10" t="e">
        <f t="shared" si="71"/>
        <v>#DIV/0!</v>
      </c>
      <c r="G189" s="10" t="e">
        <f t="shared" si="71"/>
        <v>#DIV/0!</v>
      </c>
      <c r="H189" s="10" t="e">
        <f t="shared" si="27"/>
        <v>#DIV/0!</v>
      </c>
      <c r="I189" s="9" t="e">
        <f t="shared" si="15"/>
        <v>#DIV/0!</v>
      </c>
      <c r="J189" s="10" t="e">
        <f t="shared" si="28"/>
        <v>#DIV/0!</v>
      </c>
      <c r="K189" s="10" t="e">
        <f t="shared" si="29"/>
        <v>#DIV/0!</v>
      </c>
      <c r="L189" s="10" t="e">
        <f t="shared" si="30"/>
        <v>#DIV/0!</v>
      </c>
      <c r="M189" s="10" t="e">
        <f t="shared" si="31"/>
        <v>#DIV/0!</v>
      </c>
      <c r="N189" s="10" t="e">
        <f t="shared" ref="N189:Q204" si="72">N62-$AE62</f>
        <v>#DIV/0!</v>
      </c>
      <c r="O189" s="3" t="e">
        <f t="shared" si="72"/>
        <v>#DIV/0!</v>
      </c>
      <c r="P189" s="10" t="e">
        <f t="shared" si="72"/>
        <v>#DIV/0!</v>
      </c>
      <c r="Q189" s="10" t="e">
        <f t="shared" si="72"/>
        <v>#DIV/0!</v>
      </c>
      <c r="R189" s="10" t="e">
        <f t="shared" si="33"/>
        <v>#DIV/0!</v>
      </c>
      <c r="S189" s="10" t="e">
        <f t="shared" si="34"/>
        <v>#DIV/0!</v>
      </c>
      <c r="T189" s="10" t="e">
        <f t="shared" si="16"/>
        <v>#DIV/0!</v>
      </c>
      <c r="U189" s="10" t="e">
        <f t="shared" si="35"/>
        <v>#DIV/0!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 t="e">
        <f t="shared" si="36"/>
        <v>#DIV/0!</v>
      </c>
      <c r="AG189" s="10" t="e">
        <f t="shared" si="64"/>
        <v>#DIV/0!</v>
      </c>
      <c r="AH189" s="10" t="e">
        <f t="shared" si="64"/>
        <v>#DIV/0!</v>
      </c>
      <c r="AI189" s="10" t="e">
        <f t="shared" si="64"/>
        <v>#DIV/0!</v>
      </c>
      <c r="AJ189" s="10" t="e">
        <f t="shared" si="64"/>
        <v>#DIV/0!</v>
      </c>
      <c r="AK189" s="10" t="e">
        <f t="shared" si="64"/>
        <v>#DIV/0!</v>
      </c>
      <c r="AL189" s="10" t="e">
        <f t="shared" si="64"/>
        <v>#DIV/0!</v>
      </c>
      <c r="AM189" s="10" t="e">
        <f t="shared" si="65"/>
        <v>#DIV/0!</v>
      </c>
      <c r="AN189" s="10" t="e">
        <f t="shared" si="66"/>
        <v>#DIV/0!</v>
      </c>
      <c r="AO189" s="10" t="e">
        <f t="shared" si="67"/>
        <v>#DIV/0!</v>
      </c>
      <c r="AP189" s="10" t="e">
        <f t="shared" si="68"/>
        <v>#DIV/0!</v>
      </c>
      <c r="AQ189" s="10" t="e">
        <f t="shared" si="69"/>
        <v>#DIV/0!</v>
      </c>
      <c r="AR189" s="10" t="e">
        <f t="shared" si="70"/>
        <v>#DIV/0!</v>
      </c>
      <c r="AS189" s="10" t="e">
        <f t="shared" si="63"/>
        <v>#DIV/0!</v>
      </c>
      <c r="AT189" s="10" t="e">
        <f t="shared" si="63"/>
        <v>#DIV/0!</v>
      </c>
      <c r="AU189" s="10" t="e">
        <f t="shared" si="63"/>
        <v>#DIV/0!</v>
      </c>
      <c r="AV189" s="10" t="e">
        <f t="shared" si="56"/>
        <v>#DIV/0!</v>
      </c>
      <c r="AW189" s="10" t="e">
        <f t="shared" si="37"/>
        <v>#DIV/0!</v>
      </c>
      <c r="AX189" s="10" t="e">
        <f t="shared" si="38"/>
        <v>#DIV/0!</v>
      </c>
      <c r="AY189" s="10" t="e">
        <f t="shared" si="39"/>
        <v>#DIV/0!</v>
      </c>
      <c r="AZ189" s="10" t="e">
        <f t="shared" si="40"/>
        <v>#DIV/0!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 t="e">
        <f t="shared" si="41"/>
        <v>#DIV/0!</v>
      </c>
      <c r="BL189" s="10" t="e">
        <f t="shared" ref="BL189:BQ204" si="73">BL62-$CO62</f>
        <v>#DIV/0!</v>
      </c>
      <c r="BM189" s="10" t="e">
        <f t="shared" si="73"/>
        <v>#DIV/0!</v>
      </c>
      <c r="BN189" s="10" t="e">
        <f t="shared" si="73"/>
        <v>#DIV/0!</v>
      </c>
      <c r="BO189" s="10" t="e">
        <f t="shared" si="73"/>
        <v>#DIV/0!</v>
      </c>
      <c r="BP189" s="10" t="e">
        <f t="shared" si="73"/>
        <v>#DIV/0!</v>
      </c>
      <c r="BQ189" s="10" t="e">
        <f t="shared" si="73"/>
        <v>#DIV/0!</v>
      </c>
      <c r="BR189" s="10" t="e">
        <f t="shared" si="43"/>
        <v>#DIV/0!</v>
      </c>
      <c r="BS189" s="10" t="e">
        <f t="shared" si="44"/>
        <v>#DIV/0!</v>
      </c>
      <c r="BT189" s="10" t="e">
        <f t="shared" si="45"/>
        <v>#DIV/0!</v>
      </c>
      <c r="BU189" s="10" t="e">
        <f t="shared" si="46"/>
        <v>#DIV/0!</v>
      </c>
      <c r="BV189" s="10" t="e">
        <f t="shared" si="47"/>
        <v>#DIV/0!</v>
      </c>
      <c r="BW189" s="10" t="e">
        <f t="shared" si="48"/>
        <v>#DIV/0!</v>
      </c>
      <c r="BX189" s="10" t="e">
        <f t="shared" ref="BX189:CA204" si="74">BX62-$CO62</f>
        <v>#DIV/0!</v>
      </c>
      <c r="BY189" s="10" t="e">
        <f t="shared" si="74"/>
        <v>#DIV/0!</v>
      </c>
      <c r="BZ189" s="10" t="e">
        <f t="shared" si="74"/>
        <v>#DIV/0!</v>
      </c>
      <c r="CA189" s="10" t="e">
        <f t="shared" si="74"/>
        <v>#DIV/0!</v>
      </c>
      <c r="CB189" s="10" t="e">
        <f t="shared" si="50"/>
        <v>#DIV/0!</v>
      </c>
      <c r="CC189" s="10" t="e">
        <f t="shared" si="51"/>
        <v>#DIV/0!</v>
      </c>
      <c r="CD189" s="10" t="e">
        <f t="shared" si="52"/>
        <v>#DIV/0!</v>
      </c>
      <c r="CE189" s="10" t="e">
        <f t="shared" si="53"/>
        <v>#DIV/0!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 t="e">
        <f t="shared" si="54"/>
        <v>#DIV/0!</v>
      </c>
    </row>
    <row r="190" spans="1:93">
      <c r="A190">
        <v>35</v>
      </c>
      <c r="B190" s="10" t="e">
        <f t="shared" si="71"/>
        <v>#DIV/0!</v>
      </c>
      <c r="C190" s="10" t="e">
        <f t="shared" si="71"/>
        <v>#DIV/0!</v>
      </c>
      <c r="D190" s="10" t="e">
        <f t="shared" si="71"/>
        <v>#DIV/0!</v>
      </c>
      <c r="E190" s="10" t="e">
        <f t="shared" si="71"/>
        <v>#DIV/0!</v>
      </c>
      <c r="F190" s="10" t="e">
        <f t="shared" si="71"/>
        <v>#DIV/0!</v>
      </c>
      <c r="G190" s="10" t="e">
        <f t="shared" si="71"/>
        <v>#DIV/0!</v>
      </c>
      <c r="H190" s="10" t="e">
        <f t="shared" si="27"/>
        <v>#DIV/0!</v>
      </c>
      <c r="I190" s="9" t="e">
        <f t="shared" si="15"/>
        <v>#DIV/0!</v>
      </c>
      <c r="J190" s="10" t="e">
        <f t="shared" si="28"/>
        <v>#DIV/0!</v>
      </c>
      <c r="K190" s="10" t="e">
        <f t="shared" si="29"/>
        <v>#DIV/0!</v>
      </c>
      <c r="L190" s="10" t="e">
        <f t="shared" si="30"/>
        <v>#DIV/0!</v>
      </c>
      <c r="M190" s="10" t="e">
        <f t="shared" si="31"/>
        <v>#DIV/0!</v>
      </c>
      <c r="N190" s="10" t="e">
        <f t="shared" si="72"/>
        <v>#DIV/0!</v>
      </c>
      <c r="O190" s="3" t="e">
        <f t="shared" si="72"/>
        <v>#DIV/0!</v>
      </c>
      <c r="P190" s="10" t="e">
        <f t="shared" si="72"/>
        <v>#DIV/0!</v>
      </c>
      <c r="Q190" s="10" t="e">
        <f t="shared" si="72"/>
        <v>#DIV/0!</v>
      </c>
      <c r="R190" s="10" t="e">
        <f t="shared" si="33"/>
        <v>#DIV/0!</v>
      </c>
      <c r="S190" s="10" t="e">
        <f t="shared" si="34"/>
        <v>#DIV/0!</v>
      </c>
      <c r="T190" s="10" t="e">
        <f t="shared" si="16"/>
        <v>#DIV/0!</v>
      </c>
      <c r="U190" s="10" t="e">
        <f t="shared" si="35"/>
        <v>#DIV/0!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 t="e">
        <f t="shared" si="36"/>
        <v>#DIV/0!</v>
      </c>
      <c r="AG190" s="10" t="e">
        <f t="shared" si="64"/>
        <v>#DIV/0!</v>
      </c>
      <c r="AH190" s="10" t="e">
        <f t="shared" si="64"/>
        <v>#DIV/0!</v>
      </c>
      <c r="AI190" s="10" t="e">
        <f t="shared" si="64"/>
        <v>#DIV/0!</v>
      </c>
      <c r="AJ190" s="10" t="e">
        <f t="shared" si="64"/>
        <v>#DIV/0!</v>
      </c>
      <c r="AK190" s="10" t="e">
        <f t="shared" si="64"/>
        <v>#DIV/0!</v>
      </c>
      <c r="AL190" s="10" t="e">
        <f t="shared" si="64"/>
        <v>#DIV/0!</v>
      </c>
      <c r="AM190" s="10" t="e">
        <f t="shared" si="65"/>
        <v>#DIV/0!</v>
      </c>
      <c r="AN190" s="10" t="e">
        <f t="shared" si="66"/>
        <v>#DIV/0!</v>
      </c>
      <c r="AO190" s="10" t="e">
        <f t="shared" si="67"/>
        <v>#DIV/0!</v>
      </c>
      <c r="AP190" s="10" t="e">
        <f t="shared" si="68"/>
        <v>#DIV/0!</v>
      </c>
      <c r="AQ190" s="10" t="e">
        <f t="shared" si="69"/>
        <v>#DIV/0!</v>
      </c>
      <c r="AR190" s="10" t="e">
        <f t="shared" si="70"/>
        <v>#DIV/0!</v>
      </c>
      <c r="AS190" s="10" t="e">
        <f t="shared" si="63"/>
        <v>#DIV/0!</v>
      </c>
      <c r="AT190" s="10" t="e">
        <f t="shared" si="63"/>
        <v>#DIV/0!</v>
      </c>
      <c r="AU190" s="10" t="e">
        <f t="shared" si="63"/>
        <v>#DIV/0!</v>
      </c>
      <c r="AV190" s="10" t="e">
        <f t="shared" si="56"/>
        <v>#DIV/0!</v>
      </c>
      <c r="AW190" s="10" t="e">
        <f t="shared" si="37"/>
        <v>#DIV/0!</v>
      </c>
      <c r="AX190" s="10" t="e">
        <f t="shared" si="38"/>
        <v>#DIV/0!</v>
      </c>
      <c r="AY190" s="10" t="e">
        <f t="shared" si="39"/>
        <v>#DIV/0!</v>
      </c>
      <c r="AZ190" s="10" t="e">
        <f t="shared" si="40"/>
        <v>#DIV/0!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 t="e">
        <f t="shared" si="41"/>
        <v>#DIV/0!</v>
      </c>
      <c r="BL190" s="10" t="e">
        <f t="shared" si="73"/>
        <v>#DIV/0!</v>
      </c>
      <c r="BM190" s="10" t="e">
        <f t="shared" si="73"/>
        <v>#DIV/0!</v>
      </c>
      <c r="BN190" s="10" t="e">
        <f t="shared" si="73"/>
        <v>#DIV/0!</v>
      </c>
      <c r="BO190" s="10" t="e">
        <f t="shared" si="73"/>
        <v>#DIV/0!</v>
      </c>
      <c r="BP190" s="10" t="e">
        <f t="shared" si="73"/>
        <v>#DIV/0!</v>
      </c>
      <c r="BQ190" s="10" t="e">
        <f t="shared" si="73"/>
        <v>#DIV/0!</v>
      </c>
      <c r="BR190" s="10" t="e">
        <f t="shared" si="43"/>
        <v>#DIV/0!</v>
      </c>
      <c r="BS190" s="10" t="e">
        <f t="shared" si="44"/>
        <v>#DIV/0!</v>
      </c>
      <c r="BT190" s="10" t="e">
        <f t="shared" si="45"/>
        <v>#DIV/0!</v>
      </c>
      <c r="BU190" s="10" t="e">
        <f t="shared" si="46"/>
        <v>#DIV/0!</v>
      </c>
      <c r="BV190" s="10" t="e">
        <f t="shared" si="47"/>
        <v>#DIV/0!</v>
      </c>
      <c r="BW190" s="10" t="e">
        <f t="shared" si="48"/>
        <v>#DIV/0!</v>
      </c>
      <c r="BX190" s="10" t="e">
        <f t="shared" si="74"/>
        <v>#DIV/0!</v>
      </c>
      <c r="BY190" s="10" t="e">
        <f t="shared" si="74"/>
        <v>#DIV/0!</v>
      </c>
      <c r="BZ190" s="10" t="e">
        <f t="shared" si="74"/>
        <v>#DIV/0!</v>
      </c>
      <c r="CA190" s="10" t="e">
        <f t="shared" si="74"/>
        <v>#DIV/0!</v>
      </c>
      <c r="CB190" s="10" t="e">
        <f t="shared" si="50"/>
        <v>#DIV/0!</v>
      </c>
      <c r="CC190" s="10" t="e">
        <f t="shared" si="51"/>
        <v>#DIV/0!</v>
      </c>
      <c r="CD190" s="10" t="e">
        <f t="shared" si="52"/>
        <v>#DIV/0!</v>
      </c>
      <c r="CE190" s="10" t="e">
        <f t="shared" si="53"/>
        <v>#DIV/0!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 t="e">
        <f t="shared" si="54"/>
        <v>#DIV/0!</v>
      </c>
    </row>
    <row r="191" spans="1:93">
      <c r="A191">
        <v>36</v>
      </c>
      <c r="B191" s="10" t="e">
        <f t="shared" si="71"/>
        <v>#DIV/0!</v>
      </c>
      <c r="C191" s="10" t="e">
        <f t="shared" si="71"/>
        <v>#DIV/0!</v>
      </c>
      <c r="D191" s="10" t="e">
        <f t="shared" si="71"/>
        <v>#DIV/0!</v>
      </c>
      <c r="E191" s="10" t="e">
        <f t="shared" si="71"/>
        <v>#DIV/0!</v>
      </c>
      <c r="F191" s="10" t="e">
        <f t="shared" si="71"/>
        <v>#DIV/0!</v>
      </c>
      <c r="G191" s="10" t="e">
        <f t="shared" si="71"/>
        <v>#DIV/0!</v>
      </c>
      <c r="H191" s="10" t="e">
        <f t="shared" si="27"/>
        <v>#DIV/0!</v>
      </c>
      <c r="I191" s="9" t="e">
        <f t="shared" si="15"/>
        <v>#DIV/0!</v>
      </c>
      <c r="J191" s="10" t="e">
        <f t="shared" si="28"/>
        <v>#DIV/0!</v>
      </c>
      <c r="K191" s="10" t="e">
        <f t="shared" si="29"/>
        <v>#DIV/0!</v>
      </c>
      <c r="L191" s="10" t="e">
        <f t="shared" si="30"/>
        <v>#DIV/0!</v>
      </c>
      <c r="M191" s="10" t="e">
        <f t="shared" si="31"/>
        <v>#DIV/0!</v>
      </c>
      <c r="N191" s="10" t="e">
        <f t="shared" si="72"/>
        <v>#DIV/0!</v>
      </c>
      <c r="O191" s="3" t="e">
        <f t="shared" si="72"/>
        <v>#DIV/0!</v>
      </c>
      <c r="P191" s="10" t="e">
        <f t="shared" si="72"/>
        <v>#DIV/0!</v>
      </c>
      <c r="Q191" s="10" t="e">
        <f t="shared" si="72"/>
        <v>#DIV/0!</v>
      </c>
      <c r="R191" s="10" t="e">
        <f t="shared" si="33"/>
        <v>#DIV/0!</v>
      </c>
      <c r="S191" s="10" t="e">
        <f t="shared" si="34"/>
        <v>#DIV/0!</v>
      </c>
      <c r="T191" s="10" t="e">
        <f t="shared" si="16"/>
        <v>#DIV/0!</v>
      </c>
      <c r="U191" s="10" t="e">
        <f t="shared" si="35"/>
        <v>#DIV/0!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 t="e">
        <f t="shared" si="36"/>
        <v>#DIV/0!</v>
      </c>
      <c r="AG191" s="10" t="e">
        <f t="shared" si="64"/>
        <v>#DIV/0!</v>
      </c>
      <c r="AH191" s="10" t="e">
        <f t="shared" si="64"/>
        <v>#DIV/0!</v>
      </c>
      <c r="AI191" s="10" t="e">
        <f t="shared" si="64"/>
        <v>#DIV/0!</v>
      </c>
      <c r="AJ191" s="10" t="e">
        <f t="shared" si="64"/>
        <v>#DIV/0!</v>
      </c>
      <c r="AK191" s="10" t="e">
        <f t="shared" si="64"/>
        <v>#DIV/0!</v>
      </c>
      <c r="AL191" s="10" t="e">
        <f t="shared" si="64"/>
        <v>#DIV/0!</v>
      </c>
      <c r="AM191" s="10" t="e">
        <f t="shared" si="65"/>
        <v>#DIV/0!</v>
      </c>
      <c r="AN191" s="10" t="e">
        <f t="shared" si="66"/>
        <v>#DIV/0!</v>
      </c>
      <c r="AO191" s="10" t="e">
        <f t="shared" si="67"/>
        <v>#DIV/0!</v>
      </c>
      <c r="AP191" s="10" t="e">
        <f t="shared" si="68"/>
        <v>#DIV/0!</v>
      </c>
      <c r="AQ191" s="10" t="e">
        <f t="shared" si="69"/>
        <v>#DIV/0!</v>
      </c>
      <c r="AR191" s="10" t="e">
        <f t="shared" si="70"/>
        <v>#DIV/0!</v>
      </c>
      <c r="AS191" s="10" t="e">
        <f t="shared" si="63"/>
        <v>#DIV/0!</v>
      </c>
      <c r="AT191" s="10" t="e">
        <f t="shared" si="63"/>
        <v>#DIV/0!</v>
      </c>
      <c r="AU191" s="10" t="e">
        <f t="shared" si="63"/>
        <v>#DIV/0!</v>
      </c>
      <c r="AV191" s="10" t="e">
        <f t="shared" si="56"/>
        <v>#DIV/0!</v>
      </c>
      <c r="AW191" s="10" t="e">
        <f t="shared" si="37"/>
        <v>#DIV/0!</v>
      </c>
      <c r="AX191" s="10" t="e">
        <f t="shared" si="38"/>
        <v>#DIV/0!</v>
      </c>
      <c r="AY191" s="10" t="e">
        <f t="shared" si="39"/>
        <v>#DIV/0!</v>
      </c>
      <c r="AZ191" s="10" t="e">
        <f t="shared" si="40"/>
        <v>#DIV/0!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 t="e">
        <f t="shared" si="41"/>
        <v>#DIV/0!</v>
      </c>
      <c r="BL191" s="10" t="e">
        <f t="shared" si="73"/>
        <v>#DIV/0!</v>
      </c>
      <c r="BM191" s="10" t="e">
        <f t="shared" si="73"/>
        <v>#DIV/0!</v>
      </c>
      <c r="BN191" s="10" t="e">
        <f t="shared" si="73"/>
        <v>#DIV/0!</v>
      </c>
      <c r="BO191" s="10" t="e">
        <f t="shared" si="73"/>
        <v>#DIV/0!</v>
      </c>
      <c r="BP191" s="10" t="e">
        <f t="shared" si="73"/>
        <v>#DIV/0!</v>
      </c>
      <c r="BQ191" s="10" t="e">
        <f t="shared" si="73"/>
        <v>#DIV/0!</v>
      </c>
      <c r="BR191" s="10" t="e">
        <f t="shared" si="43"/>
        <v>#DIV/0!</v>
      </c>
      <c r="BS191" s="10" t="e">
        <f t="shared" si="44"/>
        <v>#DIV/0!</v>
      </c>
      <c r="BT191" s="10" t="e">
        <f t="shared" si="45"/>
        <v>#DIV/0!</v>
      </c>
      <c r="BU191" s="10" t="e">
        <f t="shared" si="46"/>
        <v>#DIV/0!</v>
      </c>
      <c r="BV191" s="10" t="e">
        <f t="shared" si="47"/>
        <v>#DIV/0!</v>
      </c>
      <c r="BW191" s="10" t="e">
        <f t="shared" si="48"/>
        <v>#DIV/0!</v>
      </c>
      <c r="BX191" s="10" t="e">
        <f t="shared" si="74"/>
        <v>#DIV/0!</v>
      </c>
      <c r="BY191" s="10" t="e">
        <f t="shared" si="74"/>
        <v>#DIV/0!</v>
      </c>
      <c r="BZ191" s="10" t="e">
        <f t="shared" si="74"/>
        <v>#DIV/0!</v>
      </c>
      <c r="CA191" s="10" t="e">
        <f t="shared" si="74"/>
        <v>#DIV/0!</v>
      </c>
      <c r="CB191" s="10" t="e">
        <f t="shared" si="50"/>
        <v>#DIV/0!</v>
      </c>
      <c r="CC191" s="10" t="e">
        <f t="shared" si="51"/>
        <v>#DIV/0!</v>
      </c>
      <c r="CD191" s="10" t="e">
        <f t="shared" si="52"/>
        <v>#DIV/0!</v>
      </c>
      <c r="CE191" s="10" t="e">
        <f t="shared" si="53"/>
        <v>#DIV/0!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 t="e">
        <f t="shared" si="54"/>
        <v>#DIV/0!</v>
      </c>
    </row>
    <row r="192" spans="1:93">
      <c r="A192">
        <v>37</v>
      </c>
      <c r="B192" s="10" t="e">
        <f t="shared" si="71"/>
        <v>#DIV/0!</v>
      </c>
      <c r="C192" s="10" t="e">
        <f t="shared" si="71"/>
        <v>#DIV/0!</v>
      </c>
      <c r="D192" s="10" t="e">
        <f t="shared" si="71"/>
        <v>#DIV/0!</v>
      </c>
      <c r="E192" s="10" t="e">
        <f t="shared" si="71"/>
        <v>#DIV/0!</v>
      </c>
      <c r="F192" s="10" t="e">
        <f t="shared" si="71"/>
        <v>#DIV/0!</v>
      </c>
      <c r="G192" s="10" t="e">
        <f t="shared" si="71"/>
        <v>#DIV/0!</v>
      </c>
      <c r="H192" s="10" t="e">
        <f t="shared" si="27"/>
        <v>#DIV/0!</v>
      </c>
      <c r="I192" s="9" t="e">
        <f t="shared" si="15"/>
        <v>#DIV/0!</v>
      </c>
      <c r="J192" s="10" t="e">
        <f t="shared" si="28"/>
        <v>#DIV/0!</v>
      </c>
      <c r="K192" s="10" t="e">
        <f t="shared" si="29"/>
        <v>#DIV/0!</v>
      </c>
      <c r="L192" s="10" t="e">
        <f t="shared" si="30"/>
        <v>#DIV/0!</v>
      </c>
      <c r="M192" s="10" t="e">
        <f t="shared" si="31"/>
        <v>#DIV/0!</v>
      </c>
      <c r="N192" s="10" t="e">
        <f t="shared" si="72"/>
        <v>#DIV/0!</v>
      </c>
      <c r="O192" s="3" t="e">
        <f t="shared" si="72"/>
        <v>#DIV/0!</v>
      </c>
      <c r="P192" s="10" t="e">
        <f t="shared" si="72"/>
        <v>#DIV/0!</v>
      </c>
      <c r="Q192" s="10" t="e">
        <f t="shared" si="72"/>
        <v>#DIV/0!</v>
      </c>
      <c r="R192" s="10" t="e">
        <f t="shared" si="33"/>
        <v>#DIV/0!</v>
      </c>
      <c r="S192" s="10" t="e">
        <f t="shared" si="34"/>
        <v>#DIV/0!</v>
      </c>
      <c r="T192" s="10" t="e">
        <f t="shared" si="16"/>
        <v>#DIV/0!</v>
      </c>
      <c r="U192" s="10" t="e">
        <f t="shared" si="35"/>
        <v>#DIV/0!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 t="e">
        <f t="shared" si="36"/>
        <v>#DIV/0!</v>
      </c>
      <c r="AG192" s="10" t="e">
        <f t="shared" si="64"/>
        <v>#DIV/0!</v>
      </c>
      <c r="AH192" s="10" t="e">
        <f t="shared" si="64"/>
        <v>#DIV/0!</v>
      </c>
      <c r="AI192" s="10" t="e">
        <f t="shared" si="64"/>
        <v>#DIV/0!</v>
      </c>
      <c r="AJ192" s="10" t="e">
        <f t="shared" si="64"/>
        <v>#DIV/0!</v>
      </c>
      <c r="AK192" s="10" t="e">
        <f t="shared" si="64"/>
        <v>#DIV/0!</v>
      </c>
      <c r="AL192" s="10" t="e">
        <f t="shared" si="64"/>
        <v>#DIV/0!</v>
      </c>
      <c r="AM192" s="10" t="e">
        <f t="shared" si="65"/>
        <v>#DIV/0!</v>
      </c>
      <c r="AN192" s="10" t="e">
        <f t="shared" si="66"/>
        <v>#DIV/0!</v>
      </c>
      <c r="AO192" s="10" t="e">
        <f t="shared" si="67"/>
        <v>#DIV/0!</v>
      </c>
      <c r="AP192" s="10" t="e">
        <f t="shared" si="68"/>
        <v>#DIV/0!</v>
      </c>
      <c r="AQ192" s="10" t="e">
        <f t="shared" si="69"/>
        <v>#DIV/0!</v>
      </c>
      <c r="AR192" s="10" t="e">
        <f t="shared" si="70"/>
        <v>#DIV/0!</v>
      </c>
      <c r="AS192" s="10" t="e">
        <f t="shared" si="63"/>
        <v>#DIV/0!</v>
      </c>
      <c r="AT192" s="10" t="e">
        <f t="shared" si="63"/>
        <v>#DIV/0!</v>
      </c>
      <c r="AU192" s="10" t="e">
        <f t="shared" si="63"/>
        <v>#DIV/0!</v>
      </c>
      <c r="AV192" s="10" t="e">
        <f t="shared" si="56"/>
        <v>#DIV/0!</v>
      </c>
      <c r="AW192" s="10" t="e">
        <f t="shared" si="37"/>
        <v>#DIV/0!</v>
      </c>
      <c r="AX192" s="10" t="e">
        <f t="shared" si="38"/>
        <v>#DIV/0!</v>
      </c>
      <c r="AY192" s="10" t="e">
        <f t="shared" si="39"/>
        <v>#DIV/0!</v>
      </c>
      <c r="AZ192" s="10" t="e">
        <f t="shared" si="40"/>
        <v>#DIV/0!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 t="e">
        <f t="shared" si="41"/>
        <v>#DIV/0!</v>
      </c>
      <c r="BL192" s="10" t="e">
        <f t="shared" si="73"/>
        <v>#DIV/0!</v>
      </c>
      <c r="BM192" s="10" t="e">
        <f t="shared" si="73"/>
        <v>#DIV/0!</v>
      </c>
      <c r="BN192" s="10" t="e">
        <f t="shared" si="73"/>
        <v>#DIV/0!</v>
      </c>
      <c r="BO192" s="10" t="e">
        <f t="shared" si="73"/>
        <v>#DIV/0!</v>
      </c>
      <c r="BP192" s="10" t="e">
        <f t="shared" si="73"/>
        <v>#DIV/0!</v>
      </c>
      <c r="BQ192" s="10" t="e">
        <f t="shared" si="73"/>
        <v>#DIV/0!</v>
      </c>
      <c r="BR192" s="10" t="e">
        <f t="shared" si="43"/>
        <v>#DIV/0!</v>
      </c>
      <c r="BS192" s="10" t="e">
        <f t="shared" si="44"/>
        <v>#DIV/0!</v>
      </c>
      <c r="BT192" s="10" t="e">
        <f t="shared" si="45"/>
        <v>#DIV/0!</v>
      </c>
      <c r="BU192" s="10" t="e">
        <f t="shared" si="46"/>
        <v>#DIV/0!</v>
      </c>
      <c r="BV192" s="10" t="e">
        <f t="shared" si="47"/>
        <v>#DIV/0!</v>
      </c>
      <c r="BW192" s="10" t="e">
        <f t="shared" si="48"/>
        <v>#DIV/0!</v>
      </c>
      <c r="BX192" s="10" t="e">
        <f t="shared" si="74"/>
        <v>#DIV/0!</v>
      </c>
      <c r="BY192" s="10" t="e">
        <f t="shared" si="74"/>
        <v>#DIV/0!</v>
      </c>
      <c r="BZ192" s="10" t="e">
        <f t="shared" si="74"/>
        <v>#DIV/0!</v>
      </c>
      <c r="CA192" s="10" t="e">
        <f t="shared" si="74"/>
        <v>#DIV/0!</v>
      </c>
      <c r="CB192" s="10" t="e">
        <f t="shared" si="50"/>
        <v>#DIV/0!</v>
      </c>
      <c r="CC192" s="10" t="e">
        <f t="shared" si="51"/>
        <v>#DIV/0!</v>
      </c>
      <c r="CD192" s="10" t="e">
        <f t="shared" si="52"/>
        <v>#DIV/0!</v>
      </c>
      <c r="CE192" s="10" t="e">
        <f t="shared" si="53"/>
        <v>#DIV/0!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 t="e">
        <f t="shared" si="54"/>
        <v>#DIV/0!</v>
      </c>
    </row>
    <row r="193" spans="1:93">
      <c r="A193">
        <v>38</v>
      </c>
      <c r="B193" s="10" t="e">
        <f t="shared" si="71"/>
        <v>#DIV/0!</v>
      </c>
      <c r="C193" s="10" t="e">
        <f t="shared" si="71"/>
        <v>#DIV/0!</v>
      </c>
      <c r="D193" s="10" t="e">
        <f t="shared" si="71"/>
        <v>#DIV/0!</v>
      </c>
      <c r="E193" s="10" t="e">
        <f t="shared" si="71"/>
        <v>#DIV/0!</v>
      </c>
      <c r="F193" s="10" t="e">
        <f t="shared" si="71"/>
        <v>#DIV/0!</v>
      </c>
      <c r="G193" s="10" t="e">
        <f t="shared" si="71"/>
        <v>#DIV/0!</v>
      </c>
      <c r="H193" s="10" t="e">
        <f t="shared" si="27"/>
        <v>#DIV/0!</v>
      </c>
      <c r="I193" s="9" t="e">
        <f t="shared" si="15"/>
        <v>#DIV/0!</v>
      </c>
      <c r="J193" s="10" t="e">
        <f t="shared" si="28"/>
        <v>#DIV/0!</v>
      </c>
      <c r="K193" s="10" t="e">
        <f t="shared" si="29"/>
        <v>#DIV/0!</v>
      </c>
      <c r="L193" s="10" t="e">
        <f t="shared" si="30"/>
        <v>#DIV/0!</v>
      </c>
      <c r="M193" s="10" t="e">
        <f t="shared" si="31"/>
        <v>#DIV/0!</v>
      </c>
      <c r="N193" s="10" t="e">
        <f t="shared" si="72"/>
        <v>#DIV/0!</v>
      </c>
      <c r="O193" s="3" t="e">
        <f t="shared" si="72"/>
        <v>#DIV/0!</v>
      </c>
      <c r="P193" s="10" t="e">
        <f t="shared" si="72"/>
        <v>#DIV/0!</v>
      </c>
      <c r="Q193" s="10" t="e">
        <f t="shared" si="72"/>
        <v>#DIV/0!</v>
      </c>
      <c r="R193" s="10" t="e">
        <f t="shared" si="33"/>
        <v>#DIV/0!</v>
      </c>
      <c r="S193" s="10" t="e">
        <f t="shared" si="34"/>
        <v>#DIV/0!</v>
      </c>
      <c r="T193" s="10" t="e">
        <f t="shared" si="16"/>
        <v>#DIV/0!</v>
      </c>
      <c r="U193" s="10" t="e">
        <f t="shared" si="35"/>
        <v>#DIV/0!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 t="e">
        <f t="shared" si="36"/>
        <v>#DIV/0!</v>
      </c>
      <c r="AG193" s="10" t="e">
        <f t="shared" si="64"/>
        <v>#DIV/0!</v>
      </c>
      <c r="AH193" s="10" t="e">
        <f t="shared" si="64"/>
        <v>#DIV/0!</v>
      </c>
      <c r="AI193" s="10" t="e">
        <f t="shared" si="64"/>
        <v>#DIV/0!</v>
      </c>
      <c r="AJ193" s="10" t="e">
        <f t="shared" si="64"/>
        <v>#DIV/0!</v>
      </c>
      <c r="AK193" s="10" t="e">
        <f t="shared" si="64"/>
        <v>#DIV/0!</v>
      </c>
      <c r="AL193" s="10" t="e">
        <f t="shared" si="64"/>
        <v>#DIV/0!</v>
      </c>
      <c r="AM193" s="10" t="e">
        <f t="shared" si="65"/>
        <v>#DIV/0!</v>
      </c>
      <c r="AN193" s="10" t="e">
        <f t="shared" si="66"/>
        <v>#DIV/0!</v>
      </c>
      <c r="AO193" s="10" t="e">
        <f t="shared" si="67"/>
        <v>#DIV/0!</v>
      </c>
      <c r="AP193" s="10" t="e">
        <f t="shared" si="68"/>
        <v>#DIV/0!</v>
      </c>
      <c r="AQ193" s="10" t="e">
        <f t="shared" si="69"/>
        <v>#DIV/0!</v>
      </c>
      <c r="AR193" s="10" t="e">
        <f t="shared" si="70"/>
        <v>#DIV/0!</v>
      </c>
      <c r="AS193" s="10" t="e">
        <f t="shared" si="63"/>
        <v>#DIV/0!</v>
      </c>
      <c r="AT193" s="10" t="e">
        <f t="shared" si="63"/>
        <v>#DIV/0!</v>
      </c>
      <c r="AU193" s="10" t="e">
        <f t="shared" si="63"/>
        <v>#DIV/0!</v>
      </c>
      <c r="AV193" s="10" t="e">
        <f t="shared" si="56"/>
        <v>#DIV/0!</v>
      </c>
      <c r="AW193" s="10" t="e">
        <f t="shared" si="37"/>
        <v>#DIV/0!</v>
      </c>
      <c r="AX193" s="10" t="e">
        <f t="shared" si="38"/>
        <v>#DIV/0!</v>
      </c>
      <c r="AY193" s="10" t="e">
        <f t="shared" si="39"/>
        <v>#DIV/0!</v>
      </c>
      <c r="AZ193" s="10" t="e">
        <f t="shared" si="40"/>
        <v>#DIV/0!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 t="e">
        <f t="shared" si="41"/>
        <v>#DIV/0!</v>
      </c>
      <c r="BL193" s="10" t="e">
        <f t="shared" si="73"/>
        <v>#DIV/0!</v>
      </c>
      <c r="BM193" s="10" t="e">
        <f t="shared" si="73"/>
        <v>#DIV/0!</v>
      </c>
      <c r="BN193" s="10" t="e">
        <f t="shared" si="73"/>
        <v>#DIV/0!</v>
      </c>
      <c r="BO193" s="10" t="e">
        <f t="shared" si="73"/>
        <v>#DIV/0!</v>
      </c>
      <c r="BP193" s="10" t="e">
        <f t="shared" si="73"/>
        <v>#DIV/0!</v>
      </c>
      <c r="BQ193" s="10" t="e">
        <f t="shared" si="73"/>
        <v>#DIV/0!</v>
      </c>
      <c r="BR193" s="10" t="e">
        <f t="shared" si="43"/>
        <v>#DIV/0!</v>
      </c>
      <c r="BS193" s="10" t="e">
        <f t="shared" si="44"/>
        <v>#DIV/0!</v>
      </c>
      <c r="BT193" s="10" t="e">
        <f t="shared" si="45"/>
        <v>#DIV/0!</v>
      </c>
      <c r="BU193" s="10" t="e">
        <f t="shared" si="46"/>
        <v>#DIV/0!</v>
      </c>
      <c r="BV193" s="10" t="e">
        <f t="shared" si="47"/>
        <v>#DIV/0!</v>
      </c>
      <c r="BW193" s="10" t="e">
        <f t="shared" si="48"/>
        <v>#DIV/0!</v>
      </c>
      <c r="BX193" s="10" t="e">
        <f t="shared" si="74"/>
        <v>#DIV/0!</v>
      </c>
      <c r="BY193" s="10" t="e">
        <f t="shared" si="74"/>
        <v>#DIV/0!</v>
      </c>
      <c r="BZ193" s="10" t="e">
        <f t="shared" si="74"/>
        <v>#DIV/0!</v>
      </c>
      <c r="CA193" s="10" t="e">
        <f t="shared" si="74"/>
        <v>#DIV/0!</v>
      </c>
      <c r="CB193" s="10" t="e">
        <f t="shared" si="50"/>
        <v>#DIV/0!</v>
      </c>
      <c r="CC193" s="10" t="e">
        <f t="shared" si="51"/>
        <v>#DIV/0!</v>
      </c>
      <c r="CD193" s="10" t="e">
        <f t="shared" si="52"/>
        <v>#DIV/0!</v>
      </c>
      <c r="CE193" s="10" t="e">
        <f t="shared" si="53"/>
        <v>#DIV/0!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 t="e">
        <f t="shared" si="54"/>
        <v>#DIV/0!</v>
      </c>
    </row>
    <row r="194" spans="1:93">
      <c r="A194">
        <v>39</v>
      </c>
      <c r="B194" s="10" t="e">
        <f t="shared" si="71"/>
        <v>#DIV/0!</v>
      </c>
      <c r="C194" s="10" t="e">
        <f t="shared" si="71"/>
        <v>#DIV/0!</v>
      </c>
      <c r="D194" s="10" t="e">
        <f t="shared" si="71"/>
        <v>#DIV/0!</v>
      </c>
      <c r="E194" s="10" t="e">
        <f t="shared" si="71"/>
        <v>#DIV/0!</v>
      </c>
      <c r="F194" s="10" t="e">
        <f t="shared" si="71"/>
        <v>#DIV/0!</v>
      </c>
      <c r="G194" s="10" t="e">
        <f t="shared" si="71"/>
        <v>#DIV/0!</v>
      </c>
      <c r="H194" s="10" t="e">
        <f t="shared" si="27"/>
        <v>#DIV/0!</v>
      </c>
      <c r="I194" s="9" t="e">
        <f t="shared" si="15"/>
        <v>#DIV/0!</v>
      </c>
      <c r="J194" s="10" t="e">
        <f t="shared" si="28"/>
        <v>#DIV/0!</v>
      </c>
      <c r="K194" s="10" t="e">
        <f t="shared" si="29"/>
        <v>#DIV/0!</v>
      </c>
      <c r="L194" s="10" t="e">
        <f t="shared" si="30"/>
        <v>#DIV/0!</v>
      </c>
      <c r="M194" s="10" t="e">
        <f t="shared" si="31"/>
        <v>#DIV/0!</v>
      </c>
      <c r="N194" s="10" t="e">
        <f t="shared" si="72"/>
        <v>#DIV/0!</v>
      </c>
      <c r="O194" s="3" t="e">
        <f t="shared" si="72"/>
        <v>#DIV/0!</v>
      </c>
      <c r="P194" s="10" t="e">
        <f t="shared" si="72"/>
        <v>#DIV/0!</v>
      </c>
      <c r="Q194" s="10" t="e">
        <f t="shared" si="72"/>
        <v>#DIV/0!</v>
      </c>
      <c r="R194" s="10" t="e">
        <f t="shared" si="33"/>
        <v>#DIV/0!</v>
      </c>
      <c r="S194" s="10" t="e">
        <f t="shared" si="34"/>
        <v>#DIV/0!</v>
      </c>
      <c r="T194" s="10" t="e">
        <f t="shared" si="16"/>
        <v>#DIV/0!</v>
      </c>
      <c r="U194" s="10" t="e">
        <f t="shared" si="35"/>
        <v>#DIV/0!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 t="e">
        <f t="shared" si="36"/>
        <v>#DIV/0!</v>
      </c>
      <c r="AG194" s="10" t="e">
        <f t="shared" si="64"/>
        <v>#DIV/0!</v>
      </c>
      <c r="AH194" s="10" t="e">
        <f t="shared" si="64"/>
        <v>#DIV/0!</v>
      </c>
      <c r="AI194" s="10" t="e">
        <f t="shared" si="64"/>
        <v>#DIV/0!</v>
      </c>
      <c r="AJ194" s="10" t="e">
        <f t="shared" si="64"/>
        <v>#DIV/0!</v>
      </c>
      <c r="AK194" s="10" t="e">
        <f t="shared" si="64"/>
        <v>#DIV/0!</v>
      </c>
      <c r="AL194" s="10" t="e">
        <f t="shared" si="64"/>
        <v>#DIV/0!</v>
      </c>
      <c r="AM194" s="10" t="e">
        <f t="shared" si="65"/>
        <v>#DIV/0!</v>
      </c>
      <c r="AN194" s="10" t="e">
        <f t="shared" si="66"/>
        <v>#DIV/0!</v>
      </c>
      <c r="AO194" s="10" t="e">
        <f t="shared" si="67"/>
        <v>#DIV/0!</v>
      </c>
      <c r="AP194" s="10" t="e">
        <f t="shared" si="68"/>
        <v>#DIV/0!</v>
      </c>
      <c r="AQ194" s="10" t="e">
        <f t="shared" si="69"/>
        <v>#DIV/0!</v>
      </c>
      <c r="AR194" s="10" t="e">
        <f t="shared" si="70"/>
        <v>#DIV/0!</v>
      </c>
      <c r="AS194" s="10" t="e">
        <f t="shared" si="63"/>
        <v>#DIV/0!</v>
      </c>
      <c r="AT194" s="10" t="e">
        <f t="shared" si="63"/>
        <v>#DIV/0!</v>
      </c>
      <c r="AU194" s="10" t="e">
        <f t="shared" si="63"/>
        <v>#DIV/0!</v>
      </c>
      <c r="AV194" s="10" t="e">
        <f t="shared" si="56"/>
        <v>#DIV/0!</v>
      </c>
      <c r="AW194" s="10" t="e">
        <f t="shared" si="37"/>
        <v>#DIV/0!</v>
      </c>
      <c r="AX194" s="10" t="e">
        <f t="shared" si="38"/>
        <v>#DIV/0!</v>
      </c>
      <c r="AY194" s="10" t="e">
        <f t="shared" si="39"/>
        <v>#DIV/0!</v>
      </c>
      <c r="AZ194" s="10" t="e">
        <f t="shared" si="40"/>
        <v>#DIV/0!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 t="e">
        <f t="shared" si="41"/>
        <v>#DIV/0!</v>
      </c>
      <c r="BL194" s="10" t="e">
        <f t="shared" si="73"/>
        <v>#DIV/0!</v>
      </c>
      <c r="BM194" s="10" t="e">
        <f t="shared" si="73"/>
        <v>#DIV/0!</v>
      </c>
      <c r="BN194" s="10" t="e">
        <f t="shared" si="73"/>
        <v>#DIV/0!</v>
      </c>
      <c r="BO194" s="10" t="e">
        <f t="shared" si="73"/>
        <v>#DIV/0!</v>
      </c>
      <c r="BP194" s="10" t="e">
        <f t="shared" si="73"/>
        <v>#DIV/0!</v>
      </c>
      <c r="BQ194" s="10" t="e">
        <f t="shared" si="73"/>
        <v>#DIV/0!</v>
      </c>
      <c r="BR194" s="10" t="e">
        <f t="shared" si="43"/>
        <v>#DIV/0!</v>
      </c>
      <c r="BS194" s="10" t="e">
        <f t="shared" si="44"/>
        <v>#DIV/0!</v>
      </c>
      <c r="BT194" s="10" t="e">
        <f t="shared" si="45"/>
        <v>#DIV/0!</v>
      </c>
      <c r="BU194" s="10" t="e">
        <f t="shared" si="46"/>
        <v>#DIV/0!</v>
      </c>
      <c r="BV194" s="10" t="e">
        <f t="shared" si="47"/>
        <v>#DIV/0!</v>
      </c>
      <c r="BW194" s="10" t="e">
        <f t="shared" si="48"/>
        <v>#DIV/0!</v>
      </c>
      <c r="BX194" s="10" t="e">
        <f t="shared" si="74"/>
        <v>#DIV/0!</v>
      </c>
      <c r="BY194" s="10" t="e">
        <f t="shared" si="74"/>
        <v>#DIV/0!</v>
      </c>
      <c r="BZ194" s="10" t="e">
        <f t="shared" si="74"/>
        <v>#DIV/0!</v>
      </c>
      <c r="CA194" s="10" t="e">
        <f t="shared" si="74"/>
        <v>#DIV/0!</v>
      </c>
      <c r="CB194" s="10" t="e">
        <f t="shared" si="50"/>
        <v>#DIV/0!</v>
      </c>
      <c r="CC194" s="10" t="e">
        <f t="shared" si="51"/>
        <v>#DIV/0!</v>
      </c>
      <c r="CD194" s="10" t="e">
        <f t="shared" si="52"/>
        <v>#DIV/0!</v>
      </c>
      <c r="CE194" s="10" t="e">
        <f t="shared" si="53"/>
        <v>#DIV/0!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 t="e">
        <f t="shared" si="54"/>
        <v>#DIV/0!</v>
      </c>
    </row>
    <row r="195" spans="1:93">
      <c r="A195">
        <v>40</v>
      </c>
      <c r="B195" s="10" t="e">
        <f t="shared" si="71"/>
        <v>#DIV/0!</v>
      </c>
      <c r="C195" s="10" t="e">
        <f t="shared" si="71"/>
        <v>#DIV/0!</v>
      </c>
      <c r="D195" s="10" t="e">
        <f t="shared" si="71"/>
        <v>#DIV/0!</v>
      </c>
      <c r="E195" s="10" t="e">
        <f t="shared" si="71"/>
        <v>#DIV/0!</v>
      </c>
      <c r="F195" s="10" t="e">
        <f t="shared" si="71"/>
        <v>#DIV/0!</v>
      </c>
      <c r="G195" s="10" t="e">
        <f t="shared" si="71"/>
        <v>#DIV/0!</v>
      </c>
      <c r="H195" s="10" t="e">
        <f t="shared" si="27"/>
        <v>#DIV/0!</v>
      </c>
      <c r="I195" s="9" t="e">
        <f t="shared" si="15"/>
        <v>#DIV/0!</v>
      </c>
      <c r="J195" s="10" t="e">
        <f t="shared" si="28"/>
        <v>#DIV/0!</v>
      </c>
      <c r="K195" s="10" t="e">
        <f t="shared" si="29"/>
        <v>#DIV/0!</v>
      </c>
      <c r="L195" s="10" t="e">
        <f t="shared" si="30"/>
        <v>#DIV/0!</v>
      </c>
      <c r="M195" s="10" t="e">
        <f t="shared" si="31"/>
        <v>#DIV/0!</v>
      </c>
      <c r="N195" s="10" t="e">
        <f t="shared" si="72"/>
        <v>#DIV/0!</v>
      </c>
      <c r="O195" s="3" t="e">
        <f t="shared" si="72"/>
        <v>#DIV/0!</v>
      </c>
      <c r="P195" s="10" t="e">
        <f t="shared" si="72"/>
        <v>#DIV/0!</v>
      </c>
      <c r="Q195" s="10" t="e">
        <f t="shared" si="72"/>
        <v>#DIV/0!</v>
      </c>
      <c r="R195" s="10" t="e">
        <f t="shared" si="33"/>
        <v>#DIV/0!</v>
      </c>
      <c r="S195" s="10" t="e">
        <f t="shared" si="34"/>
        <v>#DIV/0!</v>
      </c>
      <c r="T195" s="10" t="e">
        <f t="shared" si="16"/>
        <v>#DIV/0!</v>
      </c>
      <c r="U195" s="10" t="e">
        <f t="shared" si="35"/>
        <v>#DIV/0!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 t="e">
        <f t="shared" si="36"/>
        <v>#DIV/0!</v>
      </c>
      <c r="AG195" s="10" t="e">
        <f t="shared" si="64"/>
        <v>#DIV/0!</v>
      </c>
      <c r="AH195" s="10" t="e">
        <f t="shared" si="64"/>
        <v>#DIV/0!</v>
      </c>
      <c r="AI195" s="10" t="e">
        <f t="shared" si="64"/>
        <v>#DIV/0!</v>
      </c>
      <c r="AJ195" s="10" t="e">
        <f t="shared" si="64"/>
        <v>#DIV/0!</v>
      </c>
      <c r="AK195" s="10" t="e">
        <f t="shared" si="64"/>
        <v>#DIV/0!</v>
      </c>
      <c r="AL195" s="10" t="e">
        <f t="shared" si="64"/>
        <v>#DIV/0!</v>
      </c>
      <c r="AM195" s="10" t="e">
        <f t="shared" si="65"/>
        <v>#DIV/0!</v>
      </c>
      <c r="AN195" s="10" t="e">
        <f t="shared" si="66"/>
        <v>#DIV/0!</v>
      </c>
      <c r="AO195" s="10" t="e">
        <f t="shared" si="67"/>
        <v>#DIV/0!</v>
      </c>
      <c r="AP195" s="10" t="e">
        <f t="shared" si="68"/>
        <v>#DIV/0!</v>
      </c>
      <c r="AQ195" s="10" t="e">
        <f t="shared" si="69"/>
        <v>#DIV/0!</v>
      </c>
      <c r="AR195" s="10" t="e">
        <f t="shared" si="70"/>
        <v>#DIV/0!</v>
      </c>
      <c r="AS195" s="10" t="e">
        <f t="shared" si="63"/>
        <v>#DIV/0!</v>
      </c>
      <c r="AT195" s="10" t="e">
        <f t="shared" si="63"/>
        <v>#DIV/0!</v>
      </c>
      <c r="AU195" s="10" t="e">
        <f t="shared" si="63"/>
        <v>#DIV/0!</v>
      </c>
      <c r="AV195" s="10" t="e">
        <f t="shared" si="56"/>
        <v>#DIV/0!</v>
      </c>
      <c r="AW195" s="10" t="e">
        <f t="shared" si="37"/>
        <v>#DIV/0!</v>
      </c>
      <c r="AX195" s="10" t="e">
        <f t="shared" si="38"/>
        <v>#DIV/0!</v>
      </c>
      <c r="AY195" s="10" t="e">
        <f t="shared" si="39"/>
        <v>#DIV/0!</v>
      </c>
      <c r="AZ195" s="10" t="e">
        <f t="shared" si="40"/>
        <v>#DIV/0!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 t="e">
        <f t="shared" si="41"/>
        <v>#DIV/0!</v>
      </c>
      <c r="BL195" s="10" t="e">
        <f t="shared" si="73"/>
        <v>#DIV/0!</v>
      </c>
      <c r="BM195" s="10" t="e">
        <f t="shared" si="73"/>
        <v>#DIV/0!</v>
      </c>
      <c r="BN195" s="10" t="e">
        <f t="shared" si="73"/>
        <v>#DIV/0!</v>
      </c>
      <c r="BO195" s="10" t="e">
        <f t="shared" si="73"/>
        <v>#DIV/0!</v>
      </c>
      <c r="BP195" s="10" t="e">
        <f t="shared" si="73"/>
        <v>#DIV/0!</v>
      </c>
      <c r="BQ195" s="10" t="e">
        <f t="shared" si="73"/>
        <v>#DIV/0!</v>
      </c>
      <c r="BR195" s="10" t="e">
        <f t="shared" si="43"/>
        <v>#DIV/0!</v>
      </c>
      <c r="BS195" s="10" t="e">
        <f t="shared" si="44"/>
        <v>#DIV/0!</v>
      </c>
      <c r="BT195" s="10" t="e">
        <f t="shared" si="45"/>
        <v>#DIV/0!</v>
      </c>
      <c r="BU195" s="10" t="e">
        <f t="shared" si="46"/>
        <v>#DIV/0!</v>
      </c>
      <c r="BV195" s="10" t="e">
        <f t="shared" si="47"/>
        <v>#DIV/0!</v>
      </c>
      <c r="BW195" s="10" t="e">
        <f t="shared" si="48"/>
        <v>#DIV/0!</v>
      </c>
      <c r="BX195" s="10" t="e">
        <f t="shared" si="74"/>
        <v>#DIV/0!</v>
      </c>
      <c r="BY195" s="10" t="e">
        <f t="shared" si="74"/>
        <v>#DIV/0!</v>
      </c>
      <c r="BZ195" s="10" t="e">
        <f t="shared" si="74"/>
        <v>#DIV/0!</v>
      </c>
      <c r="CA195" s="10" t="e">
        <f t="shared" si="74"/>
        <v>#DIV/0!</v>
      </c>
      <c r="CB195" s="10" t="e">
        <f t="shared" si="50"/>
        <v>#DIV/0!</v>
      </c>
      <c r="CC195" s="10" t="e">
        <f t="shared" si="51"/>
        <v>#DIV/0!</v>
      </c>
      <c r="CD195" s="10" t="e">
        <f t="shared" si="52"/>
        <v>#DIV/0!</v>
      </c>
      <c r="CE195" s="10" t="e">
        <f t="shared" si="53"/>
        <v>#DIV/0!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 t="e">
        <f t="shared" si="54"/>
        <v>#DIV/0!</v>
      </c>
    </row>
    <row r="196" spans="1:93">
      <c r="A196">
        <v>41</v>
      </c>
      <c r="B196" s="10" t="e">
        <f t="shared" si="71"/>
        <v>#DIV/0!</v>
      </c>
      <c r="C196" s="10" t="e">
        <f t="shared" si="71"/>
        <v>#DIV/0!</v>
      </c>
      <c r="D196" s="10" t="e">
        <f t="shared" si="71"/>
        <v>#DIV/0!</v>
      </c>
      <c r="E196" s="10" t="e">
        <f t="shared" si="71"/>
        <v>#DIV/0!</v>
      </c>
      <c r="F196" s="10" t="e">
        <f t="shared" si="71"/>
        <v>#DIV/0!</v>
      </c>
      <c r="G196" s="10" t="e">
        <f t="shared" si="71"/>
        <v>#DIV/0!</v>
      </c>
      <c r="H196" s="10" t="e">
        <f t="shared" si="27"/>
        <v>#DIV/0!</v>
      </c>
      <c r="I196" s="9" t="e">
        <f t="shared" si="15"/>
        <v>#DIV/0!</v>
      </c>
      <c r="J196" s="10" t="e">
        <f t="shared" si="28"/>
        <v>#DIV/0!</v>
      </c>
      <c r="K196" s="10" t="e">
        <f t="shared" si="29"/>
        <v>#DIV/0!</v>
      </c>
      <c r="L196" s="10" t="e">
        <f t="shared" si="30"/>
        <v>#DIV/0!</v>
      </c>
      <c r="M196" s="10" t="e">
        <f t="shared" si="31"/>
        <v>#DIV/0!</v>
      </c>
      <c r="N196" s="10" t="e">
        <f t="shared" si="72"/>
        <v>#DIV/0!</v>
      </c>
      <c r="O196" s="3" t="e">
        <f t="shared" si="72"/>
        <v>#DIV/0!</v>
      </c>
      <c r="P196" s="10" t="e">
        <f t="shared" si="72"/>
        <v>#DIV/0!</v>
      </c>
      <c r="Q196" s="10" t="e">
        <f t="shared" si="72"/>
        <v>#DIV/0!</v>
      </c>
      <c r="R196" s="10" t="e">
        <f t="shared" si="33"/>
        <v>#DIV/0!</v>
      </c>
      <c r="S196" s="10" t="e">
        <f t="shared" si="34"/>
        <v>#DIV/0!</v>
      </c>
      <c r="T196" s="10" t="e">
        <f t="shared" si="16"/>
        <v>#DIV/0!</v>
      </c>
      <c r="U196" s="10" t="e">
        <f t="shared" si="35"/>
        <v>#DIV/0!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 t="e">
        <f t="shared" si="36"/>
        <v>#DIV/0!</v>
      </c>
      <c r="AG196" s="10" t="e">
        <f t="shared" ref="AG196:AL205" si="75">AG69-$BJ69</f>
        <v>#DIV/0!</v>
      </c>
      <c r="AH196" s="10" t="e">
        <f t="shared" si="75"/>
        <v>#DIV/0!</v>
      </c>
      <c r="AI196" s="10" t="e">
        <f t="shared" si="75"/>
        <v>#DIV/0!</v>
      </c>
      <c r="AJ196" s="10" t="e">
        <f t="shared" si="75"/>
        <v>#DIV/0!</v>
      </c>
      <c r="AK196" s="10" t="e">
        <f t="shared" si="75"/>
        <v>#DIV/0!</v>
      </c>
      <c r="AL196" s="10" t="e">
        <f t="shared" si="75"/>
        <v>#DIV/0!</v>
      </c>
      <c r="AM196" s="10" t="e">
        <f t="shared" si="65"/>
        <v>#DIV/0!</v>
      </c>
      <c r="AN196" s="10" t="e">
        <f t="shared" si="66"/>
        <v>#DIV/0!</v>
      </c>
      <c r="AO196" s="10" t="e">
        <f t="shared" si="67"/>
        <v>#DIV/0!</v>
      </c>
      <c r="AP196" s="10" t="e">
        <f t="shared" si="68"/>
        <v>#DIV/0!</v>
      </c>
      <c r="AQ196" s="10" t="e">
        <f t="shared" si="69"/>
        <v>#DIV/0!</v>
      </c>
      <c r="AR196" s="10" t="e">
        <f t="shared" si="70"/>
        <v>#DIV/0!</v>
      </c>
      <c r="AS196" s="10" t="e">
        <f t="shared" si="63"/>
        <v>#DIV/0!</v>
      </c>
      <c r="AT196" s="10" t="e">
        <f t="shared" si="63"/>
        <v>#DIV/0!</v>
      </c>
      <c r="AU196" s="10" t="e">
        <f t="shared" si="63"/>
        <v>#DIV/0!</v>
      </c>
      <c r="AV196" s="10" t="e">
        <f t="shared" si="56"/>
        <v>#DIV/0!</v>
      </c>
      <c r="AW196" s="10" t="e">
        <f t="shared" si="37"/>
        <v>#DIV/0!</v>
      </c>
      <c r="AX196" s="10" t="e">
        <f t="shared" si="38"/>
        <v>#DIV/0!</v>
      </c>
      <c r="AY196" s="10" t="e">
        <f t="shared" si="39"/>
        <v>#DIV/0!</v>
      </c>
      <c r="AZ196" s="10" t="e">
        <f t="shared" si="40"/>
        <v>#DIV/0!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 t="e">
        <f t="shared" si="41"/>
        <v>#DIV/0!</v>
      </c>
      <c r="BL196" s="10" t="e">
        <f t="shared" si="73"/>
        <v>#DIV/0!</v>
      </c>
      <c r="BM196" s="10" t="e">
        <f t="shared" si="73"/>
        <v>#DIV/0!</v>
      </c>
      <c r="BN196" s="10" t="e">
        <f t="shared" si="73"/>
        <v>#DIV/0!</v>
      </c>
      <c r="BO196" s="10" t="e">
        <f t="shared" si="73"/>
        <v>#DIV/0!</v>
      </c>
      <c r="BP196" s="10" t="e">
        <f t="shared" si="73"/>
        <v>#DIV/0!</v>
      </c>
      <c r="BQ196" s="10" t="e">
        <f t="shared" si="73"/>
        <v>#DIV/0!</v>
      </c>
      <c r="BR196" s="10" t="e">
        <f t="shared" si="43"/>
        <v>#DIV/0!</v>
      </c>
      <c r="BS196" s="10" t="e">
        <f t="shared" si="44"/>
        <v>#DIV/0!</v>
      </c>
      <c r="BT196" s="10" t="e">
        <f t="shared" si="45"/>
        <v>#DIV/0!</v>
      </c>
      <c r="BU196" s="10" t="e">
        <f t="shared" si="46"/>
        <v>#DIV/0!</v>
      </c>
      <c r="BV196" s="10" t="e">
        <f t="shared" si="47"/>
        <v>#DIV/0!</v>
      </c>
      <c r="BW196" s="10" t="e">
        <f t="shared" si="48"/>
        <v>#DIV/0!</v>
      </c>
      <c r="BX196" s="10" t="e">
        <f t="shared" si="74"/>
        <v>#DIV/0!</v>
      </c>
      <c r="BY196" s="10" t="e">
        <f t="shared" si="74"/>
        <v>#DIV/0!</v>
      </c>
      <c r="BZ196" s="10" t="e">
        <f t="shared" si="74"/>
        <v>#DIV/0!</v>
      </c>
      <c r="CA196" s="10" t="e">
        <f t="shared" si="74"/>
        <v>#DIV/0!</v>
      </c>
      <c r="CB196" s="10" t="e">
        <f t="shared" si="50"/>
        <v>#DIV/0!</v>
      </c>
      <c r="CC196" s="10" t="e">
        <f t="shared" si="51"/>
        <v>#DIV/0!</v>
      </c>
      <c r="CD196" s="10" t="e">
        <f t="shared" si="52"/>
        <v>#DIV/0!</v>
      </c>
      <c r="CE196" s="10" t="e">
        <f t="shared" si="53"/>
        <v>#DIV/0!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 t="e">
        <f t="shared" si="54"/>
        <v>#DIV/0!</v>
      </c>
    </row>
    <row r="197" spans="1:93">
      <c r="A197">
        <v>42</v>
      </c>
      <c r="B197" s="10" t="e">
        <f t="shared" si="71"/>
        <v>#DIV/0!</v>
      </c>
      <c r="C197" s="10" t="e">
        <f t="shared" si="71"/>
        <v>#DIV/0!</v>
      </c>
      <c r="D197" s="10" t="e">
        <f t="shared" si="71"/>
        <v>#DIV/0!</v>
      </c>
      <c r="E197" s="10" t="e">
        <f t="shared" si="71"/>
        <v>#DIV/0!</v>
      </c>
      <c r="F197" s="10" t="e">
        <f t="shared" si="71"/>
        <v>#DIV/0!</v>
      </c>
      <c r="G197" s="10" t="e">
        <f t="shared" si="71"/>
        <v>#DIV/0!</v>
      </c>
      <c r="H197" s="10" t="e">
        <f t="shared" si="27"/>
        <v>#DIV/0!</v>
      </c>
      <c r="I197" s="9" t="e">
        <f t="shared" si="15"/>
        <v>#DIV/0!</v>
      </c>
      <c r="J197" s="10" t="e">
        <f t="shared" si="28"/>
        <v>#DIV/0!</v>
      </c>
      <c r="K197" s="10" t="e">
        <f t="shared" si="29"/>
        <v>#DIV/0!</v>
      </c>
      <c r="L197" s="10" t="e">
        <f t="shared" si="30"/>
        <v>#DIV/0!</v>
      </c>
      <c r="M197" s="10" t="e">
        <f t="shared" si="31"/>
        <v>#DIV/0!</v>
      </c>
      <c r="N197" s="10" t="e">
        <f t="shared" si="72"/>
        <v>#DIV/0!</v>
      </c>
      <c r="O197" s="3" t="e">
        <f t="shared" si="72"/>
        <v>#DIV/0!</v>
      </c>
      <c r="P197" s="10" t="e">
        <f t="shared" si="72"/>
        <v>#DIV/0!</v>
      </c>
      <c r="Q197" s="10" t="e">
        <f t="shared" si="72"/>
        <v>#DIV/0!</v>
      </c>
      <c r="R197" s="10" t="e">
        <f t="shared" si="33"/>
        <v>#DIV/0!</v>
      </c>
      <c r="S197" s="10" t="e">
        <f t="shared" si="34"/>
        <v>#DIV/0!</v>
      </c>
      <c r="T197" s="10" t="e">
        <f t="shared" si="16"/>
        <v>#DIV/0!</v>
      </c>
      <c r="U197" s="10" t="e">
        <f t="shared" si="35"/>
        <v>#DIV/0!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 t="e">
        <f t="shared" si="36"/>
        <v>#DIV/0!</v>
      </c>
      <c r="AG197" s="10" t="e">
        <f t="shared" si="75"/>
        <v>#DIV/0!</v>
      </c>
      <c r="AH197" s="10" t="e">
        <f t="shared" si="75"/>
        <v>#DIV/0!</v>
      </c>
      <c r="AI197" s="10" t="e">
        <f t="shared" si="75"/>
        <v>#DIV/0!</v>
      </c>
      <c r="AJ197" s="10" t="e">
        <f t="shared" si="75"/>
        <v>#DIV/0!</v>
      </c>
      <c r="AK197" s="10" t="e">
        <f t="shared" si="75"/>
        <v>#DIV/0!</v>
      </c>
      <c r="AL197" s="10" t="e">
        <f t="shared" si="75"/>
        <v>#DIV/0!</v>
      </c>
      <c r="AM197" s="10" t="e">
        <f t="shared" si="65"/>
        <v>#DIV/0!</v>
      </c>
      <c r="AN197" s="10" t="e">
        <f t="shared" si="66"/>
        <v>#DIV/0!</v>
      </c>
      <c r="AO197" s="10" t="e">
        <f t="shared" si="67"/>
        <v>#DIV/0!</v>
      </c>
      <c r="AP197" s="10" t="e">
        <f t="shared" si="68"/>
        <v>#DIV/0!</v>
      </c>
      <c r="AQ197" s="10" t="e">
        <f t="shared" si="69"/>
        <v>#DIV/0!</v>
      </c>
      <c r="AR197" s="10" t="e">
        <f t="shared" si="70"/>
        <v>#DIV/0!</v>
      </c>
      <c r="AS197" s="10" t="e">
        <f t="shared" si="63"/>
        <v>#DIV/0!</v>
      </c>
      <c r="AT197" s="10" t="e">
        <f t="shared" si="63"/>
        <v>#DIV/0!</v>
      </c>
      <c r="AU197" s="10" t="e">
        <f t="shared" si="63"/>
        <v>#DIV/0!</v>
      </c>
      <c r="AV197" s="10" t="e">
        <f t="shared" si="56"/>
        <v>#DIV/0!</v>
      </c>
      <c r="AW197" s="10" t="e">
        <f t="shared" si="37"/>
        <v>#DIV/0!</v>
      </c>
      <c r="AX197" s="10" t="e">
        <f t="shared" si="38"/>
        <v>#DIV/0!</v>
      </c>
      <c r="AY197" s="10" t="e">
        <f t="shared" si="39"/>
        <v>#DIV/0!</v>
      </c>
      <c r="AZ197" s="10" t="e">
        <f t="shared" si="40"/>
        <v>#DIV/0!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 t="e">
        <f t="shared" si="41"/>
        <v>#DIV/0!</v>
      </c>
      <c r="BL197" s="10" t="e">
        <f t="shared" si="73"/>
        <v>#DIV/0!</v>
      </c>
      <c r="BM197" s="10" t="e">
        <f t="shared" si="73"/>
        <v>#DIV/0!</v>
      </c>
      <c r="BN197" s="10" t="e">
        <f t="shared" si="73"/>
        <v>#DIV/0!</v>
      </c>
      <c r="BO197" s="10" t="e">
        <f t="shared" si="73"/>
        <v>#DIV/0!</v>
      </c>
      <c r="BP197" s="10" t="e">
        <f t="shared" si="73"/>
        <v>#DIV/0!</v>
      </c>
      <c r="BQ197" s="10" t="e">
        <f t="shared" si="73"/>
        <v>#DIV/0!</v>
      </c>
      <c r="BR197" s="10" t="e">
        <f t="shared" si="43"/>
        <v>#DIV/0!</v>
      </c>
      <c r="BS197" s="10" t="e">
        <f t="shared" si="44"/>
        <v>#DIV/0!</v>
      </c>
      <c r="BT197" s="10" t="e">
        <f t="shared" si="45"/>
        <v>#DIV/0!</v>
      </c>
      <c r="BU197" s="10" t="e">
        <f t="shared" si="46"/>
        <v>#DIV/0!</v>
      </c>
      <c r="BV197" s="10" t="e">
        <f t="shared" si="47"/>
        <v>#DIV/0!</v>
      </c>
      <c r="BW197" s="10" t="e">
        <f t="shared" si="48"/>
        <v>#DIV/0!</v>
      </c>
      <c r="BX197" s="10" t="e">
        <f t="shared" si="74"/>
        <v>#DIV/0!</v>
      </c>
      <c r="BY197" s="10" t="e">
        <f t="shared" si="74"/>
        <v>#DIV/0!</v>
      </c>
      <c r="BZ197" s="10" t="e">
        <f t="shared" si="74"/>
        <v>#DIV/0!</v>
      </c>
      <c r="CA197" s="10" t="e">
        <f t="shared" si="74"/>
        <v>#DIV/0!</v>
      </c>
      <c r="CB197" s="10" t="e">
        <f t="shared" si="50"/>
        <v>#DIV/0!</v>
      </c>
      <c r="CC197" s="10" t="e">
        <f t="shared" si="51"/>
        <v>#DIV/0!</v>
      </c>
      <c r="CD197" s="10" t="e">
        <f t="shared" si="52"/>
        <v>#DIV/0!</v>
      </c>
      <c r="CE197" s="10" t="e">
        <f t="shared" si="53"/>
        <v>#DIV/0!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 t="e">
        <f t="shared" si="54"/>
        <v>#DIV/0!</v>
      </c>
    </row>
    <row r="198" spans="1:93">
      <c r="A198">
        <v>43</v>
      </c>
      <c r="B198" s="10" t="e">
        <f t="shared" si="71"/>
        <v>#DIV/0!</v>
      </c>
      <c r="C198" s="10" t="e">
        <f t="shared" si="71"/>
        <v>#DIV/0!</v>
      </c>
      <c r="D198" s="10" t="e">
        <f t="shared" si="71"/>
        <v>#DIV/0!</v>
      </c>
      <c r="E198" s="10" t="e">
        <f t="shared" si="71"/>
        <v>#DIV/0!</v>
      </c>
      <c r="F198" s="10" t="e">
        <f t="shared" si="71"/>
        <v>#DIV/0!</v>
      </c>
      <c r="G198" s="10" t="e">
        <f t="shared" si="71"/>
        <v>#DIV/0!</v>
      </c>
      <c r="H198" s="10" t="e">
        <f t="shared" si="27"/>
        <v>#DIV/0!</v>
      </c>
      <c r="I198" s="9" t="e">
        <f t="shared" si="15"/>
        <v>#DIV/0!</v>
      </c>
      <c r="J198" s="10" t="e">
        <f t="shared" si="28"/>
        <v>#DIV/0!</v>
      </c>
      <c r="K198" s="10" t="e">
        <f t="shared" si="29"/>
        <v>#DIV/0!</v>
      </c>
      <c r="L198" s="10" t="e">
        <f t="shared" si="30"/>
        <v>#DIV/0!</v>
      </c>
      <c r="M198" s="10" t="e">
        <f t="shared" si="31"/>
        <v>#DIV/0!</v>
      </c>
      <c r="N198" s="10" t="e">
        <f t="shared" si="72"/>
        <v>#DIV/0!</v>
      </c>
      <c r="O198" s="3" t="e">
        <f t="shared" si="72"/>
        <v>#DIV/0!</v>
      </c>
      <c r="P198" s="10" t="e">
        <f t="shared" si="72"/>
        <v>#DIV/0!</v>
      </c>
      <c r="Q198" s="10" t="e">
        <f t="shared" si="72"/>
        <v>#DIV/0!</v>
      </c>
      <c r="R198" s="10" t="e">
        <f t="shared" si="33"/>
        <v>#DIV/0!</v>
      </c>
      <c r="S198" s="10" t="e">
        <f t="shared" si="34"/>
        <v>#DIV/0!</v>
      </c>
      <c r="T198" s="10" t="e">
        <f t="shared" si="16"/>
        <v>#DIV/0!</v>
      </c>
      <c r="U198" s="10" t="e">
        <f t="shared" si="35"/>
        <v>#DIV/0!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 t="e">
        <f t="shared" si="36"/>
        <v>#DIV/0!</v>
      </c>
      <c r="AG198" s="10" t="e">
        <f t="shared" si="75"/>
        <v>#DIV/0!</v>
      </c>
      <c r="AH198" s="10" t="e">
        <f t="shared" si="75"/>
        <v>#DIV/0!</v>
      </c>
      <c r="AI198" s="10" t="e">
        <f t="shared" si="75"/>
        <v>#DIV/0!</v>
      </c>
      <c r="AJ198" s="10" t="e">
        <f t="shared" si="75"/>
        <v>#DIV/0!</v>
      </c>
      <c r="AK198" s="10" t="e">
        <f t="shared" si="75"/>
        <v>#DIV/0!</v>
      </c>
      <c r="AL198" s="10" t="e">
        <f t="shared" si="75"/>
        <v>#DIV/0!</v>
      </c>
      <c r="AM198" s="10" t="e">
        <f t="shared" si="65"/>
        <v>#DIV/0!</v>
      </c>
      <c r="AN198" s="10" t="e">
        <f t="shared" si="66"/>
        <v>#DIV/0!</v>
      </c>
      <c r="AO198" s="10" t="e">
        <f t="shared" si="67"/>
        <v>#DIV/0!</v>
      </c>
      <c r="AP198" s="10" t="e">
        <f t="shared" si="68"/>
        <v>#DIV/0!</v>
      </c>
      <c r="AQ198" s="10" t="e">
        <f t="shared" si="69"/>
        <v>#DIV/0!</v>
      </c>
      <c r="AR198" s="10" t="e">
        <f t="shared" si="70"/>
        <v>#DIV/0!</v>
      </c>
      <c r="AS198" s="10" t="e">
        <f t="shared" ref="AS198:AU217" si="76">AS71-$BJ71</f>
        <v>#DIV/0!</v>
      </c>
      <c r="AT198" s="10" t="e">
        <f t="shared" si="76"/>
        <v>#DIV/0!</v>
      </c>
      <c r="AU198" s="10" t="e">
        <f t="shared" si="76"/>
        <v>#DIV/0!</v>
      </c>
      <c r="AV198" s="10" t="e">
        <f t="shared" si="56"/>
        <v>#DIV/0!</v>
      </c>
      <c r="AW198" s="10" t="e">
        <f t="shared" si="37"/>
        <v>#DIV/0!</v>
      </c>
      <c r="AX198" s="10" t="e">
        <f t="shared" si="38"/>
        <v>#DIV/0!</v>
      </c>
      <c r="AY198" s="10" t="e">
        <f t="shared" si="39"/>
        <v>#DIV/0!</v>
      </c>
      <c r="AZ198" s="10" t="e">
        <f t="shared" si="40"/>
        <v>#DIV/0!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 t="e">
        <f t="shared" si="41"/>
        <v>#DIV/0!</v>
      </c>
      <c r="BL198" s="10" t="e">
        <f t="shared" si="73"/>
        <v>#DIV/0!</v>
      </c>
      <c r="BM198" s="10" t="e">
        <f t="shared" si="73"/>
        <v>#DIV/0!</v>
      </c>
      <c r="BN198" s="10" t="e">
        <f t="shared" si="73"/>
        <v>#DIV/0!</v>
      </c>
      <c r="BO198" s="10" t="e">
        <f t="shared" si="73"/>
        <v>#DIV/0!</v>
      </c>
      <c r="BP198" s="10" t="e">
        <f t="shared" si="73"/>
        <v>#DIV/0!</v>
      </c>
      <c r="BQ198" s="10" t="e">
        <f t="shared" si="73"/>
        <v>#DIV/0!</v>
      </c>
      <c r="BR198" s="10" t="e">
        <f t="shared" si="43"/>
        <v>#DIV/0!</v>
      </c>
      <c r="BS198" s="10" t="e">
        <f t="shared" si="44"/>
        <v>#DIV/0!</v>
      </c>
      <c r="BT198" s="10" t="e">
        <f t="shared" si="45"/>
        <v>#DIV/0!</v>
      </c>
      <c r="BU198" s="10" t="e">
        <f t="shared" si="46"/>
        <v>#DIV/0!</v>
      </c>
      <c r="BV198" s="10" t="e">
        <f t="shared" si="47"/>
        <v>#DIV/0!</v>
      </c>
      <c r="BW198" s="10" t="e">
        <f t="shared" si="48"/>
        <v>#DIV/0!</v>
      </c>
      <c r="BX198" s="10" t="e">
        <f t="shared" si="74"/>
        <v>#DIV/0!</v>
      </c>
      <c r="BY198" s="10" t="e">
        <f t="shared" si="74"/>
        <v>#DIV/0!</v>
      </c>
      <c r="BZ198" s="10" t="e">
        <f t="shared" si="74"/>
        <v>#DIV/0!</v>
      </c>
      <c r="CA198" s="10" t="e">
        <f t="shared" si="74"/>
        <v>#DIV/0!</v>
      </c>
      <c r="CB198" s="10" t="e">
        <f t="shared" si="50"/>
        <v>#DIV/0!</v>
      </c>
      <c r="CC198" s="10" t="e">
        <f t="shared" si="51"/>
        <v>#DIV/0!</v>
      </c>
      <c r="CD198" s="10" t="e">
        <f t="shared" si="52"/>
        <v>#DIV/0!</v>
      </c>
      <c r="CE198" s="10" t="e">
        <f t="shared" si="53"/>
        <v>#DIV/0!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 t="e">
        <f t="shared" si="54"/>
        <v>#DIV/0!</v>
      </c>
    </row>
    <row r="199" spans="1:93">
      <c r="A199">
        <v>44</v>
      </c>
      <c r="B199" s="10" t="e">
        <f t="shared" si="71"/>
        <v>#DIV/0!</v>
      </c>
      <c r="C199" s="10" t="e">
        <f t="shared" si="71"/>
        <v>#DIV/0!</v>
      </c>
      <c r="D199" s="10" t="e">
        <f t="shared" si="71"/>
        <v>#DIV/0!</v>
      </c>
      <c r="E199" s="10" t="e">
        <f t="shared" si="71"/>
        <v>#DIV/0!</v>
      </c>
      <c r="F199" s="10" t="e">
        <f t="shared" si="71"/>
        <v>#DIV/0!</v>
      </c>
      <c r="G199" s="10" t="e">
        <f t="shared" si="71"/>
        <v>#DIV/0!</v>
      </c>
      <c r="H199" s="10" t="e">
        <f t="shared" si="27"/>
        <v>#DIV/0!</v>
      </c>
      <c r="I199" s="9" t="e">
        <f t="shared" si="15"/>
        <v>#DIV/0!</v>
      </c>
      <c r="J199" s="10" t="e">
        <f t="shared" si="28"/>
        <v>#DIV/0!</v>
      </c>
      <c r="K199" s="10" t="e">
        <f t="shared" si="29"/>
        <v>#DIV/0!</v>
      </c>
      <c r="L199" s="10" t="e">
        <f t="shared" si="30"/>
        <v>#DIV/0!</v>
      </c>
      <c r="M199" s="10" t="e">
        <f t="shared" si="31"/>
        <v>#DIV/0!</v>
      </c>
      <c r="N199" s="10" t="e">
        <f t="shared" si="72"/>
        <v>#DIV/0!</v>
      </c>
      <c r="O199" s="3" t="e">
        <f t="shared" si="72"/>
        <v>#DIV/0!</v>
      </c>
      <c r="P199" s="10" t="e">
        <f t="shared" si="72"/>
        <v>#DIV/0!</v>
      </c>
      <c r="Q199" s="10" t="e">
        <f t="shared" si="72"/>
        <v>#DIV/0!</v>
      </c>
      <c r="R199" s="10" t="e">
        <f t="shared" si="33"/>
        <v>#DIV/0!</v>
      </c>
      <c r="S199" s="10" t="e">
        <f t="shared" si="34"/>
        <v>#DIV/0!</v>
      </c>
      <c r="T199" s="10" t="e">
        <f t="shared" si="16"/>
        <v>#DIV/0!</v>
      </c>
      <c r="U199" s="10" t="e">
        <f t="shared" si="35"/>
        <v>#DIV/0!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 t="e">
        <f t="shared" si="36"/>
        <v>#DIV/0!</v>
      </c>
      <c r="AG199" s="10" t="e">
        <f t="shared" si="75"/>
        <v>#DIV/0!</v>
      </c>
      <c r="AH199" s="10" t="e">
        <f t="shared" si="75"/>
        <v>#DIV/0!</v>
      </c>
      <c r="AI199" s="10" t="e">
        <f t="shared" si="75"/>
        <v>#DIV/0!</v>
      </c>
      <c r="AJ199" s="10" t="e">
        <f t="shared" si="75"/>
        <v>#DIV/0!</v>
      </c>
      <c r="AK199" s="10" t="e">
        <f t="shared" si="75"/>
        <v>#DIV/0!</v>
      </c>
      <c r="AL199" s="10" t="e">
        <f t="shared" si="75"/>
        <v>#DIV/0!</v>
      </c>
      <c r="AM199" s="10" t="e">
        <f t="shared" si="65"/>
        <v>#DIV/0!</v>
      </c>
      <c r="AN199" s="10" t="e">
        <f t="shared" si="66"/>
        <v>#DIV/0!</v>
      </c>
      <c r="AO199" s="10" t="e">
        <f t="shared" si="67"/>
        <v>#DIV/0!</v>
      </c>
      <c r="AP199" s="10" t="e">
        <f t="shared" si="68"/>
        <v>#DIV/0!</v>
      </c>
      <c r="AQ199" s="10" t="e">
        <f t="shared" si="69"/>
        <v>#DIV/0!</v>
      </c>
      <c r="AR199" s="10" t="e">
        <f t="shared" si="70"/>
        <v>#DIV/0!</v>
      </c>
      <c r="AS199" s="10" t="e">
        <f t="shared" si="76"/>
        <v>#DIV/0!</v>
      </c>
      <c r="AT199" s="10" t="e">
        <f t="shared" si="76"/>
        <v>#DIV/0!</v>
      </c>
      <c r="AU199" s="10" t="e">
        <f t="shared" si="76"/>
        <v>#DIV/0!</v>
      </c>
      <c r="AV199" s="10" t="e">
        <f t="shared" si="56"/>
        <v>#DIV/0!</v>
      </c>
      <c r="AW199" s="10" t="e">
        <f t="shared" si="37"/>
        <v>#DIV/0!</v>
      </c>
      <c r="AX199" s="10" t="e">
        <f t="shared" si="38"/>
        <v>#DIV/0!</v>
      </c>
      <c r="AY199" s="10" t="e">
        <f t="shared" si="39"/>
        <v>#DIV/0!</v>
      </c>
      <c r="AZ199" s="10" t="e">
        <f t="shared" si="40"/>
        <v>#DIV/0!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 t="e">
        <f t="shared" si="41"/>
        <v>#DIV/0!</v>
      </c>
      <c r="BL199" s="10" t="e">
        <f t="shared" si="73"/>
        <v>#DIV/0!</v>
      </c>
      <c r="BM199" s="10" t="e">
        <f t="shared" si="73"/>
        <v>#DIV/0!</v>
      </c>
      <c r="BN199" s="10" t="e">
        <f t="shared" si="73"/>
        <v>#DIV/0!</v>
      </c>
      <c r="BO199" s="10" t="e">
        <f t="shared" si="73"/>
        <v>#DIV/0!</v>
      </c>
      <c r="BP199" s="10" t="e">
        <f t="shared" si="73"/>
        <v>#DIV/0!</v>
      </c>
      <c r="BQ199" s="10" t="e">
        <f t="shared" si="73"/>
        <v>#DIV/0!</v>
      </c>
      <c r="BR199" s="10" t="e">
        <f t="shared" si="43"/>
        <v>#DIV/0!</v>
      </c>
      <c r="BS199" s="10" t="e">
        <f t="shared" si="44"/>
        <v>#DIV/0!</v>
      </c>
      <c r="BT199" s="10" t="e">
        <f t="shared" si="45"/>
        <v>#DIV/0!</v>
      </c>
      <c r="BU199" s="10" t="e">
        <f t="shared" si="46"/>
        <v>#DIV/0!</v>
      </c>
      <c r="BV199" s="10" t="e">
        <f t="shared" si="47"/>
        <v>#DIV/0!</v>
      </c>
      <c r="BW199" s="10" t="e">
        <f t="shared" si="48"/>
        <v>#DIV/0!</v>
      </c>
      <c r="BX199" s="10" t="e">
        <f t="shared" si="74"/>
        <v>#DIV/0!</v>
      </c>
      <c r="BY199" s="10" t="e">
        <f t="shared" si="74"/>
        <v>#DIV/0!</v>
      </c>
      <c r="BZ199" s="10" t="e">
        <f t="shared" si="74"/>
        <v>#DIV/0!</v>
      </c>
      <c r="CA199" s="10" t="e">
        <f t="shared" si="74"/>
        <v>#DIV/0!</v>
      </c>
      <c r="CB199" s="10" t="e">
        <f t="shared" si="50"/>
        <v>#DIV/0!</v>
      </c>
      <c r="CC199" s="10" t="e">
        <f t="shared" si="51"/>
        <v>#DIV/0!</v>
      </c>
      <c r="CD199" s="10" t="e">
        <f t="shared" si="52"/>
        <v>#DIV/0!</v>
      </c>
      <c r="CE199" s="10" t="e">
        <f t="shared" si="53"/>
        <v>#DIV/0!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 t="e">
        <f t="shared" si="54"/>
        <v>#DIV/0!</v>
      </c>
    </row>
    <row r="200" spans="1:93">
      <c r="A200">
        <v>45</v>
      </c>
      <c r="B200" s="10" t="e">
        <f t="shared" si="71"/>
        <v>#DIV/0!</v>
      </c>
      <c r="C200" s="10" t="e">
        <f t="shared" si="71"/>
        <v>#DIV/0!</v>
      </c>
      <c r="D200" s="10" t="e">
        <f t="shared" si="71"/>
        <v>#DIV/0!</v>
      </c>
      <c r="E200" s="10" t="e">
        <f t="shared" si="71"/>
        <v>#DIV/0!</v>
      </c>
      <c r="F200" s="10" t="e">
        <f t="shared" si="71"/>
        <v>#DIV/0!</v>
      </c>
      <c r="G200" s="10" t="e">
        <f t="shared" si="71"/>
        <v>#DIV/0!</v>
      </c>
      <c r="H200" s="10" t="e">
        <f t="shared" si="27"/>
        <v>#DIV/0!</v>
      </c>
      <c r="I200" s="9" t="e">
        <f t="shared" si="15"/>
        <v>#DIV/0!</v>
      </c>
      <c r="J200" s="10" t="e">
        <f t="shared" si="28"/>
        <v>#DIV/0!</v>
      </c>
      <c r="K200" s="10" t="e">
        <f t="shared" si="29"/>
        <v>#DIV/0!</v>
      </c>
      <c r="L200" s="10" t="e">
        <f t="shared" si="30"/>
        <v>#DIV/0!</v>
      </c>
      <c r="M200" s="10" t="e">
        <f t="shared" si="31"/>
        <v>#DIV/0!</v>
      </c>
      <c r="N200" s="10" t="e">
        <f t="shared" si="72"/>
        <v>#DIV/0!</v>
      </c>
      <c r="O200" s="3" t="e">
        <f t="shared" si="72"/>
        <v>#DIV/0!</v>
      </c>
      <c r="P200" s="10" t="e">
        <f t="shared" si="72"/>
        <v>#DIV/0!</v>
      </c>
      <c r="Q200" s="10" t="e">
        <f t="shared" si="72"/>
        <v>#DIV/0!</v>
      </c>
      <c r="R200" s="10" t="e">
        <f t="shared" si="33"/>
        <v>#DIV/0!</v>
      </c>
      <c r="S200" s="10" t="e">
        <f t="shared" si="34"/>
        <v>#DIV/0!</v>
      </c>
      <c r="T200" s="10" t="e">
        <f t="shared" si="16"/>
        <v>#DIV/0!</v>
      </c>
      <c r="U200" s="10" t="e">
        <f t="shared" si="35"/>
        <v>#DIV/0!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 t="e">
        <f t="shared" si="36"/>
        <v>#DIV/0!</v>
      </c>
      <c r="AG200" s="10" t="e">
        <f t="shared" si="75"/>
        <v>#DIV/0!</v>
      </c>
      <c r="AH200" s="10" t="e">
        <f t="shared" si="75"/>
        <v>#DIV/0!</v>
      </c>
      <c r="AI200" s="10" t="e">
        <f t="shared" si="75"/>
        <v>#DIV/0!</v>
      </c>
      <c r="AJ200" s="10" t="e">
        <f t="shared" si="75"/>
        <v>#DIV/0!</v>
      </c>
      <c r="AK200" s="10" t="e">
        <f t="shared" si="75"/>
        <v>#DIV/0!</v>
      </c>
      <c r="AL200" s="10" t="e">
        <f t="shared" si="75"/>
        <v>#DIV/0!</v>
      </c>
      <c r="AM200" s="10" t="e">
        <f t="shared" si="65"/>
        <v>#DIV/0!</v>
      </c>
      <c r="AN200" s="10" t="e">
        <f t="shared" si="66"/>
        <v>#DIV/0!</v>
      </c>
      <c r="AO200" s="10" t="e">
        <f t="shared" si="67"/>
        <v>#DIV/0!</v>
      </c>
      <c r="AP200" s="10" t="e">
        <f t="shared" si="68"/>
        <v>#DIV/0!</v>
      </c>
      <c r="AQ200" s="10" t="e">
        <f t="shared" si="69"/>
        <v>#DIV/0!</v>
      </c>
      <c r="AR200" s="10" t="e">
        <f t="shared" si="70"/>
        <v>#DIV/0!</v>
      </c>
      <c r="AS200" s="10" t="e">
        <f t="shared" si="76"/>
        <v>#DIV/0!</v>
      </c>
      <c r="AT200" s="10" t="e">
        <f t="shared" si="76"/>
        <v>#DIV/0!</v>
      </c>
      <c r="AU200" s="10" t="e">
        <f t="shared" si="76"/>
        <v>#DIV/0!</v>
      </c>
      <c r="AV200" s="10" t="e">
        <f t="shared" si="56"/>
        <v>#DIV/0!</v>
      </c>
      <c r="AW200" s="10" t="e">
        <f t="shared" si="37"/>
        <v>#DIV/0!</v>
      </c>
      <c r="AX200" s="10" t="e">
        <f t="shared" si="38"/>
        <v>#DIV/0!</v>
      </c>
      <c r="AY200" s="10" t="e">
        <f t="shared" si="39"/>
        <v>#DIV/0!</v>
      </c>
      <c r="AZ200" s="10" t="e">
        <f t="shared" si="40"/>
        <v>#DIV/0!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 t="e">
        <f t="shared" si="41"/>
        <v>#DIV/0!</v>
      </c>
      <c r="BL200" s="10" t="e">
        <f t="shared" si="73"/>
        <v>#DIV/0!</v>
      </c>
      <c r="BM200" s="10" t="e">
        <f t="shared" si="73"/>
        <v>#DIV/0!</v>
      </c>
      <c r="BN200" s="10" t="e">
        <f t="shared" si="73"/>
        <v>#DIV/0!</v>
      </c>
      <c r="BO200" s="10" t="e">
        <f t="shared" si="73"/>
        <v>#DIV/0!</v>
      </c>
      <c r="BP200" s="10" t="e">
        <f t="shared" si="73"/>
        <v>#DIV/0!</v>
      </c>
      <c r="BQ200" s="10" t="e">
        <f t="shared" si="73"/>
        <v>#DIV/0!</v>
      </c>
      <c r="BR200" s="10" t="e">
        <f t="shared" si="43"/>
        <v>#DIV/0!</v>
      </c>
      <c r="BS200" s="10" t="e">
        <f t="shared" si="44"/>
        <v>#DIV/0!</v>
      </c>
      <c r="BT200" s="10" t="e">
        <f t="shared" si="45"/>
        <v>#DIV/0!</v>
      </c>
      <c r="BU200" s="10" t="e">
        <f t="shared" si="46"/>
        <v>#DIV/0!</v>
      </c>
      <c r="BV200" s="10" t="e">
        <f t="shared" si="47"/>
        <v>#DIV/0!</v>
      </c>
      <c r="BW200" s="10" t="e">
        <f t="shared" si="48"/>
        <v>#DIV/0!</v>
      </c>
      <c r="BX200" s="10" t="e">
        <f t="shared" si="74"/>
        <v>#DIV/0!</v>
      </c>
      <c r="BY200" s="10" t="e">
        <f t="shared" si="74"/>
        <v>#DIV/0!</v>
      </c>
      <c r="BZ200" s="10" t="e">
        <f t="shared" si="74"/>
        <v>#DIV/0!</v>
      </c>
      <c r="CA200" s="10" t="e">
        <f t="shared" si="74"/>
        <v>#DIV/0!</v>
      </c>
      <c r="CB200" s="10" t="e">
        <f t="shared" si="50"/>
        <v>#DIV/0!</v>
      </c>
      <c r="CC200" s="10" t="e">
        <f t="shared" si="51"/>
        <v>#DIV/0!</v>
      </c>
      <c r="CD200" s="10" t="e">
        <f t="shared" si="52"/>
        <v>#DIV/0!</v>
      </c>
      <c r="CE200" s="10" t="e">
        <f t="shared" si="53"/>
        <v>#DIV/0!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 t="e">
        <f t="shared" si="54"/>
        <v>#DIV/0!</v>
      </c>
    </row>
    <row r="201" spans="1:93">
      <c r="A201">
        <v>46</v>
      </c>
      <c r="B201" s="10" t="e">
        <f t="shared" si="71"/>
        <v>#DIV/0!</v>
      </c>
      <c r="C201" s="10" t="e">
        <f t="shared" si="71"/>
        <v>#DIV/0!</v>
      </c>
      <c r="D201" s="10" t="e">
        <f t="shared" si="71"/>
        <v>#DIV/0!</v>
      </c>
      <c r="E201" s="10" t="e">
        <f t="shared" si="71"/>
        <v>#DIV/0!</v>
      </c>
      <c r="F201" s="10" t="e">
        <f t="shared" si="71"/>
        <v>#DIV/0!</v>
      </c>
      <c r="G201" s="10" t="e">
        <f t="shared" si="71"/>
        <v>#DIV/0!</v>
      </c>
      <c r="H201" s="10" t="e">
        <f t="shared" si="27"/>
        <v>#DIV/0!</v>
      </c>
      <c r="I201" s="9" t="e">
        <f t="shared" si="15"/>
        <v>#DIV/0!</v>
      </c>
      <c r="J201" s="10" t="e">
        <f t="shared" si="28"/>
        <v>#DIV/0!</v>
      </c>
      <c r="K201" s="10" t="e">
        <f t="shared" si="29"/>
        <v>#DIV/0!</v>
      </c>
      <c r="L201" s="10" t="e">
        <f t="shared" si="30"/>
        <v>#DIV/0!</v>
      </c>
      <c r="M201" s="10" t="e">
        <f t="shared" si="31"/>
        <v>#DIV/0!</v>
      </c>
      <c r="N201" s="10" t="e">
        <f t="shared" si="72"/>
        <v>#DIV/0!</v>
      </c>
      <c r="O201" s="3" t="e">
        <f t="shared" si="72"/>
        <v>#DIV/0!</v>
      </c>
      <c r="P201" s="10" t="e">
        <f t="shared" si="72"/>
        <v>#DIV/0!</v>
      </c>
      <c r="Q201" s="10" t="e">
        <f t="shared" si="72"/>
        <v>#DIV/0!</v>
      </c>
      <c r="R201" s="10" t="e">
        <f t="shared" si="33"/>
        <v>#DIV/0!</v>
      </c>
      <c r="S201" s="10" t="e">
        <f t="shared" si="34"/>
        <v>#DIV/0!</v>
      </c>
      <c r="T201" s="10" t="e">
        <f t="shared" si="16"/>
        <v>#DIV/0!</v>
      </c>
      <c r="U201" s="10" t="e">
        <f t="shared" si="35"/>
        <v>#DIV/0!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 t="e">
        <f t="shared" si="36"/>
        <v>#DIV/0!</v>
      </c>
      <c r="AG201" s="10" t="e">
        <f t="shared" si="75"/>
        <v>#DIV/0!</v>
      </c>
      <c r="AH201" s="10" t="e">
        <f t="shared" si="75"/>
        <v>#DIV/0!</v>
      </c>
      <c r="AI201" s="10" t="e">
        <f t="shared" si="75"/>
        <v>#DIV/0!</v>
      </c>
      <c r="AJ201" s="10" t="e">
        <f t="shared" si="75"/>
        <v>#DIV/0!</v>
      </c>
      <c r="AK201" s="10" t="e">
        <f t="shared" si="75"/>
        <v>#DIV/0!</v>
      </c>
      <c r="AL201" s="10" t="e">
        <f t="shared" si="75"/>
        <v>#DIV/0!</v>
      </c>
      <c r="AM201" s="10" t="e">
        <f t="shared" si="65"/>
        <v>#DIV/0!</v>
      </c>
      <c r="AN201" s="10" t="e">
        <f t="shared" si="66"/>
        <v>#DIV/0!</v>
      </c>
      <c r="AO201" s="10" t="e">
        <f t="shared" si="67"/>
        <v>#DIV/0!</v>
      </c>
      <c r="AP201" s="10" t="e">
        <f t="shared" si="68"/>
        <v>#DIV/0!</v>
      </c>
      <c r="AQ201" s="10" t="e">
        <f t="shared" si="69"/>
        <v>#DIV/0!</v>
      </c>
      <c r="AR201" s="10" t="e">
        <f t="shared" si="70"/>
        <v>#DIV/0!</v>
      </c>
      <c r="AS201" s="10" t="e">
        <f t="shared" si="76"/>
        <v>#DIV/0!</v>
      </c>
      <c r="AT201" s="10" t="e">
        <f t="shared" si="76"/>
        <v>#DIV/0!</v>
      </c>
      <c r="AU201" s="10" t="e">
        <f t="shared" si="76"/>
        <v>#DIV/0!</v>
      </c>
      <c r="AV201" s="10" t="e">
        <f t="shared" si="56"/>
        <v>#DIV/0!</v>
      </c>
      <c r="AW201" s="10" t="e">
        <f t="shared" si="37"/>
        <v>#DIV/0!</v>
      </c>
      <c r="AX201" s="10" t="e">
        <f t="shared" si="38"/>
        <v>#DIV/0!</v>
      </c>
      <c r="AY201" s="10" t="e">
        <f t="shared" si="39"/>
        <v>#DIV/0!</v>
      </c>
      <c r="AZ201" s="10" t="e">
        <f t="shared" si="40"/>
        <v>#DIV/0!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 t="e">
        <f t="shared" si="41"/>
        <v>#DIV/0!</v>
      </c>
      <c r="BL201" s="10" t="e">
        <f t="shared" si="73"/>
        <v>#DIV/0!</v>
      </c>
      <c r="BM201" s="10" t="e">
        <f t="shared" si="73"/>
        <v>#DIV/0!</v>
      </c>
      <c r="BN201" s="10" t="e">
        <f t="shared" si="73"/>
        <v>#DIV/0!</v>
      </c>
      <c r="BO201" s="10" t="e">
        <f t="shared" si="73"/>
        <v>#DIV/0!</v>
      </c>
      <c r="BP201" s="10" t="e">
        <f t="shared" si="73"/>
        <v>#DIV/0!</v>
      </c>
      <c r="BQ201" s="10" t="e">
        <f t="shared" si="73"/>
        <v>#DIV/0!</v>
      </c>
      <c r="BR201" s="10" t="e">
        <f t="shared" si="43"/>
        <v>#DIV/0!</v>
      </c>
      <c r="BS201" s="10" t="e">
        <f t="shared" si="44"/>
        <v>#DIV/0!</v>
      </c>
      <c r="BT201" s="10" t="e">
        <f t="shared" si="45"/>
        <v>#DIV/0!</v>
      </c>
      <c r="BU201" s="10" t="e">
        <f t="shared" si="46"/>
        <v>#DIV/0!</v>
      </c>
      <c r="BV201" s="10" t="e">
        <f t="shared" si="47"/>
        <v>#DIV/0!</v>
      </c>
      <c r="BW201" s="10" t="e">
        <f t="shared" si="48"/>
        <v>#DIV/0!</v>
      </c>
      <c r="BX201" s="10" t="e">
        <f t="shared" si="74"/>
        <v>#DIV/0!</v>
      </c>
      <c r="BY201" s="10" t="e">
        <f t="shared" si="74"/>
        <v>#DIV/0!</v>
      </c>
      <c r="BZ201" s="10" t="e">
        <f t="shared" si="74"/>
        <v>#DIV/0!</v>
      </c>
      <c r="CA201" s="10" t="e">
        <f t="shared" si="74"/>
        <v>#DIV/0!</v>
      </c>
      <c r="CB201" s="10" t="e">
        <f t="shared" si="50"/>
        <v>#DIV/0!</v>
      </c>
      <c r="CC201" s="10" t="e">
        <f t="shared" si="51"/>
        <v>#DIV/0!</v>
      </c>
      <c r="CD201" s="10" t="e">
        <f t="shared" si="52"/>
        <v>#DIV/0!</v>
      </c>
      <c r="CE201" s="10" t="e">
        <f t="shared" si="53"/>
        <v>#DIV/0!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 t="e">
        <f t="shared" si="54"/>
        <v>#DIV/0!</v>
      </c>
    </row>
    <row r="202" spans="1:93">
      <c r="A202">
        <v>47</v>
      </c>
      <c r="B202" s="10" t="e">
        <f t="shared" si="71"/>
        <v>#DIV/0!</v>
      </c>
      <c r="C202" s="10" t="e">
        <f t="shared" si="71"/>
        <v>#DIV/0!</v>
      </c>
      <c r="D202" s="10" t="e">
        <f t="shared" si="71"/>
        <v>#DIV/0!</v>
      </c>
      <c r="E202" s="10" t="e">
        <f t="shared" si="71"/>
        <v>#DIV/0!</v>
      </c>
      <c r="F202" s="10" t="e">
        <f t="shared" si="71"/>
        <v>#DIV/0!</v>
      </c>
      <c r="G202" s="10" t="e">
        <f t="shared" si="71"/>
        <v>#DIV/0!</v>
      </c>
      <c r="H202" s="10" t="e">
        <f t="shared" si="27"/>
        <v>#DIV/0!</v>
      </c>
      <c r="I202" s="9" t="e">
        <f t="shared" si="15"/>
        <v>#DIV/0!</v>
      </c>
      <c r="J202" s="10" t="e">
        <f t="shared" si="28"/>
        <v>#DIV/0!</v>
      </c>
      <c r="K202" s="10" t="e">
        <f t="shared" si="29"/>
        <v>#DIV/0!</v>
      </c>
      <c r="L202" s="10" t="e">
        <f t="shared" si="30"/>
        <v>#DIV/0!</v>
      </c>
      <c r="M202" s="10" t="e">
        <f t="shared" si="31"/>
        <v>#DIV/0!</v>
      </c>
      <c r="N202" s="10" t="e">
        <f t="shared" si="72"/>
        <v>#DIV/0!</v>
      </c>
      <c r="O202" s="3" t="e">
        <f t="shared" si="72"/>
        <v>#DIV/0!</v>
      </c>
      <c r="P202" s="10" t="e">
        <f t="shared" si="72"/>
        <v>#DIV/0!</v>
      </c>
      <c r="Q202" s="10" t="e">
        <f t="shared" si="72"/>
        <v>#DIV/0!</v>
      </c>
      <c r="R202" s="10" t="e">
        <f t="shared" si="33"/>
        <v>#DIV/0!</v>
      </c>
      <c r="S202" s="10" t="e">
        <f t="shared" si="34"/>
        <v>#DIV/0!</v>
      </c>
      <c r="T202" s="10" t="e">
        <f t="shared" si="16"/>
        <v>#DIV/0!</v>
      </c>
      <c r="U202" s="10" t="e">
        <f t="shared" si="35"/>
        <v>#DIV/0!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 t="e">
        <f t="shared" si="36"/>
        <v>#DIV/0!</v>
      </c>
      <c r="AG202" s="10" t="e">
        <f t="shared" si="75"/>
        <v>#DIV/0!</v>
      </c>
      <c r="AH202" s="10" t="e">
        <f t="shared" si="75"/>
        <v>#DIV/0!</v>
      </c>
      <c r="AI202" s="10" t="e">
        <f t="shared" si="75"/>
        <v>#DIV/0!</v>
      </c>
      <c r="AJ202" s="10" t="e">
        <f t="shared" si="75"/>
        <v>#DIV/0!</v>
      </c>
      <c r="AK202" s="10" t="e">
        <f t="shared" si="75"/>
        <v>#DIV/0!</v>
      </c>
      <c r="AL202" s="10" t="e">
        <f t="shared" si="75"/>
        <v>#DIV/0!</v>
      </c>
      <c r="AM202" s="10" t="e">
        <f t="shared" si="65"/>
        <v>#DIV/0!</v>
      </c>
      <c r="AN202" s="10" t="e">
        <f t="shared" si="66"/>
        <v>#DIV/0!</v>
      </c>
      <c r="AO202" s="10" t="e">
        <f t="shared" si="67"/>
        <v>#DIV/0!</v>
      </c>
      <c r="AP202" s="10" t="e">
        <f t="shared" si="68"/>
        <v>#DIV/0!</v>
      </c>
      <c r="AQ202" s="10" t="e">
        <f t="shared" si="69"/>
        <v>#DIV/0!</v>
      </c>
      <c r="AR202" s="10" t="e">
        <f t="shared" si="70"/>
        <v>#DIV/0!</v>
      </c>
      <c r="AS202" s="10" t="e">
        <f t="shared" si="76"/>
        <v>#DIV/0!</v>
      </c>
      <c r="AT202" s="10" t="e">
        <f t="shared" si="76"/>
        <v>#DIV/0!</v>
      </c>
      <c r="AU202" s="10" t="e">
        <f t="shared" si="76"/>
        <v>#DIV/0!</v>
      </c>
      <c r="AV202" s="10" t="e">
        <f t="shared" si="56"/>
        <v>#DIV/0!</v>
      </c>
      <c r="AW202" s="10" t="e">
        <f t="shared" si="37"/>
        <v>#DIV/0!</v>
      </c>
      <c r="AX202" s="10" t="e">
        <f t="shared" si="38"/>
        <v>#DIV/0!</v>
      </c>
      <c r="AY202" s="10" t="e">
        <f t="shared" si="39"/>
        <v>#DIV/0!</v>
      </c>
      <c r="AZ202" s="10" t="e">
        <f t="shared" si="40"/>
        <v>#DIV/0!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 t="e">
        <f t="shared" si="41"/>
        <v>#DIV/0!</v>
      </c>
      <c r="BL202" s="10" t="e">
        <f t="shared" si="73"/>
        <v>#DIV/0!</v>
      </c>
      <c r="BM202" s="10" t="e">
        <f t="shared" si="73"/>
        <v>#DIV/0!</v>
      </c>
      <c r="BN202" s="10" t="e">
        <f t="shared" si="73"/>
        <v>#DIV/0!</v>
      </c>
      <c r="BO202" s="10" t="e">
        <f t="shared" si="73"/>
        <v>#DIV/0!</v>
      </c>
      <c r="BP202" s="10" t="e">
        <f t="shared" si="73"/>
        <v>#DIV/0!</v>
      </c>
      <c r="BQ202" s="10" t="e">
        <f t="shared" si="73"/>
        <v>#DIV/0!</v>
      </c>
      <c r="BR202" s="10" t="e">
        <f t="shared" si="43"/>
        <v>#DIV/0!</v>
      </c>
      <c r="BS202" s="10" t="e">
        <f t="shared" si="44"/>
        <v>#DIV/0!</v>
      </c>
      <c r="BT202" s="10" t="e">
        <f t="shared" si="45"/>
        <v>#DIV/0!</v>
      </c>
      <c r="BU202" s="10" t="e">
        <f t="shared" si="46"/>
        <v>#DIV/0!</v>
      </c>
      <c r="BV202" s="10" t="e">
        <f t="shared" si="47"/>
        <v>#DIV/0!</v>
      </c>
      <c r="BW202" s="10" t="e">
        <f t="shared" si="48"/>
        <v>#DIV/0!</v>
      </c>
      <c r="BX202" s="10" t="e">
        <f t="shared" si="74"/>
        <v>#DIV/0!</v>
      </c>
      <c r="BY202" s="10" t="e">
        <f t="shared" si="74"/>
        <v>#DIV/0!</v>
      </c>
      <c r="BZ202" s="10" t="e">
        <f t="shared" si="74"/>
        <v>#DIV/0!</v>
      </c>
      <c r="CA202" s="10" t="e">
        <f t="shared" si="74"/>
        <v>#DIV/0!</v>
      </c>
      <c r="CB202" s="10" t="e">
        <f t="shared" si="50"/>
        <v>#DIV/0!</v>
      </c>
      <c r="CC202" s="10" t="e">
        <f t="shared" si="51"/>
        <v>#DIV/0!</v>
      </c>
      <c r="CD202" s="10" t="e">
        <f t="shared" si="52"/>
        <v>#DIV/0!</v>
      </c>
      <c r="CE202" s="10" t="e">
        <f t="shared" si="53"/>
        <v>#DIV/0!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 t="e">
        <f t="shared" si="54"/>
        <v>#DIV/0!</v>
      </c>
    </row>
    <row r="203" spans="1:93">
      <c r="A203">
        <v>48</v>
      </c>
      <c r="B203" s="10" t="e">
        <f t="shared" si="71"/>
        <v>#DIV/0!</v>
      </c>
      <c r="C203" s="10" t="e">
        <f t="shared" si="71"/>
        <v>#DIV/0!</v>
      </c>
      <c r="D203" s="10" t="e">
        <f t="shared" si="71"/>
        <v>#DIV/0!</v>
      </c>
      <c r="E203" s="10" t="e">
        <f t="shared" si="71"/>
        <v>#DIV/0!</v>
      </c>
      <c r="F203" s="10" t="e">
        <f t="shared" si="71"/>
        <v>#DIV/0!</v>
      </c>
      <c r="G203" s="10" t="e">
        <f t="shared" si="71"/>
        <v>#DIV/0!</v>
      </c>
      <c r="H203" s="10" t="e">
        <f t="shared" si="27"/>
        <v>#DIV/0!</v>
      </c>
      <c r="I203" s="9" t="e">
        <f t="shared" si="15"/>
        <v>#DIV/0!</v>
      </c>
      <c r="J203" s="10" t="e">
        <f t="shared" si="28"/>
        <v>#DIV/0!</v>
      </c>
      <c r="K203" s="10" t="e">
        <f t="shared" si="29"/>
        <v>#DIV/0!</v>
      </c>
      <c r="L203" s="10" t="e">
        <f t="shared" si="30"/>
        <v>#DIV/0!</v>
      </c>
      <c r="M203" s="10" t="e">
        <f t="shared" si="31"/>
        <v>#DIV/0!</v>
      </c>
      <c r="N203" s="10" t="e">
        <f t="shared" si="72"/>
        <v>#DIV/0!</v>
      </c>
      <c r="O203" s="3" t="e">
        <f t="shared" si="72"/>
        <v>#DIV/0!</v>
      </c>
      <c r="P203" s="10" t="e">
        <f t="shared" si="72"/>
        <v>#DIV/0!</v>
      </c>
      <c r="Q203" s="10" t="e">
        <f t="shared" si="72"/>
        <v>#DIV/0!</v>
      </c>
      <c r="R203" s="10" t="e">
        <f t="shared" si="33"/>
        <v>#DIV/0!</v>
      </c>
      <c r="S203" s="10" t="e">
        <f t="shared" si="34"/>
        <v>#DIV/0!</v>
      </c>
      <c r="T203" s="10" t="e">
        <f t="shared" si="16"/>
        <v>#DIV/0!</v>
      </c>
      <c r="U203" s="10" t="e">
        <f t="shared" si="35"/>
        <v>#DIV/0!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 t="e">
        <f t="shared" si="36"/>
        <v>#DIV/0!</v>
      </c>
      <c r="AG203" s="10" t="e">
        <f t="shared" si="75"/>
        <v>#DIV/0!</v>
      </c>
      <c r="AH203" s="10" t="e">
        <f t="shared" si="75"/>
        <v>#DIV/0!</v>
      </c>
      <c r="AI203" s="10" t="e">
        <f t="shared" si="75"/>
        <v>#DIV/0!</v>
      </c>
      <c r="AJ203" s="10" t="e">
        <f t="shared" si="75"/>
        <v>#DIV/0!</v>
      </c>
      <c r="AK203" s="10" t="e">
        <f t="shared" si="75"/>
        <v>#DIV/0!</v>
      </c>
      <c r="AL203" s="10" t="e">
        <f t="shared" si="75"/>
        <v>#DIV/0!</v>
      </c>
      <c r="AM203" s="10" t="e">
        <f t="shared" si="65"/>
        <v>#DIV/0!</v>
      </c>
      <c r="AN203" s="10" t="e">
        <f t="shared" si="66"/>
        <v>#DIV/0!</v>
      </c>
      <c r="AO203" s="10" t="e">
        <f t="shared" si="67"/>
        <v>#DIV/0!</v>
      </c>
      <c r="AP203" s="10" t="e">
        <f t="shared" si="68"/>
        <v>#DIV/0!</v>
      </c>
      <c r="AQ203" s="10" t="e">
        <f t="shared" si="69"/>
        <v>#DIV/0!</v>
      </c>
      <c r="AR203" s="10" t="e">
        <f t="shared" si="70"/>
        <v>#DIV/0!</v>
      </c>
      <c r="AS203" s="10" t="e">
        <f t="shared" si="76"/>
        <v>#DIV/0!</v>
      </c>
      <c r="AT203" s="10" t="e">
        <f t="shared" si="76"/>
        <v>#DIV/0!</v>
      </c>
      <c r="AU203" s="10" t="e">
        <f t="shared" si="76"/>
        <v>#DIV/0!</v>
      </c>
      <c r="AV203" s="10" t="e">
        <f t="shared" si="56"/>
        <v>#DIV/0!</v>
      </c>
      <c r="AW203" s="10" t="e">
        <f t="shared" si="37"/>
        <v>#DIV/0!</v>
      </c>
      <c r="AX203" s="10" t="e">
        <f t="shared" si="38"/>
        <v>#DIV/0!</v>
      </c>
      <c r="AY203" s="10" t="e">
        <f t="shared" si="39"/>
        <v>#DIV/0!</v>
      </c>
      <c r="AZ203" s="10" t="e">
        <f t="shared" si="40"/>
        <v>#DIV/0!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 t="e">
        <f t="shared" si="41"/>
        <v>#DIV/0!</v>
      </c>
      <c r="BL203" s="10" t="e">
        <f t="shared" si="73"/>
        <v>#DIV/0!</v>
      </c>
      <c r="BM203" s="10" t="e">
        <f t="shared" si="73"/>
        <v>#DIV/0!</v>
      </c>
      <c r="BN203" s="10" t="e">
        <f t="shared" si="73"/>
        <v>#DIV/0!</v>
      </c>
      <c r="BO203" s="10" t="e">
        <f t="shared" si="73"/>
        <v>#DIV/0!</v>
      </c>
      <c r="BP203" s="10" t="e">
        <f t="shared" si="73"/>
        <v>#DIV/0!</v>
      </c>
      <c r="BQ203" s="10" t="e">
        <f t="shared" si="73"/>
        <v>#DIV/0!</v>
      </c>
      <c r="BR203" s="10" t="e">
        <f t="shared" si="43"/>
        <v>#DIV/0!</v>
      </c>
      <c r="BS203" s="10" t="e">
        <f t="shared" si="44"/>
        <v>#DIV/0!</v>
      </c>
      <c r="BT203" s="10" t="e">
        <f t="shared" si="45"/>
        <v>#DIV/0!</v>
      </c>
      <c r="BU203" s="10" t="e">
        <f t="shared" si="46"/>
        <v>#DIV/0!</v>
      </c>
      <c r="BV203" s="10" t="e">
        <f t="shared" si="47"/>
        <v>#DIV/0!</v>
      </c>
      <c r="BW203" s="10" t="e">
        <f t="shared" si="48"/>
        <v>#DIV/0!</v>
      </c>
      <c r="BX203" s="10" t="e">
        <f t="shared" si="74"/>
        <v>#DIV/0!</v>
      </c>
      <c r="BY203" s="10" t="e">
        <f t="shared" si="74"/>
        <v>#DIV/0!</v>
      </c>
      <c r="BZ203" s="10" t="e">
        <f t="shared" si="74"/>
        <v>#DIV/0!</v>
      </c>
      <c r="CA203" s="10" t="e">
        <f t="shared" si="74"/>
        <v>#DIV/0!</v>
      </c>
      <c r="CB203" s="10" t="e">
        <f t="shared" si="50"/>
        <v>#DIV/0!</v>
      </c>
      <c r="CC203" s="10" t="e">
        <f t="shared" si="51"/>
        <v>#DIV/0!</v>
      </c>
      <c r="CD203" s="10" t="e">
        <f t="shared" si="52"/>
        <v>#DIV/0!</v>
      </c>
      <c r="CE203" s="10" t="e">
        <f t="shared" si="53"/>
        <v>#DIV/0!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 t="e">
        <f t="shared" si="54"/>
        <v>#DIV/0!</v>
      </c>
    </row>
    <row r="204" spans="1:93">
      <c r="A204">
        <v>49</v>
      </c>
      <c r="B204" s="10" t="e">
        <f t="shared" si="71"/>
        <v>#DIV/0!</v>
      </c>
      <c r="C204" s="10" t="e">
        <f t="shared" si="71"/>
        <v>#DIV/0!</v>
      </c>
      <c r="D204" s="10" t="e">
        <f t="shared" si="71"/>
        <v>#DIV/0!</v>
      </c>
      <c r="E204" s="10" t="e">
        <f t="shared" si="71"/>
        <v>#DIV/0!</v>
      </c>
      <c r="F204" s="10" t="e">
        <f t="shared" si="71"/>
        <v>#DIV/0!</v>
      </c>
      <c r="G204" s="10" t="e">
        <f t="shared" si="71"/>
        <v>#DIV/0!</v>
      </c>
      <c r="H204" s="10" t="e">
        <f t="shared" si="27"/>
        <v>#DIV/0!</v>
      </c>
      <c r="I204" s="9" t="e">
        <f t="shared" si="15"/>
        <v>#DIV/0!</v>
      </c>
      <c r="J204" s="10" t="e">
        <f t="shared" si="28"/>
        <v>#DIV/0!</v>
      </c>
      <c r="K204" s="10" t="e">
        <f t="shared" si="29"/>
        <v>#DIV/0!</v>
      </c>
      <c r="L204" s="10" t="e">
        <f t="shared" si="30"/>
        <v>#DIV/0!</v>
      </c>
      <c r="M204" s="10" t="e">
        <f t="shared" si="31"/>
        <v>#DIV/0!</v>
      </c>
      <c r="N204" s="10" t="e">
        <f t="shared" si="72"/>
        <v>#DIV/0!</v>
      </c>
      <c r="O204" s="3" t="e">
        <f t="shared" si="72"/>
        <v>#DIV/0!</v>
      </c>
      <c r="P204" s="10" t="e">
        <f t="shared" si="72"/>
        <v>#DIV/0!</v>
      </c>
      <c r="Q204" s="10" t="e">
        <f t="shared" si="72"/>
        <v>#DIV/0!</v>
      </c>
      <c r="R204" s="10" t="e">
        <f t="shared" si="33"/>
        <v>#DIV/0!</v>
      </c>
      <c r="S204" s="10" t="e">
        <f t="shared" si="34"/>
        <v>#DIV/0!</v>
      </c>
      <c r="T204" s="10" t="e">
        <f t="shared" si="16"/>
        <v>#DIV/0!</v>
      </c>
      <c r="U204" s="10" t="e">
        <f t="shared" si="35"/>
        <v>#DIV/0!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 t="e">
        <f t="shared" si="36"/>
        <v>#DIV/0!</v>
      </c>
      <c r="AG204" s="10" t="e">
        <f t="shared" si="75"/>
        <v>#DIV/0!</v>
      </c>
      <c r="AH204" s="10" t="e">
        <f t="shared" si="75"/>
        <v>#DIV/0!</v>
      </c>
      <c r="AI204" s="10" t="e">
        <f t="shared" si="75"/>
        <v>#DIV/0!</v>
      </c>
      <c r="AJ204" s="10" t="e">
        <f t="shared" si="75"/>
        <v>#DIV/0!</v>
      </c>
      <c r="AK204" s="10" t="e">
        <f t="shared" si="75"/>
        <v>#DIV/0!</v>
      </c>
      <c r="AL204" s="10" t="e">
        <f t="shared" si="75"/>
        <v>#DIV/0!</v>
      </c>
      <c r="AM204" s="10" t="e">
        <f t="shared" si="65"/>
        <v>#DIV/0!</v>
      </c>
      <c r="AN204" s="10" t="e">
        <f t="shared" si="66"/>
        <v>#DIV/0!</v>
      </c>
      <c r="AO204" s="10" t="e">
        <f t="shared" si="67"/>
        <v>#DIV/0!</v>
      </c>
      <c r="AP204" s="10" t="e">
        <f t="shared" si="68"/>
        <v>#DIV/0!</v>
      </c>
      <c r="AQ204" s="10" t="e">
        <f t="shared" si="69"/>
        <v>#DIV/0!</v>
      </c>
      <c r="AR204" s="10" t="e">
        <f t="shared" si="70"/>
        <v>#DIV/0!</v>
      </c>
      <c r="AS204" s="10" t="e">
        <f t="shared" si="76"/>
        <v>#DIV/0!</v>
      </c>
      <c r="AT204" s="10" t="e">
        <f t="shared" si="76"/>
        <v>#DIV/0!</v>
      </c>
      <c r="AU204" s="10" t="e">
        <f t="shared" si="76"/>
        <v>#DIV/0!</v>
      </c>
      <c r="AV204" s="10" t="e">
        <f t="shared" si="56"/>
        <v>#DIV/0!</v>
      </c>
      <c r="AW204" s="10" t="e">
        <f t="shared" si="37"/>
        <v>#DIV/0!</v>
      </c>
      <c r="AX204" s="10" t="e">
        <f t="shared" si="38"/>
        <v>#DIV/0!</v>
      </c>
      <c r="AY204" s="10" t="e">
        <f t="shared" si="39"/>
        <v>#DIV/0!</v>
      </c>
      <c r="AZ204" s="10" t="e">
        <f t="shared" si="40"/>
        <v>#DIV/0!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 t="e">
        <f t="shared" si="41"/>
        <v>#DIV/0!</v>
      </c>
      <c r="BL204" s="10" t="e">
        <f t="shared" si="73"/>
        <v>#DIV/0!</v>
      </c>
      <c r="BM204" s="10" t="e">
        <f t="shared" si="73"/>
        <v>#DIV/0!</v>
      </c>
      <c r="BN204" s="10" t="e">
        <f t="shared" si="73"/>
        <v>#DIV/0!</v>
      </c>
      <c r="BO204" s="10" t="e">
        <f t="shared" si="73"/>
        <v>#DIV/0!</v>
      </c>
      <c r="BP204" s="10" t="e">
        <f t="shared" si="73"/>
        <v>#DIV/0!</v>
      </c>
      <c r="BQ204" s="10" t="e">
        <f t="shared" si="73"/>
        <v>#DIV/0!</v>
      </c>
      <c r="BR204" s="10" t="e">
        <f t="shared" si="43"/>
        <v>#DIV/0!</v>
      </c>
      <c r="BS204" s="10" t="e">
        <f t="shared" si="44"/>
        <v>#DIV/0!</v>
      </c>
      <c r="BT204" s="10" t="e">
        <f t="shared" si="45"/>
        <v>#DIV/0!</v>
      </c>
      <c r="BU204" s="10" t="e">
        <f t="shared" si="46"/>
        <v>#DIV/0!</v>
      </c>
      <c r="BV204" s="10" t="e">
        <f t="shared" si="47"/>
        <v>#DIV/0!</v>
      </c>
      <c r="BW204" s="10" t="e">
        <f t="shared" si="48"/>
        <v>#DIV/0!</v>
      </c>
      <c r="BX204" s="10" t="e">
        <f t="shared" si="74"/>
        <v>#DIV/0!</v>
      </c>
      <c r="BY204" s="10" t="e">
        <f t="shared" si="74"/>
        <v>#DIV/0!</v>
      </c>
      <c r="BZ204" s="10" t="e">
        <f t="shared" si="74"/>
        <v>#DIV/0!</v>
      </c>
      <c r="CA204" s="10" t="e">
        <f t="shared" si="74"/>
        <v>#DIV/0!</v>
      </c>
      <c r="CB204" s="10" t="e">
        <f t="shared" si="50"/>
        <v>#DIV/0!</v>
      </c>
      <c r="CC204" s="10" t="e">
        <f t="shared" si="51"/>
        <v>#DIV/0!</v>
      </c>
      <c r="CD204" s="10" t="e">
        <f t="shared" si="52"/>
        <v>#DIV/0!</v>
      </c>
      <c r="CE204" s="10" t="e">
        <f t="shared" si="53"/>
        <v>#DIV/0!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 t="e">
        <f t="shared" si="54"/>
        <v>#DIV/0!</v>
      </c>
    </row>
    <row r="205" spans="1:93">
      <c r="A205">
        <v>50</v>
      </c>
      <c r="B205" s="10" t="e">
        <f t="shared" ref="B205:G220" si="77">B78-$AE78</f>
        <v>#DIV/0!</v>
      </c>
      <c r="C205" s="10" t="e">
        <f t="shared" si="77"/>
        <v>#DIV/0!</v>
      </c>
      <c r="D205" s="10" t="e">
        <f t="shared" si="77"/>
        <v>#DIV/0!</v>
      </c>
      <c r="E205" s="10" t="e">
        <f t="shared" si="77"/>
        <v>#DIV/0!</v>
      </c>
      <c r="F205" s="10" t="e">
        <f t="shared" si="77"/>
        <v>#DIV/0!</v>
      </c>
      <c r="G205" s="10" t="e">
        <f t="shared" si="77"/>
        <v>#DIV/0!</v>
      </c>
      <c r="H205" s="10" t="e">
        <f t="shared" si="27"/>
        <v>#DIV/0!</v>
      </c>
      <c r="I205" s="9" t="e">
        <f t="shared" si="15"/>
        <v>#DIV/0!</v>
      </c>
      <c r="J205" s="10" t="e">
        <f t="shared" si="28"/>
        <v>#DIV/0!</v>
      </c>
      <c r="K205" s="10" t="e">
        <f t="shared" si="29"/>
        <v>#DIV/0!</v>
      </c>
      <c r="L205" s="10" t="e">
        <f t="shared" si="30"/>
        <v>#DIV/0!</v>
      </c>
      <c r="M205" s="10" t="e">
        <f t="shared" si="31"/>
        <v>#DIV/0!</v>
      </c>
      <c r="N205" s="10" t="e">
        <f t="shared" ref="N205:Q220" si="78">N78-$AE78</f>
        <v>#DIV/0!</v>
      </c>
      <c r="O205" s="3" t="e">
        <f t="shared" si="78"/>
        <v>#DIV/0!</v>
      </c>
      <c r="P205" s="10" t="e">
        <f t="shared" si="78"/>
        <v>#DIV/0!</v>
      </c>
      <c r="Q205" s="10" t="e">
        <f t="shared" si="78"/>
        <v>#DIV/0!</v>
      </c>
      <c r="R205" s="10" t="e">
        <f t="shared" si="33"/>
        <v>#DIV/0!</v>
      </c>
      <c r="S205" s="10" t="e">
        <f t="shared" si="34"/>
        <v>#DIV/0!</v>
      </c>
      <c r="T205" s="10" t="e">
        <f t="shared" si="16"/>
        <v>#DIV/0!</v>
      </c>
      <c r="U205" s="10" t="e">
        <f t="shared" si="35"/>
        <v>#DIV/0!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 t="e">
        <f t="shared" si="36"/>
        <v>#DIV/0!</v>
      </c>
      <c r="AG205" s="10" t="e">
        <f t="shared" si="75"/>
        <v>#DIV/0!</v>
      </c>
      <c r="AH205" s="10" t="e">
        <f t="shared" si="75"/>
        <v>#DIV/0!</v>
      </c>
      <c r="AI205" s="10" t="e">
        <f t="shared" si="75"/>
        <v>#DIV/0!</v>
      </c>
      <c r="AJ205" s="10" t="e">
        <f t="shared" si="75"/>
        <v>#DIV/0!</v>
      </c>
      <c r="AK205" s="10" t="e">
        <f t="shared" si="75"/>
        <v>#DIV/0!</v>
      </c>
      <c r="AL205" s="10" t="e">
        <f t="shared" si="75"/>
        <v>#DIV/0!</v>
      </c>
      <c r="AM205" s="10" t="e">
        <f t="shared" si="65"/>
        <v>#DIV/0!</v>
      </c>
      <c r="AN205" s="10" t="e">
        <f t="shared" si="66"/>
        <v>#DIV/0!</v>
      </c>
      <c r="AO205" s="10" t="e">
        <f t="shared" si="67"/>
        <v>#DIV/0!</v>
      </c>
      <c r="AP205" s="10" t="e">
        <f t="shared" si="68"/>
        <v>#DIV/0!</v>
      </c>
      <c r="AQ205" s="10" t="e">
        <f t="shared" si="69"/>
        <v>#DIV/0!</v>
      </c>
      <c r="AR205" s="10" t="e">
        <f t="shared" si="70"/>
        <v>#DIV/0!</v>
      </c>
      <c r="AS205" s="10" t="e">
        <f t="shared" si="76"/>
        <v>#DIV/0!</v>
      </c>
      <c r="AT205" s="10" t="e">
        <f t="shared" si="76"/>
        <v>#DIV/0!</v>
      </c>
      <c r="AU205" s="10" t="e">
        <f t="shared" si="76"/>
        <v>#DIV/0!</v>
      </c>
      <c r="AV205" s="10" t="e">
        <f t="shared" si="56"/>
        <v>#DIV/0!</v>
      </c>
      <c r="AW205" s="10" t="e">
        <f t="shared" si="37"/>
        <v>#DIV/0!</v>
      </c>
      <c r="AX205" s="10" t="e">
        <f t="shared" si="38"/>
        <v>#DIV/0!</v>
      </c>
      <c r="AY205" s="10" t="e">
        <f t="shared" si="39"/>
        <v>#DIV/0!</v>
      </c>
      <c r="AZ205" s="10" t="e">
        <f t="shared" si="40"/>
        <v>#DIV/0!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 t="e">
        <f t="shared" si="41"/>
        <v>#DIV/0!</v>
      </c>
      <c r="BL205" s="10" t="e">
        <f t="shared" ref="BL205:BQ220" si="79">BL78-$CO78</f>
        <v>#DIV/0!</v>
      </c>
      <c r="BM205" s="10" t="e">
        <f t="shared" si="79"/>
        <v>#DIV/0!</v>
      </c>
      <c r="BN205" s="10" t="e">
        <f t="shared" si="79"/>
        <v>#DIV/0!</v>
      </c>
      <c r="BO205" s="10" t="e">
        <f t="shared" si="79"/>
        <v>#DIV/0!</v>
      </c>
      <c r="BP205" s="10" t="e">
        <f t="shared" si="79"/>
        <v>#DIV/0!</v>
      </c>
      <c r="BQ205" s="10" t="e">
        <f t="shared" si="79"/>
        <v>#DIV/0!</v>
      </c>
      <c r="BR205" s="10" t="e">
        <f t="shared" si="43"/>
        <v>#DIV/0!</v>
      </c>
      <c r="BS205" s="10" t="e">
        <f t="shared" si="44"/>
        <v>#DIV/0!</v>
      </c>
      <c r="BT205" s="10" t="e">
        <f t="shared" si="45"/>
        <v>#DIV/0!</v>
      </c>
      <c r="BU205" s="10" t="e">
        <f t="shared" si="46"/>
        <v>#DIV/0!</v>
      </c>
      <c r="BV205" s="10" t="e">
        <f t="shared" si="47"/>
        <v>#DIV/0!</v>
      </c>
      <c r="BW205" s="10" t="e">
        <f t="shared" si="48"/>
        <v>#DIV/0!</v>
      </c>
      <c r="BX205" s="10" t="e">
        <f t="shared" ref="BX205:CA220" si="80">BX78-$CO78</f>
        <v>#DIV/0!</v>
      </c>
      <c r="BY205" s="10" t="e">
        <f t="shared" si="80"/>
        <v>#DIV/0!</v>
      </c>
      <c r="BZ205" s="10" t="e">
        <f t="shared" si="80"/>
        <v>#DIV/0!</v>
      </c>
      <c r="CA205" s="10" t="e">
        <f t="shared" si="80"/>
        <v>#DIV/0!</v>
      </c>
      <c r="CB205" s="10" t="e">
        <f t="shared" si="50"/>
        <v>#DIV/0!</v>
      </c>
      <c r="CC205" s="10" t="e">
        <f t="shared" si="51"/>
        <v>#DIV/0!</v>
      </c>
      <c r="CD205" s="10" t="e">
        <f t="shared" si="52"/>
        <v>#DIV/0!</v>
      </c>
      <c r="CE205" s="10" t="e">
        <f t="shared" si="53"/>
        <v>#DIV/0!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 t="e">
        <f t="shared" si="54"/>
        <v>#DIV/0!</v>
      </c>
    </row>
    <row r="206" spans="1:93">
      <c r="A206">
        <v>51</v>
      </c>
      <c r="B206" s="10" t="e">
        <f t="shared" si="77"/>
        <v>#DIV/0!</v>
      </c>
      <c r="C206" s="10" t="e">
        <f t="shared" si="77"/>
        <v>#DIV/0!</v>
      </c>
      <c r="D206" s="10" t="e">
        <f t="shared" si="77"/>
        <v>#DIV/0!</v>
      </c>
      <c r="E206" s="10" t="e">
        <f t="shared" si="77"/>
        <v>#DIV/0!</v>
      </c>
      <c r="F206" s="10" t="e">
        <f t="shared" si="77"/>
        <v>#DIV/0!</v>
      </c>
      <c r="G206" s="10" t="e">
        <f t="shared" si="77"/>
        <v>#DIV/0!</v>
      </c>
      <c r="H206" s="10" t="e">
        <f t="shared" si="27"/>
        <v>#DIV/0!</v>
      </c>
      <c r="I206" s="9" t="e">
        <f t="shared" si="15"/>
        <v>#DIV/0!</v>
      </c>
      <c r="J206" s="10" t="e">
        <f t="shared" si="28"/>
        <v>#DIV/0!</v>
      </c>
      <c r="K206" s="10" t="e">
        <f t="shared" si="29"/>
        <v>#DIV/0!</v>
      </c>
      <c r="L206" s="10" t="e">
        <f t="shared" si="30"/>
        <v>#DIV/0!</v>
      </c>
      <c r="M206" s="10" t="e">
        <f t="shared" si="31"/>
        <v>#DIV/0!</v>
      </c>
      <c r="N206" s="10" t="e">
        <f t="shared" si="78"/>
        <v>#DIV/0!</v>
      </c>
      <c r="O206" s="3" t="e">
        <f t="shared" si="78"/>
        <v>#DIV/0!</v>
      </c>
      <c r="P206" s="10" t="e">
        <f t="shared" si="78"/>
        <v>#DIV/0!</v>
      </c>
      <c r="Q206" s="10" t="e">
        <f t="shared" si="78"/>
        <v>#DIV/0!</v>
      </c>
      <c r="R206" s="10" t="e">
        <f t="shared" si="33"/>
        <v>#DIV/0!</v>
      </c>
      <c r="S206" s="10" t="e">
        <f t="shared" si="34"/>
        <v>#DIV/0!</v>
      </c>
      <c r="T206" s="10" t="e">
        <f t="shared" si="16"/>
        <v>#DIV/0!</v>
      </c>
      <c r="U206" s="10" t="e">
        <f t="shared" si="35"/>
        <v>#DIV/0!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 t="e">
        <f t="shared" si="36"/>
        <v>#DIV/0!</v>
      </c>
      <c r="AG206" s="10" t="e">
        <f t="shared" ref="AG206:AL215" si="81">AG79-$BJ79</f>
        <v>#DIV/0!</v>
      </c>
      <c r="AH206" s="10" t="e">
        <f t="shared" si="81"/>
        <v>#DIV/0!</v>
      </c>
      <c r="AI206" s="10" t="e">
        <f t="shared" si="81"/>
        <v>#DIV/0!</v>
      </c>
      <c r="AJ206" s="10" t="e">
        <f t="shared" si="81"/>
        <v>#DIV/0!</v>
      </c>
      <c r="AK206" s="10" t="e">
        <f t="shared" si="81"/>
        <v>#DIV/0!</v>
      </c>
      <c r="AL206" s="10" t="e">
        <f t="shared" si="81"/>
        <v>#DIV/0!</v>
      </c>
      <c r="AM206" s="10" t="e">
        <f t="shared" si="65"/>
        <v>#DIV/0!</v>
      </c>
      <c r="AN206" s="10" t="e">
        <f t="shared" si="66"/>
        <v>#DIV/0!</v>
      </c>
      <c r="AO206" s="10" t="e">
        <f t="shared" si="67"/>
        <v>#DIV/0!</v>
      </c>
      <c r="AP206" s="10" t="e">
        <f t="shared" si="68"/>
        <v>#DIV/0!</v>
      </c>
      <c r="AQ206" s="10" t="e">
        <f t="shared" si="69"/>
        <v>#DIV/0!</v>
      </c>
      <c r="AR206" s="10" t="e">
        <f t="shared" si="70"/>
        <v>#DIV/0!</v>
      </c>
      <c r="AS206" s="10" t="e">
        <f t="shared" si="76"/>
        <v>#DIV/0!</v>
      </c>
      <c r="AT206" s="10" t="e">
        <f t="shared" si="76"/>
        <v>#DIV/0!</v>
      </c>
      <c r="AU206" s="10" t="e">
        <f t="shared" si="76"/>
        <v>#DIV/0!</v>
      </c>
      <c r="AV206" s="10" t="e">
        <f t="shared" si="56"/>
        <v>#DIV/0!</v>
      </c>
      <c r="AW206" s="10" t="e">
        <f t="shared" si="37"/>
        <v>#DIV/0!</v>
      </c>
      <c r="AX206" s="10" t="e">
        <f t="shared" si="38"/>
        <v>#DIV/0!</v>
      </c>
      <c r="AY206" s="10" t="e">
        <f t="shared" si="39"/>
        <v>#DIV/0!</v>
      </c>
      <c r="AZ206" s="10" t="e">
        <f t="shared" si="40"/>
        <v>#DIV/0!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 t="e">
        <f t="shared" si="41"/>
        <v>#DIV/0!</v>
      </c>
      <c r="BL206" s="10" t="e">
        <f t="shared" si="79"/>
        <v>#DIV/0!</v>
      </c>
      <c r="BM206" s="10" t="e">
        <f t="shared" si="79"/>
        <v>#DIV/0!</v>
      </c>
      <c r="BN206" s="10" t="e">
        <f t="shared" si="79"/>
        <v>#DIV/0!</v>
      </c>
      <c r="BO206" s="10" t="e">
        <f t="shared" si="79"/>
        <v>#DIV/0!</v>
      </c>
      <c r="BP206" s="10" t="e">
        <f t="shared" si="79"/>
        <v>#DIV/0!</v>
      </c>
      <c r="BQ206" s="10" t="e">
        <f t="shared" si="79"/>
        <v>#DIV/0!</v>
      </c>
      <c r="BR206" s="10" t="e">
        <f t="shared" si="43"/>
        <v>#DIV/0!</v>
      </c>
      <c r="BS206" s="10" t="e">
        <f t="shared" si="44"/>
        <v>#DIV/0!</v>
      </c>
      <c r="BT206" s="10" t="e">
        <f t="shared" si="45"/>
        <v>#DIV/0!</v>
      </c>
      <c r="BU206" s="10" t="e">
        <f t="shared" si="46"/>
        <v>#DIV/0!</v>
      </c>
      <c r="BV206" s="10" t="e">
        <f t="shared" si="47"/>
        <v>#DIV/0!</v>
      </c>
      <c r="BW206" s="10" t="e">
        <f t="shared" si="48"/>
        <v>#DIV/0!</v>
      </c>
      <c r="BX206" s="10" t="e">
        <f t="shared" si="80"/>
        <v>#DIV/0!</v>
      </c>
      <c r="BY206" s="10" t="e">
        <f t="shared" si="80"/>
        <v>#DIV/0!</v>
      </c>
      <c r="BZ206" s="10" t="e">
        <f t="shared" si="80"/>
        <v>#DIV/0!</v>
      </c>
      <c r="CA206" s="10" t="e">
        <f t="shared" si="80"/>
        <v>#DIV/0!</v>
      </c>
      <c r="CB206" s="10" t="e">
        <f t="shared" si="50"/>
        <v>#DIV/0!</v>
      </c>
      <c r="CC206" s="10" t="e">
        <f t="shared" si="51"/>
        <v>#DIV/0!</v>
      </c>
      <c r="CD206" s="10" t="e">
        <f t="shared" si="52"/>
        <v>#DIV/0!</v>
      </c>
      <c r="CE206" s="10" t="e">
        <f t="shared" si="53"/>
        <v>#DIV/0!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 t="e">
        <f t="shared" si="54"/>
        <v>#DIV/0!</v>
      </c>
    </row>
    <row r="207" spans="1:93">
      <c r="A207">
        <v>52</v>
      </c>
      <c r="B207" s="10" t="e">
        <f t="shared" si="77"/>
        <v>#DIV/0!</v>
      </c>
      <c r="C207" s="10" t="e">
        <f t="shared" si="77"/>
        <v>#DIV/0!</v>
      </c>
      <c r="D207" s="10" t="e">
        <f t="shared" si="77"/>
        <v>#DIV/0!</v>
      </c>
      <c r="E207" s="10" t="e">
        <f t="shared" si="77"/>
        <v>#DIV/0!</v>
      </c>
      <c r="F207" s="10" t="e">
        <f t="shared" si="77"/>
        <v>#DIV/0!</v>
      </c>
      <c r="G207" s="10" t="e">
        <f t="shared" si="77"/>
        <v>#DIV/0!</v>
      </c>
      <c r="H207" s="10" t="e">
        <f t="shared" si="27"/>
        <v>#DIV/0!</v>
      </c>
      <c r="I207" s="9" t="e">
        <f t="shared" si="15"/>
        <v>#DIV/0!</v>
      </c>
      <c r="J207" s="10" t="e">
        <f t="shared" si="28"/>
        <v>#DIV/0!</v>
      </c>
      <c r="K207" s="10" t="e">
        <f t="shared" si="29"/>
        <v>#DIV/0!</v>
      </c>
      <c r="L207" s="10" t="e">
        <f t="shared" si="30"/>
        <v>#DIV/0!</v>
      </c>
      <c r="M207" s="10" t="e">
        <f t="shared" si="31"/>
        <v>#DIV/0!</v>
      </c>
      <c r="N207" s="10" t="e">
        <f t="shared" si="78"/>
        <v>#DIV/0!</v>
      </c>
      <c r="O207" s="3" t="e">
        <f t="shared" si="78"/>
        <v>#DIV/0!</v>
      </c>
      <c r="P207" s="10" t="e">
        <f t="shared" si="78"/>
        <v>#DIV/0!</v>
      </c>
      <c r="Q207" s="10" t="e">
        <f t="shared" si="78"/>
        <v>#DIV/0!</v>
      </c>
      <c r="R207" s="10" t="e">
        <f t="shared" si="33"/>
        <v>#DIV/0!</v>
      </c>
      <c r="S207" s="10" t="e">
        <f t="shared" si="34"/>
        <v>#DIV/0!</v>
      </c>
      <c r="T207" s="10" t="e">
        <f t="shared" si="16"/>
        <v>#DIV/0!</v>
      </c>
      <c r="U207" s="10" t="e">
        <f t="shared" si="35"/>
        <v>#DIV/0!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 t="e">
        <f t="shared" si="36"/>
        <v>#DIV/0!</v>
      </c>
      <c r="AG207" s="10" t="e">
        <f t="shared" si="81"/>
        <v>#DIV/0!</v>
      </c>
      <c r="AH207" s="10" t="e">
        <f t="shared" si="81"/>
        <v>#DIV/0!</v>
      </c>
      <c r="AI207" s="10" t="e">
        <f t="shared" si="81"/>
        <v>#DIV/0!</v>
      </c>
      <c r="AJ207" s="10" t="e">
        <f t="shared" si="81"/>
        <v>#DIV/0!</v>
      </c>
      <c r="AK207" s="10" t="e">
        <f t="shared" si="81"/>
        <v>#DIV/0!</v>
      </c>
      <c r="AL207" s="10" t="e">
        <f t="shared" si="81"/>
        <v>#DIV/0!</v>
      </c>
      <c r="AM207" s="10" t="e">
        <f t="shared" si="65"/>
        <v>#DIV/0!</v>
      </c>
      <c r="AN207" s="10" t="e">
        <f t="shared" si="66"/>
        <v>#DIV/0!</v>
      </c>
      <c r="AO207" s="10" t="e">
        <f t="shared" si="67"/>
        <v>#DIV/0!</v>
      </c>
      <c r="AP207" s="10" t="e">
        <f t="shared" si="68"/>
        <v>#DIV/0!</v>
      </c>
      <c r="AQ207" s="10" t="e">
        <f t="shared" si="69"/>
        <v>#DIV/0!</v>
      </c>
      <c r="AR207" s="10" t="e">
        <f t="shared" si="70"/>
        <v>#DIV/0!</v>
      </c>
      <c r="AS207" s="10" t="e">
        <f t="shared" si="76"/>
        <v>#DIV/0!</v>
      </c>
      <c r="AT207" s="10" t="e">
        <f t="shared" si="76"/>
        <v>#DIV/0!</v>
      </c>
      <c r="AU207" s="10" t="e">
        <f t="shared" si="76"/>
        <v>#DIV/0!</v>
      </c>
      <c r="AV207" s="10" t="e">
        <f t="shared" si="56"/>
        <v>#DIV/0!</v>
      </c>
      <c r="AW207" s="10" t="e">
        <f t="shared" si="37"/>
        <v>#DIV/0!</v>
      </c>
      <c r="AX207" s="10" t="e">
        <f t="shared" si="38"/>
        <v>#DIV/0!</v>
      </c>
      <c r="AY207" s="10" t="e">
        <f t="shared" si="39"/>
        <v>#DIV/0!</v>
      </c>
      <c r="AZ207" s="10" t="e">
        <f t="shared" si="40"/>
        <v>#DIV/0!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 t="e">
        <f t="shared" si="41"/>
        <v>#DIV/0!</v>
      </c>
      <c r="BL207" s="10" t="e">
        <f t="shared" si="79"/>
        <v>#DIV/0!</v>
      </c>
      <c r="BM207" s="10" t="e">
        <f t="shared" si="79"/>
        <v>#DIV/0!</v>
      </c>
      <c r="BN207" s="10" t="e">
        <f t="shared" si="79"/>
        <v>#DIV/0!</v>
      </c>
      <c r="BO207" s="10" t="e">
        <f t="shared" si="79"/>
        <v>#DIV/0!</v>
      </c>
      <c r="BP207" s="10" t="e">
        <f t="shared" si="79"/>
        <v>#DIV/0!</v>
      </c>
      <c r="BQ207" s="10" t="e">
        <f t="shared" si="79"/>
        <v>#DIV/0!</v>
      </c>
      <c r="BR207" s="10" t="e">
        <f t="shared" si="43"/>
        <v>#DIV/0!</v>
      </c>
      <c r="BS207" s="10" t="e">
        <f t="shared" si="44"/>
        <v>#DIV/0!</v>
      </c>
      <c r="BT207" s="10" t="e">
        <f t="shared" si="45"/>
        <v>#DIV/0!</v>
      </c>
      <c r="BU207" s="10" t="e">
        <f t="shared" si="46"/>
        <v>#DIV/0!</v>
      </c>
      <c r="BV207" s="10" t="e">
        <f t="shared" si="47"/>
        <v>#DIV/0!</v>
      </c>
      <c r="BW207" s="10" t="e">
        <f t="shared" si="48"/>
        <v>#DIV/0!</v>
      </c>
      <c r="BX207" s="10" t="e">
        <f t="shared" si="80"/>
        <v>#DIV/0!</v>
      </c>
      <c r="BY207" s="10" t="e">
        <f t="shared" si="80"/>
        <v>#DIV/0!</v>
      </c>
      <c r="BZ207" s="10" t="e">
        <f t="shared" si="80"/>
        <v>#DIV/0!</v>
      </c>
      <c r="CA207" s="10" t="e">
        <f t="shared" si="80"/>
        <v>#DIV/0!</v>
      </c>
      <c r="CB207" s="10" t="e">
        <f t="shared" si="50"/>
        <v>#DIV/0!</v>
      </c>
      <c r="CC207" s="10" t="e">
        <f t="shared" si="51"/>
        <v>#DIV/0!</v>
      </c>
      <c r="CD207" s="10" t="e">
        <f t="shared" si="52"/>
        <v>#DIV/0!</v>
      </c>
      <c r="CE207" s="10" t="e">
        <f t="shared" si="53"/>
        <v>#DIV/0!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 t="e">
        <f t="shared" si="54"/>
        <v>#DIV/0!</v>
      </c>
    </row>
    <row r="208" spans="1:93">
      <c r="A208">
        <v>53</v>
      </c>
      <c r="B208" s="10" t="e">
        <f t="shared" si="77"/>
        <v>#DIV/0!</v>
      </c>
      <c r="C208" s="10" t="e">
        <f t="shared" si="77"/>
        <v>#DIV/0!</v>
      </c>
      <c r="D208" s="10" t="e">
        <f t="shared" si="77"/>
        <v>#DIV/0!</v>
      </c>
      <c r="E208" s="10" t="e">
        <f t="shared" si="77"/>
        <v>#DIV/0!</v>
      </c>
      <c r="F208" s="10" t="e">
        <f t="shared" si="77"/>
        <v>#DIV/0!</v>
      </c>
      <c r="G208" s="10" t="e">
        <f t="shared" si="77"/>
        <v>#DIV/0!</v>
      </c>
      <c r="H208" s="10" t="e">
        <f t="shared" si="27"/>
        <v>#DIV/0!</v>
      </c>
      <c r="I208" s="9" t="e">
        <f t="shared" si="15"/>
        <v>#DIV/0!</v>
      </c>
      <c r="J208" s="10" t="e">
        <f t="shared" si="28"/>
        <v>#DIV/0!</v>
      </c>
      <c r="K208" s="10" t="e">
        <f t="shared" si="29"/>
        <v>#DIV/0!</v>
      </c>
      <c r="L208" s="10" t="e">
        <f t="shared" si="30"/>
        <v>#DIV/0!</v>
      </c>
      <c r="M208" s="10" t="e">
        <f t="shared" si="31"/>
        <v>#DIV/0!</v>
      </c>
      <c r="N208" s="10" t="e">
        <f t="shared" si="78"/>
        <v>#DIV/0!</v>
      </c>
      <c r="O208" s="3" t="e">
        <f t="shared" si="78"/>
        <v>#DIV/0!</v>
      </c>
      <c r="P208" s="10" t="e">
        <f t="shared" si="78"/>
        <v>#DIV/0!</v>
      </c>
      <c r="Q208" s="10" t="e">
        <f t="shared" si="78"/>
        <v>#DIV/0!</v>
      </c>
      <c r="R208" s="10" t="e">
        <f t="shared" si="33"/>
        <v>#DIV/0!</v>
      </c>
      <c r="S208" s="10" t="e">
        <f t="shared" si="34"/>
        <v>#DIV/0!</v>
      </c>
      <c r="T208" s="10" t="e">
        <f t="shared" si="16"/>
        <v>#DIV/0!</v>
      </c>
      <c r="U208" s="10" t="e">
        <f t="shared" si="35"/>
        <v>#DIV/0!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 t="e">
        <f t="shared" si="36"/>
        <v>#DIV/0!</v>
      </c>
      <c r="AG208" s="10" t="e">
        <f t="shared" si="81"/>
        <v>#DIV/0!</v>
      </c>
      <c r="AH208" s="10" t="e">
        <f t="shared" si="81"/>
        <v>#DIV/0!</v>
      </c>
      <c r="AI208" s="10" t="e">
        <f t="shared" si="81"/>
        <v>#DIV/0!</v>
      </c>
      <c r="AJ208" s="10" t="e">
        <f t="shared" si="81"/>
        <v>#DIV/0!</v>
      </c>
      <c r="AK208" s="10" t="e">
        <f t="shared" si="81"/>
        <v>#DIV/0!</v>
      </c>
      <c r="AL208" s="10" t="e">
        <f t="shared" si="81"/>
        <v>#DIV/0!</v>
      </c>
      <c r="AM208" s="10" t="e">
        <f t="shared" si="65"/>
        <v>#DIV/0!</v>
      </c>
      <c r="AN208" s="10" t="e">
        <f t="shared" si="66"/>
        <v>#DIV/0!</v>
      </c>
      <c r="AO208" s="10" t="e">
        <f t="shared" si="67"/>
        <v>#DIV/0!</v>
      </c>
      <c r="AP208" s="10" t="e">
        <f t="shared" si="68"/>
        <v>#DIV/0!</v>
      </c>
      <c r="AQ208" s="10" t="e">
        <f t="shared" si="69"/>
        <v>#DIV/0!</v>
      </c>
      <c r="AR208" s="10" t="e">
        <f t="shared" si="70"/>
        <v>#DIV/0!</v>
      </c>
      <c r="AS208" s="10" t="e">
        <f t="shared" si="76"/>
        <v>#DIV/0!</v>
      </c>
      <c r="AT208" s="10" t="e">
        <f t="shared" si="76"/>
        <v>#DIV/0!</v>
      </c>
      <c r="AU208" s="10" t="e">
        <f t="shared" si="76"/>
        <v>#DIV/0!</v>
      </c>
      <c r="AV208" s="10" t="e">
        <f t="shared" si="56"/>
        <v>#DIV/0!</v>
      </c>
      <c r="AW208" s="10" t="e">
        <f t="shared" si="37"/>
        <v>#DIV/0!</v>
      </c>
      <c r="AX208" s="10" t="e">
        <f t="shared" si="38"/>
        <v>#DIV/0!</v>
      </c>
      <c r="AY208" s="10" t="e">
        <f t="shared" si="39"/>
        <v>#DIV/0!</v>
      </c>
      <c r="AZ208" s="10" t="e">
        <f t="shared" si="40"/>
        <v>#DIV/0!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 t="e">
        <f t="shared" si="41"/>
        <v>#DIV/0!</v>
      </c>
      <c r="BL208" s="10" t="e">
        <f t="shared" si="79"/>
        <v>#DIV/0!</v>
      </c>
      <c r="BM208" s="10" t="e">
        <f t="shared" si="79"/>
        <v>#DIV/0!</v>
      </c>
      <c r="BN208" s="10" t="e">
        <f t="shared" si="79"/>
        <v>#DIV/0!</v>
      </c>
      <c r="BO208" s="10" t="e">
        <f t="shared" si="79"/>
        <v>#DIV/0!</v>
      </c>
      <c r="BP208" s="10" t="e">
        <f t="shared" si="79"/>
        <v>#DIV/0!</v>
      </c>
      <c r="BQ208" s="10" t="e">
        <f t="shared" si="79"/>
        <v>#DIV/0!</v>
      </c>
      <c r="BR208" s="10" t="e">
        <f t="shared" si="43"/>
        <v>#DIV/0!</v>
      </c>
      <c r="BS208" s="10" t="e">
        <f t="shared" si="44"/>
        <v>#DIV/0!</v>
      </c>
      <c r="BT208" s="10" t="e">
        <f t="shared" si="45"/>
        <v>#DIV/0!</v>
      </c>
      <c r="BU208" s="10" t="e">
        <f t="shared" si="46"/>
        <v>#DIV/0!</v>
      </c>
      <c r="BV208" s="10" t="e">
        <f t="shared" si="47"/>
        <v>#DIV/0!</v>
      </c>
      <c r="BW208" s="10" t="e">
        <f t="shared" si="48"/>
        <v>#DIV/0!</v>
      </c>
      <c r="BX208" s="10" t="e">
        <f t="shared" si="80"/>
        <v>#DIV/0!</v>
      </c>
      <c r="BY208" s="10" t="e">
        <f t="shared" si="80"/>
        <v>#DIV/0!</v>
      </c>
      <c r="BZ208" s="10" t="e">
        <f t="shared" si="80"/>
        <v>#DIV/0!</v>
      </c>
      <c r="CA208" s="10" t="e">
        <f t="shared" si="80"/>
        <v>#DIV/0!</v>
      </c>
      <c r="CB208" s="10" t="e">
        <f t="shared" si="50"/>
        <v>#DIV/0!</v>
      </c>
      <c r="CC208" s="10" t="e">
        <f t="shared" si="51"/>
        <v>#DIV/0!</v>
      </c>
      <c r="CD208" s="10" t="e">
        <f t="shared" si="52"/>
        <v>#DIV/0!</v>
      </c>
      <c r="CE208" s="10" t="e">
        <f t="shared" si="53"/>
        <v>#DIV/0!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 t="e">
        <f t="shared" si="54"/>
        <v>#DIV/0!</v>
      </c>
    </row>
    <row r="209" spans="1:93">
      <c r="A209">
        <v>54</v>
      </c>
      <c r="B209" s="10" t="e">
        <f t="shared" si="77"/>
        <v>#DIV/0!</v>
      </c>
      <c r="C209" s="10" t="e">
        <f t="shared" si="77"/>
        <v>#DIV/0!</v>
      </c>
      <c r="D209" s="10" t="e">
        <f t="shared" si="77"/>
        <v>#DIV/0!</v>
      </c>
      <c r="E209" s="10" t="e">
        <f t="shared" si="77"/>
        <v>#DIV/0!</v>
      </c>
      <c r="F209" s="10" t="e">
        <f t="shared" si="77"/>
        <v>#DIV/0!</v>
      </c>
      <c r="G209" s="10" t="e">
        <f t="shared" si="77"/>
        <v>#DIV/0!</v>
      </c>
      <c r="H209" s="10" t="e">
        <f t="shared" si="27"/>
        <v>#DIV/0!</v>
      </c>
      <c r="I209" s="9" t="e">
        <f t="shared" si="15"/>
        <v>#DIV/0!</v>
      </c>
      <c r="J209" s="10" t="e">
        <f t="shared" si="28"/>
        <v>#DIV/0!</v>
      </c>
      <c r="K209" s="10" t="e">
        <f t="shared" si="29"/>
        <v>#DIV/0!</v>
      </c>
      <c r="L209" s="10" t="e">
        <f t="shared" si="30"/>
        <v>#DIV/0!</v>
      </c>
      <c r="M209" s="10" t="e">
        <f t="shared" si="31"/>
        <v>#DIV/0!</v>
      </c>
      <c r="N209" s="10" t="e">
        <f t="shared" si="78"/>
        <v>#DIV/0!</v>
      </c>
      <c r="O209" s="3" t="e">
        <f t="shared" si="78"/>
        <v>#DIV/0!</v>
      </c>
      <c r="P209" s="10" t="e">
        <f t="shared" si="78"/>
        <v>#DIV/0!</v>
      </c>
      <c r="Q209" s="10" t="e">
        <f t="shared" si="78"/>
        <v>#DIV/0!</v>
      </c>
      <c r="R209" s="10" t="e">
        <f t="shared" si="33"/>
        <v>#DIV/0!</v>
      </c>
      <c r="S209" s="10" t="e">
        <f t="shared" si="34"/>
        <v>#DIV/0!</v>
      </c>
      <c r="T209" s="10" t="e">
        <f t="shared" si="16"/>
        <v>#DIV/0!</v>
      </c>
      <c r="U209" s="10" t="e">
        <f t="shared" si="35"/>
        <v>#DIV/0!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 t="e">
        <f t="shared" si="36"/>
        <v>#DIV/0!</v>
      </c>
      <c r="AG209" s="10" t="e">
        <f t="shared" si="81"/>
        <v>#DIV/0!</v>
      </c>
      <c r="AH209" s="10" t="e">
        <f t="shared" si="81"/>
        <v>#DIV/0!</v>
      </c>
      <c r="AI209" s="10" t="e">
        <f t="shared" si="81"/>
        <v>#DIV/0!</v>
      </c>
      <c r="AJ209" s="10" t="e">
        <f t="shared" si="81"/>
        <v>#DIV/0!</v>
      </c>
      <c r="AK209" s="10" t="e">
        <f t="shared" si="81"/>
        <v>#DIV/0!</v>
      </c>
      <c r="AL209" s="10" t="e">
        <f t="shared" si="81"/>
        <v>#DIV/0!</v>
      </c>
      <c r="AM209" s="10" t="e">
        <f t="shared" si="65"/>
        <v>#DIV/0!</v>
      </c>
      <c r="AN209" s="10" t="e">
        <f t="shared" si="66"/>
        <v>#DIV/0!</v>
      </c>
      <c r="AO209" s="10" t="e">
        <f t="shared" si="67"/>
        <v>#DIV/0!</v>
      </c>
      <c r="AP209" s="10" t="e">
        <f t="shared" si="68"/>
        <v>#DIV/0!</v>
      </c>
      <c r="AQ209" s="10" t="e">
        <f t="shared" si="69"/>
        <v>#DIV/0!</v>
      </c>
      <c r="AR209" s="10" t="e">
        <f t="shared" si="70"/>
        <v>#DIV/0!</v>
      </c>
      <c r="AS209" s="10" t="e">
        <f t="shared" si="76"/>
        <v>#DIV/0!</v>
      </c>
      <c r="AT209" s="10" t="e">
        <f t="shared" si="76"/>
        <v>#DIV/0!</v>
      </c>
      <c r="AU209" s="10" t="e">
        <f t="shared" si="76"/>
        <v>#DIV/0!</v>
      </c>
      <c r="AV209" s="10" t="e">
        <f t="shared" si="56"/>
        <v>#DIV/0!</v>
      </c>
      <c r="AW209" s="10" t="e">
        <f t="shared" si="37"/>
        <v>#DIV/0!</v>
      </c>
      <c r="AX209" s="10" t="e">
        <f t="shared" si="38"/>
        <v>#DIV/0!</v>
      </c>
      <c r="AY209" s="10" t="e">
        <f t="shared" si="39"/>
        <v>#DIV/0!</v>
      </c>
      <c r="AZ209" s="10" t="e">
        <f t="shared" si="40"/>
        <v>#DIV/0!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 t="e">
        <f t="shared" si="41"/>
        <v>#DIV/0!</v>
      </c>
      <c r="BL209" s="10" t="e">
        <f t="shared" si="79"/>
        <v>#DIV/0!</v>
      </c>
      <c r="BM209" s="10" t="e">
        <f t="shared" si="79"/>
        <v>#DIV/0!</v>
      </c>
      <c r="BN209" s="10" t="e">
        <f t="shared" si="79"/>
        <v>#DIV/0!</v>
      </c>
      <c r="BO209" s="10" t="e">
        <f t="shared" si="79"/>
        <v>#DIV/0!</v>
      </c>
      <c r="BP209" s="10" t="e">
        <f t="shared" si="79"/>
        <v>#DIV/0!</v>
      </c>
      <c r="BQ209" s="10" t="e">
        <f t="shared" si="79"/>
        <v>#DIV/0!</v>
      </c>
      <c r="BR209" s="10" t="e">
        <f t="shared" si="43"/>
        <v>#DIV/0!</v>
      </c>
      <c r="BS209" s="10" t="e">
        <f t="shared" si="44"/>
        <v>#DIV/0!</v>
      </c>
      <c r="BT209" s="10" t="e">
        <f t="shared" si="45"/>
        <v>#DIV/0!</v>
      </c>
      <c r="BU209" s="10" t="e">
        <f t="shared" si="46"/>
        <v>#DIV/0!</v>
      </c>
      <c r="BV209" s="10" t="e">
        <f t="shared" si="47"/>
        <v>#DIV/0!</v>
      </c>
      <c r="BW209" s="10" t="e">
        <f t="shared" si="48"/>
        <v>#DIV/0!</v>
      </c>
      <c r="BX209" s="10" t="e">
        <f t="shared" si="80"/>
        <v>#DIV/0!</v>
      </c>
      <c r="BY209" s="10" t="e">
        <f t="shared" si="80"/>
        <v>#DIV/0!</v>
      </c>
      <c r="BZ209" s="10" t="e">
        <f t="shared" si="80"/>
        <v>#DIV/0!</v>
      </c>
      <c r="CA209" s="10" t="e">
        <f t="shared" si="80"/>
        <v>#DIV/0!</v>
      </c>
      <c r="CB209" s="10" t="e">
        <f t="shared" si="50"/>
        <v>#DIV/0!</v>
      </c>
      <c r="CC209" s="10" t="e">
        <f t="shared" si="51"/>
        <v>#DIV/0!</v>
      </c>
      <c r="CD209" s="10" t="e">
        <f t="shared" si="52"/>
        <v>#DIV/0!</v>
      </c>
      <c r="CE209" s="10" t="e">
        <f t="shared" si="53"/>
        <v>#DIV/0!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 t="e">
        <f t="shared" si="54"/>
        <v>#DIV/0!</v>
      </c>
    </row>
    <row r="210" spans="1:93">
      <c r="A210">
        <v>55</v>
      </c>
      <c r="B210" s="10" t="e">
        <f t="shared" si="77"/>
        <v>#DIV/0!</v>
      </c>
      <c r="C210" s="10" t="e">
        <f t="shared" si="77"/>
        <v>#DIV/0!</v>
      </c>
      <c r="D210" s="10" t="e">
        <f t="shared" si="77"/>
        <v>#DIV/0!</v>
      </c>
      <c r="E210" s="10" t="e">
        <f t="shared" si="77"/>
        <v>#DIV/0!</v>
      </c>
      <c r="F210" s="10" t="e">
        <f t="shared" si="77"/>
        <v>#DIV/0!</v>
      </c>
      <c r="G210" s="10" t="e">
        <f t="shared" si="77"/>
        <v>#DIV/0!</v>
      </c>
      <c r="H210" s="10" t="e">
        <f t="shared" si="27"/>
        <v>#DIV/0!</v>
      </c>
      <c r="I210" s="9" t="e">
        <f t="shared" si="15"/>
        <v>#DIV/0!</v>
      </c>
      <c r="J210" s="10" t="e">
        <f t="shared" si="28"/>
        <v>#DIV/0!</v>
      </c>
      <c r="K210" s="10" t="e">
        <f t="shared" si="29"/>
        <v>#DIV/0!</v>
      </c>
      <c r="L210" s="10" t="e">
        <f t="shared" si="30"/>
        <v>#DIV/0!</v>
      </c>
      <c r="M210" s="10" t="e">
        <f t="shared" si="31"/>
        <v>#DIV/0!</v>
      </c>
      <c r="N210" s="10" t="e">
        <f t="shared" si="78"/>
        <v>#DIV/0!</v>
      </c>
      <c r="O210" s="3" t="e">
        <f t="shared" si="78"/>
        <v>#DIV/0!</v>
      </c>
      <c r="P210" s="10" t="e">
        <f t="shared" si="78"/>
        <v>#DIV/0!</v>
      </c>
      <c r="Q210" s="10" t="e">
        <f t="shared" si="78"/>
        <v>#DIV/0!</v>
      </c>
      <c r="R210" s="10" t="e">
        <f t="shared" si="33"/>
        <v>#DIV/0!</v>
      </c>
      <c r="S210" s="10" t="e">
        <f t="shared" si="34"/>
        <v>#DIV/0!</v>
      </c>
      <c r="T210" s="10" t="e">
        <f t="shared" si="16"/>
        <v>#DIV/0!</v>
      </c>
      <c r="U210" s="10" t="e">
        <f t="shared" si="35"/>
        <v>#DIV/0!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 t="e">
        <f t="shared" si="36"/>
        <v>#DIV/0!</v>
      </c>
      <c r="AG210" s="10" t="e">
        <f t="shared" si="81"/>
        <v>#DIV/0!</v>
      </c>
      <c r="AH210" s="10" t="e">
        <f t="shared" si="81"/>
        <v>#DIV/0!</v>
      </c>
      <c r="AI210" s="10" t="e">
        <f t="shared" si="81"/>
        <v>#DIV/0!</v>
      </c>
      <c r="AJ210" s="10" t="e">
        <f t="shared" si="81"/>
        <v>#DIV/0!</v>
      </c>
      <c r="AK210" s="10" t="e">
        <f t="shared" si="81"/>
        <v>#DIV/0!</v>
      </c>
      <c r="AL210" s="10" t="e">
        <f t="shared" si="81"/>
        <v>#DIV/0!</v>
      </c>
      <c r="AM210" s="10" t="e">
        <f t="shared" si="65"/>
        <v>#DIV/0!</v>
      </c>
      <c r="AN210" s="10" t="e">
        <f t="shared" si="66"/>
        <v>#DIV/0!</v>
      </c>
      <c r="AO210" s="10" t="e">
        <f t="shared" si="67"/>
        <v>#DIV/0!</v>
      </c>
      <c r="AP210" s="10" t="e">
        <f t="shared" si="68"/>
        <v>#DIV/0!</v>
      </c>
      <c r="AQ210" s="10" t="e">
        <f t="shared" si="69"/>
        <v>#DIV/0!</v>
      </c>
      <c r="AR210" s="10" t="e">
        <f t="shared" si="70"/>
        <v>#DIV/0!</v>
      </c>
      <c r="AS210" s="10" t="e">
        <f t="shared" si="76"/>
        <v>#DIV/0!</v>
      </c>
      <c r="AT210" s="10" t="e">
        <f t="shared" si="76"/>
        <v>#DIV/0!</v>
      </c>
      <c r="AU210" s="10" t="e">
        <f t="shared" si="76"/>
        <v>#DIV/0!</v>
      </c>
      <c r="AV210" s="10" t="e">
        <f t="shared" si="56"/>
        <v>#DIV/0!</v>
      </c>
      <c r="AW210" s="10" t="e">
        <f t="shared" si="37"/>
        <v>#DIV/0!</v>
      </c>
      <c r="AX210" s="10" t="e">
        <f t="shared" si="38"/>
        <v>#DIV/0!</v>
      </c>
      <c r="AY210" s="10" t="e">
        <f t="shared" si="39"/>
        <v>#DIV/0!</v>
      </c>
      <c r="AZ210" s="10" t="e">
        <f t="shared" si="40"/>
        <v>#DIV/0!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 t="e">
        <f t="shared" si="41"/>
        <v>#DIV/0!</v>
      </c>
      <c r="BL210" s="10" t="e">
        <f t="shared" si="79"/>
        <v>#DIV/0!</v>
      </c>
      <c r="BM210" s="10" t="e">
        <f t="shared" si="79"/>
        <v>#DIV/0!</v>
      </c>
      <c r="BN210" s="10" t="e">
        <f t="shared" si="79"/>
        <v>#DIV/0!</v>
      </c>
      <c r="BO210" s="10" t="e">
        <f t="shared" si="79"/>
        <v>#DIV/0!</v>
      </c>
      <c r="BP210" s="10" t="e">
        <f t="shared" si="79"/>
        <v>#DIV/0!</v>
      </c>
      <c r="BQ210" s="10" t="e">
        <f t="shared" si="79"/>
        <v>#DIV/0!</v>
      </c>
      <c r="BR210" s="10" t="e">
        <f t="shared" si="43"/>
        <v>#DIV/0!</v>
      </c>
      <c r="BS210" s="10" t="e">
        <f t="shared" si="44"/>
        <v>#DIV/0!</v>
      </c>
      <c r="BT210" s="10" t="e">
        <f t="shared" si="45"/>
        <v>#DIV/0!</v>
      </c>
      <c r="BU210" s="10" t="e">
        <f t="shared" si="46"/>
        <v>#DIV/0!</v>
      </c>
      <c r="BV210" s="10" t="e">
        <f t="shared" si="47"/>
        <v>#DIV/0!</v>
      </c>
      <c r="BW210" s="10" t="e">
        <f t="shared" si="48"/>
        <v>#DIV/0!</v>
      </c>
      <c r="BX210" s="10" t="e">
        <f t="shared" si="80"/>
        <v>#DIV/0!</v>
      </c>
      <c r="BY210" s="10" t="e">
        <f t="shared" si="80"/>
        <v>#DIV/0!</v>
      </c>
      <c r="BZ210" s="10" t="e">
        <f t="shared" si="80"/>
        <v>#DIV/0!</v>
      </c>
      <c r="CA210" s="10" t="e">
        <f t="shared" si="80"/>
        <v>#DIV/0!</v>
      </c>
      <c r="CB210" s="10" t="e">
        <f t="shared" si="50"/>
        <v>#DIV/0!</v>
      </c>
      <c r="CC210" s="10" t="e">
        <f t="shared" si="51"/>
        <v>#DIV/0!</v>
      </c>
      <c r="CD210" s="10" t="e">
        <f t="shared" si="52"/>
        <v>#DIV/0!</v>
      </c>
      <c r="CE210" s="10" t="e">
        <f t="shared" si="53"/>
        <v>#DIV/0!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 t="e">
        <f t="shared" si="54"/>
        <v>#DIV/0!</v>
      </c>
    </row>
    <row r="211" spans="1:93">
      <c r="A211">
        <v>56</v>
      </c>
      <c r="B211" s="10" t="e">
        <f t="shared" si="77"/>
        <v>#DIV/0!</v>
      </c>
      <c r="C211" s="10" t="e">
        <f t="shared" si="77"/>
        <v>#DIV/0!</v>
      </c>
      <c r="D211" s="10" t="e">
        <f t="shared" si="77"/>
        <v>#DIV/0!</v>
      </c>
      <c r="E211" s="10" t="e">
        <f t="shared" si="77"/>
        <v>#DIV/0!</v>
      </c>
      <c r="F211" s="10" t="e">
        <f t="shared" si="77"/>
        <v>#DIV/0!</v>
      </c>
      <c r="G211" s="10" t="e">
        <f t="shared" si="77"/>
        <v>#DIV/0!</v>
      </c>
      <c r="H211" s="10" t="e">
        <f t="shared" si="27"/>
        <v>#DIV/0!</v>
      </c>
      <c r="I211" s="9" t="e">
        <f t="shared" si="15"/>
        <v>#DIV/0!</v>
      </c>
      <c r="J211" s="10" t="e">
        <f t="shared" si="28"/>
        <v>#DIV/0!</v>
      </c>
      <c r="K211" s="10" t="e">
        <f t="shared" si="29"/>
        <v>#DIV/0!</v>
      </c>
      <c r="L211" s="10" t="e">
        <f t="shared" si="30"/>
        <v>#DIV/0!</v>
      </c>
      <c r="M211" s="10" t="e">
        <f t="shared" si="31"/>
        <v>#DIV/0!</v>
      </c>
      <c r="N211" s="10" t="e">
        <f t="shared" si="78"/>
        <v>#DIV/0!</v>
      </c>
      <c r="O211" s="3" t="e">
        <f t="shared" si="78"/>
        <v>#DIV/0!</v>
      </c>
      <c r="P211" s="10" t="e">
        <f t="shared" si="78"/>
        <v>#DIV/0!</v>
      </c>
      <c r="Q211" s="10" t="e">
        <f t="shared" si="78"/>
        <v>#DIV/0!</v>
      </c>
      <c r="R211" s="10" t="e">
        <f t="shared" si="33"/>
        <v>#DIV/0!</v>
      </c>
      <c r="S211" s="10" t="e">
        <f t="shared" si="34"/>
        <v>#DIV/0!</v>
      </c>
      <c r="T211" s="10" t="e">
        <f t="shared" si="16"/>
        <v>#DIV/0!</v>
      </c>
      <c r="U211" s="10" t="e">
        <f t="shared" si="35"/>
        <v>#DIV/0!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 t="e">
        <f t="shared" si="36"/>
        <v>#DIV/0!</v>
      </c>
      <c r="AG211" s="10" t="e">
        <f t="shared" si="81"/>
        <v>#DIV/0!</v>
      </c>
      <c r="AH211" s="10" t="e">
        <f t="shared" si="81"/>
        <v>#DIV/0!</v>
      </c>
      <c r="AI211" s="10" t="e">
        <f t="shared" si="81"/>
        <v>#DIV/0!</v>
      </c>
      <c r="AJ211" s="10" t="e">
        <f t="shared" si="81"/>
        <v>#DIV/0!</v>
      </c>
      <c r="AK211" s="10" t="e">
        <f t="shared" si="81"/>
        <v>#DIV/0!</v>
      </c>
      <c r="AL211" s="10" t="e">
        <f t="shared" si="81"/>
        <v>#DIV/0!</v>
      </c>
      <c r="AM211" s="10" t="e">
        <f t="shared" si="65"/>
        <v>#DIV/0!</v>
      </c>
      <c r="AN211" s="10" t="e">
        <f t="shared" si="66"/>
        <v>#DIV/0!</v>
      </c>
      <c r="AO211" s="10" t="e">
        <f t="shared" si="67"/>
        <v>#DIV/0!</v>
      </c>
      <c r="AP211" s="10" t="e">
        <f t="shared" si="68"/>
        <v>#DIV/0!</v>
      </c>
      <c r="AQ211" s="10" t="e">
        <f t="shared" si="69"/>
        <v>#DIV/0!</v>
      </c>
      <c r="AR211" s="10" t="e">
        <f t="shared" si="70"/>
        <v>#DIV/0!</v>
      </c>
      <c r="AS211" s="10" t="e">
        <f t="shared" si="76"/>
        <v>#DIV/0!</v>
      </c>
      <c r="AT211" s="10" t="e">
        <f t="shared" si="76"/>
        <v>#DIV/0!</v>
      </c>
      <c r="AU211" s="10" t="e">
        <f t="shared" si="76"/>
        <v>#DIV/0!</v>
      </c>
      <c r="AV211" s="10" t="e">
        <f t="shared" si="56"/>
        <v>#DIV/0!</v>
      </c>
      <c r="AW211" s="10" t="e">
        <f t="shared" si="37"/>
        <v>#DIV/0!</v>
      </c>
      <c r="AX211" s="10" t="e">
        <f t="shared" si="38"/>
        <v>#DIV/0!</v>
      </c>
      <c r="AY211" s="10" t="e">
        <f t="shared" si="39"/>
        <v>#DIV/0!</v>
      </c>
      <c r="AZ211" s="10" t="e">
        <f t="shared" si="40"/>
        <v>#DIV/0!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 t="e">
        <f t="shared" si="41"/>
        <v>#DIV/0!</v>
      </c>
      <c r="BL211" s="10" t="e">
        <f t="shared" si="79"/>
        <v>#DIV/0!</v>
      </c>
      <c r="BM211" s="10" t="e">
        <f t="shared" si="79"/>
        <v>#DIV/0!</v>
      </c>
      <c r="BN211" s="10" t="e">
        <f t="shared" si="79"/>
        <v>#DIV/0!</v>
      </c>
      <c r="BO211" s="10" t="e">
        <f t="shared" si="79"/>
        <v>#DIV/0!</v>
      </c>
      <c r="BP211" s="10" t="e">
        <f t="shared" si="79"/>
        <v>#DIV/0!</v>
      </c>
      <c r="BQ211" s="10" t="e">
        <f t="shared" si="79"/>
        <v>#DIV/0!</v>
      </c>
      <c r="BR211" s="10" t="e">
        <f t="shared" si="43"/>
        <v>#DIV/0!</v>
      </c>
      <c r="BS211" s="10" t="e">
        <f t="shared" si="44"/>
        <v>#DIV/0!</v>
      </c>
      <c r="BT211" s="10" t="e">
        <f t="shared" si="45"/>
        <v>#DIV/0!</v>
      </c>
      <c r="BU211" s="10" t="e">
        <f t="shared" si="46"/>
        <v>#DIV/0!</v>
      </c>
      <c r="BV211" s="10" t="e">
        <f t="shared" si="47"/>
        <v>#DIV/0!</v>
      </c>
      <c r="BW211" s="10" t="e">
        <f t="shared" si="48"/>
        <v>#DIV/0!</v>
      </c>
      <c r="BX211" s="10" t="e">
        <f t="shared" si="80"/>
        <v>#DIV/0!</v>
      </c>
      <c r="BY211" s="10" t="e">
        <f t="shared" si="80"/>
        <v>#DIV/0!</v>
      </c>
      <c r="BZ211" s="10" t="e">
        <f t="shared" si="80"/>
        <v>#DIV/0!</v>
      </c>
      <c r="CA211" s="10" t="e">
        <f t="shared" si="80"/>
        <v>#DIV/0!</v>
      </c>
      <c r="CB211" s="10" t="e">
        <f t="shared" si="50"/>
        <v>#DIV/0!</v>
      </c>
      <c r="CC211" s="10" t="e">
        <f t="shared" si="51"/>
        <v>#DIV/0!</v>
      </c>
      <c r="CD211" s="10" t="e">
        <f t="shared" si="52"/>
        <v>#DIV/0!</v>
      </c>
      <c r="CE211" s="10" t="e">
        <f t="shared" si="53"/>
        <v>#DIV/0!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 t="e">
        <f t="shared" si="54"/>
        <v>#DIV/0!</v>
      </c>
    </row>
    <row r="212" spans="1:93">
      <c r="A212">
        <v>57</v>
      </c>
      <c r="B212" s="10" t="e">
        <f t="shared" si="77"/>
        <v>#DIV/0!</v>
      </c>
      <c r="C212" s="10" t="e">
        <f t="shared" si="77"/>
        <v>#DIV/0!</v>
      </c>
      <c r="D212" s="10" t="e">
        <f t="shared" si="77"/>
        <v>#DIV/0!</v>
      </c>
      <c r="E212" s="10" t="e">
        <f t="shared" si="77"/>
        <v>#DIV/0!</v>
      </c>
      <c r="F212" s="10" t="e">
        <f t="shared" si="77"/>
        <v>#DIV/0!</v>
      </c>
      <c r="G212" s="10" t="e">
        <f t="shared" si="77"/>
        <v>#DIV/0!</v>
      </c>
      <c r="H212" s="10" t="e">
        <f t="shared" si="27"/>
        <v>#DIV/0!</v>
      </c>
      <c r="I212" s="9" t="e">
        <f t="shared" si="15"/>
        <v>#DIV/0!</v>
      </c>
      <c r="J212" s="10" t="e">
        <f t="shared" si="28"/>
        <v>#DIV/0!</v>
      </c>
      <c r="K212" s="10" t="e">
        <f t="shared" si="29"/>
        <v>#DIV/0!</v>
      </c>
      <c r="L212" s="10" t="e">
        <f t="shared" si="30"/>
        <v>#DIV/0!</v>
      </c>
      <c r="M212" s="10" t="e">
        <f t="shared" si="31"/>
        <v>#DIV/0!</v>
      </c>
      <c r="N212" s="10" t="e">
        <f t="shared" si="78"/>
        <v>#DIV/0!</v>
      </c>
      <c r="O212" s="3" t="e">
        <f t="shared" si="78"/>
        <v>#DIV/0!</v>
      </c>
      <c r="P212" s="10" t="e">
        <f t="shared" si="78"/>
        <v>#DIV/0!</v>
      </c>
      <c r="Q212" s="10" t="e">
        <f t="shared" si="78"/>
        <v>#DIV/0!</v>
      </c>
      <c r="R212" s="10" t="e">
        <f t="shared" si="33"/>
        <v>#DIV/0!</v>
      </c>
      <c r="S212" s="10" t="e">
        <f t="shared" si="34"/>
        <v>#DIV/0!</v>
      </c>
      <c r="T212" s="10" t="e">
        <f t="shared" si="16"/>
        <v>#DIV/0!</v>
      </c>
      <c r="U212" s="10" t="e">
        <f t="shared" si="35"/>
        <v>#DIV/0!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 t="e">
        <f t="shared" si="36"/>
        <v>#DIV/0!</v>
      </c>
      <c r="AG212" s="10" t="e">
        <f t="shared" si="81"/>
        <v>#DIV/0!</v>
      </c>
      <c r="AH212" s="10" t="e">
        <f t="shared" si="81"/>
        <v>#DIV/0!</v>
      </c>
      <c r="AI212" s="10" t="e">
        <f t="shared" si="81"/>
        <v>#DIV/0!</v>
      </c>
      <c r="AJ212" s="10" t="e">
        <f t="shared" si="81"/>
        <v>#DIV/0!</v>
      </c>
      <c r="AK212" s="10" t="e">
        <f t="shared" si="81"/>
        <v>#DIV/0!</v>
      </c>
      <c r="AL212" s="10" t="e">
        <f t="shared" si="81"/>
        <v>#DIV/0!</v>
      </c>
      <c r="AM212" s="10" t="e">
        <f t="shared" si="65"/>
        <v>#DIV/0!</v>
      </c>
      <c r="AN212" s="10" t="e">
        <f t="shared" si="66"/>
        <v>#DIV/0!</v>
      </c>
      <c r="AO212" s="10" t="e">
        <f t="shared" si="67"/>
        <v>#DIV/0!</v>
      </c>
      <c r="AP212" s="10" t="e">
        <f t="shared" si="68"/>
        <v>#DIV/0!</v>
      </c>
      <c r="AQ212" s="10" t="e">
        <f t="shared" si="69"/>
        <v>#DIV/0!</v>
      </c>
      <c r="AR212" s="10" t="e">
        <f t="shared" si="70"/>
        <v>#DIV/0!</v>
      </c>
      <c r="AS212" s="10" t="e">
        <f t="shared" si="76"/>
        <v>#DIV/0!</v>
      </c>
      <c r="AT212" s="10" t="e">
        <f t="shared" si="76"/>
        <v>#DIV/0!</v>
      </c>
      <c r="AU212" s="10" t="e">
        <f t="shared" si="76"/>
        <v>#DIV/0!</v>
      </c>
      <c r="AV212" s="10" t="e">
        <f t="shared" si="56"/>
        <v>#DIV/0!</v>
      </c>
      <c r="AW212" s="10" t="e">
        <f t="shared" si="37"/>
        <v>#DIV/0!</v>
      </c>
      <c r="AX212" s="10" t="e">
        <f t="shared" si="38"/>
        <v>#DIV/0!</v>
      </c>
      <c r="AY212" s="10" t="e">
        <f t="shared" si="39"/>
        <v>#DIV/0!</v>
      </c>
      <c r="AZ212" s="10" t="e">
        <f t="shared" si="40"/>
        <v>#DIV/0!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 t="e">
        <f t="shared" si="41"/>
        <v>#DIV/0!</v>
      </c>
      <c r="BL212" s="10" t="e">
        <f t="shared" si="79"/>
        <v>#DIV/0!</v>
      </c>
      <c r="BM212" s="10" t="e">
        <f t="shared" si="79"/>
        <v>#DIV/0!</v>
      </c>
      <c r="BN212" s="10" t="e">
        <f t="shared" si="79"/>
        <v>#DIV/0!</v>
      </c>
      <c r="BO212" s="10" t="e">
        <f t="shared" si="79"/>
        <v>#DIV/0!</v>
      </c>
      <c r="BP212" s="10" t="e">
        <f t="shared" si="79"/>
        <v>#DIV/0!</v>
      </c>
      <c r="BQ212" s="10" t="e">
        <f t="shared" si="79"/>
        <v>#DIV/0!</v>
      </c>
      <c r="BR212" s="10" t="e">
        <f t="shared" si="43"/>
        <v>#DIV/0!</v>
      </c>
      <c r="BS212" s="10" t="e">
        <f t="shared" si="44"/>
        <v>#DIV/0!</v>
      </c>
      <c r="BT212" s="10" t="e">
        <f t="shared" si="45"/>
        <v>#DIV/0!</v>
      </c>
      <c r="BU212" s="10" t="e">
        <f t="shared" si="46"/>
        <v>#DIV/0!</v>
      </c>
      <c r="BV212" s="10" t="e">
        <f t="shared" si="47"/>
        <v>#DIV/0!</v>
      </c>
      <c r="BW212" s="10" t="e">
        <f t="shared" si="48"/>
        <v>#DIV/0!</v>
      </c>
      <c r="BX212" s="10" t="e">
        <f t="shared" si="80"/>
        <v>#DIV/0!</v>
      </c>
      <c r="BY212" s="10" t="e">
        <f t="shared" si="80"/>
        <v>#DIV/0!</v>
      </c>
      <c r="BZ212" s="10" t="e">
        <f t="shared" si="80"/>
        <v>#DIV/0!</v>
      </c>
      <c r="CA212" s="10" t="e">
        <f t="shared" si="80"/>
        <v>#DIV/0!</v>
      </c>
      <c r="CB212" s="10" t="e">
        <f t="shared" si="50"/>
        <v>#DIV/0!</v>
      </c>
      <c r="CC212" s="10" t="e">
        <f t="shared" si="51"/>
        <v>#DIV/0!</v>
      </c>
      <c r="CD212" s="10" t="e">
        <f t="shared" si="52"/>
        <v>#DIV/0!</v>
      </c>
      <c r="CE212" s="10" t="e">
        <f t="shared" si="53"/>
        <v>#DIV/0!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 t="e">
        <f t="shared" si="54"/>
        <v>#DIV/0!</v>
      </c>
    </row>
    <row r="213" spans="1:93">
      <c r="A213">
        <v>58</v>
      </c>
      <c r="B213" s="10" t="e">
        <f t="shared" si="77"/>
        <v>#DIV/0!</v>
      </c>
      <c r="C213" s="10" t="e">
        <f t="shared" si="77"/>
        <v>#DIV/0!</v>
      </c>
      <c r="D213" s="10" t="e">
        <f t="shared" si="77"/>
        <v>#DIV/0!</v>
      </c>
      <c r="E213" s="10" t="e">
        <f t="shared" si="77"/>
        <v>#DIV/0!</v>
      </c>
      <c r="F213" s="10" t="e">
        <f t="shared" si="77"/>
        <v>#DIV/0!</v>
      </c>
      <c r="G213" s="10" t="e">
        <f t="shared" si="77"/>
        <v>#DIV/0!</v>
      </c>
      <c r="H213" s="10" t="e">
        <f t="shared" si="27"/>
        <v>#DIV/0!</v>
      </c>
      <c r="I213" s="9" t="e">
        <f t="shared" si="15"/>
        <v>#DIV/0!</v>
      </c>
      <c r="J213" s="10" t="e">
        <f t="shared" si="28"/>
        <v>#DIV/0!</v>
      </c>
      <c r="K213" s="10" t="e">
        <f t="shared" si="29"/>
        <v>#DIV/0!</v>
      </c>
      <c r="L213" s="10" t="e">
        <f t="shared" si="30"/>
        <v>#DIV/0!</v>
      </c>
      <c r="M213" s="10" t="e">
        <f t="shared" si="31"/>
        <v>#DIV/0!</v>
      </c>
      <c r="N213" s="10" t="e">
        <f t="shared" si="78"/>
        <v>#DIV/0!</v>
      </c>
      <c r="O213" s="3" t="e">
        <f t="shared" si="78"/>
        <v>#DIV/0!</v>
      </c>
      <c r="P213" s="10" t="e">
        <f t="shared" si="78"/>
        <v>#DIV/0!</v>
      </c>
      <c r="Q213" s="10" t="e">
        <f t="shared" si="78"/>
        <v>#DIV/0!</v>
      </c>
      <c r="R213" s="10" t="e">
        <f t="shared" si="33"/>
        <v>#DIV/0!</v>
      </c>
      <c r="S213" s="10" t="e">
        <f t="shared" si="34"/>
        <v>#DIV/0!</v>
      </c>
      <c r="T213" s="10" t="e">
        <f t="shared" si="16"/>
        <v>#DIV/0!</v>
      </c>
      <c r="U213" s="10" t="e">
        <f t="shared" si="35"/>
        <v>#DIV/0!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 t="e">
        <f t="shared" si="36"/>
        <v>#DIV/0!</v>
      </c>
      <c r="AG213" s="10" t="e">
        <f t="shared" si="81"/>
        <v>#DIV/0!</v>
      </c>
      <c r="AH213" s="10" t="e">
        <f t="shared" si="81"/>
        <v>#DIV/0!</v>
      </c>
      <c r="AI213" s="10" t="e">
        <f t="shared" si="81"/>
        <v>#DIV/0!</v>
      </c>
      <c r="AJ213" s="10" t="e">
        <f t="shared" si="81"/>
        <v>#DIV/0!</v>
      </c>
      <c r="AK213" s="10" t="e">
        <f t="shared" si="81"/>
        <v>#DIV/0!</v>
      </c>
      <c r="AL213" s="10" t="e">
        <f t="shared" si="81"/>
        <v>#DIV/0!</v>
      </c>
      <c r="AM213" s="10" t="e">
        <f t="shared" si="65"/>
        <v>#DIV/0!</v>
      </c>
      <c r="AN213" s="10" t="e">
        <f t="shared" si="66"/>
        <v>#DIV/0!</v>
      </c>
      <c r="AO213" s="10" t="e">
        <f t="shared" si="67"/>
        <v>#DIV/0!</v>
      </c>
      <c r="AP213" s="10" t="e">
        <f t="shared" si="68"/>
        <v>#DIV/0!</v>
      </c>
      <c r="AQ213" s="10" t="e">
        <f t="shared" si="69"/>
        <v>#DIV/0!</v>
      </c>
      <c r="AR213" s="10" t="e">
        <f t="shared" si="70"/>
        <v>#DIV/0!</v>
      </c>
      <c r="AS213" s="10" t="e">
        <f t="shared" si="76"/>
        <v>#DIV/0!</v>
      </c>
      <c r="AT213" s="10" t="e">
        <f t="shared" si="76"/>
        <v>#DIV/0!</v>
      </c>
      <c r="AU213" s="10" t="e">
        <f t="shared" si="76"/>
        <v>#DIV/0!</v>
      </c>
      <c r="AV213" s="10" t="e">
        <f t="shared" si="56"/>
        <v>#DIV/0!</v>
      </c>
      <c r="AW213" s="10" t="e">
        <f t="shared" si="37"/>
        <v>#DIV/0!</v>
      </c>
      <c r="AX213" s="10" t="e">
        <f t="shared" si="38"/>
        <v>#DIV/0!</v>
      </c>
      <c r="AY213" s="10" t="e">
        <f t="shared" si="39"/>
        <v>#DIV/0!</v>
      </c>
      <c r="AZ213" s="10" t="e">
        <f t="shared" si="40"/>
        <v>#DIV/0!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 t="e">
        <f t="shared" si="41"/>
        <v>#DIV/0!</v>
      </c>
      <c r="BL213" s="10" t="e">
        <f t="shared" si="79"/>
        <v>#DIV/0!</v>
      </c>
      <c r="BM213" s="10" t="e">
        <f t="shared" si="79"/>
        <v>#DIV/0!</v>
      </c>
      <c r="BN213" s="10" t="e">
        <f t="shared" si="79"/>
        <v>#DIV/0!</v>
      </c>
      <c r="BO213" s="10" t="e">
        <f t="shared" si="79"/>
        <v>#DIV/0!</v>
      </c>
      <c r="BP213" s="10" t="e">
        <f t="shared" si="79"/>
        <v>#DIV/0!</v>
      </c>
      <c r="BQ213" s="10" t="e">
        <f t="shared" si="79"/>
        <v>#DIV/0!</v>
      </c>
      <c r="BR213" s="10" t="e">
        <f t="shared" si="43"/>
        <v>#DIV/0!</v>
      </c>
      <c r="BS213" s="10" t="e">
        <f t="shared" si="44"/>
        <v>#DIV/0!</v>
      </c>
      <c r="BT213" s="10" t="e">
        <f t="shared" si="45"/>
        <v>#DIV/0!</v>
      </c>
      <c r="BU213" s="10" t="e">
        <f t="shared" si="46"/>
        <v>#DIV/0!</v>
      </c>
      <c r="BV213" s="10" t="e">
        <f t="shared" si="47"/>
        <v>#DIV/0!</v>
      </c>
      <c r="BW213" s="10" t="e">
        <f t="shared" si="48"/>
        <v>#DIV/0!</v>
      </c>
      <c r="BX213" s="10" t="e">
        <f t="shared" si="80"/>
        <v>#DIV/0!</v>
      </c>
      <c r="BY213" s="10" t="e">
        <f t="shared" si="80"/>
        <v>#DIV/0!</v>
      </c>
      <c r="BZ213" s="10" t="e">
        <f t="shared" si="80"/>
        <v>#DIV/0!</v>
      </c>
      <c r="CA213" s="10" t="e">
        <f t="shared" si="80"/>
        <v>#DIV/0!</v>
      </c>
      <c r="CB213" s="10" t="e">
        <f t="shared" si="50"/>
        <v>#DIV/0!</v>
      </c>
      <c r="CC213" s="10" t="e">
        <f t="shared" si="51"/>
        <v>#DIV/0!</v>
      </c>
      <c r="CD213" s="10" t="e">
        <f t="shared" si="52"/>
        <v>#DIV/0!</v>
      </c>
      <c r="CE213" s="10" t="e">
        <f t="shared" si="53"/>
        <v>#DIV/0!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 t="e">
        <f t="shared" si="54"/>
        <v>#DIV/0!</v>
      </c>
    </row>
    <row r="214" spans="1:93">
      <c r="A214">
        <v>59</v>
      </c>
      <c r="B214" s="10" t="e">
        <f t="shared" si="77"/>
        <v>#DIV/0!</v>
      </c>
      <c r="C214" s="10" t="e">
        <f t="shared" si="77"/>
        <v>#DIV/0!</v>
      </c>
      <c r="D214" s="10" t="e">
        <f t="shared" si="77"/>
        <v>#DIV/0!</v>
      </c>
      <c r="E214" s="10" t="e">
        <f t="shared" si="77"/>
        <v>#DIV/0!</v>
      </c>
      <c r="F214" s="10" t="e">
        <f t="shared" si="77"/>
        <v>#DIV/0!</v>
      </c>
      <c r="G214" s="10" t="e">
        <f t="shared" si="77"/>
        <v>#DIV/0!</v>
      </c>
      <c r="H214" s="10" t="e">
        <f t="shared" si="27"/>
        <v>#DIV/0!</v>
      </c>
      <c r="I214" s="9" t="e">
        <f t="shared" si="15"/>
        <v>#DIV/0!</v>
      </c>
      <c r="J214" s="10" t="e">
        <f t="shared" si="28"/>
        <v>#DIV/0!</v>
      </c>
      <c r="K214" s="10" t="e">
        <f t="shared" si="29"/>
        <v>#DIV/0!</v>
      </c>
      <c r="L214" s="10" t="e">
        <f t="shared" si="30"/>
        <v>#DIV/0!</v>
      </c>
      <c r="M214" s="10" t="e">
        <f t="shared" si="31"/>
        <v>#DIV/0!</v>
      </c>
      <c r="N214" s="10" t="e">
        <f t="shared" si="78"/>
        <v>#DIV/0!</v>
      </c>
      <c r="O214" s="3" t="e">
        <f t="shared" si="78"/>
        <v>#DIV/0!</v>
      </c>
      <c r="P214" s="10" t="e">
        <f t="shared" si="78"/>
        <v>#DIV/0!</v>
      </c>
      <c r="Q214" s="10" t="e">
        <f t="shared" si="78"/>
        <v>#DIV/0!</v>
      </c>
      <c r="R214" s="10" t="e">
        <f t="shared" si="33"/>
        <v>#DIV/0!</v>
      </c>
      <c r="S214" s="10" t="e">
        <f t="shared" si="34"/>
        <v>#DIV/0!</v>
      </c>
      <c r="T214" s="10" t="e">
        <f t="shared" si="16"/>
        <v>#DIV/0!</v>
      </c>
      <c r="U214" s="10" t="e">
        <f t="shared" si="35"/>
        <v>#DIV/0!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 t="e">
        <f t="shared" si="36"/>
        <v>#DIV/0!</v>
      </c>
      <c r="AG214" s="10" t="e">
        <f t="shared" si="81"/>
        <v>#DIV/0!</v>
      </c>
      <c r="AH214" s="10" t="e">
        <f t="shared" si="81"/>
        <v>#DIV/0!</v>
      </c>
      <c r="AI214" s="10" t="e">
        <f t="shared" si="81"/>
        <v>#DIV/0!</v>
      </c>
      <c r="AJ214" s="10" t="e">
        <f t="shared" si="81"/>
        <v>#DIV/0!</v>
      </c>
      <c r="AK214" s="10" t="e">
        <f t="shared" si="81"/>
        <v>#DIV/0!</v>
      </c>
      <c r="AL214" s="10" t="e">
        <f t="shared" si="81"/>
        <v>#DIV/0!</v>
      </c>
      <c r="AM214" s="10" t="e">
        <f t="shared" si="65"/>
        <v>#DIV/0!</v>
      </c>
      <c r="AN214" s="10" t="e">
        <f t="shared" si="66"/>
        <v>#DIV/0!</v>
      </c>
      <c r="AO214" s="10" t="e">
        <f t="shared" si="67"/>
        <v>#DIV/0!</v>
      </c>
      <c r="AP214" s="10" t="e">
        <f t="shared" si="68"/>
        <v>#DIV/0!</v>
      </c>
      <c r="AQ214" s="10" t="e">
        <f t="shared" si="69"/>
        <v>#DIV/0!</v>
      </c>
      <c r="AR214" s="10" t="e">
        <f t="shared" si="70"/>
        <v>#DIV/0!</v>
      </c>
      <c r="AS214" s="10" t="e">
        <f t="shared" si="76"/>
        <v>#DIV/0!</v>
      </c>
      <c r="AT214" s="10" t="e">
        <f t="shared" si="76"/>
        <v>#DIV/0!</v>
      </c>
      <c r="AU214" s="10" t="e">
        <f t="shared" si="76"/>
        <v>#DIV/0!</v>
      </c>
      <c r="AV214" s="10" t="e">
        <f t="shared" si="56"/>
        <v>#DIV/0!</v>
      </c>
      <c r="AW214" s="10" t="e">
        <f t="shared" si="37"/>
        <v>#DIV/0!</v>
      </c>
      <c r="AX214" s="10" t="e">
        <f t="shared" si="38"/>
        <v>#DIV/0!</v>
      </c>
      <c r="AY214" s="10" t="e">
        <f t="shared" si="39"/>
        <v>#DIV/0!</v>
      </c>
      <c r="AZ214" s="10" t="e">
        <f t="shared" si="40"/>
        <v>#DIV/0!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 t="e">
        <f t="shared" si="41"/>
        <v>#DIV/0!</v>
      </c>
      <c r="BL214" s="10" t="e">
        <f t="shared" si="79"/>
        <v>#DIV/0!</v>
      </c>
      <c r="BM214" s="10" t="e">
        <f t="shared" si="79"/>
        <v>#DIV/0!</v>
      </c>
      <c r="BN214" s="10" t="e">
        <f t="shared" si="79"/>
        <v>#DIV/0!</v>
      </c>
      <c r="BO214" s="10" t="e">
        <f t="shared" si="79"/>
        <v>#DIV/0!</v>
      </c>
      <c r="BP214" s="10" t="e">
        <f t="shared" si="79"/>
        <v>#DIV/0!</v>
      </c>
      <c r="BQ214" s="10" t="e">
        <f t="shared" si="79"/>
        <v>#DIV/0!</v>
      </c>
      <c r="BR214" s="10" t="e">
        <f t="shared" si="43"/>
        <v>#DIV/0!</v>
      </c>
      <c r="BS214" s="10" t="e">
        <f t="shared" si="44"/>
        <v>#DIV/0!</v>
      </c>
      <c r="BT214" s="10" t="e">
        <f t="shared" si="45"/>
        <v>#DIV/0!</v>
      </c>
      <c r="BU214" s="10" t="e">
        <f t="shared" si="46"/>
        <v>#DIV/0!</v>
      </c>
      <c r="BV214" s="10" t="e">
        <f t="shared" si="47"/>
        <v>#DIV/0!</v>
      </c>
      <c r="BW214" s="10" t="e">
        <f t="shared" si="48"/>
        <v>#DIV/0!</v>
      </c>
      <c r="BX214" s="10" t="e">
        <f t="shared" si="80"/>
        <v>#DIV/0!</v>
      </c>
      <c r="BY214" s="10" t="e">
        <f t="shared" si="80"/>
        <v>#DIV/0!</v>
      </c>
      <c r="BZ214" s="10" t="e">
        <f t="shared" si="80"/>
        <v>#DIV/0!</v>
      </c>
      <c r="CA214" s="10" t="e">
        <f t="shared" si="80"/>
        <v>#DIV/0!</v>
      </c>
      <c r="CB214" s="10" t="e">
        <f t="shared" si="50"/>
        <v>#DIV/0!</v>
      </c>
      <c r="CC214" s="10" t="e">
        <f t="shared" si="51"/>
        <v>#DIV/0!</v>
      </c>
      <c r="CD214" s="10" t="e">
        <f t="shared" si="52"/>
        <v>#DIV/0!</v>
      </c>
      <c r="CE214" s="10" t="e">
        <f t="shared" si="53"/>
        <v>#DIV/0!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 t="e">
        <f t="shared" si="54"/>
        <v>#DIV/0!</v>
      </c>
    </row>
    <row r="215" spans="1:93">
      <c r="A215">
        <v>60</v>
      </c>
      <c r="B215" s="10" t="e">
        <f t="shared" si="77"/>
        <v>#DIV/0!</v>
      </c>
      <c r="C215" s="10" t="e">
        <f t="shared" si="77"/>
        <v>#DIV/0!</v>
      </c>
      <c r="D215" s="10" t="e">
        <f t="shared" si="77"/>
        <v>#DIV/0!</v>
      </c>
      <c r="E215" s="10" t="e">
        <f t="shared" si="77"/>
        <v>#DIV/0!</v>
      </c>
      <c r="F215" s="10" t="e">
        <f t="shared" si="77"/>
        <v>#DIV/0!</v>
      </c>
      <c r="G215" s="10" t="e">
        <f t="shared" si="77"/>
        <v>#DIV/0!</v>
      </c>
      <c r="H215" s="10" t="e">
        <f t="shared" si="27"/>
        <v>#DIV/0!</v>
      </c>
      <c r="I215" s="9" t="e">
        <f t="shared" si="15"/>
        <v>#DIV/0!</v>
      </c>
      <c r="J215" s="10" t="e">
        <f t="shared" si="28"/>
        <v>#DIV/0!</v>
      </c>
      <c r="K215" s="10" t="e">
        <f t="shared" si="29"/>
        <v>#DIV/0!</v>
      </c>
      <c r="L215" s="10" t="e">
        <f t="shared" si="30"/>
        <v>#DIV/0!</v>
      </c>
      <c r="M215" s="10" t="e">
        <f t="shared" si="31"/>
        <v>#DIV/0!</v>
      </c>
      <c r="N215" s="10" t="e">
        <f t="shared" si="78"/>
        <v>#DIV/0!</v>
      </c>
      <c r="O215" s="3" t="e">
        <f t="shared" si="78"/>
        <v>#DIV/0!</v>
      </c>
      <c r="P215" s="10" t="e">
        <f t="shared" si="78"/>
        <v>#DIV/0!</v>
      </c>
      <c r="Q215" s="10" t="e">
        <f t="shared" si="78"/>
        <v>#DIV/0!</v>
      </c>
      <c r="R215" s="10" t="e">
        <f t="shared" si="33"/>
        <v>#DIV/0!</v>
      </c>
      <c r="S215" s="10" t="e">
        <f t="shared" si="34"/>
        <v>#DIV/0!</v>
      </c>
      <c r="T215" s="10" t="e">
        <f t="shared" si="16"/>
        <v>#DIV/0!</v>
      </c>
      <c r="U215" s="10" t="e">
        <f t="shared" si="35"/>
        <v>#DIV/0!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 t="e">
        <f t="shared" si="36"/>
        <v>#DIV/0!</v>
      </c>
      <c r="AG215" s="10" t="e">
        <f t="shared" si="81"/>
        <v>#DIV/0!</v>
      </c>
      <c r="AH215" s="10" t="e">
        <f t="shared" si="81"/>
        <v>#DIV/0!</v>
      </c>
      <c r="AI215" s="10" t="e">
        <f t="shared" si="81"/>
        <v>#DIV/0!</v>
      </c>
      <c r="AJ215" s="10" t="e">
        <f t="shared" si="81"/>
        <v>#DIV/0!</v>
      </c>
      <c r="AK215" s="10" t="e">
        <f t="shared" si="81"/>
        <v>#DIV/0!</v>
      </c>
      <c r="AL215" s="10" t="e">
        <f t="shared" si="81"/>
        <v>#DIV/0!</v>
      </c>
      <c r="AM215" s="10" t="e">
        <f t="shared" si="65"/>
        <v>#DIV/0!</v>
      </c>
      <c r="AN215" s="10" t="e">
        <f t="shared" si="66"/>
        <v>#DIV/0!</v>
      </c>
      <c r="AO215" s="10" t="e">
        <f t="shared" si="67"/>
        <v>#DIV/0!</v>
      </c>
      <c r="AP215" s="10" t="e">
        <f t="shared" si="68"/>
        <v>#DIV/0!</v>
      </c>
      <c r="AQ215" s="10" t="e">
        <f t="shared" si="69"/>
        <v>#DIV/0!</v>
      </c>
      <c r="AR215" s="10" t="e">
        <f t="shared" si="70"/>
        <v>#DIV/0!</v>
      </c>
      <c r="AS215" s="10" t="e">
        <f t="shared" si="76"/>
        <v>#DIV/0!</v>
      </c>
      <c r="AT215" s="10" t="e">
        <f t="shared" si="76"/>
        <v>#DIV/0!</v>
      </c>
      <c r="AU215" s="10" t="e">
        <f t="shared" si="76"/>
        <v>#DIV/0!</v>
      </c>
      <c r="AV215" s="10" t="e">
        <f t="shared" si="56"/>
        <v>#DIV/0!</v>
      </c>
      <c r="AW215" s="10" t="e">
        <f t="shared" si="37"/>
        <v>#DIV/0!</v>
      </c>
      <c r="AX215" s="10" t="e">
        <f t="shared" si="38"/>
        <v>#DIV/0!</v>
      </c>
      <c r="AY215" s="10" t="e">
        <f t="shared" si="39"/>
        <v>#DIV/0!</v>
      </c>
      <c r="AZ215" s="10" t="e">
        <f t="shared" si="40"/>
        <v>#DIV/0!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 t="e">
        <f t="shared" si="41"/>
        <v>#DIV/0!</v>
      </c>
      <c r="BL215" s="10" t="e">
        <f t="shared" si="79"/>
        <v>#DIV/0!</v>
      </c>
      <c r="BM215" s="10" t="e">
        <f t="shared" si="79"/>
        <v>#DIV/0!</v>
      </c>
      <c r="BN215" s="10" t="e">
        <f t="shared" si="79"/>
        <v>#DIV/0!</v>
      </c>
      <c r="BO215" s="10" t="e">
        <f t="shared" si="79"/>
        <v>#DIV/0!</v>
      </c>
      <c r="BP215" s="10" t="e">
        <f t="shared" si="79"/>
        <v>#DIV/0!</v>
      </c>
      <c r="BQ215" s="10" t="e">
        <f t="shared" si="79"/>
        <v>#DIV/0!</v>
      </c>
      <c r="BR215" s="10" t="e">
        <f t="shared" si="43"/>
        <v>#DIV/0!</v>
      </c>
      <c r="BS215" s="10" t="e">
        <f t="shared" si="44"/>
        <v>#DIV/0!</v>
      </c>
      <c r="BT215" s="10" t="e">
        <f t="shared" si="45"/>
        <v>#DIV/0!</v>
      </c>
      <c r="BU215" s="10" t="e">
        <f t="shared" si="46"/>
        <v>#DIV/0!</v>
      </c>
      <c r="BV215" s="10" t="e">
        <f t="shared" si="47"/>
        <v>#DIV/0!</v>
      </c>
      <c r="BW215" s="10" t="e">
        <f t="shared" si="48"/>
        <v>#DIV/0!</v>
      </c>
      <c r="BX215" s="10" t="e">
        <f t="shared" si="80"/>
        <v>#DIV/0!</v>
      </c>
      <c r="BY215" s="10" t="e">
        <f t="shared" si="80"/>
        <v>#DIV/0!</v>
      </c>
      <c r="BZ215" s="10" t="e">
        <f t="shared" si="80"/>
        <v>#DIV/0!</v>
      </c>
      <c r="CA215" s="10" t="e">
        <f t="shared" si="80"/>
        <v>#DIV/0!</v>
      </c>
      <c r="CB215" s="10" t="e">
        <f t="shared" si="50"/>
        <v>#DIV/0!</v>
      </c>
      <c r="CC215" s="10" t="e">
        <f t="shared" si="51"/>
        <v>#DIV/0!</v>
      </c>
      <c r="CD215" s="10" t="e">
        <f t="shared" si="52"/>
        <v>#DIV/0!</v>
      </c>
      <c r="CE215" s="10" t="e">
        <f t="shared" si="53"/>
        <v>#DIV/0!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 t="e">
        <f t="shared" si="54"/>
        <v>#DIV/0!</v>
      </c>
    </row>
    <row r="216" spans="1:93">
      <c r="A216">
        <v>61</v>
      </c>
      <c r="B216" s="10" t="e">
        <f t="shared" si="77"/>
        <v>#DIV/0!</v>
      </c>
      <c r="C216" s="10" t="e">
        <f t="shared" si="77"/>
        <v>#DIV/0!</v>
      </c>
      <c r="D216" s="10" t="e">
        <f t="shared" si="77"/>
        <v>#DIV/0!</v>
      </c>
      <c r="E216" s="10" t="e">
        <f t="shared" si="77"/>
        <v>#DIV/0!</v>
      </c>
      <c r="F216" s="10" t="e">
        <f t="shared" si="77"/>
        <v>#DIV/0!</v>
      </c>
      <c r="G216" s="10" t="e">
        <f t="shared" si="77"/>
        <v>#DIV/0!</v>
      </c>
      <c r="H216" s="10" t="e">
        <f t="shared" si="27"/>
        <v>#DIV/0!</v>
      </c>
      <c r="I216" s="9" t="e">
        <f t="shared" si="15"/>
        <v>#DIV/0!</v>
      </c>
      <c r="J216" s="10" t="e">
        <f t="shared" si="28"/>
        <v>#DIV/0!</v>
      </c>
      <c r="K216" s="10" t="e">
        <f t="shared" si="29"/>
        <v>#DIV/0!</v>
      </c>
      <c r="L216" s="10" t="e">
        <f t="shared" si="30"/>
        <v>#DIV/0!</v>
      </c>
      <c r="M216" s="10" t="e">
        <f t="shared" si="31"/>
        <v>#DIV/0!</v>
      </c>
      <c r="N216" s="10" t="e">
        <f t="shared" si="78"/>
        <v>#DIV/0!</v>
      </c>
      <c r="O216" s="3" t="e">
        <f t="shared" si="78"/>
        <v>#DIV/0!</v>
      </c>
      <c r="P216" s="10" t="e">
        <f t="shared" si="78"/>
        <v>#DIV/0!</v>
      </c>
      <c r="Q216" s="10" t="e">
        <f t="shared" si="78"/>
        <v>#DIV/0!</v>
      </c>
      <c r="R216" s="10" t="e">
        <f t="shared" si="33"/>
        <v>#DIV/0!</v>
      </c>
      <c r="S216" s="10" t="e">
        <f t="shared" si="34"/>
        <v>#DIV/0!</v>
      </c>
      <c r="T216" s="10" t="e">
        <f t="shared" si="16"/>
        <v>#DIV/0!</v>
      </c>
      <c r="U216" s="10" t="e">
        <f t="shared" si="35"/>
        <v>#DIV/0!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 t="e">
        <f t="shared" si="36"/>
        <v>#DIV/0!</v>
      </c>
      <c r="AG216" s="10" t="e">
        <f t="shared" ref="AG216:AL225" si="82">AG89-$BJ89</f>
        <v>#DIV/0!</v>
      </c>
      <c r="AH216" s="10" t="e">
        <f t="shared" si="82"/>
        <v>#DIV/0!</v>
      </c>
      <c r="AI216" s="10" t="e">
        <f t="shared" si="82"/>
        <v>#DIV/0!</v>
      </c>
      <c r="AJ216" s="10" t="e">
        <f t="shared" si="82"/>
        <v>#DIV/0!</v>
      </c>
      <c r="AK216" s="10" t="e">
        <f t="shared" si="82"/>
        <v>#DIV/0!</v>
      </c>
      <c r="AL216" s="10" t="e">
        <f t="shared" si="82"/>
        <v>#DIV/0!</v>
      </c>
      <c r="AM216" s="10" t="e">
        <f t="shared" si="65"/>
        <v>#DIV/0!</v>
      </c>
      <c r="AN216" s="10" t="e">
        <f t="shared" si="66"/>
        <v>#DIV/0!</v>
      </c>
      <c r="AO216" s="10" t="e">
        <f t="shared" si="67"/>
        <v>#DIV/0!</v>
      </c>
      <c r="AP216" s="10" t="e">
        <f t="shared" si="68"/>
        <v>#DIV/0!</v>
      </c>
      <c r="AQ216" s="10" t="e">
        <f t="shared" si="69"/>
        <v>#DIV/0!</v>
      </c>
      <c r="AR216" s="10" t="e">
        <f t="shared" si="70"/>
        <v>#DIV/0!</v>
      </c>
      <c r="AS216" s="10" t="e">
        <f t="shared" si="76"/>
        <v>#DIV/0!</v>
      </c>
      <c r="AT216" s="10" t="e">
        <f t="shared" si="76"/>
        <v>#DIV/0!</v>
      </c>
      <c r="AU216" s="10" t="e">
        <f t="shared" si="76"/>
        <v>#DIV/0!</v>
      </c>
      <c r="AV216" s="10" t="e">
        <f t="shared" si="56"/>
        <v>#DIV/0!</v>
      </c>
      <c r="AW216" s="10" t="e">
        <f t="shared" si="37"/>
        <v>#DIV/0!</v>
      </c>
      <c r="AX216" s="10" t="e">
        <f t="shared" si="38"/>
        <v>#DIV/0!</v>
      </c>
      <c r="AY216" s="10" t="e">
        <f t="shared" si="39"/>
        <v>#DIV/0!</v>
      </c>
      <c r="AZ216" s="10" t="e">
        <f t="shared" si="40"/>
        <v>#DIV/0!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 t="e">
        <f t="shared" si="41"/>
        <v>#DIV/0!</v>
      </c>
      <c r="BL216" s="10" t="e">
        <f t="shared" si="79"/>
        <v>#DIV/0!</v>
      </c>
      <c r="BM216" s="10" t="e">
        <f t="shared" si="79"/>
        <v>#DIV/0!</v>
      </c>
      <c r="BN216" s="10" t="e">
        <f t="shared" si="79"/>
        <v>#DIV/0!</v>
      </c>
      <c r="BO216" s="10" t="e">
        <f t="shared" si="79"/>
        <v>#DIV/0!</v>
      </c>
      <c r="BP216" s="10" t="e">
        <f t="shared" si="79"/>
        <v>#DIV/0!</v>
      </c>
      <c r="BQ216" s="10" t="e">
        <f t="shared" si="79"/>
        <v>#DIV/0!</v>
      </c>
      <c r="BR216" s="10" t="e">
        <f t="shared" si="43"/>
        <v>#DIV/0!</v>
      </c>
      <c r="BS216" s="10" t="e">
        <f t="shared" si="44"/>
        <v>#DIV/0!</v>
      </c>
      <c r="BT216" s="10" t="e">
        <f t="shared" si="45"/>
        <v>#DIV/0!</v>
      </c>
      <c r="BU216" s="10" t="e">
        <f t="shared" si="46"/>
        <v>#DIV/0!</v>
      </c>
      <c r="BV216" s="10" t="e">
        <f t="shared" si="47"/>
        <v>#DIV/0!</v>
      </c>
      <c r="BW216" s="10" t="e">
        <f t="shared" si="48"/>
        <v>#DIV/0!</v>
      </c>
      <c r="BX216" s="10" t="e">
        <f t="shared" si="80"/>
        <v>#DIV/0!</v>
      </c>
      <c r="BY216" s="10" t="e">
        <f t="shared" si="80"/>
        <v>#DIV/0!</v>
      </c>
      <c r="BZ216" s="10" t="e">
        <f t="shared" si="80"/>
        <v>#DIV/0!</v>
      </c>
      <c r="CA216" s="10" t="e">
        <f t="shared" si="80"/>
        <v>#DIV/0!</v>
      </c>
      <c r="CB216" s="10" t="e">
        <f t="shared" si="50"/>
        <v>#DIV/0!</v>
      </c>
      <c r="CC216" s="10" t="e">
        <f t="shared" si="51"/>
        <v>#DIV/0!</v>
      </c>
      <c r="CD216" s="10" t="e">
        <f t="shared" si="52"/>
        <v>#DIV/0!</v>
      </c>
      <c r="CE216" s="10" t="e">
        <f t="shared" si="53"/>
        <v>#DIV/0!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 t="e">
        <f t="shared" si="54"/>
        <v>#DIV/0!</v>
      </c>
    </row>
    <row r="217" spans="1:93">
      <c r="A217">
        <v>62</v>
      </c>
      <c r="B217" s="10" t="e">
        <f t="shared" si="77"/>
        <v>#DIV/0!</v>
      </c>
      <c r="C217" s="10" t="e">
        <f t="shared" si="77"/>
        <v>#DIV/0!</v>
      </c>
      <c r="D217" s="10" t="e">
        <f t="shared" si="77"/>
        <v>#DIV/0!</v>
      </c>
      <c r="E217" s="10" t="e">
        <f t="shared" si="77"/>
        <v>#DIV/0!</v>
      </c>
      <c r="F217" s="10" t="e">
        <f t="shared" si="77"/>
        <v>#DIV/0!</v>
      </c>
      <c r="G217" s="10" t="e">
        <f t="shared" si="77"/>
        <v>#DIV/0!</v>
      </c>
      <c r="H217" s="10" t="e">
        <f t="shared" si="27"/>
        <v>#DIV/0!</v>
      </c>
      <c r="I217" s="9" t="e">
        <f t="shared" si="15"/>
        <v>#DIV/0!</v>
      </c>
      <c r="J217" s="10" t="e">
        <f t="shared" si="28"/>
        <v>#DIV/0!</v>
      </c>
      <c r="K217" s="10" t="e">
        <f t="shared" si="29"/>
        <v>#DIV/0!</v>
      </c>
      <c r="L217" s="10" t="e">
        <f t="shared" si="30"/>
        <v>#DIV/0!</v>
      </c>
      <c r="M217" s="10" t="e">
        <f t="shared" si="31"/>
        <v>#DIV/0!</v>
      </c>
      <c r="N217" s="10" t="e">
        <f t="shared" si="78"/>
        <v>#DIV/0!</v>
      </c>
      <c r="O217" s="3" t="e">
        <f t="shared" si="78"/>
        <v>#DIV/0!</v>
      </c>
      <c r="P217" s="10" t="e">
        <f t="shared" si="78"/>
        <v>#DIV/0!</v>
      </c>
      <c r="Q217" s="10" t="e">
        <f t="shared" si="78"/>
        <v>#DIV/0!</v>
      </c>
      <c r="R217" s="10" t="e">
        <f t="shared" si="33"/>
        <v>#DIV/0!</v>
      </c>
      <c r="S217" s="10" t="e">
        <f t="shared" si="34"/>
        <v>#DIV/0!</v>
      </c>
      <c r="T217" s="10" t="e">
        <f t="shared" si="16"/>
        <v>#DIV/0!</v>
      </c>
      <c r="U217" s="10" t="e">
        <f t="shared" si="35"/>
        <v>#DIV/0!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 t="e">
        <f t="shared" si="36"/>
        <v>#DIV/0!</v>
      </c>
      <c r="AG217" s="10" t="e">
        <f t="shared" si="82"/>
        <v>#DIV/0!</v>
      </c>
      <c r="AH217" s="10" t="e">
        <f t="shared" si="82"/>
        <v>#DIV/0!</v>
      </c>
      <c r="AI217" s="10" t="e">
        <f t="shared" si="82"/>
        <v>#DIV/0!</v>
      </c>
      <c r="AJ217" s="10" t="e">
        <f t="shared" si="82"/>
        <v>#DIV/0!</v>
      </c>
      <c r="AK217" s="10" t="e">
        <f t="shared" si="82"/>
        <v>#DIV/0!</v>
      </c>
      <c r="AL217" s="10" t="e">
        <f t="shared" si="82"/>
        <v>#DIV/0!</v>
      </c>
      <c r="AM217" s="10" t="e">
        <f t="shared" si="65"/>
        <v>#DIV/0!</v>
      </c>
      <c r="AN217" s="10" t="e">
        <f t="shared" si="66"/>
        <v>#DIV/0!</v>
      </c>
      <c r="AO217" s="10" t="e">
        <f t="shared" si="67"/>
        <v>#DIV/0!</v>
      </c>
      <c r="AP217" s="10" t="e">
        <f t="shared" si="68"/>
        <v>#DIV/0!</v>
      </c>
      <c r="AQ217" s="10" t="e">
        <f t="shared" si="69"/>
        <v>#DIV/0!</v>
      </c>
      <c r="AR217" s="10" t="e">
        <f t="shared" si="70"/>
        <v>#DIV/0!</v>
      </c>
      <c r="AS217" s="10" t="e">
        <f t="shared" si="76"/>
        <v>#DIV/0!</v>
      </c>
      <c r="AT217" s="10" t="e">
        <f t="shared" si="76"/>
        <v>#DIV/0!</v>
      </c>
      <c r="AU217" s="10" t="e">
        <f t="shared" si="76"/>
        <v>#DIV/0!</v>
      </c>
      <c r="AV217" s="10" t="e">
        <f t="shared" si="56"/>
        <v>#DIV/0!</v>
      </c>
      <c r="AW217" s="10" t="e">
        <f t="shared" si="37"/>
        <v>#DIV/0!</v>
      </c>
      <c r="AX217" s="10" t="e">
        <f t="shared" si="38"/>
        <v>#DIV/0!</v>
      </c>
      <c r="AY217" s="10" t="e">
        <f t="shared" si="39"/>
        <v>#DIV/0!</v>
      </c>
      <c r="AZ217" s="10" t="e">
        <f t="shared" si="40"/>
        <v>#DIV/0!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 t="e">
        <f t="shared" si="41"/>
        <v>#DIV/0!</v>
      </c>
      <c r="BL217" s="10" t="e">
        <f t="shared" si="79"/>
        <v>#DIV/0!</v>
      </c>
      <c r="BM217" s="10" t="e">
        <f t="shared" si="79"/>
        <v>#DIV/0!</v>
      </c>
      <c r="BN217" s="10" t="e">
        <f t="shared" si="79"/>
        <v>#DIV/0!</v>
      </c>
      <c r="BO217" s="10" t="e">
        <f t="shared" si="79"/>
        <v>#DIV/0!</v>
      </c>
      <c r="BP217" s="10" t="e">
        <f t="shared" si="79"/>
        <v>#DIV/0!</v>
      </c>
      <c r="BQ217" s="10" t="e">
        <f t="shared" si="79"/>
        <v>#DIV/0!</v>
      </c>
      <c r="BR217" s="10" t="e">
        <f t="shared" si="43"/>
        <v>#DIV/0!</v>
      </c>
      <c r="BS217" s="10" t="e">
        <f t="shared" si="44"/>
        <v>#DIV/0!</v>
      </c>
      <c r="BT217" s="10" t="e">
        <f t="shared" si="45"/>
        <v>#DIV/0!</v>
      </c>
      <c r="BU217" s="10" t="e">
        <f t="shared" si="46"/>
        <v>#DIV/0!</v>
      </c>
      <c r="BV217" s="10" t="e">
        <f t="shared" si="47"/>
        <v>#DIV/0!</v>
      </c>
      <c r="BW217" s="10" t="e">
        <f t="shared" si="48"/>
        <v>#DIV/0!</v>
      </c>
      <c r="BX217" s="10" t="e">
        <f t="shared" si="80"/>
        <v>#DIV/0!</v>
      </c>
      <c r="BY217" s="10" t="e">
        <f t="shared" si="80"/>
        <v>#DIV/0!</v>
      </c>
      <c r="BZ217" s="10" t="e">
        <f t="shared" si="80"/>
        <v>#DIV/0!</v>
      </c>
      <c r="CA217" s="10" t="e">
        <f t="shared" si="80"/>
        <v>#DIV/0!</v>
      </c>
      <c r="CB217" s="10" t="e">
        <f t="shared" si="50"/>
        <v>#DIV/0!</v>
      </c>
      <c r="CC217" s="10" t="e">
        <f t="shared" si="51"/>
        <v>#DIV/0!</v>
      </c>
      <c r="CD217" s="10" t="e">
        <f t="shared" si="52"/>
        <v>#DIV/0!</v>
      </c>
      <c r="CE217" s="10" t="e">
        <f t="shared" si="53"/>
        <v>#DIV/0!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 t="e">
        <f t="shared" si="54"/>
        <v>#DIV/0!</v>
      </c>
    </row>
    <row r="218" spans="1:93">
      <c r="A218">
        <v>63</v>
      </c>
      <c r="B218" s="10" t="e">
        <f t="shared" si="77"/>
        <v>#DIV/0!</v>
      </c>
      <c r="C218" s="10" t="e">
        <f t="shared" si="77"/>
        <v>#DIV/0!</v>
      </c>
      <c r="D218" s="10" t="e">
        <f t="shared" si="77"/>
        <v>#DIV/0!</v>
      </c>
      <c r="E218" s="10" t="e">
        <f t="shared" si="77"/>
        <v>#DIV/0!</v>
      </c>
      <c r="F218" s="10" t="e">
        <f t="shared" si="77"/>
        <v>#DIV/0!</v>
      </c>
      <c r="G218" s="10" t="e">
        <f t="shared" si="77"/>
        <v>#DIV/0!</v>
      </c>
      <c r="H218" s="10" t="e">
        <f t="shared" si="27"/>
        <v>#DIV/0!</v>
      </c>
      <c r="I218" s="9" t="e">
        <f t="shared" si="15"/>
        <v>#DIV/0!</v>
      </c>
      <c r="J218" s="10" t="e">
        <f t="shared" si="28"/>
        <v>#DIV/0!</v>
      </c>
      <c r="K218" s="10" t="e">
        <f t="shared" si="29"/>
        <v>#DIV/0!</v>
      </c>
      <c r="L218" s="10" t="e">
        <f t="shared" si="30"/>
        <v>#DIV/0!</v>
      </c>
      <c r="M218" s="10" t="e">
        <f t="shared" si="31"/>
        <v>#DIV/0!</v>
      </c>
      <c r="N218" s="10" t="e">
        <f t="shared" si="78"/>
        <v>#DIV/0!</v>
      </c>
      <c r="O218" s="3" t="e">
        <f t="shared" si="78"/>
        <v>#DIV/0!</v>
      </c>
      <c r="P218" s="10" t="e">
        <f t="shared" si="78"/>
        <v>#DIV/0!</v>
      </c>
      <c r="Q218" s="10" t="e">
        <f t="shared" si="78"/>
        <v>#DIV/0!</v>
      </c>
      <c r="R218" s="10" t="e">
        <f t="shared" si="33"/>
        <v>#DIV/0!</v>
      </c>
      <c r="S218" s="10" t="e">
        <f t="shared" si="34"/>
        <v>#DIV/0!</v>
      </c>
      <c r="T218" s="10" t="e">
        <f t="shared" si="16"/>
        <v>#DIV/0!</v>
      </c>
      <c r="U218" s="10" t="e">
        <f t="shared" si="35"/>
        <v>#DIV/0!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 t="e">
        <f t="shared" si="36"/>
        <v>#DIV/0!</v>
      </c>
      <c r="AG218" s="10" t="e">
        <f t="shared" si="82"/>
        <v>#DIV/0!</v>
      </c>
      <c r="AH218" s="10" t="e">
        <f t="shared" si="82"/>
        <v>#DIV/0!</v>
      </c>
      <c r="AI218" s="10" t="e">
        <f t="shared" si="82"/>
        <v>#DIV/0!</v>
      </c>
      <c r="AJ218" s="10" t="e">
        <f t="shared" si="82"/>
        <v>#DIV/0!</v>
      </c>
      <c r="AK218" s="10" t="e">
        <f t="shared" si="82"/>
        <v>#DIV/0!</v>
      </c>
      <c r="AL218" s="10" t="e">
        <f t="shared" si="82"/>
        <v>#DIV/0!</v>
      </c>
      <c r="AM218" s="10" t="e">
        <f t="shared" si="65"/>
        <v>#DIV/0!</v>
      </c>
      <c r="AN218" s="10" t="e">
        <f t="shared" si="66"/>
        <v>#DIV/0!</v>
      </c>
      <c r="AO218" s="10" t="e">
        <f t="shared" si="67"/>
        <v>#DIV/0!</v>
      </c>
      <c r="AP218" s="10" t="e">
        <f t="shared" si="68"/>
        <v>#DIV/0!</v>
      </c>
      <c r="AQ218" s="10" t="e">
        <f t="shared" si="69"/>
        <v>#DIV/0!</v>
      </c>
      <c r="AR218" s="10" t="e">
        <f t="shared" si="70"/>
        <v>#DIV/0!</v>
      </c>
      <c r="AS218" s="10" t="e">
        <f t="shared" ref="AS218:AU237" si="83">AS91-$BJ91</f>
        <v>#DIV/0!</v>
      </c>
      <c r="AT218" s="10" t="e">
        <f t="shared" si="83"/>
        <v>#DIV/0!</v>
      </c>
      <c r="AU218" s="10" t="e">
        <f t="shared" si="83"/>
        <v>#DIV/0!</v>
      </c>
      <c r="AV218" s="10" t="e">
        <f t="shared" si="56"/>
        <v>#DIV/0!</v>
      </c>
      <c r="AW218" s="10" t="e">
        <f t="shared" si="37"/>
        <v>#DIV/0!</v>
      </c>
      <c r="AX218" s="10" t="e">
        <f t="shared" si="38"/>
        <v>#DIV/0!</v>
      </c>
      <c r="AY218" s="10" t="e">
        <f t="shared" si="39"/>
        <v>#DIV/0!</v>
      </c>
      <c r="AZ218" s="10" t="e">
        <f t="shared" si="40"/>
        <v>#DIV/0!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 t="e">
        <f t="shared" si="41"/>
        <v>#DIV/0!</v>
      </c>
      <c r="BL218" s="10" t="e">
        <f t="shared" si="79"/>
        <v>#DIV/0!</v>
      </c>
      <c r="BM218" s="10" t="e">
        <f t="shared" si="79"/>
        <v>#DIV/0!</v>
      </c>
      <c r="BN218" s="10" t="e">
        <f t="shared" si="79"/>
        <v>#DIV/0!</v>
      </c>
      <c r="BO218" s="10" t="e">
        <f t="shared" si="79"/>
        <v>#DIV/0!</v>
      </c>
      <c r="BP218" s="10" t="e">
        <f t="shared" si="79"/>
        <v>#DIV/0!</v>
      </c>
      <c r="BQ218" s="10" t="e">
        <f t="shared" si="79"/>
        <v>#DIV/0!</v>
      </c>
      <c r="BR218" s="10" t="e">
        <f t="shared" si="43"/>
        <v>#DIV/0!</v>
      </c>
      <c r="BS218" s="10" t="e">
        <f t="shared" si="44"/>
        <v>#DIV/0!</v>
      </c>
      <c r="BT218" s="10" t="e">
        <f t="shared" si="45"/>
        <v>#DIV/0!</v>
      </c>
      <c r="BU218" s="10" t="e">
        <f t="shared" si="46"/>
        <v>#DIV/0!</v>
      </c>
      <c r="BV218" s="10" t="e">
        <f t="shared" si="47"/>
        <v>#DIV/0!</v>
      </c>
      <c r="BW218" s="10" t="e">
        <f t="shared" si="48"/>
        <v>#DIV/0!</v>
      </c>
      <c r="BX218" s="10" t="e">
        <f t="shared" si="80"/>
        <v>#DIV/0!</v>
      </c>
      <c r="BY218" s="10" t="e">
        <f t="shared" si="80"/>
        <v>#DIV/0!</v>
      </c>
      <c r="BZ218" s="10" t="e">
        <f t="shared" si="80"/>
        <v>#DIV/0!</v>
      </c>
      <c r="CA218" s="10" t="e">
        <f t="shared" si="80"/>
        <v>#DIV/0!</v>
      </c>
      <c r="CB218" s="10" t="e">
        <f t="shared" si="50"/>
        <v>#DIV/0!</v>
      </c>
      <c r="CC218" s="10" t="e">
        <f t="shared" si="51"/>
        <v>#DIV/0!</v>
      </c>
      <c r="CD218" s="10" t="e">
        <f t="shared" si="52"/>
        <v>#DIV/0!</v>
      </c>
      <c r="CE218" s="10" t="e">
        <f t="shared" si="53"/>
        <v>#DIV/0!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 t="e">
        <f t="shared" si="54"/>
        <v>#DIV/0!</v>
      </c>
    </row>
    <row r="219" spans="1:93">
      <c r="A219">
        <v>64</v>
      </c>
      <c r="B219" s="10" t="e">
        <f t="shared" si="77"/>
        <v>#DIV/0!</v>
      </c>
      <c r="C219" s="10" t="e">
        <f t="shared" si="77"/>
        <v>#DIV/0!</v>
      </c>
      <c r="D219" s="10" t="e">
        <f t="shared" si="77"/>
        <v>#DIV/0!</v>
      </c>
      <c r="E219" s="10" t="e">
        <f t="shared" si="77"/>
        <v>#DIV/0!</v>
      </c>
      <c r="F219" s="10" t="e">
        <f t="shared" si="77"/>
        <v>#DIV/0!</v>
      </c>
      <c r="G219" s="10" t="e">
        <f t="shared" si="77"/>
        <v>#DIV/0!</v>
      </c>
      <c r="H219" s="10" t="e">
        <f t="shared" si="27"/>
        <v>#DIV/0!</v>
      </c>
      <c r="I219" s="9" t="e">
        <f t="shared" si="15"/>
        <v>#DIV/0!</v>
      </c>
      <c r="J219" s="10" t="e">
        <f t="shared" si="28"/>
        <v>#DIV/0!</v>
      </c>
      <c r="K219" s="10" t="e">
        <f t="shared" si="29"/>
        <v>#DIV/0!</v>
      </c>
      <c r="L219" s="10" t="e">
        <f t="shared" si="30"/>
        <v>#DIV/0!</v>
      </c>
      <c r="M219" s="10" t="e">
        <f t="shared" si="31"/>
        <v>#DIV/0!</v>
      </c>
      <c r="N219" s="10" t="e">
        <f t="shared" si="78"/>
        <v>#DIV/0!</v>
      </c>
      <c r="O219" s="3" t="e">
        <f t="shared" si="78"/>
        <v>#DIV/0!</v>
      </c>
      <c r="P219" s="10" t="e">
        <f t="shared" si="78"/>
        <v>#DIV/0!</v>
      </c>
      <c r="Q219" s="10" t="e">
        <f t="shared" si="78"/>
        <v>#DIV/0!</v>
      </c>
      <c r="R219" s="10" t="e">
        <f t="shared" si="33"/>
        <v>#DIV/0!</v>
      </c>
      <c r="S219" s="10" t="e">
        <f t="shared" si="34"/>
        <v>#DIV/0!</v>
      </c>
      <c r="T219" s="10" t="e">
        <f t="shared" si="16"/>
        <v>#DIV/0!</v>
      </c>
      <c r="U219" s="10" t="e">
        <f t="shared" si="35"/>
        <v>#DIV/0!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 t="e">
        <f t="shared" si="36"/>
        <v>#DIV/0!</v>
      </c>
      <c r="AG219" s="10" t="e">
        <f t="shared" si="82"/>
        <v>#DIV/0!</v>
      </c>
      <c r="AH219" s="10" t="e">
        <f t="shared" si="82"/>
        <v>#DIV/0!</v>
      </c>
      <c r="AI219" s="10" t="e">
        <f t="shared" si="82"/>
        <v>#DIV/0!</v>
      </c>
      <c r="AJ219" s="10" t="e">
        <f t="shared" si="82"/>
        <v>#DIV/0!</v>
      </c>
      <c r="AK219" s="10" t="e">
        <f t="shared" si="82"/>
        <v>#DIV/0!</v>
      </c>
      <c r="AL219" s="10" t="e">
        <f t="shared" si="82"/>
        <v>#DIV/0!</v>
      </c>
      <c r="AM219" s="10" t="e">
        <f t="shared" si="65"/>
        <v>#DIV/0!</v>
      </c>
      <c r="AN219" s="10" t="e">
        <f t="shared" si="66"/>
        <v>#DIV/0!</v>
      </c>
      <c r="AO219" s="10" t="e">
        <f t="shared" si="67"/>
        <v>#DIV/0!</v>
      </c>
      <c r="AP219" s="10" t="e">
        <f t="shared" si="68"/>
        <v>#DIV/0!</v>
      </c>
      <c r="AQ219" s="10" t="e">
        <f t="shared" si="69"/>
        <v>#DIV/0!</v>
      </c>
      <c r="AR219" s="10" t="e">
        <f t="shared" si="70"/>
        <v>#DIV/0!</v>
      </c>
      <c r="AS219" s="10" t="e">
        <f t="shared" si="83"/>
        <v>#DIV/0!</v>
      </c>
      <c r="AT219" s="10" t="e">
        <f t="shared" si="83"/>
        <v>#DIV/0!</v>
      </c>
      <c r="AU219" s="10" t="e">
        <f t="shared" si="83"/>
        <v>#DIV/0!</v>
      </c>
      <c r="AV219" s="10" t="e">
        <f t="shared" si="56"/>
        <v>#DIV/0!</v>
      </c>
      <c r="AW219" s="10" t="e">
        <f t="shared" si="37"/>
        <v>#DIV/0!</v>
      </c>
      <c r="AX219" s="10" t="e">
        <f t="shared" si="38"/>
        <v>#DIV/0!</v>
      </c>
      <c r="AY219" s="10" t="e">
        <f t="shared" si="39"/>
        <v>#DIV/0!</v>
      </c>
      <c r="AZ219" s="10" t="e">
        <f t="shared" si="40"/>
        <v>#DIV/0!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 t="e">
        <f t="shared" si="41"/>
        <v>#DIV/0!</v>
      </c>
      <c r="BL219" s="10" t="e">
        <f t="shared" si="79"/>
        <v>#DIV/0!</v>
      </c>
      <c r="BM219" s="10" t="e">
        <f t="shared" si="79"/>
        <v>#DIV/0!</v>
      </c>
      <c r="BN219" s="10" t="e">
        <f t="shared" si="79"/>
        <v>#DIV/0!</v>
      </c>
      <c r="BO219" s="10" t="e">
        <f t="shared" si="79"/>
        <v>#DIV/0!</v>
      </c>
      <c r="BP219" s="10" t="e">
        <f t="shared" si="79"/>
        <v>#DIV/0!</v>
      </c>
      <c r="BQ219" s="10" t="e">
        <f t="shared" si="79"/>
        <v>#DIV/0!</v>
      </c>
      <c r="BR219" s="10" t="e">
        <f t="shared" si="43"/>
        <v>#DIV/0!</v>
      </c>
      <c r="BS219" s="10" t="e">
        <f t="shared" si="44"/>
        <v>#DIV/0!</v>
      </c>
      <c r="BT219" s="10" t="e">
        <f t="shared" si="45"/>
        <v>#DIV/0!</v>
      </c>
      <c r="BU219" s="10" t="e">
        <f t="shared" si="46"/>
        <v>#DIV/0!</v>
      </c>
      <c r="BV219" s="10" t="e">
        <f t="shared" si="47"/>
        <v>#DIV/0!</v>
      </c>
      <c r="BW219" s="10" t="e">
        <f t="shared" si="48"/>
        <v>#DIV/0!</v>
      </c>
      <c r="BX219" s="10" t="e">
        <f t="shared" si="80"/>
        <v>#DIV/0!</v>
      </c>
      <c r="BY219" s="10" t="e">
        <f t="shared" si="80"/>
        <v>#DIV/0!</v>
      </c>
      <c r="BZ219" s="10" t="e">
        <f t="shared" si="80"/>
        <v>#DIV/0!</v>
      </c>
      <c r="CA219" s="10" t="e">
        <f t="shared" si="80"/>
        <v>#DIV/0!</v>
      </c>
      <c r="CB219" s="10" t="e">
        <f t="shared" si="50"/>
        <v>#DIV/0!</v>
      </c>
      <c r="CC219" s="10" t="e">
        <f t="shared" si="51"/>
        <v>#DIV/0!</v>
      </c>
      <c r="CD219" s="10" t="e">
        <f t="shared" si="52"/>
        <v>#DIV/0!</v>
      </c>
      <c r="CE219" s="10" t="e">
        <f t="shared" si="53"/>
        <v>#DIV/0!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 t="e">
        <f t="shared" si="54"/>
        <v>#DIV/0!</v>
      </c>
    </row>
    <row r="220" spans="1:93">
      <c r="A220">
        <v>65</v>
      </c>
      <c r="B220" s="10" t="e">
        <f t="shared" si="77"/>
        <v>#DIV/0!</v>
      </c>
      <c r="C220" s="10" t="e">
        <f t="shared" si="77"/>
        <v>#DIV/0!</v>
      </c>
      <c r="D220" s="10" t="e">
        <f t="shared" si="77"/>
        <v>#DIV/0!</v>
      </c>
      <c r="E220" s="10" t="e">
        <f t="shared" si="77"/>
        <v>#DIV/0!</v>
      </c>
      <c r="F220" s="10" t="e">
        <f t="shared" si="77"/>
        <v>#DIV/0!</v>
      </c>
      <c r="G220" s="10" t="e">
        <f t="shared" si="77"/>
        <v>#DIV/0!</v>
      </c>
      <c r="H220" s="10" t="e">
        <f t="shared" si="27"/>
        <v>#DIV/0!</v>
      </c>
      <c r="I220" s="9" t="e">
        <f t="shared" ref="I220:I254" si="84">I93-AE93</f>
        <v>#DIV/0!</v>
      </c>
      <c r="J220" s="10" t="e">
        <f t="shared" si="28"/>
        <v>#DIV/0!</v>
      </c>
      <c r="K220" s="10" t="e">
        <f t="shared" si="29"/>
        <v>#DIV/0!</v>
      </c>
      <c r="L220" s="10" t="e">
        <f t="shared" si="30"/>
        <v>#DIV/0!</v>
      </c>
      <c r="M220" s="10" t="e">
        <f t="shared" si="31"/>
        <v>#DIV/0!</v>
      </c>
      <c r="N220" s="10" t="e">
        <f t="shared" si="78"/>
        <v>#DIV/0!</v>
      </c>
      <c r="O220" s="3" t="e">
        <f t="shared" si="78"/>
        <v>#DIV/0!</v>
      </c>
      <c r="P220" s="10" t="e">
        <f t="shared" si="78"/>
        <v>#DIV/0!</v>
      </c>
      <c r="Q220" s="10" t="e">
        <f t="shared" si="78"/>
        <v>#DIV/0!</v>
      </c>
      <c r="R220" s="10" t="e">
        <f t="shared" si="33"/>
        <v>#DIV/0!</v>
      </c>
      <c r="S220" s="10" t="e">
        <f t="shared" si="34"/>
        <v>#DIV/0!</v>
      </c>
      <c r="T220" s="10" t="e">
        <f t="shared" ref="T220:T254" si="85">T93-AE93</f>
        <v>#DIV/0!</v>
      </c>
      <c r="U220" s="10" t="e">
        <f t="shared" si="35"/>
        <v>#DIV/0!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 t="e">
        <f t="shared" si="36"/>
        <v>#DIV/0!</v>
      </c>
      <c r="AG220" s="10" t="e">
        <f t="shared" si="82"/>
        <v>#DIV/0!</v>
      </c>
      <c r="AH220" s="10" t="e">
        <f t="shared" si="82"/>
        <v>#DIV/0!</v>
      </c>
      <c r="AI220" s="10" t="e">
        <f t="shared" si="82"/>
        <v>#DIV/0!</v>
      </c>
      <c r="AJ220" s="10" t="e">
        <f t="shared" si="82"/>
        <v>#DIV/0!</v>
      </c>
      <c r="AK220" s="10" t="e">
        <f t="shared" si="82"/>
        <v>#DIV/0!</v>
      </c>
      <c r="AL220" s="10" t="e">
        <f t="shared" si="82"/>
        <v>#DIV/0!</v>
      </c>
      <c r="AM220" s="10" t="e">
        <f t="shared" ref="AM220:AM251" si="86">AM93-BJ93</f>
        <v>#DIV/0!</v>
      </c>
      <c r="AN220" s="10" t="e">
        <f t="shared" ref="AN220:AN251" si="87">AN93-BJ93</f>
        <v>#DIV/0!</v>
      </c>
      <c r="AO220" s="10" t="e">
        <f t="shared" ref="AO220:AO251" si="88" xml:space="preserve"> AO93 - BJ93</f>
        <v>#DIV/0!</v>
      </c>
      <c r="AP220" s="10" t="e">
        <f t="shared" ref="AP220:AP251" si="89" xml:space="preserve"> AP93 - BJ93</f>
        <v>#DIV/0!</v>
      </c>
      <c r="AQ220" s="10" t="e">
        <f t="shared" ref="AQ220:AQ251" si="90">AQ93-$BJ93</f>
        <v>#DIV/0!</v>
      </c>
      <c r="AR220" s="10" t="e">
        <f t="shared" ref="AR220:AR251" si="91">AR93-BJ93</f>
        <v>#DIV/0!</v>
      </c>
      <c r="AS220" s="10" t="e">
        <f t="shared" si="83"/>
        <v>#DIV/0!</v>
      </c>
      <c r="AT220" s="10" t="e">
        <f t="shared" si="83"/>
        <v>#DIV/0!</v>
      </c>
      <c r="AU220" s="10" t="e">
        <f t="shared" si="83"/>
        <v>#DIV/0!</v>
      </c>
      <c r="AV220" s="10" t="e">
        <f t="shared" si="56"/>
        <v>#DIV/0!</v>
      </c>
      <c r="AW220" s="10" t="e">
        <f t="shared" si="37"/>
        <v>#DIV/0!</v>
      </c>
      <c r="AX220" s="10" t="e">
        <f t="shared" si="38"/>
        <v>#DIV/0!</v>
      </c>
      <c r="AY220" s="10" t="e">
        <f t="shared" si="39"/>
        <v>#DIV/0!</v>
      </c>
      <c r="AZ220" s="10" t="e">
        <f t="shared" si="40"/>
        <v>#DIV/0!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 t="e">
        <f t="shared" si="41"/>
        <v>#DIV/0!</v>
      </c>
      <c r="BL220" s="10" t="e">
        <f t="shared" si="79"/>
        <v>#DIV/0!</v>
      </c>
      <c r="BM220" s="10" t="e">
        <f t="shared" si="79"/>
        <v>#DIV/0!</v>
      </c>
      <c r="BN220" s="10" t="e">
        <f t="shared" si="79"/>
        <v>#DIV/0!</v>
      </c>
      <c r="BO220" s="10" t="e">
        <f t="shared" si="79"/>
        <v>#DIV/0!</v>
      </c>
      <c r="BP220" s="10" t="e">
        <f t="shared" si="79"/>
        <v>#DIV/0!</v>
      </c>
      <c r="BQ220" s="10" t="e">
        <f t="shared" si="79"/>
        <v>#DIV/0!</v>
      </c>
      <c r="BR220" s="10" t="e">
        <f t="shared" si="43"/>
        <v>#DIV/0!</v>
      </c>
      <c r="BS220" s="10" t="e">
        <f t="shared" si="44"/>
        <v>#DIV/0!</v>
      </c>
      <c r="BT220" s="10" t="e">
        <f t="shared" si="45"/>
        <v>#DIV/0!</v>
      </c>
      <c r="BU220" s="10" t="e">
        <f t="shared" si="46"/>
        <v>#DIV/0!</v>
      </c>
      <c r="BV220" s="10" t="e">
        <f t="shared" si="47"/>
        <v>#DIV/0!</v>
      </c>
      <c r="BW220" s="10" t="e">
        <f t="shared" si="48"/>
        <v>#DIV/0!</v>
      </c>
      <c r="BX220" s="10" t="e">
        <f t="shared" si="80"/>
        <v>#DIV/0!</v>
      </c>
      <c r="BY220" s="10" t="e">
        <f t="shared" si="80"/>
        <v>#DIV/0!</v>
      </c>
      <c r="BZ220" s="10" t="e">
        <f t="shared" si="80"/>
        <v>#DIV/0!</v>
      </c>
      <c r="CA220" s="10" t="e">
        <f t="shared" si="80"/>
        <v>#DIV/0!</v>
      </c>
      <c r="CB220" s="10" t="e">
        <f t="shared" si="50"/>
        <v>#DIV/0!</v>
      </c>
      <c r="CC220" s="10" t="e">
        <f t="shared" si="51"/>
        <v>#DIV/0!</v>
      </c>
      <c r="CD220" s="10" t="e">
        <f t="shared" si="52"/>
        <v>#DIV/0!</v>
      </c>
      <c r="CE220" s="10" t="e">
        <f t="shared" si="53"/>
        <v>#DIV/0!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 t="e">
        <f t="shared" si="54"/>
        <v>#DIV/0!</v>
      </c>
    </row>
    <row r="221" spans="1:93">
      <c r="A221">
        <v>66</v>
      </c>
      <c r="B221" s="10" t="e">
        <f t="shared" ref="B221:G236" si="92">B94-$AE94</f>
        <v>#DIV/0!</v>
      </c>
      <c r="C221" s="10" t="e">
        <f t="shared" si="92"/>
        <v>#DIV/0!</v>
      </c>
      <c r="D221" s="10" t="e">
        <f t="shared" si="92"/>
        <v>#DIV/0!</v>
      </c>
      <c r="E221" s="10" t="e">
        <f t="shared" si="92"/>
        <v>#DIV/0!</v>
      </c>
      <c r="F221" s="10" t="e">
        <f t="shared" si="92"/>
        <v>#DIV/0!</v>
      </c>
      <c r="G221" s="10" t="e">
        <f t="shared" si="92"/>
        <v>#DIV/0!</v>
      </c>
      <c r="H221" s="10" t="e">
        <f t="shared" ref="H221:H254" si="93">H94-AE94</f>
        <v>#DIV/0!</v>
      </c>
      <c r="I221" s="9" t="e">
        <f t="shared" si="84"/>
        <v>#DIV/0!</v>
      </c>
      <c r="J221" s="10" t="e">
        <f t="shared" ref="J221:J254" si="94" xml:space="preserve"> J94-AE94</f>
        <v>#DIV/0!</v>
      </c>
      <c r="K221" s="10" t="e">
        <f t="shared" ref="K221:K254" si="95" xml:space="preserve"> K94-AE94</f>
        <v>#DIV/0!</v>
      </c>
      <c r="L221" s="10" t="e">
        <f t="shared" ref="L221:L254" si="96">L94-$AE94</f>
        <v>#DIV/0!</v>
      </c>
      <c r="M221" s="10" t="e">
        <f t="shared" ref="M221:M254" si="97">M94-AE94</f>
        <v>#DIV/0!</v>
      </c>
      <c r="N221" s="10" t="e">
        <f t="shared" ref="N221:Q236" si="98">N94-$AE94</f>
        <v>#DIV/0!</v>
      </c>
      <c r="O221" s="3" t="e">
        <f t="shared" si="98"/>
        <v>#DIV/0!</v>
      </c>
      <c r="P221" s="10" t="e">
        <f t="shared" si="98"/>
        <v>#DIV/0!</v>
      </c>
      <c r="Q221" s="10" t="e">
        <f t="shared" si="98"/>
        <v>#DIV/0!</v>
      </c>
      <c r="R221" s="10" t="e">
        <f t="shared" ref="R221:R254" si="99">R94-AE94</f>
        <v>#DIV/0!</v>
      </c>
      <c r="S221" s="10" t="e">
        <f t="shared" ref="S221:S254" si="100">S94-$AE94</f>
        <v>#DIV/0!</v>
      </c>
      <c r="T221" s="10" t="e">
        <f t="shared" si="85"/>
        <v>#DIV/0!</v>
      </c>
      <c r="U221" s="10" t="e">
        <f t="shared" ref="U221:U254" si="101">U94-$AE94</f>
        <v>#DIV/0!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 t="e">
        <f t="shared" ref="AE221:AE254" si="102">AE94</f>
        <v>#DIV/0!</v>
      </c>
      <c r="AG221" s="10" t="e">
        <f t="shared" si="82"/>
        <v>#DIV/0!</v>
      </c>
      <c r="AH221" s="10" t="e">
        <f t="shared" si="82"/>
        <v>#DIV/0!</v>
      </c>
      <c r="AI221" s="10" t="e">
        <f t="shared" si="82"/>
        <v>#DIV/0!</v>
      </c>
      <c r="AJ221" s="10" t="e">
        <f t="shared" si="82"/>
        <v>#DIV/0!</v>
      </c>
      <c r="AK221" s="10" t="e">
        <f t="shared" si="82"/>
        <v>#DIV/0!</v>
      </c>
      <c r="AL221" s="10" t="e">
        <f t="shared" si="82"/>
        <v>#DIV/0!</v>
      </c>
      <c r="AM221" s="10" t="e">
        <f t="shared" si="86"/>
        <v>#DIV/0!</v>
      </c>
      <c r="AN221" s="10" t="e">
        <f t="shared" si="87"/>
        <v>#DIV/0!</v>
      </c>
      <c r="AO221" s="10" t="e">
        <f t="shared" si="88"/>
        <v>#DIV/0!</v>
      </c>
      <c r="AP221" s="10" t="e">
        <f t="shared" si="89"/>
        <v>#DIV/0!</v>
      </c>
      <c r="AQ221" s="10" t="e">
        <f t="shared" si="90"/>
        <v>#DIV/0!</v>
      </c>
      <c r="AR221" s="10" t="e">
        <f t="shared" si="91"/>
        <v>#DIV/0!</v>
      </c>
      <c r="AS221" s="10" t="e">
        <f t="shared" si="83"/>
        <v>#DIV/0!</v>
      </c>
      <c r="AT221" s="10" t="e">
        <f t="shared" si="83"/>
        <v>#DIV/0!</v>
      </c>
      <c r="AU221" s="10" t="e">
        <f t="shared" si="83"/>
        <v>#DIV/0!</v>
      </c>
      <c r="AV221" s="10" t="e">
        <f t="shared" si="56"/>
        <v>#DIV/0!</v>
      </c>
      <c r="AW221" s="10" t="e">
        <f t="shared" ref="AW221:AW254" si="103">AW94-BJ94</f>
        <v>#DIV/0!</v>
      </c>
      <c r="AX221" s="10" t="e">
        <f t="shared" ref="AX221:AX254" si="104">AX94-$BJ94</f>
        <v>#DIV/0!</v>
      </c>
      <c r="AY221" s="10" t="e">
        <f t="shared" ref="AY221:AY254" si="105">AY94-BJ94</f>
        <v>#DIV/0!</v>
      </c>
      <c r="AZ221" s="10" t="e">
        <f t="shared" ref="AZ221:AZ254" si="106">AZ94-$BJ94</f>
        <v>#DIV/0!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 t="e">
        <f t="shared" ref="BJ221:BJ254" si="107">BJ94</f>
        <v>#DIV/0!</v>
      </c>
      <c r="BL221" s="10" t="e">
        <f t="shared" ref="BL221:BQ236" si="108">BL94-$CO94</f>
        <v>#DIV/0!</v>
      </c>
      <c r="BM221" s="10" t="e">
        <f t="shared" si="108"/>
        <v>#DIV/0!</v>
      </c>
      <c r="BN221" s="10" t="e">
        <f t="shared" si="108"/>
        <v>#DIV/0!</v>
      </c>
      <c r="BO221" s="10" t="e">
        <f t="shared" si="108"/>
        <v>#DIV/0!</v>
      </c>
      <c r="BP221" s="10" t="e">
        <f t="shared" si="108"/>
        <v>#DIV/0!</v>
      </c>
      <c r="BQ221" s="10" t="e">
        <f t="shared" si="108"/>
        <v>#DIV/0!</v>
      </c>
      <c r="BR221" s="10" t="e">
        <f t="shared" ref="BR221:BR254" si="109">BR94-CO94</f>
        <v>#DIV/0!</v>
      </c>
      <c r="BS221" s="10" t="e">
        <f t="shared" ref="BS221:BS254" si="110">BS94-CO94</f>
        <v>#DIV/0!</v>
      </c>
      <c r="BT221" s="10" t="e">
        <f t="shared" ref="BT221:BT254" si="111" xml:space="preserve"> BT94 - CO94</f>
        <v>#DIV/0!</v>
      </c>
      <c r="BU221" s="10" t="e">
        <f t="shared" ref="BU221:BU254" si="112" xml:space="preserve"> BU94 - CO94</f>
        <v>#DIV/0!</v>
      </c>
      <c r="BV221" s="10" t="e">
        <f t="shared" ref="BV221:BV254" si="113">BV94-$CO94</f>
        <v>#DIV/0!</v>
      </c>
      <c r="BW221" s="10" t="e">
        <f t="shared" ref="BW221:BW254" si="114">BW94-CO94</f>
        <v>#DIV/0!</v>
      </c>
      <c r="BX221" s="10" t="e">
        <f t="shared" ref="BX221:CA236" si="115">BX94-$CO94</f>
        <v>#DIV/0!</v>
      </c>
      <c r="BY221" s="10" t="e">
        <f t="shared" si="115"/>
        <v>#DIV/0!</v>
      </c>
      <c r="BZ221" s="10" t="e">
        <f t="shared" si="115"/>
        <v>#DIV/0!</v>
      </c>
      <c r="CA221" s="10" t="e">
        <f t="shared" si="115"/>
        <v>#DIV/0!</v>
      </c>
      <c r="CB221" s="10" t="e">
        <f t="shared" ref="CB221:CB254" si="116">CB94-CO94</f>
        <v>#DIV/0!</v>
      </c>
      <c r="CC221" s="10" t="e">
        <f t="shared" ref="CC221:CC254" si="117">CC94-$CO94</f>
        <v>#DIV/0!</v>
      </c>
      <c r="CD221" s="10" t="e">
        <f t="shared" ref="CD221:CD254" si="118">CD94-CO94</f>
        <v>#DIV/0!</v>
      </c>
      <c r="CE221" s="10" t="e">
        <f t="shared" ref="CE221:CE254" si="119">CE94-$CO94</f>
        <v>#DIV/0!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 t="e">
        <f t="shared" ref="CO221:CO254" si="120">CO94</f>
        <v>#DIV/0!</v>
      </c>
    </row>
    <row r="222" spans="1:93">
      <c r="A222">
        <v>67</v>
      </c>
      <c r="B222" s="10" t="e">
        <f t="shared" si="92"/>
        <v>#DIV/0!</v>
      </c>
      <c r="C222" s="10" t="e">
        <f t="shared" si="92"/>
        <v>#DIV/0!</v>
      </c>
      <c r="D222" s="10" t="e">
        <f t="shared" si="92"/>
        <v>#DIV/0!</v>
      </c>
      <c r="E222" s="10" t="e">
        <f t="shared" si="92"/>
        <v>#DIV/0!</v>
      </c>
      <c r="F222" s="10" t="e">
        <f t="shared" si="92"/>
        <v>#DIV/0!</v>
      </c>
      <c r="G222" s="10" t="e">
        <f t="shared" si="92"/>
        <v>#DIV/0!</v>
      </c>
      <c r="H222" s="10" t="e">
        <f t="shared" si="93"/>
        <v>#DIV/0!</v>
      </c>
      <c r="I222" s="9" t="e">
        <f t="shared" si="84"/>
        <v>#DIV/0!</v>
      </c>
      <c r="J222" s="10" t="e">
        <f t="shared" si="94"/>
        <v>#DIV/0!</v>
      </c>
      <c r="K222" s="10" t="e">
        <f t="shared" si="95"/>
        <v>#DIV/0!</v>
      </c>
      <c r="L222" s="10" t="e">
        <f t="shared" si="96"/>
        <v>#DIV/0!</v>
      </c>
      <c r="M222" s="10" t="e">
        <f t="shared" si="97"/>
        <v>#DIV/0!</v>
      </c>
      <c r="N222" s="10" t="e">
        <f t="shared" si="98"/>
        <v>#DIV/0!</v>
      </c>
      <c r="O222" s="3" t="e">
        <f t="shared" si="98"/>
        <v>#DIV/0!</v>
      </c>
      <c r="P222" s="10" t="e">
        <f t="shared" si="98"/>
        <v>#DIV/0!</v>
      </c>
      <c r="Q222" s="10" t="e">
        <f t="shared" si="98"/>
        <v>#DIV/0!</v>
      </c>
      <c r="R222" s="10" t="e">
        <f t="shared" si="99"/>
        <v>#DIV/0!</v>
      </c>
      <c r="S222" s="10" t="e">
        <f t="shared" si="100"/>
        <v>#DIV/0!</v>
      </c>
      <c r="T222" s="10" t="e">
        <f t="shared" si="85"/>
        <v>#DIV/0!</v>
      </c>
      <c r="U222" s="10" t="e">
        <f t="shared" si="101"/>
        <v>#DIV/0!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 t="e">
        <f t="shared" si="102"/>
        <v>#DIV/0!</v>
      </c>
      <c r="AG222" s="10" t="e">
        <f t="shared" si="82"/>
        <v>#DIV/0!</v>
      </c>
      <c r="AH222" s="10" t="e">
        <f t="shared" si="82"/>
        <v>#DIV/0!</v>
      </c>
      <c r="AI222" s="10" t="e">
        <f t="shared" si="82"/>
        <v>#DIV/0!</v>
      </c>
      <c r="AJ222" s="10" t="e">
        <f t="shared" si="82"/>
        <v>#DIV/0!</v>
      </c>
      <c r="AK222" s="10" t="e">
        <f t="shared" si="82"/>
        <v>#DIV/0!</v>
      </c>
      <c r="AL222" s="10" t="e">
        <f t="shared" si="82"/>
        <v>#DIV/0!</v>
      </c>
      <c r="AM222" s="10" t="e">
        <f t="shared" si="86"/>
        <v>#DIV/0!</v>
      </c>
      <c r="AN222" s="10" t="e">
        <f t="shared" si="87"/>
        <v>#DIV/0!</v>
      </c>
      <c r="AO222" s="10" t="e">
        <f t="shared" si="88"/>
        <v>#DIV/0!</v>
      </c>
      <c r="AP222" s="10" t="e">
        <f t="shared" si="89"/>
        <v>#DIV/0!</v>
      </c>
      <c r="AQ222" s="10" t="e">
        <f t="shared" si="90"/>
        <v>#DIV/0!</v>
      </c>
      <c r="AR222" s="10" t="e">
        <f t="shared" si="91"/>
        <v>#DIV/0!</v>
      </c>
      <c r="AS222" s="10" t="e">
        <f t="shared" si="83"/>
        <v>#DIV/0!</v>
      </c>
      <c r="AT222" s="10" t="e">
        <f t="shared" si="83"/>
        <v>#DIV/0!</v>
      </c>
      <c r="AU222" s="10" t="e">
        <f t="shared" si="83"/>
        <v>#DIV/0!</v>
      </c>
      <c r="AV222" s="10" t="e">
        <f t="shared" ref="AV222:AV254" si="121">AV95-$BJ95</f>
        <v>#DIV/0!</v>
      </c>
      <c r="AW222" s="10" t="e">
        <f t="shared" si="103"/>
        <v>#DIV/0!</v>
      </c>
      <c r="AX222" s="10" t="e">
        <f t="shared" si="104"/>
        <v>#DIV/0!</v>
      </c>
      <c r="AY222" s="10" t="e">
        <f t="shared" si="105"/>
        <v>#DIV/0!</v>
      </c>
      <c r="AZ222" s="10" t="e">
        <f t="shared" si="106"/>
        <v>#DIV/0!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 t="e">
        <f t="shared" si="107"/>
        <v>#DIV/0!</v>
      </c>
      <c r="BL222" s="10" t="e">
        <f t="shared" si="108"/>
        <v>#DIV/0!</v>
      </c>
      <c r="BM222" s="10" t="e">
        <f t="shared" si="108"/>
        <v>#DIV/0!</v>
      </c>
      <c r="BN222" s="10" t="e">
        <f t="shared" si="108"/>
        <v>#DIV/0!</v>
      </c>
      <c r="BO222" s="10" t="e">
        <f t="shared" si="108"/>
        <v>#DIV/0!</v>
      </c>
      <c r="BP222" s="10" t="e">
        <f t="shared" si="108"/>
        <v>#DIV/0!</v>
      </c>
      <c r="BQ222" s="10" t="e">
        <f t="shared" si="108"/>
        <v>#DIV/0!</v>
      </c>
      <c r="BR222" s="10" t="e">
        <f t="shared" si="109"/>
        <v>#DIV/0!</v>
      </c>
      <c r="BS222" s="10" t="e">
        <f t="shared" si="110"/>
        <v>#DIV/0!</v>
      </c>
      <c r="BT222" s="10" t="e">
        <f t="shared" si="111"/>
        <v>#DIV/0!</v>
      </c>
      <c r="BU222" s="10" t="e">
        <f t="shared" si="112"/>
        <v>#DIV/0!</v>
      </c>
      <c r="BV222" s="10" t="e">
        <f t="shared" si="113"/>
        <v>#DIV/0!</v>
      </c>
      <c r="BW222" s="10" t="e">
        <f t="shared" si="114"/>
        <v>#DIV/0!</v>
      </c>
      <c r="BX222" s="10" t="e">
        <f t="shared" si="115"/>
        <v>#DIV/0!</v>
      </c>
      <c r="BY222" s="10" t="e">
        <f t="shared" si="115"/>
        <v>#DIV/0!</v>
      </c>
      <c r="BZ222" s="10" t="e">
        <f t="shared" si="115"/>
        <v>#DIV/0!</v>
      </c>
      <c r="CA222" s="10" t="e">
        <f t="shared" si="115"/>
        <v>#DIV/0!</v>
      </c>
      <c r="CB222" s="10" t="e">
        <f t="shared" si="116"/>
        <v>#DIV/0!</v>
      </c>
      <c r="CC222" s="10" t="e">
        <f t="shared" si="117"/>
        <v>#DIV/0!</v>
      </c>
      <c r="CD222" s="10" t="e">
        <f t="shared" si="118"/>
        <v>#DIV/0!</v>
      </c>
      <c r="CE222" s="10" t="e">
        <f t="shared" si="119"/>
        <v>#DIV/0!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 t="e">
        <f t="shared" si="120"/>
        <v>#DIV/0!</v>
      </c>
    </row>
    <row r="223" spans="1:93">
      <c r="A223">
        <v>68</v>
      </c>
      <c r="B223" s="10" t="e">
        <f t="shared" si="92"/>
        <v>#DIV/0!</v>
      </c>
      <c r="C223" s="10" t="e">
        <f t="shared" si="92"/>
        <v>#DIV/0!</v>
      </c>
      <c r="D223" s="10" t="e">
        <f t="shared" si="92"/>
        <v>#DIV/0!</v>
      </c>
      <c r="E223" s="10" t="e">
        <f t="shared" si="92"/>
        <v>#DIV/0!</v>
      </c>
      <c r="F223" s="10" t="e">
        <f t="shared" si="92"/>
        <v>#DIV/0!</v>
      </c>
      <c r="G223" s="10" t="e">
        <f t="shared" si="92"/>
        <v>#DIV/0!</v>
      </c>
      <c r="H223" s="10" t="e">
        <f t="shared" si="93"/>
        <v>#DIV/0!</v>
      </c>
      <c r="I223" s="9" t="e">
        <f t="shared" si="84"/>
        <v>#DIV/0!</v>
      </c>
      <c r="J223" s="10" t="e">
        <f t="shared" si="94"/>
        <v>#DIV/0!</v>
      </c>
      <c r="K223" s="10" t="e">
        <f t="shared" si="95"/>
        <v>#DIV/0!</v>
      </c>
      <c r="L223" s="10" t="e">
        <f t="shared" si="96"/>
        <v>#DIV/0!</v>
      </c>
      <c r="M223" s="10" t="e">
        <f t="shared" si="97"/>
        <v>#DIV/0!</v>
      </c>
      <c r="N223" s="10" t="e">
        <f t="shared" si="98"/>
        <v>#DIV/0!</v>
      </c>
      <c r="O223" s="3" t="e">
        <f t="shared" si="98"/>
        <v>#DIV/0!</v>
      </c>
      <c r="P223" s="10" t="e">
        <f t="shared" si="98"/>
        <v>#DIV/0!</v>
      </c>
      <c r="Q223" s="10" t="e">
        <f t="shared" si="98"/>
        <v>#DIV/0!</v>
      </c>
      <c r="R223" s="10" t="e">
        <f t="shared" si="99"/>
        <v>#DIV/0!</v>
      </c>
      <c r="S223" s="10" t="e">
        <f t="shared" si="100"/>
        <v>#DIV/0!</v>
      </c>
      <c r="T223" s="10" t="e">
        <f t="shared" si="85"/>
        <v>#DIV/0!</v>
      </c>
      <c r="U223" s="10" t="e">
        <f t="shared" si="101"/>
        <v>#DIV/0!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 t="e">
        <f t="shared" si="102"/>
        <v>#DIV/0!</v>
      </c>
      <c r="AG223" s="10" t="e">
        <f t="shared" si="82"/>
        <v>#DIV/0!</v>
      </c>
      <c r="AH223" s="10" t="e">
        <f t="shared" si="82"/>
        <v>#DIV/0!</v>
      </c>
      <c r="AI223" s="10" t="e">
        <f t="shared" si="82"/>
        <v>#DIV/0!</v>
      </c>
      <c r="AJ223" s="10" t="e">
        <f t="shared" si="82"/>
        <v>#DIV/0!</v>
      </c>
      <c r="AK223" s="10" t="e">
        <f t="shared" si="82"/>
        <v>#DIV/0!</v>
      </c>
      <c r="AL223" s="10" t="e">
        <f t="shared" si="82"/>
        <v>#DIV/0!</v>
      </c>
      <c r="AM223" s="10" t="e">
        <f t="shared" si="86"/>
        <v>#DIV/0!</v>
      </c>
      <c r="AN223" s="10" t="e">
        <f t="shared" si="87"/>
        <v>#DIV/0!</v>
      </c>
      <c r="AO223" s="10" t="e">
        <f t="shared" si="88"/>
        <v>#DIV/0!</v>
      </c>
      <c r="AP223" s="10" t="e">
        <f t="shared" si="89"/>
        <v>#DIV/0!</v>
      </c>
      <c r="AQ223" s="10" t="e">
        <f t="shared" si="90"/>
        <v>#DIV/0!</v>
      </c>
      <c r="AR223" s="10" t="e">
        <f t="shared" si="91"/>
        <v>#DIV/0!</v>
      </c>
      <c r="AS223" s="10" t="e">
        <f t="shared" si="83"/>
        <v>#DIV/0!</v>
      </c>
      <c r="AT223" s="10" t="e">
        <f t="shared" si="83"/>
        <v>#DIV/0!</v>
      </c>
      <c r="AU223" s="10" t="e">
        <f t="shared" si="83"/>
        <v>#DIV/0!</v>
      </c>
      <c r="AV223" s="10" t="e">
        <f t="shared" si="121"/>
        <v>#DIV/0!</v>
      </c>
      <c r="AW223" s="10" t="e">
        <f t="shared" si="103"/>
        <v>#DIV/0!</v>
      </c>
      <c r="AX223" s="10" t="e">
        <f t="shared" si="104"/>
        <v>#DIV/0!</v>
      </c>
      <c r="AY223" s="10" t="e">
        <f t="shared" si="105"/>
        <v>#DIV/0!</v>
      </c>
      <c r="AZ223" s="10" t="e">
        <f t="shared" si="106"/>
        <v>#DIV/0!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 t="e">
        <f t="shared" si="107"/>
        <v>#DIV/0!</v>
      </c>
      <c r="BL223" s="10" t="e">
        <f t="shared" si="108"/>
        <v>#DIV/0!</v>
      </c>
      <c r="BM223" s="10" t="e">
        <f t="shared" si="108"/>
        <v>#DIV/0!</v>
      </c>
      <c r="BN223" s="10" t="e">
        <f t="shared" si="108"/>
        <v>#DIV/0!</v>
      </c>
      <c r="BO223" s="10" t="e">
        <f t="shared" si="108"/>
        <v>#DIV/0!</v>
      </c>
      <c r="BP223" s="10" t="e">
        <f t="shared" si="108"/>
        <v>#DIV/0!</v>
      </c>
      <c r="BQ223" s="10" t="e">
        <f t="shared" si="108"/>
        <v>#DIV/0!</v>
      </c>
      <c r="BR223" s="10" t="e">
        <f t="shared" si="109"/>
        <v>#DIV/0!</v>
      </c>
      <c r="BS223" s="10" t="e">
        <f t="shared" si="110"/>
        <v>#DIV/0!</v>
      </c>
      <c r="BT223" s="10" t="e">
        <f t="shared" si="111"/>
        <v>#DIV/0!</v>
      </c>
      <c r="BU223" s="10" t="e">
        <f t="shared" si="112"/>
        <v>#DIV/0!</v>
      </c>
      <c r="BV223" s="10" t="e">
        <f t="shared" si="113"/>
        <v>#DIV/0!</v>
      </c>
      <c r="BW223" s="10" t="e">
        <f t="shared" si="114"/>
        <v>#DIV/0!</v>
      </c>
      <c r="BX223" s="10" t="e">
        <f t="shared" si="115"/>
        <v>#DIV/0!</v>
      </c>
      <c r="BY223" s="10" t="e">
        <f t="shared" si="115"/>
        <v>#DIV/0!</v>
      </c>
      <c r="BZ223" s="10" t="e">
        <f t="shared" si="115"/>
        <v>#DIV/0!</v>
      </c>
      <c r="CA223" s="10" t="e">
        <f t="shared" si="115"/>
        <v>#DIV/0!</v>
      </c>
      <c r="CB223" s="10" t="e">
        <f t="shared" si="116"/>
        <v>#DIV/0!</v>
      </c>
      <c r="CC223" s="10" t="e">
        <f t="shared" si="117"/>
        <v>#DIV/0!</v>
      </c>
      <c r="CD223" s="10" t="e">
        <f t="shared" si="118"/>
        <v>#DIV/0!</v>
      </c>
      <c r="CE223" s="10" t="e">
        <f t="shared" si="119"/>
        <v>#DIV/0!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 t="e">
        <f t="shared" si="120"/>
        <v>#DIV/0!</v>
      </c>
    </row>
    <row r="224" spans="1:93">
      <c r="A224">
        <v>69</v>
      </c>
      <c r="B224" s="10" t="e">
        <f t="shared" si="92"/>
        <v>#DIV/0!</v>
      </c>
      <c r="C224" s="10" t="e">
        <f t="shared" si="92"/>
        <v>#DIV/0!</v>
      </c>
      <c r="D224" s="10" t="e">
        <f t="shared" si="92"/>
        <v>#DIV/0!</v>
      </c>
      <c r="E224" s="10" t="e">
        <f t="shared" si="92"/>
        <v>#DIV/0!</v>
      </c>
      <c r="F224" s="10" t="e">
        <f t="shared" si="92"/>
        <v>#DIV/0!</v>
      </c>
      <c r="G224" s="10" t="e">
        <f t="shared" si="92"/>
        <v>#DIV/0!</v>
      </c>
      <c r="H224" s="10" t="e">
        <f t="shared" si="93"/>
        <v>#DIV/0!</v>
      </c>
      <c r="I224" s="9" t="e">
        <f t="shared" si="84"/>
        <v>#DIV/0!</v>
      </c>
      <c r="J224" s="10" t="e">
        <f t="shared" si="94"/>
        <v>#DIV/0!</v>
      </c>
      <c r="K224" s="10" t="e">
        <f t="shared" si="95"/>
        <v>#DIV/0!</v>
      </c>
      <c r="L224" s="10" t="e">
        <f t="shared" si="96"/>
        <v>#DIV/0!</v>
      </c>
      <c r="M224" s="10" t="e">
        <f t="shared" si="97"/>
        <v>#DIV/0!</v>
      </c>
      <c r="N224" s="10" t="e">
        <f t="shared" si="98"/>
        <v>#DIV/0!</v>
      </c>
      <c r="O224" s="3" t="e">
        <f t="shared" si="98"/>
        <v>#DIV/0!</v>
      </c>
      <c r="P224" s="10" t="e">
        <f t="shared" si="98"/>
        <v>#DIV/0!</v>
      </c>
      <c r="Q224" s="10" t="e">
        <f t="shared" si="98"/>
        <v>#DIV/0!</v>
      </c>
      <c r="R224" s="10" t="e">
        <f t="shared" si="99"/>
        <v>#DIV/0!</v>
      </c>
      <c r="S224" s="10" t="e">
        <f t="shared" si="100"/>
        <v>#DIV/0!</v>
      </c>
      <c r="T224" s="10" t="e">
        <f t="shared" si="85"/>
        <v>#DIV/0!</v>
      </c>
      <c r="U224" s="10" t="e">
        <f t="shared" si="101"/>
        <v>#DIV/0!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 t="e">
        <f t="shared" si="102"/>
        <v>#DIV/0!</v>
      </c>
      <c r="AG224" s="10" t="e">
        <f t="shared" si="82"/>
        <v>#DIV/0!</v>
      </c>
      <c r="AH224" s="10" t="e">
        <f t="shared" si="82"/>
        <v>#DIV/0!</v>
      </c>
      <c r="AI224" s="10" t="e">
        <f t="shared" si="82"/>
        <v>#DIV/0!</v>
      </c>
      <c r="AJ224" s="10" t="e">
        <f t="shared" si="82"/>
        <v>#DIV/0!</v>
      </c>
      <c r="AK224" s="10" t="e">
        <f t="shared" si="82"/>
        <v>#DIV/0!</v>
      </c>
      <c r="AL224" s="10" t="e">
        <f t="shared" si="82"/>
        <v>#DIV/0!</v>
      </c>
      <c r="AM224" s="10" t="e">
        <f t="shared" si="86"/>
        <v>#DIV/0!</v>
      </c>
      <c r="AN224" s="10" t="e">
        <f t="shared" si="87"/>
        <v>#DIV/0!</v>
      </c>
      <c r="AO224" s="10" t="e">
        <f t="shared" si="88"/>
        <v>#DIV/0!</v>
      </c>
      <c r="AP224" s="10" t="e">
        <f t="shared" si="89"/>
        <v>#DIV/0!</v>
      </c>
      <c r="AQ224" s="10" t="e">
        <f t="shared" si="90"/>
        <v>#DIV/0!</v>
      </c>
      <c r="AR224" s="10" t="e">
        <f t="shared" si="91"/>
        <v>#DIV/0!</v>
      </c>
      <c r="AS224" s="10" t="e">
        <f t="shared" si="83"/>
        <v>#DIV/0!</v>
      </c>
      <c r="AT224" s="10" t="e">
        <f t="shared" si="83"/>
        <v>#DIV/0!</v>
      </c>
      <c r="AU224" s="10" t="e">
        <f t="shared" si="83"/>
        <v>#DIV/0!</v>
      </c>
      <c r="AV224" s="10" t="e">
        <f t="shared" si="121"/>
        <v>#DIV/0!</v>
      </c>
      <c r="AW224" s="10" t="e">
        <f t="shared" si="103"/>
        <v>#DIV/0!</v>
      </c>
      <c r="AX224" s="10" t="e">
        <f t="shared" si="104"/>
        <v>#DIV/0!</v>
      </c>
      <c r="AY224" s="10" t="e">
        <f t="shared" si="105"/>
        <v>#DIV/0!</v>
      </c>
      <c r="AZ224" s="10" t="e">
        <f t="shared" si="106"/>
        <v>#DIV/0!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 t="e">
        <f t="shared" si="107"/>
        <v>#DIV/0!</v>
      </c>
      <c r="BL224" s="10" t="e">
        <f t="shared" si="108"/>
        <v>#DIV/0!</v>
      </c>
      <c r="BM224" s="10" t="e">
        <f t="shared" si="108"/>
        <v>#DIV/0!</v>
      </c>
      <c r="BN224" s="10" t="e">
        <f t="shared" si="108"/>
        <v>#DIV/0!</v>
      </c>
      <c r="BO224" s="10" t="e">
        <f t="shared" si="108"/>
        <v>#DIV/0!</v>
      </c>
      <c r="BP224" s="10" t="e">
        <f t="shared" si="108"/>
        <v>#DIV/0!</v>
      </c>
      <c r="BQ224" s="10" t="e">
        <f t="shared" si="108"/>
        <v>#DIV/0!</v>
      </c>
      <c r="BR224" s="10" t="e">
        <f t="shared" si="109"/>
        <v>#DIV/0!</v>
      </c>
      <c r="BS224" s="10" t="e">
        <f t="shared" si="110"/>
        <v>#DIV/0!</v>
      </c>
      <c r="BT224" s="10" t="e">
        <f t="shared" si="111"/>
        <v>#DIV/0!</v>
      </c>
      <c r="BU224" s="10" t="e">
        <f t="shared" si="112"/>
        <v>#DIV/0!</v>
      </c>
      <c r="BV224" s="10" t="e">
        <f t="shared" si="113"/>
        <v>#DIV/0!</v>
      </c>
      <c r="BW224" s="10" t="e">
        <f t="shared" si="114"/>
        <v>#DIV/0!</v>
      </c>
      <c r="BX224" s="10" t="e">
        <f t="shared" si="115"/>
        <v>#DIV/0!</v>
      </c>
      <c r="BY224" s="10" t="e">
        <f t="shared" si="115"/>
        <v>#DIV/0!</v>
      </c>
      <c r="BZ224" s="10" t="e">
        <f t="shared" si="115"/>
        <v>#DIV/0!</v>
      </c>
      <c r="CA224" s="10" t="e">
        <f t="shared" si="115"/>
        <v>#DIV/0!</v>
      </c>
      <c r="CB224" s="10" t="e">
        <f t="shared" si="116"/>
        <v>#DIV/0!</v>
      </c>
      <c r="CC224" s="10" t="e">
        <f t="shared" si="117"/>
        <v>#DIV/0!</v>
      </c>
      <c r="CD224" s="10" t="e">
        <f t="shared" si="118"/>
        <v>#DIV/0!</v>
      </c>
      <c r="CE224" s="10" t="e">
        <f t="shared" si="119"/>
        <v>#DIV/0!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 t="e">
        <f t="shared" si="120"/>
        <v>#DIV/0!</v>
      </c>
    </row>
    <row r="225" spans="1:93">
      <c r="A225">
        <v>70</v>
      </c>
      <c r="B225" s="10" t="e">
        <f t="shared" si="92"/>
        <v>#DIV/0!</v>
      </c>
      <c r="C225" s="10" t="e">
        <f t="shared" si="92"/>
        <v>#DIV/0!</v>
      </c>
      <c r="D225" s="10" t="e">
        <f t="shared" si="92"/>
        <v>#DIV/0!</v>
      </c>
      <c r="E225" s="10" t="e">
        <f t="shared" si="92"/>
        <v>#DIV/0!</v>
      </c>
      <c r="F225" s="10" t="e">
        <f t="shared" si="92"/>
        <v>#DIV/0!</v>
      </c>
      <c r="G225" s="10" t="e">
        <f t="shared" si="92"/>
        <v>#DIV/0!</v>
      </c>
      <c r="H225" s="10" t="e">
        <f t="shared" si="93"/>
        <v>#DIV/0!</v>
      </c>
      <c r="I225" s="9" t="e">
        <f t="shared" si="84"/>
        <v>#DIV/0!</v>
      </c>
      <c r="J225" s="10" t="e">
        <f t="shared" si="94"/>
        <v>#DIV/0!</v>
      </c>
      <c r="K225" s="10" t="e">
        <f t="shared" si="95"/>
        <v>#DIV/0!</v>
      </c>
      <c r="L225" s="10" t="e">
        <f t="shared" si="96"/>
        <v>#DIV/0!</v>
      </c>
      <c r="M225" s="10" t="e">
        <f t="shared" si="97"/>
        <v>#DIV/0!</v>
      </c>
      <c r="N225" s="10" t="e">
        <f t="shared" si="98"/>
        <v>#DIV/0!</v>
      </c>
      <c r="O225" s="3" t="e">
        <f t="shared" si="98"/>
        <v>#DIV/0!</v>
      </c>
      <c r="P225" s="10" t="e">
        <f t="shared" si="98"/>
        <v>#DIV/0!</v>
      </c>
      <c r="Q225" s="10" t="e">
        <f t="shared" si="98"/>
        <v>#DIV/0!</v>
      </c>
      <c r="R225" s="10" t="e">
        <f t="shared" si="99"/>
        <v>#DIV/0!</v>
      </c>
      <c r="S225" s="10" t="e">
        <f t="shared" si="100"/>
        <v>#DIV/0!</v>
      </c>
      <c r="T225" s="10" t="e">
        <f t="shared" si="85"/>
        <v>#DIV/0!</v>
      </c>
      <c r="U225" s="10" t="e">
        <f t="shared" si="101"/>
        <v>#DIV/0!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 t="e">
        <f t="shared" si="102"/>
        <v>#DIV/0!</v>
      </c>
      <c r="AG225" s="10" t="e">
        <f t="shared" si="82"/>
        <v>#DIV/0!</v>
      </c>
      <c r="AH225" s="10" t="e">
        <f t="shared" si="82"/>
        <v>#DIV/0!</v>
      </c>
      <c r="AI225" s="10" t="e">
        <f t="shared" si="82"/>
        <v>#DIV/0!</v>
      </c>
      <c r="AJ225" s="10" t="e">
        <f t="shared" si="82"/>
        <v>#DIV/0!</v>
      </c>
      <c r="AK225" s="10" t="e">
        <f t="shared" si="82"/>
        <v>#DIV/0!</v>
      </c>
      <c r="AL225" s="10" t="e">
        <f t="shared" si="82"/>
        <v>#DIV/0!</v>
      </c>
      <c r="AM225" s="10" t="e">
        <f t="shared" si="86"/>
        <v>#DIV/0!</v>
      </c>
      <c r="AN225" s="10" t="e">
        <f t="shared" si="87"/>
        <v>#DIV/0!</v>
      </c>
      <c r="AO225" s="10" t="e">
        <f t="shared" si="88"/>
        <v>#DIV/0!</v>
      </c>
      <c r="AP225" s="10" t="e">
        <f t="shared" si="89"/>
        <v>#DIV/0!</v>
      </c>
      <c r="AQ225" s="10" t="e">
        <f t="shared" si="90"/>
        <v>#DIV/0!</v>
      </c>
      <c r="AR225" s="10" t="e">
        <f t="shared" si="91"/>
        <v>#DIV/0!</v>
      </c>
      <c r="AS225" s="10" t="e">
        <f t="shared" si="83"/>
        <v>#DIV/0!</v>
      </c>
      <c r="AT225" s="10" t="e">
        <f t="shared" si="83"/>
        <v>#DIV/0!</v>
      </c>
      <c r="AU225" s="10" t="e">
        <f t="shared" si="83"/>
        <v>#DIV/0!</v>
      </c>
      <c r="AV225" s="10" t="e">
        <f t="shared" si="121"/>
        <v>#DIV/0!</v>
      </c>
      <c r="AW225" s="10" t="e">
        <f t="shared" si="103"/>
        <v>#DIV/0!</v>
      </c>
      <c r="AX225" s="10" t="e">
        <f t="shared" si="104"/>
        <v>#DIV/0!</v>
      </c>
      <c r="AY225" s="10" t="e">
        <f t="shared" si="105"/>
        <v>#DIV/0!</v>
      </c>
      <c r="AZ225" s="10" t="e">
        <f t="shared" si="106"/>
        <v>#DIV/0!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 t="e">
        <f t="shared" si="107"/>
        <v>#DIV/0!</v>
      </c>
      <c r="BL225" s="10" t="e">
        <f t="shared" si="108"/>
        <v>#DIV/0!</v>
      </c>
      <c r="BM225" s="10" t="e">
        <f t="shared" si="108"/>
        <v>#DIV/0!</v>
      </c>
      <c r="BN225" s="10" t="e">
        <f t="shared" si="108"/>
        <v>#DIV/0!</v>
      </c>
      <c r="BO225" s="10" t="e">
        <f t="shared" si="108"/>
        <v>#DIV/0!</v>
      </c>
      <c r="BP225" s="10" t="e">
        <f t="shared" si="108"/>
        <v>#DIV/0!</v>
      </c>
      <c r="BQ225" s="10" t="e">
        <f t="shared" si="108"/>
        <v>#DIV/0!</v>
      </c>
      <c r="BR225" s="10" t="e">
        <f t="shared" si="109"/>
        <v>#DIV/0!</v>
      </c>
      <c r="BS225" s="10" t="e">
        <f t="shared" si="110"/>
        <v>#DIV/0!</v>
      </c>
      <c r="BT225" s="10" t="e">
        <f t="shared" si="111"/>
        <v>#DIV/0!</v>
      </c>
      <c r="BU225" s="10" t="e">
        <f t="shared" si="112"/>
        <v>#DIV/0!</v>
      </c>
      <c r="BV225" s="10" t="e">
        <f t="shared" si="113"/>
        <v>#DIV/0!</v>
      </c>
      <c r="BW225" s="10" t="e">
        <f t="shared" si="114"/>
        <v>#DIV/0!</v>
      </c>
      <c r="BX225" s="10" t="e">
        <f t="shared" si="115"/>
        <v>#DIV/0!</v>
      </c>
      <c r="BY225" s="10" t="e">
        <f t="shared" si="115"/>
        <v>#DIV/0!</v>
      </c>
      <c r="BZ225" s="10" t="e">
        <f t="shared" si="115"/>
        <v>#DIV/0!</v>
      </c>
      <c r="CA225" s="10" t="e">
        <f t="shared" si="115"/>
        <v>#DIV/0!</v>
      </c>
      <c r="CB225" s="10" t="e">
        <f t="shared" si="116"/>
        <v>#DIV/0!</v>
      </c>
      <c r="CC225" s="10" t="e">
        <f t="shared" si="117"/>
        <v>#DIV/0!</v>
      </c>
      <c r="CD225" s="10" t="e">
        <f t="shared" si="118"/>
        <v>#DIV/0!</v>
      </c>
      <c r="CE225" s="10" t="e">
        <f t="shared" si="119"/>
        <v>#DIV/0!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 t="e">
        <f t="shared" si="120"/>
        <v>#DIV/0!</v>
      </c>
    </row>
    <row r="226" spans="1:93">
      <c r="A226">
        <v>71</v>
      </c>
      <c r="B226" s="10" t="e">
        <f t="shared" si="92"/>
        <v>#DIV/0!</v>
      </c>
      <c r="C226" s="10" t="e">
        <f t="shared" si="92"/>
        <v>#DIV/0!</v>
      </c>
      <c r="D226" s="10" t="e">
        <f t="shared" si="92"/>
        <v>#DIV/0!</v>
      </c>
      <c r="E226" s="10" t="e">
        <f t="shared" si="92"/>
        <v>#DIV/0!</v>
      </c>
      <c r="F226" s="10" t="e">
        <f t="shared" si="92"/>
        <v>#DIV/0!</v>
      </c>
      <c r="G226" s="10" t="e">
        <f t="shared" si="92"/>
        <v>#DIV/0!</v>
      </c>
      <c r="H226" s="10" t="e">
        <f t="shared" si="93"/>
        <v>#DIV/0!</v>
      </c>
      <c r="I226" s="9" t="e">
        <f t="shared" si="84"/>
        <v>#DIV/0!</v>
      </c>
      <c r="J226" s="10" t="e">
        <f t="shared" si="94"/>
        <v>#DIV/0!</v>
      </c>
      <c r="K226" s="10" t="e">
        <f t="shared" si="95"/>
        <v>#DIV/0!</v>
      </c>
      <c r="L226" s="10" t="e">
        <f t="shared" si="96"/>
        <v>#DIV/0!</v>
      </c>
      <c r="M226" s="10" t="e">
        <f t="shared" si="97"/>
        <v>#DIV/0!</v>
      </c>
      <c r="N226" s="10" t="e">
        <f t="shared" si="98"/>
        <v>#DIV/0!</v>
      </c>
      <c r="O226" s="3" t="e">
        <f t="shared" si="98"/>
        <v>#DIV/0!</v>
      </c>
      <c r="P226" s="10" t="e">
        <f t="shared" si="98"/>
        <v>#DIV/0!</v>
      </c>
      <c r="Q226" s="10" t="e">
        <f t="shared" si="98"/>
        <v>#DIV/0!</v>
      </c>
      <c r="R226" s="10" t="e">
        <f t="shared" si="99"/>
        <v>#DIV/0!</v>
      </c>
      <c r="S226" s="10" t="e">
        <f t="shared" si="100"/>
        <v>#DIV/0!</v>
      </c>
      <c r="T226" s="10" t="e">
        <f t="shared" si="85"/>
        <v>#DIV/0!</v>
      </c>
      <c r="U226" s="10" t="e">
        <f t="shared" si="101"/>
        <v>#DIV/0!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 t="e">
        <f t="shared" si="102"/>
        <v>#DIV/0!</v>
      </c>
      <c r="AG226" s="10" t="e">
        <f t="shared" ref="AG226:AL235" si="122">AG99-$BJ99</f>
        <v>#DIV/0!</v>
      </c>
      <c r="AH226" s="10" t="e">
        <f t="shared" si="122"/>
        <v>#DIV/0!</v>
      </c>
      <c r="AI226" s="10" t="e">
        <f t="shared" si="122"/>
        <v>#DIV/0!</v>
      </c>
      <c r="AJ226" s="10" t="e">
        <f t="shared" si="122"/>
        <v>#DIV/0!</v>
      </c>
      <c r="AK226" s="10" t="e">
        <f t="shared" si="122"/>
        <v>#DIV/0!</v>
      </c>
      <c r="AL226" s="10" t="e">
        <f t="shared" si="122"/>
        <v>#DIV/0!</v>
      </c>
      <c r="AM226" s="10" t="e">
        <f t="shared" si="86"/>
        <v>#DIV/0!</v>
      </c>
      <c r="AN226" s="10" t="e">
        <f t="shared" si="87"/>
        <v>#DIV/0!</v>
      </c>
      <c r="AO226" s="10" t="e">
        <f t="shared" si="88"/>
        <v>#DIV/0!</v>
      </c>
      <c r="AP226" s="10" t="e">
        <f t="shared" si="89"/>
        <v>#DIV/0!</v>
      </c>
      <c r="AQ226" s="10" t="e">
        <f t="shared" si="90"/>
        <v>#DIV/0!</v>
      </c>
      <c r="AR226" s="10" t="e">
        <f t="shared" si="91"/>
        <v>#DIV/0!</v>
      </c>
      <c r="AS226" s="10" t="e">
        <f t="shared" si="83"/>
        <v>#DIV/0!</v>
      </c>
      <c r="AT226" s="10" t="e">
        <f t="shared" si="83"/>
        <v>#DIV/0!</v>
      </c>
      <c r="AU226" s="10" t="e">
        <f t="shared" si="83"/>
        <v>#DIV/0!</v>
      </c>
      <c r="AV226" s="10" t="e">
        <f t="shared" si="121"/>
        <v>#DIV/0!</v>
      </c>
      <c r="AW226" s="10" t="e">
        <f t="shared" si="103"/>
        <v>#DIV/0!</v>
      </c>
      <c r="AX226" s="10" t="e">
        <f t="shared" si="104"/>
        <v>#DIV/0!</v>
      </c>
      <c r="AY226" s="10" t="e">
        <f t="shared" si="105"/>
        <v>#DIV/0!</v>
      </c>
      <c r="AZ226" s="10" t="e">
        <f t="shared" si="106"/>
        <v>#DIV/0!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 t="e">
        <f t="shared" si="107"/>
        <v>#DIV/0!</v>
      </c>
      <c r="BL226" s="10" t="e">
        <f t="shared" si="108"/>
        <v>#DIV/0!</v>
      </c>
      <c r="BM226" s="10" t="e">
        <f t="shared" si="108"/>
        <v>#DIV/0!</v>
      </c>
      <c r="BN226" s="10" t="e">
        <f t="shared" si="108"/>
        <v>#DIV/0!</v>
      </c>
      <c r="BO226" s="10" t="e">
        <f t="shared" si="108"/>
        <v>#DIV/0!</v>
      </c>
      <c r="BP226" s="10" t="e">
        <f t="shared" si="108"/>
        <v>#DIV/0!</v>
      </c>
      <c r="BQ226" s="10" t="e">
        <f t="shared" si="108"/>
        <v>#DIV/0!</v>
      </c>
      <c r="BR226" s="10" t="e">
        <f t="shared" si="109"/>
        <v>#DIV/0!</v>
      </c>
      <c r="BS226" s="10" t="e">
        <f t="shared" si="110"/>
        <v>#DIV/0!</v>
      </c>
      <c r="BT226" s="10" t="e">
        <f t="shared" si="111"/>
        <v>#DIV/0!</v>
      </c>
      <c r="BU226" s="10" t="e">
        <f t="shared" si="112"/>
        <v>#DIV/0!</v>
      </c>
      <c r="BV226" s="10" t="e">
        <f t="shared" si="113"/>
        <v>#DIV/0!</v>
      </c>
      <c r="BW226" s="10" t="e">
        <f t="shared" si="114"/>
        <v>#DIV/0!</v>
      </c>
      <c r="BX226" s="10" t="e">
        <f t="shared" si="115"/>
        <v>#DIV/0!</v>
      </c>
      <c r="BY226" s="10" t="e">
        <f t="shared" si="115"/>
        <v>#DIV/0!</v>
      </c>
      <c r="BZ226" s="10" t="e">
        <f t="shared" si="115"/>
        <v>#DIV/0!</v>
      </c>
      <c r="CA226" s="10" t="e">
        <f t="shared" si="115"/>
        <v>#DIV/0!</v>
      </c>
      <c r="CB226" s="10" t="e">
        <f t="shared" si="116"/>
        <v>#DIV/0!</v>
      </c>
      <c r="CC226" s="10" t="e">
        <f t="shared" si="117"/>
        <v>#DIV/0!</v>
      </c>
      <c r="CD226" s="10" t="e">
        <f t="shared" si="118"/>
        <v>#DIV/0!</v>
      </c>
      <c r="CE226" s="10" t="e">
        <f t="shared" si="119"/>
        <v>#DIV/0!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 t="e">
        <f t="shared" si="120"/>
        <v>#DIV/0!</v>
      </c>
    </row>
    <row r="227" spans="1:93">
      <c r="A227">
        <v>72</v>
      </c>
      <c r="B227" s="10" t="e">
        <f t="shared" si="92"/>
        <v>#DIV/0!</v>
      </c>
      <c r="C227" s="10" t="e">
        <f t="shared" si="92"/>
        <v>#DIV/0!</v>
      </c>
      <c r="D227" s="10" t="e">
        <f t="shared" si="92"/>
        <v>#DIV/0!</v>
      </c>
      <c r="E227" s="10" t="e">
        <f t="shared" si="92"/>
        <v>#DIV/0!</v>
      </c>
      <c r="F227" s="10" t="e">
        <f t="shared" si="92"/>
        <v>#DIV/0!</v>
      </c>
      <c r="G227" s="10" t="e">
        <f t="shared" si="92"/>
        <v>#DIV/0!</v>
      </c>
      <c r="H227" s="10" t="e">
        <f t="shared" si="93"/>
        <v>#DIV/0!</v>
      </c>
      <c r="I227" s="9" t="e">
        <f t="shared" si="84"/>
        <v>#DIV/0!</v>
      </c>
      <c r="J227" s="10" t="e">
        <f t="shared" si="94"/>
        <v>#DIV/0!</v>
      </c>
      <c r="K227" s="10" t="e">
        <f t="shared" si="95"/>
        <v>#DIV/0!</v>
      </c>
      <c r="L227" s="10" t="e">
        <f t="shared" si="96"/>
        <v>#DIV/0!</v>
      </c>
      <c r="M227" s="10" t="e">
        <f t="shared" si="97"/>
        <v>#DIV/0!</v>
      </c>
      <c r="N227" s="10" t="e">
        <f t="shared" si="98"/>
        <v>#DIV/0!</v>
      </c>
      <c r="O227" s="3" t="e">
        <f t="shared" si="98"/>
        <v>#DIV/0!</v>
      </c>
      <c r="P227" s="10" t="e">
        <f t="shared" si="98"/>
        <v>#DIV/0!</v>
      </c>
      <c r="Q227" s="10" t="e">
        <f t="shared" si="98"/>
        <v>#DIV/0!</v>
      </c>
      <c r="R227" s="10" t="e">
        <f t="shared" si="99"/>
        <v>#DIV/0!</v>
      </c>
      <c r="S227" s="10" t="e">
        <f t="shared" si="100"/>
        <v>#DIV/0!</v>
      </c>
      <c r="T227" s="10" t="e">
        <f t="shared" si="85"/>
        <v>#DIV/0!</v>
      </c>
      <c r="U227" s="10" t="e">
        <f t="shared" si="101"/>
        <v>#DIV/0!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 t="e">
        <f t="shared" si="102"/>
        <v>#DIV/0!</v>
      </c>
      <c r="AG227" s="10" t="e">
        <f t="shared" si="122"/>
        <v>#DIV/0!</v>
      </c>
      <c r="AH227" s="10" t="e">
        <f t="shared" si="122"/>
        <v>#DIV/0!</v>
      </c>
      <c r="AI227" s="10" t="e">
        <f t="shared" si="122"/>
        <v>#DIV/0!</v>
      </c>
      <c r="AJ227" s="10" t="e">
        <f t="shared" si="122"/>
        <v>#DIV/0!</v>
      </c>
      <c r="AK227" s="10" t="e">
        <f t="shared" si="122"/>
        <v>#DIV/0!</v>
      </c>
      <c r="AL227" s="10" t="e">
        <f t="shared" si="122"/>
        <v>#DIV/0!</v>
      </c>
      <c r="AM227" s="10" t="e">
        <f t="shared" si="86"/>
        <v>#DIV/0!</v>
      </c>
      <c r="AN227" s="10" t="e">
        <f t="shared" si="87"/>
        <v>#DIV/0!</v>
      </c>
      <c r="AO227" s="10" t="e">
        <f t="shared" si="88"/>
        <v>#DIV/0!</v>
      </c>
      <c r="AP227" s="10" t="e">
        <f t="shared" si="89"/>
        <v>#DIV/0!</v>
      </c>
      <c r="AQ227" s="10" t="e">
        <f t="shared" si="90"/>
        <v>#DIV/0!</v>
      </c>
      <c r="AR227" s="10" t="e">
        <f t="shared" si="91"/>
        <v>#DIV/0!</v>
      </c>
      <c r="AS227" s="10" t="e">
        <f t="shared" si="83"/>
        <v>#DIV/0!</v>
      </c>
      <c r="AT227" s="10" t="e">
        <f t="shared" si="83"/>
        <v>#DIV/0!</v>
      </c>
      <c r="AU227" s="10" t="e">
        <f t="shared" si="83"/>
        <v>#DIV/0!</v>
      </c>
      <c r="AV227" s="10" t="e">
        <f t="shared" si="121"/>
        <v>#DIV/0!</v>
      </c>
      <c r="AW227" s="10" t="e">
        <f t="shared" si="103"/>
        <v>#DIV/0!</v>
      </c>
      <c r="AX227" s="10" t="e">
        <f t="shared" si="104"/>
        <v>#DIV/0!</v>
      </c>
      <c r="AY227" s="10" t="e">
        <f t="shared" si="105"/>
        <v>#DIV/0!</v>
      </c>
      <c r="AZ227" s="10" t="e">
        <f t="shared" si="106"/>
        <v>#DIV/0!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 t="e">
        <f t="shared" si="107"/>
        <v>#DIV/0!</v>
      </c>
      <c r="BL227" s="10" t="e">
        <f t="shared" si="108"/>
        <v>#DIV/0!</v>
      </c>
      <c r="BM227" s="10" t="e">
        <f t="shared" si="108"/>
        <v>#DIV/0!</v>
      </c>
      <c r="BN227" s="10" t="e">
        <f t="shared" si="108"/>
        <v>#DIV/0!</v>
      </c>
      <c r="BO227" s="10" t="e">
        <f t="shared" si="108"/>
        <v>#DIV/0!</v>
      </c>
      <c r="BP227" s="10" t="e">
        <f t="shared" si="108"/>
        <v>#DIV/0!</v>
      </c>
      <c r="BQ227" s="10" t="e">
        <f t="shared" si="108"/>
        <v>#DIV/0!</v>
      </c>
      <c r="BR227" s="10" t="e">
        <f t="shared" si="109"/>
        <v>#DIV/0!</v>
      </c>
      <c r="BS227" s="10" t="e">
        <f t="shared" si="110"/>
        <v>#DIV/0!</v>
      </c>
      <c r="BT227" s="10" t="e">
        <f t="shared" si="111"/>
        <v>#DIV/0!</v>
      </c>
      <c r="BU227" s="10" t="e">
        <f t="shared" si="112"/>
        <v>#DIV/0!</v>
      </c>
      <c r="BV227" s="10" t="e">
        <f t="shared" si="113"/>
        <v>#DIV/0!</v>
      </c>
      <c r="BW227" s="10" t="e">
        <f t="shared" si="114"/>
        <v>#DIV/0!</v>
      </c>
      <c r="BX227" s="10" t="e">
        <f t="shared" si="115"/>
        <v>#DIV/0!</v>
      </c>
      <c r="BY227" s="10" t="e">
        <f t="shared" si="115"/>
        <v>#DIV/0!</v>
      </c>
      <c r="BZ227" s="10" t="e">
        <f t="shared" si="115"/>
        <v>#DIV/0!</v>
      </c>
      <c r="CA227" s="10" t="e">
        <f t="shared" si="115"/>
        <v>#DIV/0!</v>
      </c>
      <c r="CB227" s="10" t="e">
        <f t="shared" si="116"/>
        <v>#DIV/0!</v>
      </c>
      <c r="CC227" s="10" t="e">
        <f t="shared" si="117"/>
        <v>#DIV/0!</v>
      </c>
      <c r="CD227" s="10" t="e">
        <f t="shared" si="118"/>
        <v>#DIV/0!</v>
      </c>
      <c r="CE227" s="10" t="e">
        <f t="shared" si="119"/>
        <v>#DIV/0!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 t="e">
        <f t="shared" si="120"/>
        <v>#DIV/0!</v>
      </c>
    </row>
    <row r="228" spans="1:93">
      <c r="A228">
        <v>73</v>
      </c>
      <c r="B228" s="10" t="e">
        <f t="shared" si="92"/>
        <v>#DIV/0!</v>
      </c>
      <c r="C228" s="10" t="e">
        <f t="shared" si="92"/>
        <v>#DIV/0!</v>
      </c>
      <c r="D228" s="10" t="e">
        <f t="shared" si="92"/>
        <v>#DIV/0!</v>
      </c>
      <c r="E228" s="10" t="e">
        <f t="shared" si="92"/>
        <v>#DIV/0!</v>
      </c>
      <c r="F228" s="10" t="e">
        <f t="shared" si="92"/>
        <v>#DIV/0!</v>
      </c>
      <c r="G228" s="10" t="e">
        <f t="shared" si="92"/>
        <v>#DIV/0!</v>
      </c>
      <c r="H228" s="10" t="e">
        <f t="shared" si="93"/>
        <v>#DIV/0!</v>
      </c>
      <c r="I228" s="9" t="e">
        <f t="shared" si="84"/>
        <v>#DIV/0!</v>
      </c>
      <c r="J228" s="10" t="e">
        <f t="shared" si="94"/>
        <v>#DIV/0!</v>
      </c>
      <c r="K228" s="10" t="e">
        <f t="shared" si="95"/>
        <v>#DIV/0!</v>
      </c>
      <c r="L228" s="10" t="e">
        <f t="shared" si="96"/>
        <v>#DIV/0!</v>
      </c>
      <c r="M228" s="10" t="e">
        <f t="shared" si="97"/>
        <v>#DIV/0!</v>
      </c>
      <c r="N228" s="10" t="e">
        <f t="shared" si="98"/>
        <v>#DIV/0!</v>
      </c>
      <c r="O228" s="3" t="e">
        <f t="shared" si="98"/>
        <v>#DIV/0!</v>
      </c>
      <c r="P228" s="10" t="e">
        <f t="shared" si="98"/>
        <v>#DIV/0!</v>
      </c>
      <c r="Q228" s="10" t="e">
        <f t="shared" si="98"/>
        <v>#DIV/0!</v>
      </c>
      <c r="R228" s="10" t="e">
        <f t="shared" si="99"/>
        <v>#DIV/0!</v>
      </c>
      <c r="S228" s="10" t="e">
        <f t="shared" si="100"/>
        <v>#DIV/0!</v>
      </c>
      <c r="T228" s="10" t="e">
        <f t="shared" si="85"/>
        <v>#DIV/0!</v>
      </c>
      <c r="U228" s="10" t="e">
        <f t="shared" si="101"/>
        <v>#DIV/0!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 t="e">
        <f t="shared" si="102"/>
        <v>#DIV/0!</v>
      </c>
      <c r="AG228" s="10" t="e">
        <f t="shared" si="122"/>
        <v>#DIV/0!</v>
      </c>
      <c r="AH228" s="10" t="e">
        <f t="shared" si="122"/>
        <v>#DIV/0!</v>
      </c>
      <c r="AI228" s="10" t="e">
        <f t="shared" si="122"/>
        <v>#DIV/0!</v>
      </c>
      <c r="AJ228" s="10" t="e">
        <f t="shared" si="122"/>
        <v>#DIV/0!</v>
      </c>
      <c r="AK228" s="10" t="e">
        <f t="shared" si="122"/>
        <v>#DIV/0!</v>
      </c>
      <c r="AL228" s="10" t="e">
        <f t="shared" si="122"/>
        <v>#DIV/0!</v>
      </c>
      <c r="AM228" s="10" t="e">
        <f t="shared" si="86"/>
        <v>#DIV/0!</v>
      </c>
      <c r="AN228" s="10" t="e">
        <f t="shared" si="87"/>
        <v>#DIV/0!</v>
      </c>
      <c r="AO228" s="10" t="e">
        <f t="shared" si="88"/>
        <v>#DIV/0!</v>
      </c>
      <c r="AP228" s="10" t="e">
        <f t="shared" si="89"/>
        <v>#DIV/0!</v>
      </c>
      <c r="AQ228" s="10" t="e">
        <f t="shared" si="90"/>
        <v>#DIV/0!</v>
      </c>
      <c r="AR228" s="10" t="e">
        <f t="shared" si="91"/>
        <v>#DIV/0!</v>
      </c>
      <c r="AS228" s="10" t="e">
        <f t="shared" si="83"/>
        <v>#DIV/0!</v>
      </c>
      <c r="AT228" s="10" t="e">
        <f t="shared" si="83"/>
        <v>#DIV/0!</v>
      </c>
      <c r="AU228" s="10" t="e">
        <f t="shared" si="83"/>
        <v>#DIV/0!</v>
      </c>
      <c r="AV228" s="10" t="e">
        <f t="shared" si="121"/>
        <v>#DIV/0!</v>
      </c>
      <c r="AW228" s="10" t="e">
        <f t="shared" si="103"/>
        <v>#DIV/0!</v>
      </c>
      <c r="AX228" s="10" t="e">
        <f t="shared" si="104"/>
        <v>#DIV/0!</v>
      </c>
      <c r="AY228" s="10" t="e">
        <f t="shared" si="105"/>
        <v>#DIV/0!</v>
      </c>
      <c r="AZ228" s="10" t="e">
        <f t="shared" si="106"/>
        <v>#DIV/0!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 t="e">
        <f t="shared" si="107"/>
        <v>#DIV/0!</v>
      </c>
      <c r="BL228" s="10" t="e">
        <f t="shared" si="108"/>
        <v>#DIV/0!</v>
      </c>
      <c r="BM228" s="10" t="e">
        <f t="shared" si="108"/>
        <v>#DIV/0!</v>
      </c>
      <c r="BN228" s="10" t="e">
        <f t="shared" si="108"/>
        <v>#DIV/0!</v>
      </c>
      <c r="BO228" s="10" t="e">
        <f t="shared" si="108"/>
        <v>#DIV/0!</v>
      </c>
      <c r="BP228" s="10" t="e">
        <f t="shared" si="108"/>
        <v>#DIV/0!</v>
      </c>
      <c r="BQ228" s="10" t="e">
        <f t="shared" si="108"/>
        <v>#DIV/0!</v>
      </c>
      <c r="BR228" s="10" t="e">
        <f t="shared" si="109"/>
        <v>#DIV/0!</v>
      </c>
      <c r="BS228" s="10" t="e">
        <f t="shared" si="110"/>
        <v>#DIV/0!</v>
      </c>
      <c r="BT228" s="10" t="e">
        <f t="shared" si="111"/>
        <v>#DIV/0!</v>
      </c>
      <c r="BU228" s="10" t="e">
        <f t="shared" si="112"/>
        <v>#DIV/0!</v>
      </c>
      <c r="BV228" s="10" t="e">
        <f t="shared" si="113"/>
        <v>#DIV/0!</v>
      </c>
      <c r="BW228" s="10" t="e">
        <f t="shared" si="114"/>
        <v>#DIV/0!</v>
      </c>
      <c r="BX228" s="10" t="e">
        <f t="shared" si="115"/>
        <v>#DIV/0!</v>
      </c>
      <c r="BY228" s="10" t="e">
        <f t="shared" si="115"/>
        <v>#DIV/0!</v>
      </c>
      <c r="BZ228" s="10" t="e">
        <f t="shared" si="115"/>
        <v>#DIV/0!</v>
      </c>
      <c r="CA228" s="10" t="e">
        <f t="shared" si="115"/>
        <v>#DIV/0!</v>
      </c>
      <c r="CB228" s="10" t="e">
        <f t="shared" si="116"/>
        <v>#DIV/0!</v>
      </c>
      <c r="CC228" s="10" t="e">
        <f t="shared" si="117"/>
        <v>#DIV/0!</v>
      </c>
      <c r="CD228" s="10" t="e">
        <f t="shared" si="118"/>
        <v>#DIV/0!</v>
      </c>
      <c r="CE228" s="10" t="e">
        <f t="shared" si="119"/>
        <v>#DIV/0!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 t="e">
        <f t="shared" si="120"/>
        <v>#DIV/0!</v>
      </c>
    </row>
    <row r="229" spans="1:93">
      <c r="A229">
        <v>74</v>
      </c>
      <c r="B229" s="10" t="e">
        <f t="shared" si="92"/>
        <v>#DIV/0!</v>
      </c>
      <c r="C229" s="10" t="e">
        <f t="shared" si="92"/>
        <v>#DIV/0!</v>
      </c>
      <c r="D229" s="10" t="e">
        <f t="shared" si="92"/>
        <v>#DIV/0!</v>
      </c>
      <c r="E229" s="10" t="e">
        <f t="shared" si="92"/>
        <v>#DIV/0!</v>
      </c>
      <c r="F229" s="10" t="e">
        <f t="shared" si="92"/>
        <v>#DIV/0!</v>
      </c>
      <c r="G229" s="10" t="e">
        <f t="shared" si="92"/>
        <v>#DIV/0!</v>
      </c>
      <c r="H229" s="10" t="e">
        <f t="shared" si="93"/>
        <v>#DIV/0!</v>
      </c>
      <c r="I229" s="9" t="e">
        <f t="shared" si="84"/>
        <v>#DIV/0!</v>
      </c>
      <c r="J229" s="10" t="e">
        <f t="shared" si="94"/>
        <v>#DIV/0!</v>
      </c>
      <c r="K229" s="10" t="e">
        <f t="shared" si="95"/>
        <v>#DIV/0!</v>
      </c>
      <c r="L229" s="10" t="e">
        <f t="shared" si="96"/>
        <v>#DIV/0!</v>
      </c>
      <c r="M229" s="10" t="e">
        <f t="shared" si="97"/>
        <v>#DIV/0!</v>
      </c>
      <c r="N229" s="10" t="e">
        <f t="shared" si="98"/>
        <v>#DIV/0!</v>
      </c>
      <c r="O229" s="3" t="e">
        <f t="shared" si="98"/>
        <v>#DIV/0!</v>
      </c>
      <c r="P229" s="10" t="e">
        <f t="shared" si="98"/>
        <v>#DIV/0!</v>
      </c>
      <c r="Q229" s="10" t="e">
        <f t="shared" si="98"/>
        <v>#DIV/0!</v>
      </c>
      <c r="R229" s="10" t="e">
        <f t="shared" si="99"/>
        <v>#DIV/0!</v>
      </c>
      <c r="S229" s="10" t="e">
        <f t="shared" si="100"/>
        <v>#DIV/0!</v>
      </c>
      <c r="T229" s="10" t="e">
        <f t="shared" si="85"/>
        <v>#DIV/0!</v>
      </c>
      <c r="U229" s="10" t="e">
        <f t="shared" si="101"/>
        <v>#DIV/0!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 t="e">
        <f t="shared" si="102"/>
        <v>#DIV/0!</v>
      </c>
      <c r="AG229" s="10" t="e">
        <f t="shared" si="122"/>
        <v>#DIV/0!</v>
      </c>
      <c r="AH229" s="10" t="e">
        <f t="shared" si="122"/>
        <v>#DIV/0!</v>
      </c>
      <c r="AI229" s="10" t="e">
        <f t="shared" si="122"/>
        <v>#DIV/0!</v>
      </c>
      <c r="AJ229" s="10" t="e">
        <f t="shared" si="122"/>
        <v>#DIV/0!</v>
      </c>
      <c r="AK229" s="10" t="e">
        <f t="shared" si="122"/>
        <v>#DIV/0!</v>
      </c>
      <c r="AL229" s="10" t="e">
        <f t="shared" si="122"/>
        <v>#DIV/0!</v>
      </c>
      <c r="AM229" s="10" t="e">
        <f t="shared" si="86"/>
        <v>#DIV/0!</v>
      </c>
      <c r="AN229" s="10" t="e">
        <f t="shared" si="87"/>
        <v>#DIV/0!</v>
      </c>
      <c r="AO229" s="10" t="e">
        <f t="shared" si="88"/>
        <v>#DIV/0!</v>
      </c>
      <c r="AP229" s="10" t="e">
        <f t="shared" si="89"/>
        <v>#DIV/0!</v>
      </c>
      <c r="AQ229" s="10" t="e">
        <f t="shared" si="90"/>
        <v>#DIV/0!</v>
      </c>
      <c r="AR229" s="10" t="e">
        <f t="shared" si="91"/>
        <v>#DIV/0!</v>
      </c>
      <c r="AS229" s="10" t="e">
        <f t="shared" si="83"/>
        <v>#DIV/0!</v>
      </c>
      <c r="AT229" s="10" t="e">
        <f t="shared" si="83"/>
        <v>#DIV/0!</v>
      </c>
      <c r="AU229" s="10" t="e">
        <f t="shared" si="83"/>
        <v>#DIV/0!</v>
      </c>
      <c r="AV229" s="10" t="e">
        <f t="shared" si="121"/>
        <v>#DIV/0!</v>
      </c>
      <c r="AW229" s="10" t="e">
        <f t="shared" si="103"/>
        <v>#DIV/0!</v>
      </c>
      <c r="AX229" s="10" t="e">
        <f t="shared" si="104"/>
        <v>#DIV/0!</v>
      </c>
      <c r="AY229" s="10" t="e">
        <f t="shared" si="105"/>
        <v>#DIV/0!</v>
      </c>
      <c r="AZ229" s="10" t="e">
        <f t="shared" si="106"/>
        <v>#DIV/0!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 t="e">
        <f t="shared" si="107"/>
        <v>#DIV/0!</v>
      </c>
      <c r="BL229" s="10" t="e">
        <f t="shared" si="108"/>
        <v>#DIV/0!</v>
      </c>
      <c r="BM229" s="10" t="e">
        <f t="shared" si="108"/>
        <v>#DIV/0!</v>
      </c>
      <c r="BN229" s="10" t="e">
        <f t="shared" si="108"/>
        <v>#DIV/0!</v>
      </c>
      <c r="BO229" s="10" t="e">
        <f t="shared" si="108"/>
        <v>#DIV/0!</v>
      </c>
      <c r="BP229" s="10" t="e">
        <f t="shared" si="108"/>
        <v>#DIV/0!</v>
      </c>
      <c r="BQ229" s="10" t="e">
        <f t="shared" si="108"/>
        <v>#DIV/0!</v>
      </c>
      <c r="BR229" s="10" t="e">
        <f t="shared" si="109"/>
        <v>#DIV/0!</v>
      </c>
      <c r="BS229" s="10" t="e">
        <f t="shared" si="110"/>
        <v>#DIV/0!</v>
      </c>
      <c r="BT229" s="10" t="e">
        <f t="shared" si="111"/>
        <v>#DIV/0!</v>
      </c>
      <c r="BU229" s="10" t="e">
        <f t="shared" si="112"/>
        <v>#DIV/0!</v>
      </c>
      <c r="BV229" s="10" t="e">
        <f t="shared" si="113"/>
        <v>#DIV/0!</v>
      </c>
      <c r="BW229" s="10" t="e">
        <f t="shared" si="114"/>
        <v>#DIV/0!</v>
      </c>
      <c r="BX229" s="10" t="e">
        <f t="shared" si="115"/>
        <v>#DIV/0!</v>
      </c>
      <c r="BY229" s="10" t="e">
        <f t="shared" si="115"/>
        <v>#DIV/0!</v>
      </c>
      <c r="BZ229" s="10" t="e">
        <f t="shared" si="115"/>
        <v>#DIV/0!</v>
      </c>
      <c r="CA229" s="10" t="e">
        <f t="shared" si="115"/>
        <v>#DIV/0!</v>
      </c>
      <c r="CB229" s="10" t="e">
        <f t="shared" si="116"/>
        <v>#DIV/0!</v>
      </c>
      <c r="CC229" s="10" t="e">
        <f t="shared" si="117"/>
        <v>#DIV/0!</v>
      </c>
      <c r="CD229" s="10" t="e">
        <f t="shared" si="118"/>
        <v>#DIV/0!</v>
      </c>
      <c r="CE229" s="10" t="e">
        <f t="shared" si="119"/>
        <v>#DIV/0!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 t="e">
        <f t="shared" si="120"/>
        <v>#DIV/0!</v>
      </c>
    </row>
    <row r="230" spans="1:93">
      <c r="A230">
        <v>75</v>
      </c>
      <c r="B230" s="10" t="e">
        <f t="shared" si="92"/>
        <v>#DIV/0!</v>
      </c>
      <c r="C230" s="10" t="e">
        <f t="shared" si="92"/>
        <v>#DIV/0!</v>
      </c>
      <c r="D230" s="10" t="e">
        <f t="shared" si="92"/>
        <v>#DIV/0!</v>
      </c>
      <c r="E230" s="10" t="e">
        <f t="shared" si="92"/>
        <v>#DIV/0!</v>
      </c>
      <c r="F230" s="10" t="e">
        <f t="shared" si="92"/>
        <v>#DIV/0!</v>
      </c>
      <c r="G230" s="10" t="e">
        <f t="shared" si="92"/>
        <v>#DIV/0!</v>
      </c>
      <c r="H230" s="10" t="e">
        <f t="shared" si="93"/>
        <v>#DIV/0!</v>
      </c>
      <c r="I230" s="9" t="e">
        <f t="shared" si="84"/>
        <v>#DIV/0!</v>
      </c>
      <c r="J230" s="10" t="e">
        <f t="shared" si="94"/>
        <v>#DIV/0!</v>
      </c>
      <c r="K230" s="10" t="e">
        <f t="shared" si="95"/>
        <v>#DIV/0!</v>
      </c>
      <c r="L230" s="10" t="e">
        <f t="shared" si="96"/>
        <v>#DIV/0!</v>
      </c>
      <c r="M230" s="10" t="e">
        <f t="shared" si="97"/>
        <v>#DIV/0!</v>
      </c>
      <c r="N230" s="10" t="e">
        <f t="shared" si="98"/>
        <v>#DIV/0!</v>
      </c>
      <c r="O230" s="3" t="e">
        <f t="shared" si="98"/>
        <v>#DIV/0!</v>
      </c>
      <c r="P230" s="10" t="e">
        <f t="shared" si="98"/>
        <v>#DIV/0!</v>
      </c>
      <c r="Q230" s="10" t="e">
        <f t="shared" si="98"/>
        <v>#DIV/0!</v>
      </c>
      <c r="R230" s="10" t="e">
        <f t="shared" si="99"/>
        <v>#DIV/0!</v>
      </c>
      <c r="S230" s="10" t="e">
        <f t="shared" si="100"/>
        <v>#DIV/0!</v>
      </c>
      <c r="T230" s="10" t="e">
        <f t="shared" si="85"/>
        <v>#DIV/0!</v>
      </c>
      <c r="U230" s="10" t="e">
        <f t="shared" si="101"/>
        <v>#DIV/0!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 t="e">
        <f t="shared" si="102"/>
        <v>#DIV/0!</v>
      </c>
      <c r="AG230" s="10" t="e">
        <f t="shared" si="122"/>
        <v>#DIV/0!</v>
      </c>
      <c r="AH230" s="10" t="e">
        <f t="shared" si="122"/>
        <v>#DIV/0!</v>
      </c>
      <c r="AI230" s="10" t="e">
        <f t="shared" si="122"/>
        <v>#DIV/0!</v>
      </c>
      <c r="AJ230" s="10" t="e">
        <f t="shared" si="122"/>
        <v>#DIV/0!</v>
      </c>
      <c r="AK230" s="10" t="e">
        <f t="shared" si="122"/>
        <v>#DIV/0!</v>
      </c>
      <c r="AL230" s="10" t="e">
        <f t="shared" si="122"/>
        <v>#DIV/0!</v>
      </c>
      <c r="AM230" s="10" t="e">
        <f t="shared" si="86"/>
        <v>#DIV/0!</v>
      </c>
      <c r="AN230" s="10" t="e">
        <f t="shared" si="87"/>
        <v>#DIV/0!</v>
      </c>
      <c r="AO230" s="10" t="e">
        <f t="shared" si="88"/>
        <v>#DIV/0!</v>
      </c>
      <c r="AP230" s="10" t="e">
        <f t="shared" si="89"/>
        <v>#DIV/0!</v>
      </c>
      <c r="AQ230" s="10" t="e">
        <f t="shared" si="90"/>
        <v>#DIV/0!</v>
      </c>
      <c r="AR230" s="10" t="e">
        <f t="shared" si="91"/>
        <v>#DIV/0!</v>
      </c>
      <c r="AS230" s="10" t="e">
        <f t="shared" si="83"/>
        <v>#DIV/0!</v>
      </c>
      <c r="AT230" s="10" t="e">
        <f t="shared" si="83"/>
        <v>#DIV/0!</v>
      </c>
      <c r="AU230" s="10" t="e">
        <f t="shared" si="83"/>
        <v>#DIV/0!</v>
      </c>
      <c r="AV230" s="10" t="e">
        <f t="shared" si="121"/>
        <v>#DIV/0!</v>
      </c>
      <c r="AW230" s="10" t="e">
        <f t="shared" si="103"/>
        <v>#DIV/0!</v>
      </c>
      <c r="AX230" s="10" t="e">
        <f t="shared" si="104"/>
        <v>#DIV/0!</v>
      </c>
      <c r="AY230" s="10" t="e">
        <f t="shared" si="105"/>
        <v>#DIV/0!</v>
      </c>
      <c r="AZ230" s="10" t="e">
        <f t="shared" si="106"/>
        <v>#DIV/0!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 t="e">
        <f t="shared" si="107"/>
        <v>#DIV/0!</v>
      </c>
      <c r="BL230" s="10" t="e">
        <f t="shared" si="108"/>
        <v>#DIV/0!</v>
      </c>
      <c r="BM230" s="10" t="e">
        <f t="shared" si="108"/>
        <v>#DIV/0!</v>
      </c>
      <c r="BN230" s="10" t="e">
        <f t="shared" si="108"/>
        <v>#DIV/0!</v>
      </c>
      <c r="BO230" s="10" t="e">
        <f t="shared" si="108"/>
        <v>#DIV/0!</v>
      </c>
      <c r="BP230" s="10" t="e">
        <f t="shared" si="108"/>
        <v>#DIV/0!</v>
      </c>
      <c r="BQ230" s="10" t="e">
        <f t="shared" si="108"/>
        <v>#DIV/0!</v>
      </c>
      <c r="BR230" s="10" t="e">
        <f t="shared" si="109"/>
        <v>#DIV/0!</v>
      </c>
      <c r="BS230" s="10" t="e">
        <f t="shared" si="110"/>
        <v>#DIV/0!</v>
      </c>
      <c r="BT230" s="10" t="e">
        <f t="shared" si="111"/>
        <v>#DIV/0!</v>
      </c>
      <c r="BU230" s="10" t="e">
        <f t="shared" si="112"/>
        <v>#DIV/0!</v>
      </c>
      <c r="BV230" s="10" t="e">
        <f t="shared" si="113"/>
        <v>#DIV/0!</v>
      </c>
      <c r="BW230" s="10" t="e">
        <f t="shared" si="114"/>
        <v>#DIV/0!</v>
      </c>
      <c r="BX230" s="10" t="e">
        <f t="shared" si="115"/>
        <v>#DIV/0!</v>
      </c>
      <c r="BY230" s="10" t="e">
        <f t="shared" si="115"/>
        <v>#DIV/0!</v>
      </c>
      <c r="BZ230" s="10" t="e">
        <f t="shared" si="115"/>
        <v>#DIV/0!</v>
      </c>
      <c r="CA230" s="10" t="e">
        <f t="shared" si="115"/>
        <v>#DIV/0!</v>
      </c>
      <c r="CB230" s="10" t="e">
        <f t="shared" si="116"/>
        <v>#DIV/0!</v>
      </c>
      <c r="CC230" s="10" t="e">
        <f t="shared" si="117"/>
        <v>#DIV/0!</v>
      </c>
      <c r="CD230" s="10" t="e">
        <f t="shared" si="118"/>
        <v>#DIV/0!</v>
      </c>
      <c r="CE230" s="10" t="e">
        <f t="shared" si="119"/>
        <v>#DIV/0!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 t="e">
        <f t="shared" si="120"/>
        <v>#DIV/0!</v>
      </c>
    </row>
    <row r="231" spans="1:93">
      <c r="A231">
        <v>76</v>
      </c>
      <c r="B231" s="10" t="e">
        <f t="shared" si="92"/>
        <v>#DIV/0!</v>
      </c>
      <c r="C231" s="10" t="e">
        <f t="shared" si="92"/>
        <v>#DIV/0!</v>
      </c>
      <c r="D231" s="10" t="e">
        <f t="shared" si="92"/>
        <v>#DIV/0!</v>
      </c>
      <c r="E231" s="10" t="e">
        <f t="shared" si="92"/>
        <v>#DIV/0!</v>
      </c>
      <c r="F231" s="10" t="e">
        <f t="shared" si="92"/>
        <v>#DIV/0!</v>
      </c>
      <c r="G231" s="10" t="e">
        <f t="shared" si="92"/>
        <v>#DIV/0!</v>
      </c>
      <c r="H231" s="10" t="e">
        <f t="shared" si="93"/>
        <v>#DIV/0!</v>
      </c>
      <c r="I231" s="9" t="e">
        <f t="shared" si="84"/>
        <v>#DIV/0!</v>
      </c>
      <c r="J231" s="10" t="e">
        <f t="shared" si="94"/>
        <v>#DIV/0!</v>
      </c>
      <c r="K231" s="10" t="e">
        <f t="shared" si="95"/>
        <v>#DIV/0!</v>
      </c>
      <c r="L231" s="10" t="e">
        <f t="shared" si="96"/>
        <v>#DIV/0!</v>
      </c>
      <c r="M231" s="10" t="e">
        <f t="shared" si="97"/>
        <v>#DIV/0!</v>
      </c>
      <c r="N231" s="10" t="e">
        <f t="shared" si="98"/>
        <v>#DIV/0!</v>
      </c>
      <c r="O231" s="3" t="e">
        <f t="shared" si="98"/>
        <v>#DIV/0!</v>
      </c>
      <c r="P231" s="10" t="e">
        <f t="shared" si="98"/>
        <v>#DIV/0!</v>
      </c>
      <c r="Q231" s="10" t="e">
        <f t="shared" si="98"/>
        <v>#DIV/0!</v>
      </c>
      <c r="R231" s="10" t="e">
        <f t="shared" si="99"/>
        <v>#DIV/0!</v>
      </c>
      <c r="S231" s="10" t="e">
        <f t="shared" si="100"/>
        <v>#DIV/0!</v>
      </c>
      <c r="T231" s="10" t="e">
        <f t="shared" si="85"/>
        <v>#DIV/0!</v>
      </c>
      <c r="U231" s="10" t="e">
        <f t="shared" si="101"/>
        <v>#DIV/0!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 t="e">
        <f t="shared" si="102"/>
        <v>#DIV/0!</v>
      </c>
      <c r="AG231" s="10" t="e">
        <f t="shared" si="122"/>
        <v>#DIV/0!</v>
      </c>
      <c r="AH231" s="10" t="e">
        <f t="shared" si="122"/>
        <v>#DIV/0!</v>
      </c>
      <c r="AI231" s="10" t="e">
        <f t="shared" si="122"/>
        <v>#DIV/0!</v>
      </c>
      <c r="AJ231" s="10" t="e">
        <f t="shared" si="122"/>
        <v>#DIV/0!</v>
      </c>
      <c r="AK231" s="10" t="e">
        <f t="shared" si="122"/>
        <v>#DIV/0!</v>
      </c>
      <c r="AL231" s="10" t="e">
        <f t="shared" si="122"/>
        <v>#DIV/0!</v>
      </c>
      <c r="AM231" s="10" t="e">
        <f t="shared" si="86"/>
        <v>#DIV/0!</v>
      </c>
      <c r="AN231" s="10" t="e">
        <f t="shared" si="87"/>
        <v>#DIV/0!</v>
      </c>
      <c r="AO231" s="10" t="e">
        <f t="shared" si="88"/>
        <v>#DIV/0!</v>
      </c>
      <c r="AP231" s="10" t="e">
        <f t="shared" si="89"/>
        <v>#DIV/0!</v>
      </c>
      <c r="AQ231" s="10" t="e">
        <f t="shared" si="90"/>
        <v>#DIV/0!</v>
      </c>
      <c r="AR231" s="10" t="e">
        <f t="shared" si="91"/>
        <v>#DIV/0!</v>
      </c>
      <c r="AS231" s="10" t="e">
        <f t="shared" si="83"/>
        <v>#DIV/0!</v>
      </c>
      <c r="AT231" s="10" t="e">
        <f t="shared" si="83"/>
        <v>#DIV/0!</v>
      </c>
      <c r="AU231" s="10" t="e">
        <f t="shared" si="83"/>
        <v>#DIV/0!</v>
      </c>
      <c r="AV231" s="10" t="e">
        <f t="shared" si="121"/>
        <v>#DIV/0!</v>
      </c>
      <c r="AW231" s="10" t="e">
        <f t="shared" si="103"/>
        <v>#DIV/0!</v>
      </c>
      <c r="AX231" s="10" t="e">
        <f t="shared" si="104"/>
        <v>#DIV/0!</v>
      </c>
      <c r="AY231" s="10" t="e">
        <f t="shared" si="105"/>
        <v>#DIV/0!</v>
      </c>
      <c r="AZ231" s="10" t="e">
        <f t="shared" si="106"/>
        <v>#DIV/0!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 t="e">
        <f t="shared" si="107"/>
        <v>#DIV/0!</v>
      </c>
      <c r="BL231" s="10" t="e">
        <f t="shared" si="108"/>
        <v>#DIV/0!</v>
      </c>
      <c r="BM231" s="10" t="e">
        <f t="shared" si="108"/>
        <v>#DIV/0!</v>
      </c>
      <c r="BN231" s="10" t="e">
        <f t="shared" si="108"/>
        <v>#DIV/0!</v>
      </c>
      <c r="BO231" s="10" t="e">
        <f t="shared" si="108"/>
        <v>#DIV/0!</v>
      </c>
      <c r="BP231" s="10" t="e">
        <f t="shared" si="108"/>
        <v>#DIV/0!</v>
      </c>
      <c r="BQ231" s="10" t="e">
        <f t="shared" si="108"/>
        <v>#DIV/0!</v>
      </c>
      <c r="BR231" s="10" t="e">
        <f t="shared" si="109"/>
        <v>#DIV/0!</v>
      </c>
      <c r="BS231" s="10" t="e">
        <f t="shared" si="110"/>
        <v>#DIV/0!</v>
      </c>
      <c r="BT231" s="10" t="e">
        <f t="shared" si="111"/>
        <v>#DIV/0!</v>
      </c>
      <c r="BU231" s="10" t="e">
        <f t="shared" si="112"/>
        <v>#DIV/0!</v>
      </c>
      <c r="BV231" s="10" t="e">
        <f t="shared" si="113"/>
        <v>#DIV/0!</v>
      </c>
      <c r="BW231" s="10" t="e">
        <f t="shared" si="114"/>
        <v>#DIV/0!</v>
      </c>
      <c r="BX231" s="10" t="e">
        <f t="shared" si="115"/>
        <v>#DIV/0!</v>
      </c>
      <c r="BY231" s="10" t="e">
        <f t="shared" si="115"/>
        <v>#DIV/0!</v>
      </c>
      <c r="BZ231" s="10" t="e">
        <f t="shared" si="115"/>
        <v>#DIV/0!</v>
      </c>
      <c r="CA231" s="10" t="e">
        <f t="shared" si="115"/>
        <v>#DIV/0!</v>
      </c>
      <c r="CB231" s="10" t="e">
        <f t="shared" si="116"/>
        <v>#DIV/0!</v>
      </c>
      <c r="CC231" s="10" t="e">
        <f t="shared" si="117"/>
        <v>#DIV/0!</v>
      </c>
      <c r="CD231" s="10" t="e">
        <f t="shared" si="118"/>
        <v>#DIV/0!</v>
      </c>
      <c r="CE231" s="10" t="e">
        <f t="shared" si="119"/>
        <v>#DIV/0!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 t="e">
        <f t="shared" si="120"/>
        <v>#DIV/0!</v>
      </c>
    </row>
    <row r="232" spans="1:93">
      <c r="A232">
        <v>77</v>
      </c>
      <c r="B232" s="10" t="e">
        <f t="shared" si="92"/>
        <v>#DIV/0!</v>
      </c>
      <c r="C232" s="10" t="e">
        <f t="shared" si="92"/>
        <v>#DIV/0!</v>
      </c>
      <c r="D232" s="10" t="e">
        <f t="shared" si="92"/>
        <v>#DIV/0!</v>
      </c>
      <c r="E232" s="10" t="e">
        <f t="shared" si="92"/>
        <v>#DIV/0!</v>
      </c>
      <c r="F232" s="10" t="e">
        <f t="shared" si="92"/>
        <v>#DIV/0!</v>
      </c>
      <c r="G232" s="10" t="e">
        <f t="shared" si="92"/>
        <v>#DIV/0!</v>
      </c>
      <c r="H232" s="10" t="e">
        <f t="shared" si="93"/>
        <v>#DIV/0!</v>
      </c>
      <c r="I232" s="9" t="e">
        <f t="shared" si="84"/>
        <v>#DIV/0!</v>
      </c>
      <c r="J232" s="10" t="e">
        <f t="shared" si="94"/>
        <v>#DIV/0!</v>
      </c>
      <c r="K232" s="10" t="e">
        <f t="shared" si="95"/>
        <v>#DIV/0!</v>
      </c>
      <c r="L232" s="10" t="e">
        <f t="shared" si="96"/>
        <v>#DIV/0!</v>
      </c>
      <c r="M232" s="10" t="e">
        <f t="shared" si="97"/>
        <v>#DIV/0!</v>
      </c>
      <c r="N232" s="10" t="e">
        <f t="shared" si="98"/>
        <v>#DIV/0!</v>
      </c>
      <c r="O232" s="3" t="e">
        <f t="shared" si="98"/>
        <v>#DIV/0!</v>
      </c>
      <c r="P232" s="10" t="e">
        <f t="shared" si="98"/>
        <v>#DIV/0!</v>
      </c>
      <c r="Q232" s="10" t="e">
        <f t="shared" si="98"/>
        <v>#DIV/0!</v>
      </c>
      <c r="R232" s="10" t="e">
        <f t="shared" si="99"/>
        <v>#DIV/0!</v>
      </c>
      <c r="S232" s="10" t="e">
        <f t="shared" si="100"/>
        <v>#DIV/0!</v>
      </c>
      <c r="T232" s="10" t="e">
        <f t="shared" si="85"/>
        <v>#DIV/0!</v>
      </c>
      <c r="U232" s="10" t="e">
        <f t="shared" si="101"/>
        <v>#DIV/0!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 t="e">
        <f t="shared" si="102"/>
        <v>#DIV/0!</v>
      </c>
      <c r="AG232" s="10" t="e">
        <f t="shared" si="122"/>
        <v>#DIV/0!</v>
      </c>
      <c r="AH232" s="10" t="e">
        <f t="shared" si="122"/>
        <v>#DIV/0!</v>
      </c>
      <c r="AI232" s="10" t="e">
        <f t="shared" si="122"/>
        <v>#DIV/0!</v>
      </c>
      <c r="AJ232" s="10" t="e">
        <f t="shared" si="122"/>
        <v>#DIV/0!</v>
      </c>
      <c r="AK232" s="10" t="e">
        <f t="shared" si="122"/>
        <v>#DIV/0!</v>
      </c>
      <c r="AL232" s="10" t="e">
        <f t="shared" si="122"/>
        <v>#DIV/0!</v>
      </c>
      <c r="AM232" s="10" t="e">
        <f t="shared" si="86"/>
        <v>#DIV/0!</v>
      </c>
      <c r="AN232" s="10" t="e">
        <f t="shared" si="87"/>
        <v>#DIV/0!</v>
      </c>
      <c r="AO232" s="10" t="e">
        <f t="shared" si="88"/>
        <v>#DIV/0!</v>
      </c>
      <c r="AP232" s="10" t="e">
        <f t="shared" si="89"/>
        <v>#DIV/0!</v>
      </c>
      <c r="AQ232" s="10" t="e">
        <f t="shared" si="90"/>
        <v>#DIV/0!</v>
      </c>
      <c r="AR232" s="10" t="e">
        <f t="shared" si="91"/>
        <v>#DIV/0!</v>
      </c>
      <c r="AS232" s="10" t="e">
        <f t="shared" si="83"/>
        <v>#DIV/0!</v>
      </c>
      <c r="AT232" s="10" t="e">
        <f t="shared" si="83"/>
        <v>#DIV/0!</v>
      </c>
      <c r="AU232" s="10" t="e">
        <f t="shared" si="83"/>
        <v>#DIV/0!</v>
      </c>
      <c r="AV232" s="10" t="e">
        <f t="shared" si="121"/>
        <v>#DIV/0!</v>
      </c>
      <c r="AW232" s="10" t="e">
        <f t="shared" si="103"/>
        <v>#DIV/0!</v>
      </c>
      <c r="AX232" s="10" t="e">
        <f t="shared" si="104"/>
        <v>#DIV/0!</v>
      </c>
      <c r="AY232" s="10" t="e">
        <f t="shared" si="105"/>
        <v>#DIV/0!</v>
      </c>
      <c r="AZ232" s="10" t="e">
        <f t="shared" si="106"/>
        <v>#DIV/0!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 t="e">
        <f t="shared" si="107"/>
        <v>#DIV/0!</v>
      </c>
      <c r="BL232" s="10" t="e">
        <f t="shared" si="108"/>
        <v>#DIV/0!</v>
      </c>
      <c r="BM232" s="10" t="e">
        <f t="shared" si="108"/>
        <v>#DIV/0!</v>
      </c>
      <c r="BN232" s="10" t="e">
        <f t="shared" si="108"/>
        <v>#DIV/0!</v>
      </c>
      <c r="BO232" s="10" t="e">
        <f t="shared" si="108"/>
        <v>#DIV/0!</v>
      </c>
      <c r="BP232" s="10" t="e">
        <f t="shared" si="108"/>
        <v>#DIV/0!</v>
      </c>
      <c r="BQ232" s="10" t="e">
        <f t="shared" si="108"/>
        <v>#DIV/0!</v>
      </c>
      <c r="BR232" s="10" t="e">
        <f t="shared" si="109"/>
        <v>#DIV/0!</v>
      </c>
      <c r="BS232" s="10" t="e">
        <f t="shared" si="110"/>
        <v>#DIV/0!</v>
      </c>
      <c r="BT232" s="10" t="e">
        <f t="shared" si="111"/>
        <v>#DIV/0!</v>
      </c>
      <c r="BU232" s="10" t="e">
        <f t="shared" si="112"/>
        <v>#DIV/0!</v>
      </c>
      <c r="BV232" s="10" t="e">
        <f t="shared" si="113"/>
        <v>#DIV/0!</v>
      </c>
      <c r="BW232" s="10" t="e">
        <f t="shared" si="114"/>
        <v>#DIV/0!</v>
      </c>
      <c r="BX232" s="10" t="e">
        <f t="shared" si="115"/>
        <v>#DIV/0!</v>
      </c>
      <c r="BY232" s="10" t="e">
        <f t="shared" si="115"/>
        <v>#DIV/0!</v>
      </c>
      <c r="BZ232" s="10" t="e">
        <f t="shared" si="115"/>
        <v>#DIV/0!</v>
      </c>
      <c r="CA232" s="10" t="e">
        <f t="shared" si="115"/>
        <v>#DIV/0!</v>
      </c>
      <c r="CB232" s="10" t="e">
        <f t="shared" si="116"/>
        <v>#DIV/0!</v>
      </c>
      <c r="CC232" s="10" t="e">
        <f t="shared" si="117"/>
        <v>#DIV/0!</v>
      </c>
      <c r="CD232" s="10" t="e">
        <f t="shared" si="118"/>
        <v>#DIV/0!</v>
      </c>
      <c r="CE232" s="10" t="e">
        <f t="shared" si="119"/>
        <v>#DIV/0!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 t="e">
        <f t="shared" si="120"/>
        <v>#DIV/0!</v>
      </c>
    </row>
    <row r="233" spans="1:93">
      <c r="A233">
        <v>78</v>
      </c>
      <c r="B233" s="10" t="e">
        <f t="shared" si="92"/>
        <v>#DIV/0!</v>
      </c>
      <c r="C233" s="10" t="e">
        <f t="shared" si="92"/>
        <v>#DIV/0!</v>
      </c>
      <c r="D233" s="10" t="e">
        <f t="shared" si="92"/>
        <v>#DIV/0!</v>
      </c>
      <c r="E233" s="10" t="e">
        <f t="shared" si="92"/>
        <v>#DIV/0!</v>
      </c>
      <c r="F233" s="10" t="e">
        <f t="shared" si="92"/>
        <v>#DIV/0!</v>
      </c>
      <c r="G233" s="10" t="e">
        <f t="shared" si="92"/>
        <v>#DIV/0!</v>
      </c>
      <c r="H233" s="10" t="e">
        <f t="shared" si="93"/>
        <v>#DIV/0!</v>
      </c>
      <c r="I233" s="9" t="e">
        <f t="shared" si="84"/>
        <v>#DIV/0!</v>
      </c>
      <c r="J233" s="10" t="e">
        <f t="shared" si="94"/>
        <v>#DIV/0!</v>
      </c>
      <c r="K233" s="10" t="e">
        <f t="shared" si="95"/>
        <v>#DIV/0!</v>
      </c>
      <c r="L233" s="10" t="e">
        <f t="shared" si="96"/>
        <v>#DIV/0!</v>
      </c>
      <c r="M233" s="10" t="e">
        <f t="shared" si="97"/>
        <v>#DIV/0!</v>
      </c>
      <c r="N233" s="10" t="e">
        <f t="shared" si="98"/>
        <v>#DIV/0!</v>
      </c>
      <c r="O233" s="3" t="e">
        <f t="shared" si="98"/>
        <v>#DIV/0!</v>
      </c>
      <c r="P233" s="10" t="e">
        <f t="shared" si="98"/>
        <v>#DIV/0!</v>
      </c>
      <c r="Q233" s="10" t="e">
        <f t="shared" si="98"/>
        <v>#DIV/0!</v>
      </c>
      <c r="R233" s="10" t="e">
        <f t="shared" si="99"/>
        <v>#DIV/0!</v>
      </c>
      <c r="S233" s="10" t="e">
        <f t="shared" si="100"/>
        <v>#DIV/0!</v>
      </c>
      <c r="T233" s="10" t="e">
        <f t="shared" si="85"/>
        <v>#DIV/0!</v>
      </c>
      <c r="U233" s="10" t="e">
        <f t="shared" si="101"/>
        <v>#DIV/0!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 t="e">
        <f t="shared" si="102"/>
        <v>#DIV/0!</v>
      </c>
      <c r="AG233" s="10" t="e">
        <f t="shared" si="122"/>
        <v>#DIV/0!</v>
      </c>
      <c r="AH233" s="10" t="e">
        <f t="shared" si="122"/>
        <v>#DIV/0!</v>
      </c>
      <c r="AI233" s="10" t="e">
        <f t="shared" si="122"/>
        <v>#DIV/0!</v>
      </c>
      <c r="AJ233" s="10" t="e">
        <f t="shared" si="122"/>
        <v>#DIV/0!</v>
      </c>
      <c r="AK233" s="10" t="e">
        <f t="shared" si="122"/>
        <v>#DIV/0!</v>
      </c>
      <c r="AL233" s="10" t="e">
        <f t="shared" si="122"/>
        <v>#DIV/0!</v>
      </c>
      <c r="AM233" s="10" t="e">
        <f t="shared" si="86"/>
        <v>#DIV/0!</v>
      </c>
      <c r="AN233" s="10" t="e">
        <f t="shared" si="87"/>
        <v>#DIV/0!</v>
      </c>
      <c r="AO233" s="10" t="e">
        <f t="shared" si="88"/>
        <v>#DIV/0!</v>
      </c>
      <c r="AP233" s="10" t="e">
        <f t="shared" si="89"/>
        <v>#DIV/0!</v>
      </c>
      <c r="AQ233" s="10" t="e">
        <f t="shared" si="90"/>
        <v>#DIV/0!</v>
      </c>
      <c r="AR233" s="10" t="e">
        <f t="shared" si="91"/>
        <v>#DIV/0!</v>
      </c>
      <c r="AS233" s="10" t="e">
        <f t="shared" si="83"/>
        <v>#DIV/0!</v>
      </c>
      <c r="AT233" s="10" t="e">
        <f t="shared" si="83"/>
        <v>#DIV/0!</v>
      </c>
      <c r="AU233" s="10" t="e">
        <f t="shared" si="83"/>
        <v>#DIV/0!</v>
      </c>
      <c r="AV233" s="10" t="e">
        <f t="shared" si="121"/>
        <v>#DIV/0!</v>
      </c>
      <c r="AW233" s="10" t="e">
        <f t="shared" si="103"/>
        <v>#DIV/0!</v>
      </c>
      <c r="AX233" s="10" t="e">
        <f t="shared" si="104"/>
        <v>#DIV/0!</v>
      </c>
      <c r="AY233" s="10" t="e">
        <f t="shared" si="105"/>
        <v>#DIV/0!</v>
      </c>
      <c r="AZ233" s="10" t="e">
        <f t="shared" si="106"/>
        <v>#DIV/0!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 t="e">
        <f t="shared" si="107"/>
        <v>#DIV/0!</v>
      </c>
      <c r="BL233" s="10" t="e">
        <f t="shared" si="108"/>
        <v>#DIV/0!</v>
      </c>
      <c r="BM233" s="10" t="e">
        <f t="shared" si="108"/>
        <v>#DIV/0!</v>
      </c>
      <c r="BN233" s="10" t="e">
        <f t="shared" si="108"/>
        <v>#DIV/0!</v>
      </c>
      <c r="BO233" s="10" t="e">
        <f t="shared" si="108"/>
        <v>#DIV/0!</v>
      </c>
      <c r="BP233" s="10" t="e">
        <f t="shared" si="108"/>
        <v>#DIV/0!</v>
      </c>
      <c r="BQ233" s="10" t="e">
        <f t="shared" si="108"/>
        <v>#DIV/0!</v>
      </c>
      <c r="BR233" s="10" t="e">
        <f t="shared" si="109"/>
        <v>#DIV/0!</v>
      </c>
      <c r="BS233" s="10" t="e">
        <f t="shared" si="110"/>
        <v>#DIV/0!</v>
      </c>
      <c r="BT233" s="10" t="e">
        <f t="shared" si="111"/>
        <v>#DIV/0!</v>
      </c>
      <c r="BU233" s="10" t="e">
        <f t="shared" si="112"/>
        <v>#DIV/0!</v>
      </c>
      <c r="BV233" s="10" t="e">
        <f t="shared" si="113"/>
        <v>#DIV/0!</v>
      </c>
      <c r="BW233" s="10" t="e">
        <f t="shared" si="114"/>
        <v>#DIV/0!</v>
      </c>
      <c r="BX233" s="10" t="e">
        <f t="shared" si="115"/>
        <v>#DIV/0!</v>
      </c>
      <c r="BY233" s="10" t="e">
        <f t="shared" si="115"/>
        <v>#DIV/0!</v>
      </c>
      <c r="BZ233" s="10" t="e">
        <f t="shared" si="115"/>
        <v>#DIV/0!</v>
      </c>
      <c r="CA233" s="10" t="e">
        <f t="shared" si="115"/>
        <v>#DIV/0!</v>
      </c>
      <c r="CB233" s="10" t="e">
        <f t="shared" si="116"/>
        <v>#DIV/0!</v>
      </c>
      <c r="CC233" s="10" t="e">
        <f t="shared" si="117"/>
        <v>#DIV/0!</v>
      </c>
      <c r="CD233" s="10" t="e">
        <f t="shared" si="118"/>
        <v>#DIV/0!</v>
      </c>
      <c r="CE233" s="10" t="e">
        <f t="shared" si="119"/>
        <v>#DIV/0!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 t="e">
        <f t="shared" si="120"/>
        <v>#DIV/0!</v>
      </c>
    </row>
    <row r="234" spans="1:93">
      <c r="A234">
        <v>79</v>
      </c>
      <c r="B234" s="10" t="e">
        <f t="shared" si="92"/>
        <v>#DIV/0!</v>
      </c>
      <c r="C234" s="10" t="e">
        <f t="shared" si="92"/>
        <v>#DIV/0!</v>
      </c>
      <c r="D234" s="10" t="e">
        <f t="shared" si="92"/>
        <v>#DIV/0!</v>
      </c>
      <c r="E234" s="10" t="e">
        <f t="shared" si="92"/>
        <v>#DIV/0!</v>
      </c>
      <c r="F234" s="10" t="e">
        <f t="shared" si="92"/>
        <v>#DIV/0!</v>
      </c>
      <c r="G234" s="10" t="e">
        <f t="shared" si="92"/>
        <v>#DIV/0!</v>
      </c>
      <c r="H234" s="10" t="e">
        <f t="shared" si="93"/>
        <v>#DIV/0!</v>
      </c>
      <c r="I234" s="9" t="e">
        <f t="shared" si="84"/>
        <v>#DIV/0!</v>
      </c>
      <c r="J234" s="10" t="e">
        <f t="shared" si="94"/>
        <v>#DIV/0!</v>
      </c>
      <c r="K234" s="10" t="e">
        <f t="shared" si="95"/>
        <v>#DIV/0!</v>
      </c>
      <c r="L234" s="10" t="e">
        <f t="shared" si="96"/>
        <v>#DIV/0!</v>
      </c>
      <c r="M234" s="10" t="e">
        <f t="shared" si="97"/>
        <v>#DIV/0!</v>
      </c>
      <c r="N234" s="10" t="e">
        <f t="shared" si="98"/>
        <v>#DIV/0!</v>
      </c>
      <c r="O234" s="3" t="e">
        <f t="shared" si="98"/>
        <v>#DIV/0!</v>
      </c>
      <c r="P234" s="10" t="e">
        <f t="shared" si="98"/>
        <v>#DIV/0!</v>
      </c>
      <c r="Q234" s="10" t="e">
        <f t="shared" si="98"/>
        <v>#DIV/0!</v>
      </c>
      <c r="R234" s="10" t="e">
        <f t="shared" si="99"/>
        <v>#DIV/0!</v>
      </c>
      <c r="S234" s="10" t="e">
        <f t="shared" si="100"/>
        <v>#DIV/0!</v>
      </c>
      <c r="T234" s="10" t="e">
        <f t="shared" si="85"/>
        <v>#DIV/0!</v>
      </c>
      <c r="U234" s="10" t="e">
        <f t="shared" si="101"/>
        <v>#DIV/0!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 t="e">
        <f t="shared" si="102"/>
        <v>#DIV/0!</v>
      </c>
      <c r="AG234" s="10" t="e">
        <f t="shared" si="122"/>
        <v>#DIV/0!</v>
      </c>
      <c r="AH234" s="10" t="e">
        <f t="shared" si="122"/>
        <v>#DIV/0!</v>
      </c>
      <c r="AI234" s="10" t="e">
        <f t="shared" si="122"/>
        <v>#DIV/0!</v>
      </c>
      <c r="AJ234" s="10" t="e">
        <f t="shared" si="122"/>
        <v>#DIV/0!</v>
      </c>
      <c r="AK234" s="10" t="e">
        <f t="shared" si="122"/>
        <v>#DIV/0!</v>
      </c>
      <c r="AL234" s="10" t="e">
        <f t="shared" si="122"/>
        <v>#DIV/0!</v>
      </c>
      <c r="AM234" s="10" t="e">
        <f t="shared" si="86"/>
        <v>#DIV/0!</v>
      </c>
      <c r="AN234" s="10" t="e">
        <f t="shared" si="87"/>
        <v>#DIV/0!</v>
      </c>
      <c r="AO234" s="10" t="e">
        <f t="shared" si="88"/>
        <v>#DIV/0!</v>
      </c>
      <c r="AP234" s="10" t="e">
        <f t="shared" si="89"/>
        <v>#DIV/0!</v>
      </c>
      <c r="AQ234" s="10" t="e">
        <f t="shared" si="90"/>
        <v>#DIV/0!</v>
      </c>
      <c r="AR234" s="10" t="e">
        <f t="shared" si="91"/>
        <v>#DIV/0!</v>
      </c>
      <c r="AS234" s="10" t="e">
        <f t="shared" si="83"/>
        <v>#DIV/0!</v>
      </c>
      <c r="AT234" s="10" t="e">
        <f t="shared" si="83"/>
        <v>#DIV/0!</v>
      </c>
      <c r="AU234" s="10" t="e">
        <f t="shared" si="83"/>
        <v>#DIV/0!</v>
      </c>
      <c r="AV234" s="10" t="e">
        <f t="shared" si="121"/>
        <v>#DIV/0!</v>
      </c>
      <c r="AW234" s="10" t="e">
        <f t="shared" si="103"/>
        <v>#DIV/0!</v>
      </c>
      <c r="AX234" s="10" t="e">
        <f t="shared" si="104"/>
        <v>#DIV/0!</v>
      </c>
      <c r="AY234" s="10" t="e">
        <f t="shared" si="105"/>
        <v>#DIV/0!</v>
      </c>
      <c r="AZ234" s="10" t="e">
        <f t="shared" si="106"/>
        <v>#DIV/0!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 t="e">
        <f t="shared" si="107"/>
        <v>#DIV/0!</v>
      </c>
      <c r="BL234" s="10" t="e">
        <f t="shared" si="108"/>
        <v>#DIV/0!</v>
      </c>
      <c r="BM234" s="10" t="e">
        <f t="shared" si="108"/>
        <v>#DIV/0!</v>
      </c>
      <c r="BN234" s="10" t="e">
        <f t="shared" si="108"/>
        <v>#DIV/0!</v>
      </c>
      <c r="BO234" s="10" t="e">
        <f t="shared" si="108"/>
        <v>#DIV/0!</v>
      </c>
      <c r="BP234" s="10" t="e">
        <f t="shared" si="108"/>
        <v>#DIV/0!</v>
      </c>
      <c r="BQ234" s="10" t="e">
        <f t="shared" si="108"/>
        <v>#DIV/0!</v>
      </c>
      <c r="BR234" s="10" t="e">
        <f t="shared" si="109"/>
        <v>#DIV/0!</v>
      </c>
      <c r="BS234" s="10" t="e">
        <f t="shared" si="110"/>
        <v>#DIV/0!</v>
      </c>
      <c r="BT234" s="10" t="e">
        <f t="shared" si="111"/>
        <v>#DIV/0!</v>
      </c>
      <c r="BU234" s="10" t="e">
        <f t="shared" si="112"/>
        <v>#DIV/0!</v>
      </c>
      <c r="BV234" s="10" t="e">
        <f t="shared" si="113"/>
        <v>#DIV/0!</v>
      </c>
      <c r="BW234" s="10" t="e">
        <f t="shared" si="114"/>
        <v>#DIV/0!</v>
      </c>
      <c r="BX234" s="10" t="e">
        <f t="shared" si="115"/>
        <v>#DIV/0!</v>
      </c>
      <c r="BY234" s="10" t="e">
        <f t="shared" si="115"/>
        <v>#DIV/0!</v>
      </c>
      <c r="BZ234" s="10" t="e">
        <f t="shared" si="115"/>
        <v>#DIV/0!</v>
      </c>
      <c r="CA234" s="10" t="e">
        <f t="shared" si="115"/>
        <v>#DIV/0!</v>
      </c>
      <c r="CB234" s="10" t="e">
        <f t="shared" si="116"/>
        <v>#DIV/0!</v>
      </c>
      <c r="CC234" s="10" t="e">
        <f t="shared" si="117"/>
        <v>#DIV/0!</v>
      </c>
      <c r="CD234" s="10" t="e">
        <f t="shared" si="118"/>
        <v>#DIV/0!</v>
      </c>
      <c r="CE234" s="10" t="e">
        <f t="shared" si="119"/>
        <v>#DIV/0!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 t="e">
        <f t="shared" si="120"/>
        <v>#DIV/0!</v>
      </c>
    </row>
    <row r="235" spans="1:93">
      <c r="A235">
        <v>80</v>
      </c>
      <c r="B235" s="10" t="e">
        <f t="shared" si="92"/>
        <v>#DIV/0!</v>
      </c>
      <c r="C235" s="10" t="e">
        <f t="shared" si="92"/>
        <v>#DIV/0!</v>
      </c>
      <c r="D235" s="10" t="e">
        <f t="shared" si="92"/>
        <v>#DIV/0!</v>
      </c>
      <c r="E235" s="10" t="e">
        <f t="shared" si="92"/>
        <v>#DIV/0!</v>
      </c>
      <c r="F235" s="10" t="e">
        <f t="shared" si="92"/>
        <v>#DIV/0!</v>
      </c>
      <c r="G235" s="10" t="e">
        <f t="shared" si="92"/>
        <v>#DIV/0!</v>
      </c>
      <c r="H235" s="10" t="e">
        <f t="shared" si="93"/>
        <v>#DIV/0!</v>
      </c>
      <c r="I235" s="9" t="e">
        <f t="shared" si="84"/>
        <v>#DIV/0!</v>
      </c>
      <c r="J235" s="10" t="e">
        <f t="shared" si="94"/>
        <v>#DIV/0!</v>
      </c>
      <c r="K235" s="10" t="e">
        <f t="shared" si="95"/>
        <v>#DIV/0!</v>
      </c>
      <c r="L235" s="10" t="e">
        <f t="shared" si="96"/>
        <v>#DIV/0!</v>
      </c>
      <c r="M235" s="10" t="e">
        <f t="shared" si="97"/>
        <v>#DIV/0!</v>
      </c>
      <c r="N235" s="10" t="e">
        <f t="shared" si="98"/>
        <v>#DIV/0!</v>
      </c>
      <c r="O235" s="3" t="e">
        <f t="shared" si="98"/>
        <v>#DIV/0!</v>
      </c>
      <c r="P235" s="10" t="e">
        <f t="shared" si="98"/>
        <v>#DIV/0!</v>
      </c>
      <c r="Q235" s="10" t="e">
        <f t="shared" si="98"/>
        <v>#DIV/0!</v>
      </c>
      <c r="R235" s="10" t="e">
        <f t="shared" si="99"/>
        <v>#DIV/0!</v>
      </c>
      <c r="S235" s="10" t="e">
        <f t="shared" si="100"/>
        <v>#DIV/0!</v>
      </c>
      <c r="T235" s="10" t="e">
        <f t="shared" si="85"/>
        <v>#DIV/0!</v>
      </c>
      <c r="U235" s="10" t="e">
        <f t="shared" si="101"/>
        <v>#DIV/0!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 t="e">
        <f t="shared" si="102"/>
        <v>#DIV/0!</v>
      </c>
      <c r="AG235" s="10" t="e">
        <f t="shared" si="122"/>
        <v>#DIV/0!</v>
      </c>
      <c r="AH235" s="10" t="e">
        <f t="shared" si="122"/>
        <v>#DIV/0!</v>
      </c>
      <c r="AI235" s="10" t="e">
        <f t="shared" si="122"/>
        <v>#DIV/0!</v>
      </c>
      <c r="AJ235" s="10" t="e">
        <f t="shared" si="122"/>
        <v>#DIV/0!</v>
      </c>
      <c r="AK235" s="10" t="e">
        <f t="shared" si="122"/>
        <v>#DIV/0!</v>
      </c>
      <c r="AL235" s="10" t="e">
        <f t="shared" si="122"/>
        <v>#DIV/0!</v>
      </c>
      <c r="AM235" s="10" t="e">
        <f t="shared" si="86"/>
        <v>#DIV/0!</v>
      </c>
      <c r="AN235" s="10" t="e">
        <f t="shared" si="87"/>
        <v>#DIV/0!</v>
      </c>
      <c r="AO235" s="10" t="e">
        <f t="shared" si="88"/>
        <v>#DIV/0!</v>
      </c>
      <c r="AP235" s="10" t="e">
        <f t="shared" si="89"/>
        <v>#DIV/0!</v>
      </c>
      <c r="AQ235" s="10" t="e">
        <f t="shared" si="90"/>
        <v>#DIV/0!</v>
      </c>
      <c r="AR235" s="10" t="e">
        <f t="shared" si="91"/>
        <v>#DIV/0!</v>
      </c>
      <c r="AS235" s="10" t="e">
        <f t="shared" si="83"/>
        <v>#DIV/0!</v>
      </c>
      <c r="AT235" s="10" t="e">
        <f t="shared" si="83"/>
        <v>#DIV/0!</v>
      </c>
      <c r="AU235" s="10" t="e">
        <f t="shared" si="83"/>
        <v>#DIV/0!</v>
      </c>
      <c r="AV235" s="10" t="e">
        <f t="shared" si="121"/>
        <v>#DIV/0!</v>
      </c>
      <c r="AW235" s="10" t="e">
        <f t="shared" si="103"/>
        <v>#DIV/0!</v>
      </c>
      <c r="AX235" s="10" t="e">
        <f t="shared" si="104"/>
        <v>#DIV/0!</v>
      </c>
      <c r="AY235" s="10" t="e">
        <f t="shared" si="105"/>
        <v>#DIV/0!</v>
      </c>
      <c r="AZ235" s="10" t="e">
        <f t="shared" si="106"/>
        <v>#DIV/0!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 t="e">
        <f t="shared" si="107"/>
        <v>#DIV/0!</v>
      </c>
      <c r="BL235" s="10" t="e">
        <f t="shared" si="108"/>
        <v>#DIV/0!</v>
      </c>
      <c r="BM235" s="10" t="e">
        <f t="shared" si="108"/>
        <v>#DIV/0!</v>
      </c>
      <c r="BN235" s="10" t="e">
        <f t="shared" si="108"/>
        <v>#DIV/0!</v>
      </c>
      <c r="BO235" s="10" t="e">
        <f t="shared" si="108"/>
        <v>#DIV/0!</v>
      </c>
      <c r="BP235" s="10" t="e">
        <f t="shared" si="108"/>
        <v>#DIV/0!</v>
      </c>
      <c r="BQ235" s="10" t="e">
        <f t="shared" si="108"/>
        <v>#DIV/0!</v>
      </c>
      <c r="BR235" s="10" t="e">
        <f t="shared" si="109"/>
        <v>#DIV/0!</v>
      </c>
      <c r="BS235" s="10" t="e">
        <f t="shared" si="110"/>
        <v>#DIV/0!</v>
      </c>
      <c r="BT235" s="10" t="e">
        <f t="shared" si="111"/>
        <v>#DIV/0!</v>
      </c>
      <c r="BU235" s="10" t="e">
        <f t="shared" si="112"/>
        <v>#DIV/0!</v>
      </c>
      <c r="BV235" s="10" t="e">
        <f t="shared" si="113"/>
        <v>#DIV/0!</v>
      </c>
      <c r="BW235" s="10" t="e">
        <f t="shared" si="114"/>
        <v>#DIV/0!</v>
      </c>
      <c r="BX235" s="10" t="e">
        <f t="shared" si="115"/>
        <v>#DIV/0!</v>
      </c>
      <c r="BY235" s="10" t="e">
        <f t="shared" si="115"/>
        <v>#DIV/0!</v>
      </c>
      <c r="BZ235" s="10" t="e">
        <f t="shared" si="115"/>
        <v>#DIV/0!</v>
      </c>
      <c r="CA235" s="10" t="e">
        <f t="shared" si="115"/>
        <v>#DIV/0!</v>
      </c>
      <c r="CB235" s="10" t="e">
        <f t="shared" si="116"/>
        <v>#DIV/0!</v>
      </c>
      <c r="CC235" s="10" t="e">
        <f t="shared" si="117"/>
        <v>#DIV/0!</v>
      </c>
      <c r="CD235" s="10" t="e">
        <f t="shared" si="118"/>
        <v>#DIV/0!</v>
      </c>
      <c r="CE235" s="10" t="e">
        <f t="shared" si="119"/>
        <v>#DIV/0!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 t="e">
        <f t="shared" si="120"/>
        <v>#DIV/0!</v>
      </c>
    </row>
    <row r="236" spans="1:93">
      <c r="A236">
        <v>81</v>
      </c>
      <c r="B236" s="10" t="e">
        <f t="shared" si="92"/>
        <v>#DIV/0!</v>
      </c>
      <c r="C236" s="10" t="e">
        <f t="shared" si="92"/>
        <v>#DIV/0!</v>
      </c>
      <c r="D236" s="10" t="e">
        <f t="shared" si="92"/>
        <v>#DIV/0!</v>
      </c>
      <c r="E236" s="10" t="e">
        <f t="shared" si="92"/>
        <v>#DIV/0!</v>
      </c>
      <c r="F236" s="10" t="e">
        <f t="shared" si="92"/>
        <v>#DIV/0!</v>
      </c>
      <c r="G236" s="10" t="e">
        <f t="shared" si="92"/>
        <v>#DIV/0!</v>
      </c>
      <c r="H236" s="10" t="e">
        <f t="shared" si="93"/>
        <v>#DIV/0!</v>
      </c>
      <c r="I236" s="9" t="e">
        <f t="shared" si="84"/>
        <v>#DIV/0!</v>
      </c>
      <c r="J236" s="10" t="e">
        <f t="shared" si="94"/>
        <v>#DIV/0!</v>
      </c>
      <c r="K236" s="10" t="e">
        <f t="shared" si="95"/>
        <v>#DIV/0!</v>
      </c>
      <c r="L236" s="10" t="e">
        <f t="shared" si="96"/>
        <v>#DIV/0!</v>
      </c>
      <c r="M236" s="10" t="e">
        <f t="shared" si="97"/>
        <v>#DIV/0!</v>
      </c>
      <c r="N236" s="10" t="e">
        <f t="shared" si="98"/>
        <v>#DIV/0!</v>
      </c>
      <c r="O236" s="3" t="e">
        <f t="shared" si="98"/>
        <v>#DIV/0!</v>
      </c>
      <c r="P236" s="10" t="e">
        <f t="shared" si="98"/>
        <v>#DIV/0!</v>
      </c>
      <c r="Q236" s="10" t="e">
        <f t="shared" si="98"/>
        <v>#DIV/0!</v>
      </c>
      <c r="R236" s="10" t="e">
        <f t="shared" si="99"/>
        <v>#DIV/0!</v>
      </c>
      <c r="S236" s="10" t="e">
        <f t="shared" si="100"/>
        <v>#DIV/0!</v>
      </c>
      <c r="T236" s="10" t="e">
        <f t="shared" si="85"/>
        <v>#DIV/0!</v>
      </c>
      <c r="U236" s="10" t="e">
        <f t="shared" si="101"/>
        <v>#DIV/0!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 t="e">
        <f t="shared" si="102"/>
        <v>#DIV/0!</v>
      </c>
      <c r="AG236" s="10" t="e">
        <f t="shared" ref="AG236:AL245" si="123">AG109-$BJ109</f>
        <v>#DIV/0!</v>
      </c>
      <c r="AH236" s="10" t="e">
        <f t="shared" si="123"/>
        <v>#DIV/0!</v>
      </c>
      <c r="AI236" s="10" t="e">
        <f t="shared" si="123"/>
        <v>#DIV/0!</v>
      </c>
      <c r="AJ236" s="10" t="e">
        <f t="shared" si="123"/>
        <v>#DIV/0!</v>
      </c>
      <c r="AK236" s="10" t="e">
        <f t="shared" si="123"/>
        <v>#DIV/0!</v>
      </c>
      <c r="AL236" s="10" t="e">
        <f t="shared" si="123"/>
        <v>#DIV/0!</v>
      </c>
      <c r="AM236" s="10" t="e">
        <f t="shared" si="86"/>
        <v>#DIV/0!</v>
      </c>
      <c r="AN236" s="10" t="e">
        <f t="shared" si="87"/>
        <v>#DIV/0!</v>
      </c>
      <c r="AO236" s="10" t="e">
        <f t="shared" si="88"/>
        <v>#DIV/0!</v>
      </c>
      <c r="AP236" s="10" t="e">
        <f t="shared" si="89"/>
        <v>#DIV/0!</v>
      </c>
      <c r="AQ236" s="10" t="e">
        <f t="shared" si="90"/>
        <v>#DIV/0!</v>
      </c>
      <c r="AR236" s="10" t="e">
        <f t="shared" si="91"/>
        <v>#DIV/0!</v>
      </c>
      <c r="AS236" s="10" t="e">
        <f t="shared" si="83"/>
        <v>#DIV/0!</v>
      </c>
      <c r="AT236" s="10" t="e">
        <f t="shared" si="83"/>
        <v>#DIV/0!</v>
      </c>
      <c r="AU236" s="10" t="e">
        <f t="shared" si="83"/>
        <v>#DIV/0!</v>
      </c>
      <c r="AV236" s="10" t="e">
        <f t="shared" si="121"/>
        <v>#DIV/0!</v>
      </c>
      <c r="AW236" s="10" t="e">
        <f t="shared" si="103"/>
        <v>#DIV/0!</v>
      </c>
      <c r="AX236" s="10" t="e">
        <f t="shared" si="104"/>
        <v>#DIV/0!</v>
      </c>
      <c r="AY236" s="10" t="e">
        <f t="shared" si="105"/>
        <v>#DIV/0!</v>
      </c>
      <c r="AZ236" s="10" t="e">
        <f t="shared" si="106"/>
        <v>#DIV/0!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 t="e">
        <f t="shared" si="107"/>
        <v>#DIV/0!</v>
      </c>
      <c r="BL236" s="10" t="e">
        <f t="shared" si="108"/>
        <v>#DIV/0!</v>
      </c>
      <c r="BM236" s="10" t="e">
        <f t="shared" si="108"/>
        <v>#DIV/0!</v>
      </c>
      <c r="BN236" s="10" t="e">
        <f t="shared" si="108"/>
        <v>#DIV/0!</v>
      </c>
      <c r="BO236" s="10" t="e">
        <f t="shared" si="108"/>
        <v>#DIV/0!</v>
      </c>
      <c r="BP236" s="10" t="e">
        <f t="shared" si="108"/>
        <v>#DIV/0!</v>
      </c>
      <c r="BQ236" s="10" t="e">
        <f t="shared" si="108"/>
        <v>#DIV/0!</v>
      </c>
      <c r="BR236" s="10" t="e">
        <f t="shared" si="109"/>
        <v>#DIV/0!</v>
      </c>
      <c r="BS236" s="10" t="e">
        <f t="shared" si="110"/>
        <v>#DIV/0!</v>
      </c>
      <c r="BT236" s="10" t="e">
        <f t="shared" si="111"/>
        <v>#DIV/0!</v>
      </c>
      <c r="BU236" s="10" t="e">
        <f t="shared" si="112"/>
        <v>#DIV/0!</v>
      </c>
      <c r="BV236" s="10" t="e">
        <f t="shared" si="113"/>
        <v>#DIV/0!</v>
      </c>
      <c r="BW236" s="10" t="e">
        <f t="shared" si="114"/>
        <v>#DIV/0!</v>
      </c>
      <c r="BX236" s="10" t="e">
        <f t="shared" si="115"/>
        <v>#DIV/0!</v>
      </c>
      <c r="BY236" s="10" t="e">
        <f t="shared" si="115"/>
        <v>#DIV/0!</v>
      </c>
      <c r="BZ236" s="10" t="e">
        <f t="shared" si="115"/>
        <v>#DIV/0!</v>
      </c>
      <c r="CA236" s="10" t="e">
        <f t="shared" si="115"/>
        <v>#DIV/0!</v>
      </c>
      <c r="CB236" s="10" t="e">
        <f t="shared" si="116"/>
        <v>#DIV/0!</v>
      </c>
      <c r="CC236" s="10" t="e">
        <f t="shared" si="117"/>
        <v>#DIV/0!</v>
      </c>
      <c r="CD236" s="10" t="e">
        <f t="shared" si="118"/>
        <v>#DIV/0!</v>
      </c>
      <c r="CE236" s="10" t="e">
        <f t="shared" si="119"/>
        <v>#DIV/0!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 t="e">
        <f t="shared" si="120"/>
        <v>#DIV/0!</v>
      </c>
    </row>
    <row r="237" spans="1:93">
      <c r="A237">
        <v>82</v>
      </c>
      <c r="B237" s="10" t="e">
        <f t="shared" ref="B237:G252" si="124">B110-$AE110</f>
        <v>#DIV/0!</v>
      </c>
      <c r="C237" s="10" t="e">
        <f t="shared" si="124"/>
        <v>#DIV/0!</v>
      </c>
      <c r="D237" s="10" t="e">
        <f t="shared" si="124"/>
        <v>#DIV/0!</v>
      </c>
      <c r="E237" s="10" t="e">
        <f t="shared" si="124"/>
        <v>#DIV/0!</v>
      </c>
      <c r="F237" s="10" t="e">
        <f t="shared" si="124"/>
        <v>#DIV/0!</v>
      </c>
      <c r="G237" s="10" t="e">
        <f t="shared" si="124"/>
        <v>#DIV/0!</v>
      </c>
      <c r="H237" s="10" t="e">
        <f t="shared" si="93"/>
        <v>#DIV/0!</v>
      </c>
      <c r="I237" s="9" t="e">
        <f t="shared" si="84"/>
        <v>#DIV/0!</v>
      </c>
      <c r="J237" s="10" t="e">
        <f t="shared" si="94"/>
        <v>#DIV/0!</v>
      </c>
      <c r="K237" s="10" t="e">
        <f t="shared" si="95"/>
        <v>#DIV/0!</v>
      </c>
      <c r="L237" s="10" t="e">
        <f t="shared" si="96"/>
        <v>#DIV/0!</v>
      </c>
      <c r="M237" s="10" t="e">
        <f t="shared" si="97"/>
        <v>#DIV/0!</v>
      </c>
      <c r="N237" s="10" t="e">
        <f t="shared" ref="N237:Q252" si="125">N110-$AE110</f>
        <v>#DIV/0!</v>
      </c>
      <c r="O237" s="3" t="e">
        <f t="shared" si="125"/>
        <v>#DIV/0!</v>
      </c>
      <c r="P237" s="10" t="e">
        <f t="shared" si="125"/>
        <v>#DIV/0!</v>
      </c>
      <c r="Q237" s="10" t="e">
        <f t="shared" si="125"/>
        <v>#DIV/0!</v>
      </c>
      <c r="R237" s="10" t="e">
        <f t="shared" si="99"/>
        <v>#DIV/0!</v>
      </c>
      <c r="S237" s="10" t="e">
        <f t="shared" si="100"/>
        <v>#DIV/0!</v>
      </c>
      <c r="T237" s="10" t="e">
        <f t="shared" si="85"/>
        <v>#DIV/0!</v>
      </c>
      <c r="U237" s="10" t="e">
        <f t="shared" si="101"/>
        <v>#DIV/0!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 t="e">
        <f t="shared" si="102"/>
        <v>#DIV/0!</v>
      </c>
      <c r="AG237" s="10" t="e">
        <f t="shared" si="123"/>
        <v>#DIV/0!</v>
      </c>
      <c r="AH237" s="10" t="e">
        <f t="shared" si="123"/>
        <v>#DIV/0!</v>
      </c>
      <c r="AI237" s="10" t="e">
        <f t="shared" si="123"/>
        <v>#DIV/0!</v>
      </c>
      <c r="AJ237" s="10" t="e">
        <f t="shared" si="123"/>
        <v>#DIV/0!</v>
      </c>
      <c r="AK237" s="10" t="e">
        <f t="shared" si="123"/>
        <v>#DIV/0!</v>
      </c>
      <c r="AL237" s="10" t="e">
        <f t="shared" si="123"/>
        <v>#DIV/0!</v>
      </c>
      <c r="AM237" s="10" t="e">
        <f t="shared" si="86"/>
        <v>#DIV/0!</v>
      </c>
      <c r="AN237" s="10" t="e">
        <f t="shared" si="87"/>
        <v>#DIV/0!</v>
      </c>
      <c r="AO237" s="10" t="e">
        <f t="shared" si="88"/>
        <v>#DIV/0!</v>
      </c>
      <c r="AP237" s="10" t="e">
        <f t="shared" si="89"/>
        <v>#DIV/0!</v>
      </c>
      <c r="AQ237" s="10" t="e">
        <f t="shared" si="90"/>
        <v>#DIV/0!</v>
      </c>
      <c r="AR237" s="10" t="e">
        <f t="shared" si="91"/>
        <v>#DIV/0!</v>
      </c>
      <c r="AS237" s="10" t="e">
        <f t="shared" si="83"/>
        <v>#DIV/0!</v>
      </c>
      <c r="AT237" s="10" t="e">
        <f t="shared" si="83"/>
        <v>#DIV/0!</v>
      </c>
      <c r="AU237" s="10" t="e">
        <f t="shared" si="83"/>
        <v>#DIV/0!</v>
      </c>
      <c r="AV237" s="10" t="e">
        <f t="shared" si="121"/>
        <v>#DIV/0!</v>
      </c>
      <c r="AW237" s="10" t="e">
        <f t="shared" si="103"/>
        <v>#DIV/0!</v>
      </c>
      <c r="AX237" s="10" t="e">
        <f t="shared" si="104"/>
        <v>#DIV/0!</v>
      </c>
      <c r="AY237" s="10" t="e">
        <f t="shared" si="105"/>
        <v>#DIV/0!</v>
      </c>
      <c r="AZ237" s="10" t="e">
        <f t="shared" si="106"/>
        <v>#DIV/0!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 t="e">
        <f t="shared" si="107"/>
        <v>#DIV/0!</v>
      </c>
      <c r="BL237" s="10" t="e">
        <f t="shared" ref="BL237:BQ252" si="126">BL110-$CO110</f>
        <v>#DIV/0!</v>
      </c>
      <c r="BM237" s="10" t="e">
        <f t="shared" si="126"/>
        <v>#DIV/0!</v>
      </c>
      <c r="BN237" s="10" t="e">
        <f t="shared" si="126"/>
        <v>#DIV/0!</v>
      </c>
      <c r="BO237" s="10" t="e">
        <f t="shared" si="126"/>
        <v>#DIV/0!</v>
      </c>
      <c r="BP237" s="10" t="e">
        <f t="shared" si="126"/>
        <v>#DIV/0!</v>
      </c>
      <c r="BQ237" s="10" t="e">
        <f t="shared" si="126"/>
        <v>#DIV/0!</v>
      </c>
      <c r="BR237" s="10" t="e">
        <f t="shared" si="109"/>
        <v>#DIV/0!</v>
      </c>
      <c r="BS237" s="10" t="e">
        <f t="shared" si="110"/>
        <v>#DIV/0!</v>
      </c>
      <c r="BT237" s="10" t="e">
        <f t="shared" si="111"/>
        <v>#DIV/0!</v>
      </c>
      <c r="BU237" s="10" t="e">
        <f t="shared" si="112"/>
        <v>#DIV/0!</v>
      </c>
      <c r="BV237" s="10" t="e">
        <f t="shared" si="113"/>
        <v>#DIV/0!</v>
      </c>
      <c r="BW237" s="10" t="e">
        <f t="shared" si="114"/>
        <v>#DIV/0!</v>
      </c>
      <c r="BX237" s="10" t="e">
        <f t="shared" ref="BX237:CA252" si="127">BX110-$CO110</f>
        <v>#DIV/0!</v>
      </c>
      <c r="BY237" s="10" t="e">
        <f t="shared" si="127"/>
        <v>#DIV/0!</v>
      </c>
      <c r="BZ237" s="10" t="e">
        <f t="shared" si="127"/>
        <v>#DIV/0!</v>
      </c>
      <c r="CA237" s="10" t="e">
        <f t="shared" si="127"/>
        <v>#DIV/0!</v>
      </c>
      <c r="CB237" s="10" t="e">
        <f t="shared" si="116"/>
        <v>#DIV/0!</v>
      </c>
      <c r="CC237" s="10" t="e">
        <f t="shared" si="117"/>
        <v>#DIV/0!</v>
      </c>
      <c r="CD237" s="10" t="e">
        <f t="shared" si="118"/>
        <v>#DIV/0!</v>
      </c>
      <c r="CE237" s="10" t="e">
        <f t="shared" si="119"/>
        <v>#DIV/0!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 t="e">
        <f t="shared" si="120"/>
        <v>#DIV/0!</v>
      </c>
    </row>
    <row r="238" spans="1:93">
      <c r="A238">
        <v>83</v>
      </c>
      <c r="B238" s="10" t="e">
        <f t="shared" si="124"/>
        <v>#DIV/0!</v>
      </c>
      <c r="C238" s="10" t="e">
        <f t="shared" si="124"/>
        <v>#DIV/0!</v>
      </c>
      <c r="D238" s="10" t="e">
        <f t="shared" si="124"/>
        <v>#DIV/0!</v>
      </c>
      <c r="E238" s="10" t="e">
        <f t="shared" si="124"/>
        <v>#DIV/0!</v>
      </c>
      <c r="F238" s="10" t="e">
        <f t="shared" si="124"/>
        <v>#DIV/0!</v>
      </c>
      <c r="G238" s="10" t="e">
        <f t="shared" si="124"/>
        <v>#DIV/0!</v>
      </c>
      <c r="H238" s="10" t="e">
        <f t="shared" si="93"/>
        <v>#DIV/0!</v>
      </c>
      <c r="I238" s="9" t="e">
        <f t="shared" si="84"/>
        <v>#DIV/0!</v>
      </c>
      <c r="J238" s="10" t="e">
        <f t="shared" si="94"/>
        <v>#DIV/0!</v>
      </c>
      <c r="K238" s="10" t="e">
        <f t="shared" si="95"/>
        <v>#DIV/0!</v>
      </c>
      <c r="L238" s="10" t="e">
        <f t="shared" si="96"/>
        <v>#DIV/0!</v>
      </c>
      <c r="M238" s="10" t="e">
        <f t="shared" si="97"/>
        <v>#DIV/0!</v>
      </c>
      <c r="N238" s="10" t="e">
        <f t="shared" si="125"/>
        <v>#DIV/0!</v>
      </c>
      <c r="O238" s="3" t="e">
        <f t="shared" si="125"/>
        <v>#DIV/0!</v>
      </c>
      <c r="P238" s="10" t="e">
        <f t="shared" si="125"/>
        <v>#DIV/0!</v>
      </c>
      <c r="Q238" s="10" t="e">
        <f t="shared" si="125"/>
        <v>#DIV/0!</v>
      </c>
      <c r="R238" s="10" t="e">
        <f t="shared" si="99"/>
        <v>#DIV/0!</v>
      </c>
      <c r="S238" s="10" t="e">
        <f t="shared" si="100"/>
        <v>#DIV/0!</v>
      </c>
      <c r="T238" s="10" t="e">
        <f t="shared" si="85"/>
        <v>#DIV/0!</v>
      </c>
      <c r="U238" s="10" t="e">
        <f t="shared" si="101"/>
        <v>#DIV/0!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 t="e">
        <f t="shared" si="102"/>
        <v>#DIV/0!</v>
      </c>
      <c r="AG238" s="10" t="e">
        <f t="shared" si="123"/>
        <v>#DIV/0!</v>
      </c>
      <c r="AH238" s="10" t="e">
        <f t="shared" si="123"/>
        <v>#DIV/0!</v>
      </c>
      <c r="AI238" s="10" t="e">
        <f t="shared" si="123"/>
        <v>#DIV/0!</v>
      </c>
      <c r="AJ238" s="10" t="e">
        <f t="shared" si="123"/>
        <v>#DIV/0!</v>
      </c>
      <c r="AK238" s="10" t="e">
        <f t="shared" si="123"/>
        <v>#DIV/0!</v>
      </c>
      <c r="AL238" s="10" t="e">
        <f t="shared" si="123"/>
        <v>#DIV/0!</v>
      </c>
      <c r="AM238" s="10" t="e">
        <f t="shared" si="86"/>
        <v>#DIV/0!</v>
      </c>
      <c r="AN238" s="10" t="e">
        <f t="shared" si="87"/>
        <v>#DIV/0!</v>
      </c>
      <c r="AO238" s="10" t="e">
        <f t="shared" si="88"/>
        <v>#DIV/0!</v>
      </c>
      <c r="AP238" s="10" t="e">
        <f t="shared" si="89"/>
        <v>#DIV/0!</v>
      </c>
      <c r="AQ238" s="10" t="e">
        <f t="shared" si="90"/>
        <v>#DIV/0!</v>
      </c>
      <c r="AR238" s="10" t="e">
        <f t="shared" si="91"/>
        <v>#DIV/0!</v>
      </c>
      <c r="AS238" s="10" t="e">
        <f t="shared" ref="AS238:AU254" si="128">AS111-$BJ111</f>
        <v>#DIV/0!</v>
      </c>
      <c r="AT238" s="10" t="e">
        <f t="shared" si="128"/>
        <v>#DIV/0!</v>
      </c>
      <c r="AU238" s="10" t="e">
        <f t="shared" si="128"/>
        <v>#DIV/0!</v>
      </c>
      <c r="AV238" s="10" t="e">
        <f t="shared" si="121"/>
        <v>#DIV/0!</v>
      </c>
      <c r="AW238" s="10" t="e">
        <f t="shared" si="103"/>
        <v>#DIV/0!</v>
      </c>
      <c r="AX238" s="10" t="e">
        <f t="shared" si="104"/>
        <v>#DIV/0!</v>
      </c>
      <c r="AY238" s="10" t="e">
        <f t="shared" si="105"/>
        <v>#DIV/0!</v>
      </c>
      <c r="AZ238" s="10" t="e">
        <f t="shared" si="106"/>
        <v>#DIV/0!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 t="e">
        <f t="shared" si="107"/>
        <v>#DIV/0!</v>
      </c>
      <c r="BL238" s="10" t="e">
        <f t="shared" si="126"/>
        <v>#DIV/0!</v>
      </c>
      <c r="BM238" s="10" t="e">
        <f t="shared" si="126"/>
        <v>#DIV/0!</v>
      </c>
      <c r="BN238" s="10" t="e">
        <f t="shared" si="126"/>
        <v>#DIV/0!</v>
      </c>
      <c r="BO238" s="10" t="e">
        <f t="shared" si="126"/>
        <v>#DIV/0!</v>
      </c>
      <c r="BP238" s="10" t="e">
        <f t="shared" si="126"/>
        <v>#DIV/0!</v>
      </c>
      <c r="BQ238" s="10" t="e">
        <f t="shared" si="126"/>
        <v>#DIV/0!</v>
      </c>
      <c r="BR238" s="10" t="e">
        <f t="shared" si="109"/>
        <v>#DIV/0!</v>
      </c>
      <c r="BS238" s="10" t="e">
        <f t="shared" si="110"/>
        <v>#DIV/0!</v>
      </c>
      <c r="BT238" s="10" t="e">
        <f t="shared" si="111"/>
        <v>#DIV/0!</v>
      </c>
      <c r="BU238" s="10" t="e">
        <f t="shared" si="112"/>
        <v>#DIV/0!</v>
      </c>
      <c r="BV238" s="10" t="e">
        <f t="shared" si="113"/>
        <v>#DIV/0!</v>
      </c>
      <c r="BW238" s="10" t="e">
        <f t="shared" si="114"/>
        <v>#DIV/0!</v>
      </c>
      <c r="BX238" s="10" t="e">
        <f t="shared" si="127"/>
        <v>#DIV/0!</v>
      </c>
      <c r="BY238" s="10" t="e">
        <f t="shared" si="127"/>
        <v>#DIV/0!</v>
      </c>
      <c r="BZ238" s="10" t="e">
        <f t="shared" si="127"/>
        <v>#DIV/0!</v>
      </c>
      <c r="CA238" s="10" t="e">
        <f t="shared" si="127"/>
        <v>#DIV/0!</v>
      </c>
      <c r="CB238" s="10" t="e">
        <f t="shared" si="116"/>
        <v>#DIV/0!</v>
      </c>
      <c r="CC238" s="10" t="e">
        <f t="shared" si="117"/>
        <v>#DIV/0!</v>
      </c>
      <c r="CD238" s="10" t="e">
        <f t="shared" si="118"/>
        <v>#DIV/0!</v>
      </c>
      <c r="CE238" s="10" t="e">
        <f t="shared" si="119"/>
        <v>#DIV/0!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 t="e">
        <f t="shared" si="120"/>
        <v>#DIV/0!</v>
      </c>
    </row>
    <row r="239" spans="1:93">
      <c r="A239">
        <v>84</v>
      </c>
      <c r="B239" s="10" t="e">
        <f t="shared" si="124"/>
        <v>#DIV/0!</v>
      </c>
      <c r="C239" s="10" t="e">
        <f t="shared" si="124"/>
        <v>#DIV/0!</v>
      </c>
      <c r="D239" s="10" t="e">
        <f t="shared" si="124"/>
        <v>#DIV/0!</v>
      </c>
      <c r="E239" s="10" t="e">
        <f t="shared" si="124"/>
        <v>#DIV/0!</v>
      </c>
      <c r="F239" s="10" t="e">
        <f t="shared" si="124"/>
        <v>#DIV/0!</v>
      </c>
      <c r="G239" s="10" t="e">
        <f t="shared" si="124"/>
        <v>#DIV/0!</v>
      </c>
      <c r="H239" s="10" t="e">
        <f t="shared" si="93"/>
        <v>#DIV/0!</v>
      </c>
      <c r="I239" s="9" t="e">
        <f t="shared" si="84"/>
        <v>#DIV/0!</v>
      </c>
      <c r="J239" s="10" t="e">
        <f t="shared" si="94"/>
        <v>#DIV/0!</v>
      </c>
      <c r="K239" s="10" t="e">
        <f t="shared" si="95"/>
        <v>#DIV/0!</v>
      </c>
      <c r="L239" s="10" t="e">
        <f t="shared" si="96"/>
        <v>#DIV/0!</v>
      </c>
      <c r="M239" s="10" t="e">
        <f t="shared" si="97"/>
        <v>#DIV/0!</v>
      </c>
      <c r="N239" s="10" t="e">
        <f t="shared" si="125"/>
        <v>#DIV/0!</v>
      </c>
      <c r="O239" s="3" t="e">
        <f t="shared" si="125"/>
        <v>#DIV/0!</v>
      </c>
      <c r="P239" s="10" t="e">
        <f t="shared" si="125"/>
        <v>#DIV/0!</v>
      </c>
      <c r="Q239" s="10" t="e">
        <f t="shared" si="125"/>
        <v>#DIV/0!</v>
      </c>
      <c r="R239" s="10" t="e">
        <f t="shared" si="99"/>
        <v>#DIV/0!</v>
      </c>
      <c r="S239" s="10" t="e">
        <f t="shared" si="100"/>
        <v>#DIV/0!</v>
      </c>
      <c r="T239" s="10" t="e">
        <f t="shared" si="85"/>
        <v>#DIV/0!</v>
      </c>
      <c r="U239" s="10" t="e">
        <f t="shared" si="101"/>
        <v>#DIV/0!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 t="e">
        <f t="shared" si="102"/>
        <v>#DIV/0!</v>
      </c>
      <c r="AG239" s="10" t="e">
        <f t="shared" si="123"/>
        <v>#DIV/0!</v>
      </c>
      <c r="AH239" s="10" t="e">
        <f t="shared" si="123"/>
        <v>#DIV/0!</v>
      </c>
      <c r="AI239" s="10" t="e">
        <f t="shared" si="123"/>
        <v>#DIV/0!</v>
      </c>
      <c r="AJ239" s="10" t="e">
        <f t="shared" si="123"/>
        <v>#DIV/0!</v>
      </c>
      <c r="AK239" s="10" t="e">
        <f t="shared" si="123"/>
        <v>#DIV/0!</v>
      </c>
      <c r="AL239" s="10" t="e">
        <f t="shared" si="123"/>
        <v>#DIV/0!</v>
      </c>
      <c r="AM239" s="10" t="e">
        <f t="shared" si="86"/>
        <v>#DIV/0!</v>
      </c>
      <c r="AN239" s="10" t="e">
        <f t="shared" si="87"/>
        <v>#DIV/0!</v>
      </c>
      <c r="AO239" s="10" t="e">
        <f t="shared" si="88"/>
        <v>#DIV/0!</v>
      </c>
      <c r="AP239" s="10" t="e">
        <f t="shared" si="89"/>
        <v>#DIV/0!</v>
      </c>
      <c r="AQ239" s="10" t="e">
        <f t="shared" si="90"/>
        <v>#DIV/0!</v>
      </c>
      <c r="AR239" s="10" t="e">
        <f t="shared" si="91"/>
        <v>#DIV/0!</v>
      </c>
      <c r="AS239" s="10" t="e">
        <f t="shared" si="128"/>
        <v>#DIV/0!</v>
      </c>
      <c r="AT239" s="10" t="e">
        <f t="shared" si="128"/>
        <v>#DIV/0!</v>
      </c>
      <c r="AU239" s="10" t="e">
        <f t="shared" si="128"/>
        <v>#DIV/0!</v>
      </c>
      <c r="AV239" s="10" t="e">
        <f t="shared" si="121"/>
        <v>#DIV/0!</v>
      </c>
      <c r="AW239" s="10" t="e">
        <f t="shared" si="103"/>
        <v>#DIV/0!</v>
      </c>
      <c r="AX239" s="10" t="e">
        <f t="shared" si="104"/>
        <v>#DIV/0!</v>
      </c>
      <c r="AY239" s="10" t="e">
        <f t="shared" si="105"/>
        <v>#DIV/0!</v>
      </c>
      <c r="AZ239" s="10" t="e">
        <f t="shared" si="106"/>
        <v>#DIV/0!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 t="e">
        <f t="shared" si="107"/>
        <v>#DIV/0!</v>
      </c>
      <c r="BL239" s="10" t="e">
        <f t="shared" si="126"/>
        <v>#DIV/0!</v>
      </c>
      <c r="BM239" s="10" t="e">
        <f t="shared" si="126"/>
        <v>#DIV/0!</v>
      </c>
      <c r="BN239" s="10" t="e">
        <f t="shared" si="126"/>
        <v>#DIV/0!</v>
      </c>
      <c r="BO239" s="10" t="e">
        <f t="shared" si="126"/>
        <v>#DIV/0!</v>
      </c>
      <c r="BP239" s="10" t="e">
        <f t="shared" si="126"/>
        <v>#DIV/0!</v>
      </c>
      <c r="BQ239" s="10" t="e">
        <f t="shared" si="126"/>
        <v>#DIV/0!</v>
      </c>
      <c r="BR239" s="10" t="e">
        <f t="shared" si="109"/>
        <v>#DIV/0!</v>
      </c>
      <c r="BS239" s="10" t="e">
        <f t="shared" si="110"/>
        <v>#DIV/0!</v>
      </c>
      <c r="BT239" s="10" t="e">
        <f t="shared" si="111"/>
        <v>#DIV/0!</v>
      </c>
      <c r="BU239" s="10" t="e">
        <f t="shared" si="112"/>
        <v>#DIV/0!</v>
      </c>
      <c r="BV239" s="10" t="e">
        <f t="shared" si="113"/>
        <v>#DIV/0!</v>
      </c>
      <c r="BW239" s="10" t="e">
        <f t="shared" si="114"/>
        <v>#DIV/0!</v>
      </c>
      <c r="BX239" s="10" t="e">
        <f t="shared" si="127"/>
        <v>#DIV/0!</v>
      </c>
      <c r="BY239" s="10" t="e">
        <f t="shared" si="127"/>
        <v>#DIV/0!</v>
      </c>
      <c r="BZ239" s="10" t="e">
        <f t="shared" si="127"/>
        <v>#DIV/0!</v>
      </c>
      <c r="CA239" s="10" t="e">
        <f t="shared" si="127"/>
        <v>#DIV/0!</v>
      </c>
      <c r="CB239" s="10" t="e">
        <f t="shared" si="116"/>
        <v>#DIV/0!</v>
      </c>
      <c r="CC239" s="10" t="e">
        <f t="shared" si="117"/>
        <v>#DIV/0!</v>
      </c>
      <c r="CD239" s="10" t="e">
        <f t="shared" si="118"/>
        <v>#DIV/0!</v>
      </c>
      <c r="CE239" s="10" t="e">
        <f t="shared" si="119"/>
        <v>#DIV/0!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 t="e">
        <f t="shared" si="120"/>
        <v>#DIV/0!</v>
      </c>
    </row>
    <row r="240" spans="1:93">
      <c r="A240">
        <v>85</v>
      </c>
      <c r="B240" s="10" t="e">
        <f t="shared" si="124"/>
        <v>#DIV/0!</v>
      </c>
      <c r="C240" s="10" t="e">
        <f t="shared" si="124"/>
        <v>#DIV/0!</v>
      </c>
      <c r="D240" s="10" t="e">
        <f t="shared" si="124"/>
        <v>#DIV/0!</v>
      </c>
      <c r="E240" s="10" t="e">
        <f t="shared" si="124"/>
        <v>#DIV/0!</v>
      </c>
      <c r="F240" s="10" t="e">
        <f t="shared" si="124"/>
        <v>#DIV/0!</v>
      </c>
      <c r="G240" s="10" t="e">
        <f t="shared" si="124"/>
        <v>#DIV/0!</v>
      </c>
      <c r="H240" s="10" t="e">
        <f t="shared" si="93"/>
        <v>#DIV/0!</v>
      </c>
      <c r="I240" s="9" t="e">
        <f t="shared" si="84"/>
        <v>#DIV/0!</v>
      </c>
      <c r="J240" s="10" t="e">
        <f t="shared" si="94"/>
        <v>#DIV/0!</v>
      </c>
      <c r="K240" s="10" t="e">
        <f t="shared" si="95"/>
        <v>#DIV/0!</v>
      </c>
      <c r="L240" s="10" t="e">
        <f t="shared" si="96"/>
        <v>#DIV/0!</v>
      </c>
      <c r="M240" s="10" t="e">
        <f t="shared" si="97"/>
        <v>#DIV/0!</v>
      </c>
      <c r="N240" s="10" t="e">
        <f t="shared" si="125"/>
        <v>#DIV/0!</v>
      </c>
      <c r="O240" s="3" t="e">
        <f t="shared" si="125"/>
        <v>#DIV/0!</v>
      </c>
      <c r="P240" s="10" t="e">
        <f t="shared" si="125"/>
        <v>#DIV/0!</v>
      </c>
      <c r="Q240" s="10" t="e">
        <f t="shared" si="125"/>
        <v>#DIV/0!</v>
      </c>
      <c r="R240" s="10" t="e">
        <f t="shared" si="99"/>
        <v>#DIV/0!</v>
      </c>
      <c r="S240" s="10" t="e">
        <f t="shared" si="100"/>
        <v>#DIV/0!</v>
      </c>
      <c r="T240" s="10" t="e">
        <f t="shared" si="85"/>
        <v>#DIV/0!</v>
      </c>
      <c r="U240" s="10" t="e">
        <f t="shared" si="101"/>
        <v>#DIV/0!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 t="e">
        <f t="shared" si="102"/>
        <v>#DIV/0!</v>
      </c>
      <c r="AG240" s="10" t="e">
        <f t="shared" si="123"/>
        <v>#DIV/0!</v>
      </c>
      <c r="AH240" s="10" t="e">
        <f t="shared" si="123"/>
        <v>#DIV/0!</v>
      </c>
      <c r="AI240" s="10" t="e">
        <f t="shared" si="123"/>
        <v>#DIV/0!</v>
      </c>
      <c r="AJ240" s="10" t="e">
        <f t="shared" si="123"/>
        <v>#DIV/0!</v>
      </c>
      <c r="AK240" s="10" t="e">
        <f t="shared" si="123"/>
        <v>#DIV/0!</v>
      </c>
      <c r="AL240" s="10" t="e">
        <f t="shared" si="123"/>
        <v>#DIV/0!</v>
      </c>
      <c r="AM240" s="10" t="e">
        <f t="shared" si="86"/>
        <v>#DIV/0!</v>
      </c>
      <c r="AN240" s="10" t="e">
        <f t="shared" si="87"/>
        <v>#DIV/0!</v>
      </c>
      <c r="AO240" s="10" t="e">
        <f t="shared" si="88"/>
        <v>#DIV/0!</v>
      </c>
      <c r="AP240" s="10" t="e">
        <f t="shared" si="89"/>
        <v>#DIV/0!</v>
      </c>
      <c r="AQ240" s="10" t="e">
        <f t="shared" si="90"/>
        <v>#DIV/0!</v>
      </c>
      <c r="AR240" s="10" t="e">
        <f t="shared" si="91"/>
        <v>#DIV/0!</v>
      </c>
      <c r="AS240" s="10" t="e">
        <f t="shared" si="128"/>
        <v>#DIV/0!</v>
      </c>
      <c r="AT240" s="10" t="e">
        <f t="shared" si="128"/>
        <v>#DIV/0!</v>
      </c>
      <c r="AU240" s="10" t="e">
        <f t="shared" si="128"/>
        <v>#DIV/0!</v>
      </c>
      <c r="AV240" s="10" t="e">
        <f t="shared" si="121"/>
        <v>#DIV/0!</v>
      </c>
      <c r="AW240" s="10" t="e">
        <f t="shared" si="103"/>
        <v>#DIV/0!</v>
      </c>
      <c r="AX240" s="10" t="e">
        <f t="shared" si="104"/>
        <v>#DIV/0!</v>
      </c>
      <c r="AY240" s="10" t="e">
        <f t="shared" si="105"/>
        <v>#DIV/0!</v>
      </c>
      <c r="AZ240" s="10" t="e">
        <f t="shared" si="106"/>
        <v>#DIV/0!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 t="e">
        <f t="shared" si="107"/>
        <v>#DIV/0!</v>
      </c>
      <c r="BL240" s="10" t="e">
        <f t="shared" si="126"/>
        <v>#DIV/0!</v>
      </c>
      <c r="BM240" s="10" t="e">
        <f t="shared" si="126"/>
        <v>#DIV/0!</v>
      </c>
      <c r="BN240" s="10" t="e">
        <f t="shared" si="126"/>
        <v>#DIV/0!</v>
      </c>
      <c r="BO240" s="10" t="e">
        <f t="shared" si="126"/>
        <v>#DIV/0!</v>
      </c>
      <c r="BP240" s="10" t="e">
        <f t="shared" si="126"/>
        <v>#DIV/0!</v>
      </c>
      <c r="BQ240" s="10" t="e">
        <f t="shared" si="126"/>
        <v>#DIV/0!</v>
      </c>
      <c r="BR240" s="10" t="e">
        <f t="shared" si="109"/>
        <v>#DIV/0!</v>
      </c>
      <c r="BS240" s="10" t="e">
        <f t="shared" si="110"/>
        <v>#DIV/0!</v>
      </c>
      <c r="BT240" s="10" t="e">
        <f t="shared" si="111"/>
        <v>#DIV/0!</v>
      </c>
      <c r="BU240" s="10" t="e">
        <f t="shared" si="112"/>
        <v>#DIV/0!</v>
      </c>
      <c r="BV240" s="10" t="e">
        <f t="shared" si="113"/>
        <v>#DIV/0!</v>
      </c>
      <c r="BW240" s="10" t="e">
        <f t="shared" si="114"/>
        <v>#DIV/0!</v>
      </c>
      <c r="BX240" s="10" t="e">
        <f t="shared" si="127"/>
        <v>#DIV/0!</v>
      </c>
      <c r="BY240" s="10" t="e">
        <f t="shared" si="127"/>
        <v>#DIV/0!</v>
      </c>
      <c r="BZ240" s="10" t="e">
        <f t="shared" si="127"/>
        <v>#DIV/0!</v>
      </c>
      <c r="CA240" s="10" t="e">
        <f t="shared" si="127"/>
        <v>#DIV/0!</v>
      </c>
      <c r="CB240" s="10" t="e">
        <f t="shared" si="116"/>
        <v>#DIV/0!</v>
      </c>
      <c r="CC240" s="10" t="e">
        <f t="shared" si="117"/>
        <v>#DIV/0!</v>
      </c>
      <c r="CD240" s="10" t="e">
        <f t="shared" si="118"/>
        <v>#DIV/0!</v>
      </c>
      <c r="CE240" s="10" t="e">
        <f t="shared" si="119"/>
        <v>#DIV/0!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 t="e">
        <f t="shared" si="120"/>
        <v>#DIV/0!</v>
      </c>
    </row>
    <row r="241" spans="1:93">
      <c r="A241">
        <v>86</v>
      </c>
      <c r="B241" s="10" t="e">
        <f t="shared" si="124"/>
        <v>#DIV/0!</v>
      </c>
      <c r="C241" s="10" t="e">
        <f t="shared" si="124"/>
        <v>#DIV/0!</v>
      </c>
      <c r="D241" s="10" t="e">
        <f t="shared" si="124"/>
        <v>#DIV/0!</v>
      </c>
      <c r="E241" s="10" t="e">
        <f t="shared" si="124"/>
        <v>#DIV/0!</v>
      </c>
      <c r="F241" s="10" t="e">
        <f t="shared" si="124"/>
        <v>#DIV/0!</v>
      </c>
      <c r="G241" s="10" t="e">
        <f t="shared" si="124"/>
        <v>#DIV/0!</v>
      </c>
      <c r="H241" s="10" t="e">
        <f t="shared" si="93"/>
        <v>#DIV/0!</v>
      </c>
      <c r="I241" s="9" t="e">
        <f t="shared" si="84"/>
        <v>#DIV/0!</v>
      </c>
      <c r="J241" s="10" t="e">
        <f t="shared" si="94"/>
        <v>#DIV/0!</v>
      </c>
      <c r="K241" s="10" t="e">
        <f t="shared" si="95"/>
        <v>#DIV/0!</v>
      </c>
      <c r="L241" s="10" t="e">
        <f t="shared" si="96"/>
        <v>#DIV/0!</v>
      </c>
      <c r="M241" s="10" t="e">
        <f t="shared" si="97"/>
        <v>#DIV/0!</v>
      </c>
      <c r="N241" s="10" t="e">
        <f t="shared" si="125"/>
        <v>#DIV/0!</v>
      </c>
      <c r="O241" s="3" t="e">
        <f t="shared" si="125"/>
        <v>#DIV/0!</v>
      </c>
      <c r="P241" s="10" t="e">
        <f t="shared" si="125"/>
        <v>#DIV/0!</v>
      </c>
      <c r="Q241" s="10" t="e">
        <f t="shared" si="125"/>
        <v>#DIV/0!</v>
      </c>
      <c r="R241" s="10" t="e">
        <f t="shared" si="99"/>
        <v>#DIV/0!</v>
      </c>
      <c r="S241" s="10" t="e">
        <f t="shared" si="100"/>
        <v>#DIV/0!</v>
      </c>
      <c r="T241" s="10" t="e">
        <f t="shared" si="85"/>
        <v>#DIV/0!</v>
      </c>
      <c r="U241" s="10" t="e">
        <f t="shared" si="101"/>
        <v>#DIV/0!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 t="e">
        <f t="shared" si="102"/>
        <v>#DIV/0!</v>
      </c>
      <c r="AG241" s="10" t="e">
        <f t="shared" si="123"/>
        <v>#DIV/0!</v>
      </c>
      <c r="AH241" s="10" t="e">
        <f t="shared" si="123"/>
        <v>#DIV/0!</v>
      </c>
      <c r="AI241" s="10" t="e">
        <f t="shared" si="123"/>
        <v>#DIV/0!</v>
      </c>
      <c r="AJ241" s="10" t="e">
        <f t="shared" si="123"/>
        <v>#DIV/0!</v>
      </c>
      <c r="AK241" s="10" t="e">
        <f t="shared" si="123"/>
        <v>#DIV/0!</v>
      </c>
      <c r="AL241" s="10" t="e">
        <f t="shared" si="123"/>
        <v>#DIV/0!</v>
      </c>
      <c r="AM241" s="10" t="e">
        <f t="shared" si="86"/>
        <v>#DIV/0!</v>
      </c>
      <c r="AN241" s="10" t="e">
        <f t="shared" si="87"/>
        <v>#DIV/0!</v>
      </c>
      <c r="AO241" s="10" t="e">
        <f t="shared" si="88"/>
        <v>#DIV/0!</v>
      </c>
      <c r="AP241" s="10" t="e">
        <f t="shared" si="89"/>
        <v>#DIV/0!</v>
      </c>
      <c r="AQ241" s="10" t="e">
        <f t="shared" si="90"/>
        <v>#DIV/0!</v>
      </c>
      <c r="AR241" s="10" t="e">
        <f t="shared" si="91"/>
        <v>#DIV/0!</v>
      </c>
      <c r="AS241" s="10" t="e">
        <f t="shared" si="128"/>
        <v>#DIV/0!</v>
      </c>
      <c r="AT241" s="10" t="e">
        <f t="shared" si="128"/>
        <v>#DIV/0!</v>
      </c>
      <c r="AU241" s="10" t="e">
        <f t="shared" si="128"/>
        <v>#DIV/0!</v>
      </c>
      <c r="AV241" s="10" t="e">
        <f t="shared" si="121"/>
        <v>#DIV/0!</v>
      </c>
      <c r="AW241" s="10" t="e">
        <f t="shared" si="103"/>
        <v>#DIV/0!</v>
      </c>
      <c r="AX241" s="10" t="e">
        <f t="shared" si="104"/>
        <v>#DIV/0!</v>
      </c>
      <c r="AY241" s="10" t="e">
        <f t="shared" si="105"/>
        <v>#DIV/0!</v>
      </c>
      <c r="AZ241" s="10" t="e">
        <f t="shared" si="106"/>
        <v>#DIV/0!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 t="e">
        <f t="shared" si="107"/>
        <v>#DIV/0!</v>
      </c>
      <c r="BL241" s="10" t="e">
        <f t="shared" si="126"/>
        <v>#DIV/0!</v>
      </c>
      <c r="BM241" s="10" t="e">
        <f t="shared" si="126"/>
        <v>#DIV/0!</v>
      </c>
      <c r="BN241" s="10" t="e">
        <f t="shared" si="126"/>
        <v>#DIV/0!</v>
      </c>
      <c r="BO241" s="10" t="e">
        <f t="shared" si="126"/>
        <v>#DIV/0!</v>
      </c>
      <c r="BP241" s="10" t="e">
        <f t="shared" si="126"/>
        <v>#DIV/0!</v>
      </c>
      <c r="BQ241" s="10" t="e">
        <f t="shared" si="126"/>
        <v>#DIV/0!</v>
      </c>
      <c r="BR241" s="10" t="e">
        <f t="shared" si="109"/>
        <v>#DIV/0!</v>
      </c>
      <c r="BS241" s="10" t="e">
        <f t="shared" si="110"/>
        <v>#DIV/0!</v>
      </c>
      <c r="BT241" s="10" t="e">
        <f t="shared" si="111"/>
        <v>#DIV/0!</v>
      </c>
      <c r="BU241" s="10" t="e">
        <f t="shared" si="112"/>
        <v>#DIV/0!</v>
      </c>
      <c r="BV241" s="10" t="e">
        <f t="shared" si="113"/>
        <v>#DIV/0!</v>
      </c>
      <c r="BW241" s="10" t="e">
        <f t="shared" si="114"/>
        <v>#DIV/0!</v>
      </c>
      <c r="BX241" s="10" t="e">
        <f t="shared" si="127"/>
        <v>#DIV/0!</v>
      </c>
      <c r="BY241" s="10" t="e">
        <f t="shared" si="127"/>
        <v>#DIV/0!</v>
      </c>
      <c r="BZ241" s="10" t="e">
        <f t="shared" si="127"/>
        <v>#DIV/0!</v>
      </c>
      <c r="CA241" s="10" t="e">
        <f t="shared" si="127"/>
        <v>#DIV/0!</v>
      </c>
      <c r="CB241" s="10" t="e">
        <f t="shared" si="116"/>
        <v>#DIV/0!</v>
      </c>
      <c r="CC241" s="10" t="e">
        <f t="shared" si="117"/>
        <v>#DIV/0!</v>
      </c>
      <c r="CD241" s="10" t="e">
        <f t="shared" si="118"/>
        <v>#DIV/0!</v>
      </c>
      <c r="CE241" s="10" t="e">
        <f t="shared" si="119"/>
        <v>#DIV/0!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 t="e">
        <f t="shared" si="120"/>
        <v>#DIV/0!</v>
      </c>
    </row>
    <row r="242" spans="1:93">
      <c r="A242">
        <v>87</v>
      </c>
      <c r="B242" s="10" t="e">
        <f t="shared" si="124"/>
        <v>#DIV/0!</v>
      </c>
      <c r="C242" s="10" t="e">
        <f t="shared" si="124"/>
        <v>#DIV/0!</v>
      </c>
      <c r="D242" s="10" t="e">
        <f t="shared" si="124"/>
        <v>#DIV/0!</v>
      </c>
      <c r="E242" s="10" t="e">
        <f t="shared" si="124"/>
        <v>#DIV/0!</v>
      </c>
      <c r="F242" s="10" t="e">
        <f t="shared" si="124"/>
        <v>#DIV/0!</v>
      </c>
      <c r="G242" s="10" t="e">
        <f t="shared" si="124"/>
        <v>#DIV/0!</v>
      </c>
      <c r="H242" s="10" t="e">
        <f t="shared" si="93"/>
        <v>#DIV/0!</v>
      </c>
      <c r="I242" s="9" t="e">
        <f t="shared" si="84"/>
        <v>#DIV/0!</v>
      </c>
      <c r="J242" s="10" t="e">
        <f t="shared" si="94"/>
        <v>#DIV/0!</v>
      </c>
      <c r="K242" s="10" t="e">
        <f t="shared" si="95"/>
        <v>#DIV/0!</v>
      </c>
      <c r="L242" s="10" t="e">
        <f t="shared" si="96"/>
        <v>#DIV/0!</v>
      </c>
      <c r="M242" s="10" t="e">
        <f t="shared" si="97"/>
        <v>#DIV/0!</v>
      </c>
      <c r="N242" s="10" t="e">
        <f t="shared" si="125"/>
        <v>#DIV/0!</v>
      </c>
      <c r="O242" s="3" t="e">
        <f t="shared" si="125"/>
        <v>#DIV/0!</v>
      </c>
      <c r="P242" s="10" t="e">
        <f t="shared" si="125"/>
        <v>#DIV/0!</v>
      </c>
      <c r="Q242" s="10" t="e">
        <f t="shared" si="125"/>
        <v>#DIV/0!</v>
      </c>
      <c r="R242" s="10" t="e">
        <f t="shared" si="99"/>
        <v>#DIV/0!</v>
      </c>
      <c r="S242" s="10" t="e">
        <f t="shared" si="100"/>
        <v>#DIV/0!</v>
      </c>
      <c r="T242" s="10" t="e">
        <f t="shared" si="85"/>
        <v>#DIV/0!</v>
      </c>
      <c r="U242" s="10" t="e">
        <f t="shared" si="101"/>
        <v>#DIV/0!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 t="e">
        <f t="shared" si="102"/>
        <v>#DIV/0!</v>
      </c>
      <c r="AG242" s="10" t="e">
        <f t="shared" si="123"/>
        <v>#DIV/0!</v>
      </c>
      <c r="AH242" s="10" t="e">
        <f t="shared" si="123"/>
        <v>#DIV/0!</v>
      </c>
      <c r="AI242" s="10" t="e">
        <f t="shared" si="123"/>
        <v>#DIV/0!</v>
      </c>
      <c r="AJ242" s="10" t="e">
        <f t="shared" si="123"/>
        <v>#DIV/0!</v>
      </c>
      <c r="AK242" s="10" t="e">
        <f t="shared" si="123"/>
        <v>#DIV/0!</v>
      </c>
      <c r="AL242" s="10" t="e">
        <f t="shared" si="123"/>
        <v>#DIV/0!</v>
      </c>
      <c r="AM242" s="10" t="e">
        <f t="shared" si="86"/>
        <v>#DIV/0!</v>
      </c>
      <c r="AN242" s="10" t="e">
        <f t="shared" si="87"/>
        <v>#DIV/0!</v>
      </c>
      <c r="AO242" s="10" t="e">
        <f t="shared" si="88"/>
        <v>#DIV/0!</v>
      </c>
      <c r="AP242" s="10" t="e">
        <f t="shared" si="89"/>
        <v>#DIV/0!</v>
      </c>
      <c r="AQ242" s="10" t="e">
        <f t="shared" si="90"/>
        <v>#DIV/0!</v>
      </c>
      <c r="AR242" s="10" t="e">
        <f t="shared" si="91"/>
        <v>#DIV/0!</v>
      </c>
      <c r="AS242" s="10" t="e">
        <f t="shared" si="128"/>
        <v>#DIV/0!</v>
      </c>
      <c r="AT242" s="10" t="e">
        <f t="shared" si="128"/>
        <v>#DIV/0!</v>
      </c>
      <c r="AU242" s="10" t="e">
        <f t="shared" si="128"/>
        <v>#DIV/0!</v>
      </c>
      <c r="AV242" s="10" t="e">
        <f t="shared" si="121"/>
        <v>#DIV/0!</v>
      </c>
      <c r="AW242" s="10" t="e">
        <f t="shared" si="103"/>
        <v>#DIV/0!</v>
      </c>
      <c r="AX242" s="10" t="e">
        <f t="shared" si="104"/>
        <v>#DIV/0!</v>
      </c>
      <c r="AY242" s="10" t="e">
        <f t="shared" si="105"/>
        <v>#DIV/0!</v>
      </c>
      <c r="AZ242" s="10" t="e">
        <f t="shared" si="106"/>
        <v>#DIV/0!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 t="e">
        <f t="shared" si="107"/>
        <v>#DIV/0!</v>
      </c>
      <c r="BL242" s="10" t="e">
        <f t="shared" si="126"/>
        <v>#DIV/0!</v>
      </c>
      <c r="BM242" s="10" t="e">
        <f t="shared" si="126"/>
        <v>#DIV/0!</v>
      </c>
      <c r="BN242" s="10" t="e">
        <f t="shared" si="126"/>
        <v>#DIV/0!</v>
      </c>
      <c r="BO242" s="10" t="e">
        <f t="shared" si="126"/>
        <v>#DIV/0!</v>
      </c>
      <c r="BP242" s="10" t="e">
        <f t="shared" si="126"/>
        <v>#DIV/0!</v>
      </c>
      <c r="BQ242" s="10" t="e">
        <f t="shared" si="126"/>
        <v>#DIV/0!</v>
      </c>
      <c r="BR242" s="10" t="e">
        <f t="shared" si="109"/>
        <v>#DIV/0!</v>
      </c>
      <c r="BS242" s="10" t="e">
        <f t="shared" si="110"/>
        <v>#DIV/0!</v>
      </c>
      <c r="BT242" s="10" t="e">
        <f t="shared" si="111"/>
        <v>#DIV/0!</v>
      </c>
      <c r="BU242" s="10" t="e">
        <f t="shared" si="112"/>
        <v>#DIV/0!</v>
      </c>
      <c r="BV242" s="10" t="e">
        <f t="shared" si="113"/>
        <v>#DIV/0!</v>
      </c>
      <c r="BW242" s="10" t="e">
        <f t="shared" si="114"/>
        <v>#DIV/0!</v>
      </c>
      <c r="BX242" s="10" t="e">
        <f t="shared" si="127"/>
        <v>#DIV/0!</v>
      </c>
      <c r="BY242" s="10" t="e">
        <f t="shared" si="127"/>
        <v>#DIV/0!</v>
      </c>
      <c r="BZ242" s="10" t="e">
        <f t="shared" si="127"/>
        <v>#DIV/0!</v>
      </c>
      <c r="CA242" s="10" t="e">
        <f t="shared" si="127"/>
        <v>#DIV/0!</v>
      </c>
      <c r="CB242" s="10" t="e">
        <f t="shared" si="116"/>
        <v>#DIV/0!</v>
      </c>
      <c r="CC242" s="10" t="e">
        <f t="shared" si="117"/>
        <v>#DIV/0!</v>
      </c>
      <c r="CD242" s="10" t="e">
        <f t="shared" si="118"/>
        <v>#DIV/0!</v>
      </c>
      <c r="CE242" s="10" t="e">
        <f t="shared" si="119"/>
        <v>#DIV/0!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 t="e">
        <f t="shared" si="120"/>
        <v>#DIV/0!</v>
      </c>
    </row>
    <row r="243" spans="1:93">
      <c r="A243">
        <v>88</v>
      </c>
      <c r="B243" s="10" t="e">
        <f t="shared" si="124"/>
        <v>#DIV/0!</v>
      </c>
      <c r="C243" s="10" t="e">
        <f t="shared" si="124"/>
        <v>#DIV/0!</v>
      </c>
      <c r="D243" s="10" t="e">
        <f t="shared" si="124"/>
        <v>#DIV/0!</v>
      </c>
      <c r="E243" s="10" t="e">
        <f t="shared" si="124"/>
        <v>#DIV/0!</v>
      </c>
      <c r="F243" s="10" t="e">
        <f t="shared" si="124"/>
        <v>#DIV/0!</v>
      </c>
      <c r="G243" s="10" t="e">
        <f t="shared" si="124"/>
        <v>#DIV/0!</v>
      </c>
      <c r="H243" s="10" t="e">
        <f t="shared" si="93"/>
        <v>#DIV/0!</v>
      </c>
      <c r="I243" s="9" t="e">
        <f t="shared" si="84"/>
        <v>#DIV/0!</v>
      </c>
      <c r="J243" s="10" t="e">
        <f t="shared" si="94"/>
        <v>#DIV/0!</v>
      </c>
      <c r="K243" s="10" t="e">
        <f t="shared" si="95"/>
        <v>#DIV/0!</v>
      </c>
      <c r="L243" s="10" t="e">
        <f t="shared" si="96"/>
        <v>#DIV/0!</v>
      </c>
      <c r="M243" s="10" t="e">
        <f t="shared" si="97"/>
        <v>#DIV/0!</v>
      </c>
      <c r="N243" s="10" t="e">
        <f t="shared" si="125"/>
        <v>#DIV/0!</v>
      </c>
      <c r="O243" s="3" t="e">
        <f t="shared" si="125"/>
        <v>#DIV/0!</v>
      </c>
      <c r="P243" s="10" t="e">
        <f t="shared" si="125"/>
        <v>#DIV/0!</v>
      </c>
      <c r="Q243" s="10" t="e">
        <f t="shared" si="125"/>
        <v>#DIV/0!</v>
      </c>
      <c r="R243" s="10" t="e">
        <f t="shared" si="99"/>
        <v>#DIV/0!</v>
      </c>
      <c r="S243" s="10" t="e">
        <f t="shared" si="100"/>
        <v>#DIV/0!</v>
      </c>
      <c r="T243" s="10" t="e">
        <f t="shared" si="85"/>
        <v>#DIV/0!</v>
      </c>
      <c r="U243" s="10" t="e">
        <f t="shared" si="101"/>
        <v>#DIV/0!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 t="e">
        <f t="shared" si="102"/>
        <v>#DIV/0!</v>
      </c>
      <c r="AG243" s="10" t="e">
        <f t="shared" si="123"/>
        <v>#DIV/0!</v>
      </c>
      <c r="AH243" s="10" t="e">
        <f t="shared" si="123"/>
        <v>#DIV/0!</v>
      </c>
      <c r="AI243" s="10" t="e">
        <f t="shared" si="123"/>
        <v>#DIV/0!</v>
      </c>
      <c r="AJ243" s="10" t="e">
        <f t="shared" si="123"/>
        <v>#DIV/0!</v>
      </c>
      <c r="AK243" s="10" t="e">
        <f t="shared" si="123"/>
        <v>#DIV/0!</v>
      </c>
      <c r="AL243" s="10" t="e">
        <f t="shared" si="123"/>
        <v>#DIV/0!</v>
      </c>
      <c r="AM243" s="10" t="e">
        <f t="shared" si="86"/>
        <v>#DIV/0!</v>
      </c>
      <c r="AN243" s="10" t="e">
        <f t="shared" si="87"/>
        <v>#DIV/0!</v>
      </c>
      <c r="AO243" s="10" t="e">
        <f t="shared" si="88"/>
        <v>#DIV/0!</v>
      </c>
      <c r="AP243" s="10" t="e">
        <f t="shared" si="89"/>
        <v>#DIV/0!</v>
      </c>
      <c r="AQ243" s="10" t="e">
        <f t="shared" si="90"/>
        <v>#DIV/0!</v>
      </c>
      <c r="AR243" s="10" t="e">
        <f t="shared" si="91"/>
        <v>#DIV/0!</v>
      </c>
      <c r="AS243" s="10" t="e">
        <f t="shared" si="128"/>
        <v>#DIV/0!</v>
      </c>
      <c r="AT243" s="10" t="e">
        <f t="shared" si="128"/>
        <v>#DIV/0!</v>
      </c>
      <c r="AU243" s="10" t="e">
        <f t="shared" si="128"/>
        <v>#DIV/0!</v>
      </c>
      <c r="AV243" s="10" t="e">
        <f t="shared" si="121"/>
        <v>#DIV/0!</v>
      </c>
      <c r="AW243" s="10" t="e">
        <f t="shared" si="103"/>
        <v>#DIV/0!</v>
      </c>
      <c r="AX243" s="10" t="e">
        <f t="shared" si="104"/>
        <v>#DIV/0!</v>
      </c>
      <c r="AY243" s="10" t="e">
        <f t="shared" si="105"/>
        <v>#DIV/0!</v>
      </c>
      <c r="AZ243" s="10" t="e">
        <f t="shared" si="106"/>
        <v>#DIV/0!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 t="e">
        <f t="shared" si="107"/>
        <v>#DIV/0!</v>
      </c>
      <c r="BL243" s="10" t="e">
        <f t="shared" si="126"/>
        <v>#DIV/0!</v>
      </c>
      <c r="BM243" s="10" t="e">
        <f t="shared" si="126"/>
        <v>#DIV/0!</v>
      </c>
      <c r="BN243" s="10" t="e">
        <f t="shared" si="126"/>
        <v>#DIV/0!</v>
      </c>
      <c r="BO243" s="10" t="e">
        <f t="shared" si="126"/>
        <v>#DIV/0!</v>
      </c>
      <c r="BP243" s="10" t="e">
        <f t="shared" si="126"/>
        <v>#DIV/0!</v>
      </c>
      <c r="BQ243" s="10" t="e">
        <f t="shared" si="126"/>
        <v>#DIV/0!</v>
      </c>
      <c r="BR243" s="10" t="e">
        <f t="shared" si="109"/>
        <v>#DIV/0!</v>
      </c>
      <c r="BS243" s="10" t="e">
        <f t="shared" si="110"/>
        <v>#DIV/0!</v>
      </c>
      <c r="BT243" s="10" t="e">
        <f t="shared" si="111"/>
        <v>#DIV/0!</v>
      </c>
      <c r="BU243" s="10" t="e">
        <f t="shared" si="112"/>
        <v>#DIV/0!</v>
      </c>
      <c r="BV243" s="10" t="e">
        <f t="shared" si="113"/>
        <v>#DIV/0!</v>
      </c>
      <c r="BW243" s="10" t="e">
        <f t="shared" si="114"/>
        <v>#DIV/0!</v>
      </c>
      <c r="BX243" s="10" t="e">
        <f t="shared" si="127"/>
        <v>#DIV/0!</v>
      </c>
      <c r="BY243" s="10" t="e">
        <f t="shared" si="127"/>
        <v>#DIV/0!</v>
      </c>
      <c r="BZ243" s="10" t="e">
        <f t="shared" si="127"/>
        <v>#DIV/0!</v>
      </c>
      <c r="CA243" s="10" t="e">
        <f t="shared" si="127"/>
        <v>#DIV/0!</v>
      </c>
      <c r="CB243" s="10" t="e">
        <f t="shared" si="116"/>
        <v>#DIV/0!</v>
      </c>
      <c r="CC243" s="10" t="e">
        <f t="shared" si="117"/>
        <v>#DIV/0!</v>
      </c>
      <c r="CD243" s="10" t="e">
        <f t="shared" si="118"/>
        <v>#DIV/0!</v>
      </c>
      <c r="CE243" s="10" t="e">
        <f t="shared" si="119"/>
        <v>#DIV/0!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 t="e">
        <f t="shared" si="120"/>
        <v>#DIV/0!</v>
      </c>
    </row>
    <row r="244" spans="1:93">
      <c r="A244">
        <v>89</v>
      </c>
      <c r="B244" s="10" t="e">
        <f t="shared" si="124"/>
        <v>#DIV/0!</v>
      </c>
      <c r="C244" s="10" t="e">
        <f t="shared" si="124"/>
        <v>#DIV/0!</v>
      </c>
      <c r="D244" s="10" t="e">
        <f t="shared" si="124"/>
        <v>#DIV/0!</v>
      </c>
      <c r="E244" s="10" t="e">
        <f t="shared" si="124"/>
        <v>#DIV/0!</v>
      </c>
      <c r="F244" s="10" t="e">
        <f t="shared" si="124"/>
        <v>#DIV/0!</v>
      </c>
      <c r="G244" s="10" t="e">
        <f t="shared" si="124"/>
        <v>#DIV/0!</v>
      </c>
      <c r="H244" s="10" t="e">
        <f t="shared" si="93"/>
        <v>#DIV/0!</v>
      </c>
      <c r="I244" s="9" t="e">
        <f t="shared" si="84"/>
        <v>#DIV/0!</v>
      </c>
      <c r="J244" s="10" t="e">
        <f t="shared" si="94"/>
        <v>#DIV/0!</v>
      </c>
      <c r="K244" s="10" t="e">
        <f t="shared" si="95"/>
        <v>#DIV/0!</v>
      </c>
      <c r="L244" s="10" t="e">
        <f t="shared" si="96"/>
        <v>#DIV/0!</v>
      </c>
      <c r="M244" s="10" t="e">
        <f t="shared" si="97"/>
        <v>#DIV/0!</v>
      </c>
      <c r="N244" s="10" t="e">
        <f t="shared" si="125"/>
        <v>#DIV/0!</v>
      </c>
      <c r="O244" s="3" t="e">
        <f t="shared" si="125"/>
        <v>#DIV/0!</v>
      </c>
      <c r="P244" s="10" t="e">
        <f t="shared" si="125"/>
        <v>#DIV/0!</v>
      </c>
      <c r="Q244" s="10" t="e">
        <f t="shared" si="125"/>
        <v>#DIV/0!</v>
      </c>
      <c r="R244" s="10" t="e">
        <f t="shared" si="99"/>
        <v>#DIV/0!</v>
      </c>
      <c r="S244" s="10" t="e">
        <f t="shared" si="100"/>
        <v>#DIV/0!</v>
      </c>
      <c r="T244" s="10" t="e">
        <f t="shared" si="85"/>
        <v>#DIV/0!</v>
      </c>
      <c r="U244" s="10" t="e">
        <f t="shared" si="101"/>
        <v>#DIV/0!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 t="e">
        <f t="shared" si="102"/>
        <v>#DIV/0!</v>
      </c>
      <c r="AG244" s="10" t="e">
        <f t="shared" si="123"/>
        <v>#DIV/0!</v>
      </c>
      <c r="AH244" s="10" t="e">
        <f t="shared" si="123"/>
        <v>#DIV/0!</v>
      </c>
      <c r="AI244" s="10" t="e">
        <f t="shared" si="123"/>
        <v>#DIV/0!</v>
      </c>
      <c r="AJ244" s="10" t="e">
        <f t="shared" si="123"/>
        <v>#DIV/0!</v>
      </c>
      <c r="AK244" s="10" t="e">
        <f t="shared" si="123"/>
        <v>#DIV/0!</v>
      </c>
      <c r="AL244" s="10" t="e">
        <f t="shared" si="123"/>
        <v>#DIV/0!</v>
      </c>
      <c r="AM244" s="10" t="e">
        <f t="shared" si="86"/>
        <v>#DIV/0!</v>
      </c>
      <c r="AN244" s="10" t="e">
        <f t="shared" si="87"/>
        <v>#DIV/0!</v>
      </c>
      <c r="AO244" s="10" t="e">
        <f t="shared" si="88"/>
        <v>#DIV/0!</v>
      </c>
      <c r="AP244" s="10" t="e">
        <f t="shared" si="89"/>
        <v>#DIV/0!</v>
      </c>
      <c r="AQ244" s="10" t="e">
        <f t="shared" si="90"/>
        <v>#DIV/0!</v>
      </c>
      <c r="AR244" s="10" t="e">
        <f t="shared" si="91"/>
        <v>#DIV/0!</v>
      </c>
      <c r="AS244" s="10" t="e">
        <f t="shared" si="128"/>
        <v>#DIV/0!</v>
      </c>
      <c r="AT244" s="10" t="e">
        <f t="shared" si="128"/>
        <v>#DIV/0!</v>
      </c>
      <c r="AU244" s="10" t="e">
        <f t="shared" si="128"/>
        <v>#DIV/0!</v>
      </c>
      <c r="AV244" s="10" t="e">
        <f t="shared" si="121"/>
        <v>#DIV/0!</v>
      </c>
      <c r="AW244" s="10" t="e">
        <f t="shared" si="103"/>
        <v>#DIV/0!</v>
      </c>
      <c r="AX244" s="10" t="e">
        <f t="shared" si="104"/>
        <v>#DIV/0!</v>
      </c>
      <c r="AY244" s="10" t="e">
        <f t="shared" si="105"/>
        <v>#DIV/0!</v>
      </c>
      <c r="AZ244" s="10" t="e">
        <f t="shared" si="106"/>
        <v>#DIV/0!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 t="e">
        <f t="shared" si="107"/>
        <v>#DIV/0!</v>
      </c>
      <c r="BL244" s="10" t="e">
        <f t="shared" si="126"/>
        <v>#DIV/0!</v>
      </c>
      <c r="BM244" s="10" t="e">
        <f t="shared" si="126"/>
        <v>#DIV/0!</v>
      </c>
      <c r="BN244" s="10" t="e">
        <f t="shared" si="126"/>
        <v>#DIV/0!</v>
      </c>
      <c r="BO244" s="10" t="e">
        <f t="shared" si="126"/>
        <v>#DIV/0!</v>
      </c>
      <c r="BP244" s="10" t="e">
        <f t="shared" si="126"/>
        <v>#DIV/0!</v>
      </c>
      <c r="BQ244" s="10" t="e">
        <f t="shared" si="126"/>
        <v>#DIV/0!</v>
      </c>
      <c r="BR244" s="10" t="e">
        <f t="shared" si="109"/>
        <v>#DIV/0!</v>
      </c>
      <c r="BS244" s="10" t="e">
        <f t="shared" si="110"/>
        <v>#DIV/0!</v>
      </c>
      <c r="BT244" s="10" t="e">
        <f t="shared" si="111"/>
        <v>#DIV/0!</v>
      </c>
      <c r="BU244" s="10" t="e">
        <f t="shared" si="112"/>
        <v>#DIV/0!</v>
      </c>
      <c r="BV244" s="10" t="e">
        <f t="shared" si="113"/>
        <v>#DIV/0!</v>
      </c>
      <c r="BW244" s="10" t="e">
        <f t="shared" si="114"/>
        <v>#DIV/0!</v>
      </c>
      <c r="BX244" s="10" t="e">
        <f t="shared" si="127"/>
        <v>#DIV/0!</v>
      </c>
      <c r="BY244" s="10" t="e">
        <f t="shared" si="127"/>
        <v>#DIV/0!</v>
      </c>
      <c r="BZ244" s="10" t="e">
        <f t="shared" si="127"/>
        <v>#DIV/0!</v>
      </c>
      <c r="CA244" s="10" t="e">
        <f t="shared" si="127"/>
        <v>#DIV/0!</v>
      </c>
      <c r="CB244" s="10" t="e">
        <f t="shared" si="116"/>
        <v>#DIV/0!</v>
      </c>
      <c r="CC244" s="10" t="e">
        <f t="shared" si="117"/>
        <v>#DIV/0!</v>
      </c>
      <c r="CD244" s="10" t="e">
        <f t="shared" si="118"/>
        <v>#DIV/0!</v>
      </c>
      <c r="CE244" s="10" t="e">
        <f t="shared" si="119"/>
        <v>#DIV/0!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 t="e">
        <f t="shared" si="120"/>
        <v>#DIV/0!</v>
      </c>
    </row>
    <row r="245" spans="1:93">
      <c r="A245">
        <v>90</v>
      </c>
      <c r="B245" s="10" t="e">
        <f t="shared" si="124"/>
        <v>#DIV/0!</v>
      </c>
      <c r="C245" s="10" t="e">
        <f t="shared" si="124"/>
        <v>#DIV/0!</v>
      </c>
      <c r="D245" s="10" t="e">
        <f t="shared" si="124"/>
        <v>#DIV/0!</v>
      </c>
      <c r="E245" s="10" t="e">
        <f t="shared" si="124"/>
        <v>#DIV/0!</v>
      </c>
      <c r="F245" s="10" t="e">
        <f t="shared" si="124"/>
        <v>#DIV/0!</v>
      </c>
      <c r="G245" s="10" t="e">
        <f t="shared" si="124"/>
        <v>#DIV/0!</v>
      </c>
      <c r="H245" s="10" t="e">
        <f t="shared" si="93"/>
        <v>#DIV/0!</v>
      </c>
      <c r="I245" s="9" t="e">
        <f t="shared" si="84"/>
        <v>#DIV/0!</v>
      </c>
      <c r="J245" s="10" t="e">
        <f t="shared" si="94"/>
        <v>#DIV/0!</v>
      </c>
      <c r="K245" s="10" t="e">
        <f t="shared" si="95"/>
        <v>#DIV/0!</v>
      </c>
      <c r="L245" s="10" t="e">
        <f t="shared" si="96"/>
        <v>#DIV/0!</v>
      </c>
      <c r="M245" s="10" t="e">
        <f t="shared" si="97"/>
        <v>#DIV/0!</v>
      </c>
      <c r="N245" s="10" t="e">
        <f t="shared" si="125"/>
        <v>#DIV/0!</v>
      </c>
      <c r="O245" s="3" t="e">
        <f t="shared" si="125"/>
        <v>#DIV/0!</v>
      </c>
      <c r="P245" s="10" t="e">
        <f t="shared" si="125"/>
        <v>#DIV/0!</v>
      </c>
      <c r="Q245" s="10" t="e">
        <f t="shared" si="125"/>
        <v>#DIV/0!</v>
      </c>
      <c r="R245" s="10" t="e">
        <f t="shared" si="99"/>
        <v>#DIV/0!</v>
      </c>
      <c r="S245" s="10" t="e">
        <f t="shared" si="100"/>
        <v>#DIV/0!</v>
      </c>
      <c r="T245" s="10" t="e">
        <f t="shared" si="85"/>
        <v>#DIV/0!</v>
      </c>
      <c r="U245" s="10" t="e">
        <f t="shared" si="101"/>
        <v>#DIV/0!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 t="e">
        <f t="shared" si="102"/>
        <v>#DIV/0!</v>
      </c>
      <c r="AG245" s="10" t="e">
        <f t="shared" si="123"/>
        <v>#DIV/0!</v>
      </c>
      <c r="AH245" s="10" t="e">
        <f t="shared" si="123"/>
        <v>#DIV/0!</v>
      </c>
      <c r="AI245" s="10" t="e">
        <f t="shared" si="123"/>
        <v>#DIV/0!</v>
      </c>
      <c r="AJ245" s="10" t="e">
        <f t="shared" si="123"/>
        <v>#DIV/0!</v>
      </c>
      <c r="AK245" s="10" t="e">
        <f t="shared" si="123"/>
        <v>#DIV/0!</v>
      </c>
      <c r="AL245" s="10" t="e">
        <f t="shared" si="123"/>
        <v>#DIV/0!</v>
      </c>
      <c r="AM245" s="10" t="e">
        <f t="shared" si="86"/>
        <v>#DIV/0!</v>
      </c>
      <c r="AN245" s="10" t="e">
        <f t="shared" si="87"/>
        <v>#DIV/0!</v>
      </c>
      <c r="AO245" s="10" t="e">
        <f t="shared" si="88"/>
        <v>#DIV/0!</v>
      </c>
      <c r="AP245" s="10" t="e">
        <f t="shared" si="89"/>
        <v>#DIV/0!</v>
      </c>
      <c r="AQ245" s="10" t="e">
        <f t="shared" si="90"/>
        <v>#DIV/0!</v>
      </c>
      <c r="AR245" s="10" t="e">
        <f t="shared" si="91"/>
        <v>#DIV/0!</v>
      </c>
      <c r="AS245" s="10" t="e">
        <f t="shared" si="128"/>
        <v>#DIV/0!</v>
      </c>
      <c r="AT245" s="10" t="e">
        <f t="shared" si="128"/>
        <v>#DIV/0!</v>
      </c>
      <c r="AU245" s="10" t="e">
        <f t="shared" si="128"/>
        <v>#DIV/0!</v>
      </c>
      <c r="AV245" s="10" t="e">
        <f t="shared" si="121"/>
        <v>#DIV/0!</v>
      </c>
      <c r="AW245" s="10" t="e">
        <f t="shared" si="103"/>
        <v>#DIV/0!</v>
      </c>
      <c r="AX245" s="10" t="e">
        <f t="shared" si="104"/>
        <v>#DIV/0!</v>
      </c>
      <c r="AY245" s="10" t="e">
        <f t="shared" si="105"/>
        <v>#DIV/0!</v>
      </c>
      <c r="AZ245" s="10" t="e">
        <f t="shared" si="106"/>
        <v>#DIV/0!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 t="e">
        <f t="shared" si="107"/>
        <v>#DIV/0!</v>
      </c>
      <c r="BL245" s="10" t="e">
        <f t="shared" si="126"/>
        <v>#DIV/0!</v>
      </c>
      <c r="BM245" s="10" t="e">
        <f t="shared" si="126"/>
        <v>#DIV/0!</v>
      </c>
      <c r="BN245" s="10" t="e">
        <f t="shared" si="126"/>
        <v>#DIV/0!</v>
      </c>
      <c r="BO245" s="10" t="e">
        <f t="shared" si="126"/>
        <v>#DIV/0!</v>
      </c>
      <c r="BP245" s="10" t="e">
        <f t="shared" si="126"/>
        <v>#DIV/0!</v>
      </c>
      <c r="BQ245" s="10" t="e">
        <f t="shared" si="126"/>
        <v>#DIV/0!</v>
      </c>
      <c r="BR245" s="10" t="e">
        <f t="shared" si="109"/>
        <v>#DIV/0!</v>
      </c>
      <c r="BS245" s="10" t="e">
        <f t="shared" si="110"/>
        <v>#DIV/0!</v>
      </c>
      <c r="BT245" s="10" t="e">
        <f t="shared" si="111"/>
        <v>#DIV/0!</v>
      </c>
      <c r="BU245" s="10" t="e">
        <f t="shared" si="112"/>
        <v>#DIV/0!</v>
      </c>
      <c r="BV245" s="10" t="e">
        <f t="shared" si="113"/>
        <v>#DIV/0!</v>
      </c>
      <c r="BW245" s="10" t="e">
        <f t="shared" si="114"/>
        <v>#DIV/0!</v>
      </c>
      <c r="BX245" s="10" t="e">
        <f t="shared" si="127"/>
        <v>#DIV/0!</v>
      </c>
      <c r="BY245" s="10" t="e">
        <f t="shared" si="127"/>
        <v>#DIV/0!</v>
      </c>
      <c r="BZ245" s="10" t="e">
        <f t="shared" si="127"/>
        <v>#DIV/0!</v>
      </c>
      <c r="CA245" s="10" t="e">
        <f t="shared" si="127"/>
        <v>#DIV/0!</v>
      </c>
      <c r="CB245" s="10" t="e">
        <f t="shared" si="116"/>
        <v>#DIV/0!</v>
      </c>
      <c r="CC245" s="10" t="e">
        <f t="shared" si="117"/>
        <v>#DIV/0!</v>
      </c>
      <c r="CD245" s="10" t="e">
        <f t="shared" si="118"/>
        <v>#DIV/0!</v>
      </c>
      <c r="CE245" s="10" t="e">
        <f t="shared" si="119"/>
        <v>#DIV/0!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 t="e">
        <f t="shared" si="120"/>
        <v>#DIV/0!</v>
      </c>
    </row>
    <row r="246" spans="1:93">
      <c r="A246">
        <v>91</v>
      </c>
      <c r="B246" s="10" t="e">
        <f t="shared" si="124"/>
        <v>#DIV/0!</v>
      </c>
      <c r="C246" s="10" t="e">
        <f t="shared" si="124"/>
        <v>#DIV/0!</v>
      </c>
      <c r="D246" s="10" t="e">
        <f t="shared" si="124"/>
        <v>#DIV/0!</v>
      </c>
      <c r="E246" s="10" t="e">
        <f t="shared" si="124"/>
        <v>#DIV/0!</v>
      </c>
      <c r="F246" s="10" t="e">
        <f t="shared" si="124"/>
        <v>#DIV/0!</v>
      </c>
      <c r="G246" s="10" t="e">
        <f t="shared" si="124"/>
        <v>#DIV/0!</v>
      </c>
      <c r="H246" s="10" t="e">
        <f t="shared" si="93"/>
        <v>#DIV/0!</v>
      </c>
      <c r="I246" s="9" t="e">
        <f t="shared" si="84"/>
        <v>#DIV/0!</v>
      </c>
      <c r="J246" s="10" t="e">
        <f t="shared" si="94"/>
        <v>#DIV/0!</v>
      </c>
      <c r="K246" s="10" t="e">
        <f t="shared" si="95"/>
        <v>#DIV/0!</v>
      </c>
      <c r="L246" s="10" t="e">
        <f t="shared" si="96"/>
        <v>#DIV/0!</v>
      </c>
      <c r="M246" s="10" t="e">
        <f t="shared" si="97"/>
        <v>#DIV/0!</v>
      </c>
      <c r="N246" s="10" t="e">
        <f t="shared" si="125"/>
        <v>#DIV/0!</v>
      </c>
      <c r="O246" s="3" t="e">
        <f t="shared" si="125"/>
        <v>#DIV/0!</v>
      </c>
      <c r="P246" s="10" t="e">
        <f t="shared" si="125"/>
        <v>#DIV/0!</v>
      </c>
      <c r="Q246" s="10" t="e">
        <f t="shared" si="125"/>
        <v>#DIV/0!</v>
      </c>
      <c r="R246" s="10" t="e">
        <f t="shared" si="99"/>
        <v>#DIV/0!</v>
      </c>
      <c r="S246" s="10" t="e">
        <f t="shared" si="100"/>
        <v>#DIV/0!</v>
      </c>
      <c r="T246" s="10" t="e">
        <f t="shared" si="85"/>
        <v>#DIV/0!</v>
      </c>
      <c r="U246" s="10" t="e">
        <f t="shared" si="101"/>
        <v>#DIV/0!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 t="e">
        <f t="shared" si="102"/>
        <v>#DIV/0!</v>
      </c>
      <c r="AG246" s="10" t="e">
        <f t="shared" ref="AG246:AL254" si="129">AG119-$BJ119</f>
        <v>#DIV/0!</v>
      </c>
      <c r="AH246" s="10" t="e">
        <f t="shared" si="129"/>
        <v>#DIV/0!</v>
      </c>
      <c r="AI246" s="10" t="e">
        <f t="shared" si="129"/>
        <v>#DIV/0!</v>
      </c>
      <c r="AJ246" s="10" t="e">
        <f t="shared" si="129"/>
        <v>#DIV/0!</v>
      </c>
      <c r="AK246" s="10" t="e">
        <f t="shared" si="129"/>
        <v>#DIV/0!</v>
      </c>
      <c r="AL246" s="10" t="e">
        <f t="shared" si="129"/>
        <v>#DIV/0!</v>
      </c>
      <c r="AM246" s="10" t="e">
        <f t="shared" si="86"/>
        <v>#DIV/0!</v>
      </c>
      <c r="AN246" s="10" t="e">
        <f t="shared" si="87"/>
        <v>#DIV/0!</v>
      </c>
      <c r="AO246" s="10" t="e">
        <f t="shared" si="88"/>
        <v>#DIV/0!</v>
      </c>
      <c r="AP246" s="10" t="e">
        <f t="shared" si="89"/>
        <v>#DIV/0!</v>
      </c>
      <c r="AQ246" s="10" t="e">
        <f t="shared" si="90"/>
        <v>#DIV/0!</v>
      </c>
      <c r="AR246" s="10" t="e">
        <f t="shared" si="91"/>
        <v>#DIV/0!</v>
      </c>
      <c r="AS246" s="10" t="e">
        <f t="shared" si="128"/>
        <v>#DIV/0!</v>
      </c>
      <c r="AT246" s="10" t="e">
        <f t="shared" si="128"/>
        <v>#DIV/0!</v>
      </c>
      <c r="AU246" s="10" t="e">
        <f t="shared" si="128"/>
        <v>#DIV/0!</v>
      </c>
      <c r="AV246" s="10" t="e">
        <f t="shared" si="121"/>
        <v>#DIV/0!</v>
      </c>
      <c r="AW246" s="10" t="e">
        <f t="shared" si="103"/>
        <v>#DIV/0!</v>
      </c>
      <c r="AX246" s="10" t="e">
        <f t="shared" si="104"/>
        <v>#DIV/0!</v>
      </c>
      <c r="AY246" s="10" t="e">
        <f t="shared" si="105"/>
        <v>#DIV/0!</v>
      </c>
      <c r="AZ246" s="10" t="e">
        <f t="shared" si="106"/>
        <v>#DIV/0!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 t="e">
        <f t="shared" si="107"/>
        <v>#DIV/0!</v>
      </c>
      <c r="BL246" s="10" t="e">
        <f t="shared" si="126"/>
        <v>#DIV/0!</v>
      </c>
      <c r="BM246" s="10" t="e">
        <f t="shared" si="126"/>
        <v>#DIV/0!</v>
      </c>
      <c r="BN246" s="10" t="e">
        <f t="shared" si="126"/>
        <v>#DIV/0!</v>
      </c>
      <c r="BO246" s="10" t="e">
        <f t="shared" si="126"/>
        <v>#DIV/0!</v>
      </c>
      <c r="BP246" s="10" t="e">
        <f t="shared" si="126"/>
        <v>#DIV/0!</v>
      </c>
      <c r="BQ246" s="10" t="e">
        <f t="shared" si="126"/>
        <v>#DIV/0!</v>
      </c>
      <c r="BR246" s="10" t="e">
        <f t="shared" si="109"/>
        <v>#DIV/0!</v>
      </c>
      <c r="BS246" s="10" t="e">
        <f t="shared" si="110"/>
        <v>#DIV/0!</v>
      </c>
      <c r="BT246" s="10" t="e">
        <f t="shared" si="111"/>
        <v>#DIV/0!</v>
      </c>
      <c r="BU246" s="10" t="e">
        <f t="shared" si="112"/>
        <v>#DIV/0!</v>
      </c>
      <c r="BV246" s="10" t="e">
        <f t="shared" si="113"/>
        <v>#DIV/0!</v>
      </c>
      <c r="BW246" s="10" t="e">
        <f t="shared" si="114"/>
        <v>#DIV/0!</v>
      </c>
      <c r="BX246" s="10" t="e">
        <f t="shared" si="127"/>
        <v>#DIV/0!</v>
      </c>
      <c r="BY246" s="10" t="e">
        <f t="shared" si="127"/>
        <v>#DIV/0!</v>
      </c>
      <c r="BZ246" s="10" t="e">
        <f t="shared" si="127"/>
        <v>#DIV/0!</v>
      </c>
      <c r="CA246" s="10" t="e">
        <f t="shared" si="127"/>
        <v>#DIV/0!</v>
      </c>
      <c r="CB246" s="10" t="e">
        <f t="shared" si="116"/>
        <v>#DIV/0!</v>
      </c>
      <c r="CC246" s="10" t="e">
        <f t="shared" si="117"/>
        <v>#DIV/0!</v>
      </c>
      <c r="CD246" s="10" t="e">
        <f t="shared" si="118"/>
        <v>#DIV/0!</v>
      </c>
      <c r="CE246" s="10" t="e">
        <f t="shared" si="119"/>
        <v>#DIV/0!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 t="e">
        <f t="shared" si="120"/>
        <v>#DIV/0!</v>
      </c>
    </row>
    <row r="247" spans="1:93">
      <c r="A247">
        <v>92</v>
      </c>
      <c r="B247" s="10" t="e">
        <f t="shared" si="124"/>
        <v>#DIV/0!</v>
      </c>
      <c r="C247" s="10" t="e">
        <f t="shared" si="124"/>
        <v>#DIV/0!</v>
      </c>
      <c r="D247" s="10" t="e">
        <f t="shared" si="124"/>
        <v>#DIV/0!</v>
      </c>
      <c r="E247" s="10" t="e">
        <f t="shared" si="124"/>
        <v>#DIV/0!</v>
      </c>
      <c r="F247" s="10" t="e">
        <f t="shared" si="124"/>
        <v>#DIV/0!</v>
      </c>
      <c r="G247" s="10" t="e">
        <f t="shared" si="124"/>
        <v>#DIV/0!</v>
      </c>
      <c r="H247" s="10" t="e">
        <f t="shared" si="93"/>
        <v>#DIV/0!</v>
      </c>
      <c r="I247" s="9" t="e">
        <f t="shared" si="84"/>
        <v>#DIV/0!</v>
      </c>
      <c r="J247" s="10" t="e">
        <f t="shared" si="94"/>
        <v>#DIV/0!</v>
      </c>
      <c r="K247" s="10" t="e">
        <f t="shared" si="95"/>
        <v>#DIV/0!</v>
      </c>
      <c r="L247" s="10" t="e">
        <f t="shared" si="96"/>
        <v>#DIV/0!</v>
      </c>
      <c r="M247" s="10" t="e">
        <f t="shared" si="97"/>
        <v>#DIV/0!</v>
      </c>
      <c r="N247" s="10" t="e">
        <f t="shared" si="125"/>
        <v>#DIV/0!</v>
      </c>
      <c r="O247" s="3" t="e">
        <f t="shared" si="125"/>
        <v>#DIV/0!</v>
      </c>
      <c r="P247" s="10" t="e">
        <f t="shared" si="125"/>
        <v>#DIV/0!</v>
      </c>
      <c r="Q247" s="10" t="e">
        <f t="shared" si="125"/>
        <v>#DIV/0!</v>
      </c>
      <c r="R247" s="10" t="e">
        <f t="shared" si="99"/>
        <v>#DIV/0!</v>
      </c>
      <c r="S247" s="10" t="e">
        <f t="shared" si="100"/>
        <v>#DIV/0!</v>
      </c>
      <c r="T247" s="10" t="e">
        <f t="shared" si="85"/>
        <v>#DIV/0!</v>
      </c>
      <c r="U247" s="10" t="e">
        <f t="shared" si="101"/>
        <v>#DIV/0!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 t="e">
        <f t="shared" si="102"/>
        <v>#DIV/0!</v>
      </c>
      <c r="AG247" s="10" t="e">
        <f t="shared" si="129"/>
        <v>#DIV/0!</v>
      </c>
      <c r="AH247" s="10" t="e">
        <f t="shared" si="129"/>
        <v>#DIV/0!</v>
      </c>
      <c r="AI247" s="10" t="e">
        <f t="shared" si="129"/>
        <v>#DIV/0!</v>
      </c>
      <c r="AJ247" s="10" t="e">
        <f t="shared" si="129"/>
        <v>#DIV/0!</v>
      </c>
      <c r="AK247" s="10" t="e">
        <f t="shared" si="129"/>
        <v>#DIV/0!</v>
      </c>
      <c r="AL247" s="10" t="e">
        <f t="shared" si="129"/>
        <v>#DIV/0!</v>
      </c>
      <c r="AM247" s="10" t="e">
        <f t="shared" si="86"/>
        <v>#DIV/0!</v>
      </c>
      <c r="AN247" s="10" t="e">
        <f t="shared" si="87"/>
        <v>#DIV/0!</v>
      </c>
      <c r="AO247" s="10" t="e">
        <f t="shared" si="88"/>
        <v>#DIV/0!</v>
      </c>
      <c r="AP247" s="10" t="e">
        <f t="shared" si="89"/>
        <v>#DIV/0!</v>
      </c>
      <c r="AQ247" s="10" t="e">
        <f t="shared" si="90"/>
        <v>#DIV/0!</v>
      </c>
      <c r="AR247" s="10" t="e">
        <f t="shared" si="91"/>
        <v>#DIV/0!</v>
      </c>
      <c r="AS247" s="10" t="e">
        <f t="shared" si="128"/>
        <v>#DIV/0!</v>
      </c>
      <c r="AT247" s="10" t="e">
        <f t="shared" si="128"/>
        <v>#DIV/0!</v>
      </c>
      <c r="AU247" s="10" t="e">
        <f t="shared" si="128"/>
        <v>#DIV/0!</v>
      </c>
      <c r="AV247" s="10" t="e">
        <f t="shared" si="121"/>
        <v>#DIV/0!</v>
      </c>
      <c r="AW247" s="10" t="e">
        <f t="shared" si="103"/>
        <v>#DIV/0!</v>
      </c>
      <c r="AX247" s="10" t="e">
        <f t="shared" si="104"/>
        <v>#DIV/0!</v>
      </c>
      <c r="AY247" s="10" t="e">
        <f t="shared" si="105"/>
        <v>#DIV/0!</v>
      </c>
      <c r="AZ247" s="10" t="e">
        <f t="shared" si="106"/>
        <v>#DIV/0!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 t="e">
        <f t="shared" si="107"/>
        <v>#DIV/0!</v>
      </c>
      <c r="BL247" s="10" t="e">
        <f t="shared" si="126"/>
        <v>#DIV/0!</v>
      </c>
      <c r="BM247" s="10" t="e">
        <f t="shared" si="126"/>
        <v>#DIV/0!</v>
      </c>
      <c r="BN247" s="10" t="e">
        <f t="shared" si="126"/>
        <v>#DIV/0!</v>
      </c>
      <c r="BO247" s="10" t="e">
        <f t="shared" si="126"/>
        <v>#DIV/0!</v>
      </c>
      <c r="BP247" s="10" t="e">
        <f t="shared" si="126"/>
        <v>#DIV/0!</v>
      </c>
      <c r="BQ247" s="10" t="e">
        <f t="shared" si="126"/>
        <v>#DIV/0!</v>
      </c>
      <c r="BR247" s="10" t="e">
        <f t="shared" si="109"/>
        <v>#DIV/0!</v>
      </c>
      <c r="BS247" s="10" t="e">
        <f t="shared" si="110"/>
        <v>#DIV/0!</v>
      </c>
      <c r="BT247" s="10" t="e">
        <f t="shared" si="111"/>
        <v>#DIV/0!</v>
      </c>
      <c r="BU247" s="10" t="e">
        <f t="shared" si="112"/>
        <v>#DIV/0!</v>
      </c>
      <c r="BV247" s="10" t="e">
        <f t="shared" si="113"/>
        <v>#DIV/0!</v>
      </c>
      <c r="BW247" s="10" t="e">
        <f t="shared" si="114"/>
        <v>#DIV/0!</v>
      </c>
      <c r="BX247" s="10" t="e">
        <f t="shared" si="127"/>
        <v>#DIV/0!</v>
      </c>
      <c r="BY247" s="10" t="e">
        <f t="shared" si="127"/>
        <v>#DIV/0!</v>
      </c>
      <c r="BZ247" s="10" t="e">
        <f t="shared" si="127"/>
        <v>#DIV/0!</v>
      </c>
      <c r="CA247" s="10" t="e">
        <f t="shared" si="127"/>
        <v>#DIV/0!</v>
      </c>
      <c r="CB247" s="10" t="e">
        <f t="shared" si="116"/>
        <v>#DIV/0!</v>
      </c>
      <c r="CC247" s="10" t="e">
        <f t="shared" si="117"/>
        <v>#DIV/0!</v>
      </c>
      <c r="CD247" s="10" t="e">
        <f t="shared" si="118"/>
        <v>#DIV/0!</v>
      </c>
      <c r="CE247" s="10" t="e">
        <f t="shared" si="119"/>
        <v>#DIV/0!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 t="e">
        <f t="shared" si="120"/>
        <v>#DIV/0!</v>
      </c>
    </row>
    <row r="248" spans="1:93">
      <c r="A248">
        <v>93</v>
      </c>
      <c r="B248" s="10" t="e">
        <f t="shared" si="124"/>
        <v>#DIV/0!</v>
      </c>
      <c r="C248" s="10" t="e">
        <f t="shared" si="124"/>
        <v>#DIV/0!</v>
      </c>
      <c r="D248" s="10" t="e">
        <f t="shared" si="124"/>
        <v>#DIV/0!</v>
      </c>
      <c r="E248" s="10" t="e">
        <f t="shared" si="124"/>
        <v>#DIV/0!</v>
      </c>
      <c r="F248" s="10" t="e">
        <f t="shared" si="124"/>
        <v>#DIV/0!</v>
      </c>
      <c r="G248" s="10" t="e">
        <f t="shared" si="124"/>
        <v>#DIV/0!</v>
      </c>
      <c r="H248" s="10" t="e">
        <f t="shared" si="93"/>
        <v>#DIV/0!</v>
      </c>
      <c r="I248" s="9" t="e">
        <f t="shared" si="84"/>
        <v>#DIV/0!</v>
      </c>
      <c r="J248" s="10" t="e">
        <f t="shared" si="94"/>
        <v>#DIV/0!</v>
      </c>
      <c r="K248" s="10" t="e">
        <f t="shared" si="95"/>
        <v>#DIV/0!</v>
      </c>
      <c r="L248" s="10" t="e">
        <f t="shared" si="96"/>
        <v>#DIV/0!</v>
      </c>
      <c r="M248" s="10" t="e">
        <f t="shared" si="97"/>
        <v>#DIV/0!</v>
      </c>
      <c r="N248" s="10" t="e">
        <f t="shared" si="125"/>
        <v>#DIV/0!</v>
      </c>
      <c r="O248" s="3" t="e">
        <f t="shared" si="125"/>
        <v>#DIV/0!</v>
      </c>
      <c r="P248" s="10" t="e">
        <f t="shared" si="125"/>
        <v>#DIV/0!</v>
      </c>
      <c r="Q248" s="10" t="e">
        <f t="shared" si="125"/>
        <v>#DIV/0!</v>
      </c>
      <c r="R248" s="10" t="e">
        <f t="shared" si="99"/>
        <v>#DIV/0!</v>
      </c>
      <c r="S248" s="10" t="e">
        <f t="shared" si="100"/>
        <v>#DIV/0!</v>
      </c>
      <c r="T248" s="10" t="e">
        <f t="shared" si="85"/>
        <v>#DIV/0!</v>
      </c>
      <c r="U248" s="10" t="e">
        <f t="shared" si="101"/>
        <v>#DIV/0!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 t="e">
        <f t="shared" si="102"/>
        <v>#DIV/0!</v>
      </c>
      <c r="AG248" s="10" t="e">
        <f t="shared" si="129"/>
        <v>#DIV/0!</v>
      </c>
      <c r="AH248" s="10" t="e">
        <f t="shared" si="129"/>
        <v>#DIV/0!</v>
      </c>
      <c r="AI248" s="10" t="e">
        <f t="shared" si="129"/>
        <v>#DIV/0!</v>
      </c>
      <c r="AJ248" s="10" t="e">
        <f t="shared" si="129"/>
        <v>#DIV/0!</v>
      </c>
      <c r="AK248" s="10" t="e">
        <f t="shared" si="129"/>
        <v>#DIV/0!</v>
      </c>
      <c r="AL248" s="10" t="e">
        <f t="shared" si="129"/>
        <v>#DIV/0!</v>
      </c>
      <c r="AM248" s="10" t="e">
        <f t="shared" si="86"/>
        <v>#DIV/0!</v>
      </c>
      <c r="AN248" s="10" t="e">
        <f t="shared" si="87"/>
        <v>#DIV/0!</v>
      </c>
      <c r="AO248" s="10" t="e">
        <f t="shared" si="88"/>
        <v>#DIV/0!</v>
      </c>
      <c r="AP248" s="10" t="e">
        <f t="shared" si="89"/>
        <v>#DIV/0!</v>
      </c>
      <c r="AQ248" s="10" t="e">
        <f t="shared" si="90"/>
        <v>#DIV/0!</v>
      </c>
      <c r="AR248" s="10" t="e">
        <f t="shared" si="91"/>
        <v>#DIV/0!</v>
      </c>
      <c r="AS248" s="10" t="e">
        <f t="shared" si="128"/>
        <v>#DIV/0!</v>
      </c>
      <c r="AT248" s="10" t="e">
        <f t="shared" si="128"/>
        <v>#DIV/0!</v>
      </c>
      <c r="AU248" s="10" t="e">
        <f t="shared" si="128"/>
        <v>#DIV/0!</v>
      </c>
      <c r="AV248" s="10" t="e">
        <f t="shared" si="121"/>
        <v>#DIV/0!</v>
      </c>
      <c r="AW248" s="10" t="e">
        <f t="shared" si="103"/>
        <v>#DIV/0!</v>
      </c>
      <c r="AX248" s="10" t="e">
        <f t="shared" si="104"/>
        <v>#DIV/0!</v>
      </c>
      <c r="AY248" s="10" t="e">
        <f t="shared" si="105"/>
        <v>#DIV/0!</v>
      </c>
      <c r="AZ248" s="10" t="e">
        <f t="shared" si="106"/>
        <v>#DIV/0!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 t="e">
        <f t="shared" si="107"/>
        <v>#DIV/0!</v>
      </c>
      <c r="BL248" s="10" t="e">
        <f t="shared" si="126"/>
        <v>#DIV/0!</v>
      </c>
      <c r="BM248" s="10" t="e">
        <f t="shared" si="126"/>
        <v>#DIV/0!</v>
      </c>
      <c r="BN248" s="10" t="e">
        <f t="shared" si="126"/>
        <v>#DIV/0!</v>
      </c>
      <c r="BO248" s="10" t="e">
        <f t="shared" si="126"/>
        <v>#DIV/0!</v>
      </c>
      <c r="BP248" s="10" t="e">
        <f t="shared" si="126"/>
        <v>#DIV/0!</v>
      </c>
      <c r="BQ248" s="10" t="e">
        <f t="shared" si="126"/>
        <v>#DIV/0!</v>
      </c>
      <c r="BR248" s="10" t="e">
        <f t="shared" si="109"/>
        <v>#DIV/0!</v>
      </c>
      <c r="BS248" s="10" t="e">
        <f t="shared" si="110"/>
        <v>#DIV/0!</v>
      </c>
      <c r="BT248" s="10" t="e">
        <f t="shared" si="111"/>
        <v>#DIV/0!</v>
      </c>
      <c r="BU248" s="10" t="e">
        <f t="shared" si="112"/>
        <v>#DIV/0!</v>
      </c>
      <c r="BV248" s="10" t="e">
        <f t="shared" si="113"/>
        <v>#DIV/0!</v>
      </c>
      <c r="BW248" s="10" t="e">
        <f t="shared" si="114"/>
        <v>#DIV/0!</v>
      </c>
      <c r="BX248" s="10" t="e">
        <f t="shared" si="127"/>
        <v>#DIV/0!</v>
      </c>
      <c r="BY248" s="10" t="e">
        <f t="shared" si="127"/>
        <v>#DIV/0!</v>
      </c>
      <c r="BZ248" s="10" t="e">
        <f t="shared" si="127"/>
        <v>#DIV/0!</v>
      </c>
      <c r="CA248" s="10" t="e">
        <f t="shared" si="127"/>
        <v>#DIV/0!</v>
      </c>
      <c r="CB248" s="10" t="e">
        <f t="shared" si="116"/>
        <v>#DIV/0!</v>
      </c>
      <c r="CC248" s="10" t="e">
        <f t="shared" si="117"/>
        <v>#DIV/0!</v>
      </c>
      <c r="CD248" s="10" t="e">
        <f t="shared" si="118"/>
        <v>#DIV/0!</v>
      </c>
      <c r="CE248" s="10" t="e">
        <f t="shared" si="119"/>
        <v>#DIV/0!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 t="e">
        <f t="shared" si="120"/>
        <v>#DIV/0!</v>
      </c>
    </row>
    <row r="249" spans="1:93">
      <c r="A249">
        <v>94</v>
      </c>
      <c r="B249" s="10" t="e">
        <f t="shared" si="124"/>
        <v>#DIV/0!</v>
      </c>
      <c r="C249" s="10" t="e">
        <f t="shared" si="124"/>
        <v>#DIV/0!</v>
      </c>
      <c r="D249" s="10" t="e">
        <f t="shared" si="124"/>
        <v>#DIV/0!</v>
      </c>
      <c r="E249" s="10" t="e">
        <f t="shared" si="124"/>
        <v>#DIV/0!</v>
      </c>
      <c r="F249" s="10" t="e">
        <f t="shared" si="124"/>
        <v>#DIV/0!</v>
      </c>
      <c r="G249" s="10" t="e">
        <f t="shared" si="124"/>
        <v>#DIV/0!</v>
      </c>
      <c r="H249" s="10" t="e">
        <f t="shared" si="93"/>
        <v>#DIV/0!</v>
      </c>
      <c r="I249" s="9" t="e">
        <f t="shared" si="84"/>
        <v>#DIV/0!</v>
      </c>
      <c r="J249" s="10" t="e">
        <f t="shared" si="94"/>
        <v>#DIV/0!</v>
      </c>
      <c r="K249" s="10" t="e">
        <f t="shared" si="95"/>
        <v>#DIV/0!</v>
      </c>
      <c r="L249" s="10" t="e">
        <f t="shared" si="96"/>
        <v>#DIV/0!</v>
      </c>
      <c r="M249" s="10" t="e">
        <f t="shared" si="97"/>
        <v>#DIV/0!</v>
      </c>
      <c r="N249" s="10" t="e">
        <f t="shared" si="125"/>
        <v>#DIV/0!</v>
      </c>
      <c r="O249" s="3" t="e">
        <f t="shared" si="125"/>
        <v>#DIV/0!</v>
      </c>
      <c r="P249" s="10" t="e">
        <f t="shared" si="125"/>
        <v>#DIV/0!</v>
      </c>
      <c r="Q249" s="10" t="e">
        <f t="shared" si="125"/>
        <v>#DIV/0!</v>
      </c>
      <c r="R249" s="10" t="e">
        <f t="shared" si="99"/>
        <v>#DIV/0!</v>
      </c>
      <c r="S249" s="10" t="e">
        <f t="shared" si="100"/>
        <v>#DIV/0!</v>
      </c>
      <c r="T249" s="10" t="e">
        <f t="shared" si="85"/>
        <v>#DIV/0!</v>
      </c>
      <c r="U249" s="10" t="e">
        <f t="shared" si="101"/>
        <v>#DIV/0!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 t="e">
        <f t="shared" si="102"/>
        <v>#DIV/0!</v>
      </c>
      <c r="AG249" s="10" t="e">
        <f t="shared" si="129"/>
        <v>#DIV/0!</v>
      </c>
      <c r="AH249" s="10" t="e">
        <f t="shared" si="129"/>
        <v>#DIV/0!</v>
      </c>
      <c r="AI249" s="10" t="e">
        <f t="shared" si="129"/>
        <v>#DIV/0!</v>
      </c>
      <c r="AJ249" s="10" t="e">
        <f t="shared" si="129"/>
        <v>#DIV/0!</v>
      </c>
      <c r="AK249" s="10" t="e">
        <f t="shared" si="129"/>
        <v>#DIV/0!</v>
      </c>
      <c r="AL249" s="10" t="e">
        <f t="shared" si="129"/>
        <v>#DIV/0!</v>
      </c>
      <c r="AM249" s="10" t="e">
        <f t="shared" si="86"/>
        <v>#DIV/0!</v>
      </c>
      <c r="AN249" s="10" t="e">
        <f t="shared" si="87"/>
        <v>#DIV/0!</v>
      </c>
      <c r="AO249" s="10" t="e">
        <f t="shared" si="88"/>
        <v>#DIV/0!</v>
      </c>
      <c r="AP249" s="10" t="e">
        <f t="shared" si="89"/>
        <v>#DIV/0!</v>
      </c>
      <c r="AQ249" s="10" t="e">
        <f t="shared" si="90"/>
        <v>#DIV/0!</v>
      </c>
      <c r="AR249" s="10" t="e">
        <f t="shared" si="91"/>
        <v>#DIV/0!</v>
      </c>
      <c r="AS249" s="10" t="e">
        <f t="shared" si="128"/>
        <v>#DIV/0!</v>
      </c>
      <c r="AT249" s="10" t="e">
        <f t="shared" si="128"/>
        <v>#DIV/0!</v>
      </c>
      <c r="AU249" s="10" t="e">
        <f t="shared" si="128"/>
        <v>#DIV/0!</v>
      </c>
      <c r="AV249" s="10" t="e">
        <f t="shared" si="121"/>
        <v>#DIV/0!</v>
      </c>
      <c r="AW249" s="10" t="e">
        <f t="shared" si="103"/>
        <v>#DIV/0!</v>
      </c>
      <c r="AX249" s="10" t="e">
        <f t="shared" si="104"/>
        <v>#DIV/0!</v>
      </c>
      <c r="AY249" s="10" t="e">
        <f t="shared" si="105"/>
        <v>#DIV/0!</v>
      </c>
      <c r="AZ249" s="10" t="e">
        <f t="shared" si="106"/>
        <v>#DIV/0!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 t="e">
        <f t="shared" si="107"/>
        <v>#DIV/0!</v>
      </c>
      <c r="BL249" s="10" t="e">
        <f t="shared" si="126"/>
        <v>#DIV/0!</v>
      </c>
      <c r="BM249" s="10" t="e">
        <f t="shared" si="126"/>
        <v>#DIV/0!</v>
      </c>
      <c r="BN249" s="10" t="e">
        <f t="shared" si="126"/>
        <v>#DIV/0!</v>
      </c>
      <c r="BO249" s="10" t="e">
        <f t="shared" si="126"/>
        <v>#DIV/0!</v>
      </c>
      <c r="BP249" s="10" t="e">
        <f t="shared" si="126"/>
        <v>#DIV/0!</v>
      </c>
      <c r="BQ249" s="10" t="e">
        <f t="shared" si="126"/>
        <v>#DIV/0!</v>
      </c>
      <c r="BR249" s="10" t="e">
        <f t="shared" si="109"/>
        <v>#DIV/0!</v>
      </c>
      <c r="BS249" s="10" t="e">
        <f t="shared" si="110"/>
        <v>#DIV/0!</v>
      </c>
      <c r="BT249" s="10" t="e">
        <f t="shared" si="111"/>
        <v>#DIV/0!</v>
      </c>
      <c r="BU249" s="10" t="e">
        <f t="shared" si="112"/>
        <v>#DIV/0!</v>
      </c>
      <c r="BV249" s="10" t="e">
        <f t="shared" si="113"/>
        <v>#DIV/0!</v>
      </c>
      <c r="BW249" s="10" t="e">
        <f t="shared" si="114"/>
        <v>#DIV/0!</v>
      </c>
      <c r="BX249" s="10" t="e">
        <f t="shared" si="127"/>
        <v>#DIV/0!</v>
      </c>
      <c r="BY249" s="10" t="e">
        <f t="shared" si="127"/>
        <v>#DIV/0!</v>
      </c>
      <c r="BZ249" s="10" t="e">
        <f t="shared" si="127"/>
        <v>#DIV/0!</v>
      </c>
      <c r="CA249" s="10" t="e">
        <f t="shared" si="127"/>
        <v>#DIV/0!</v>
      </c>
      <c r="CB249" s="10" t="e">
        <f t="shared" si="116"/>
        <v>#DIV/0!</v>
      </c>
      <c r="CC249" s="10" t="e">
        <f t="shared" si="117"/>
        <v>#DIV/0!</v>
      </c>
      <c r="CD249" s="10" t="e">
        <f t="shared" si="118"/>
        <v>#DIV/0!</v>
      </c>
      <c r="CE249" s="10" t="e">
        <f t="shared" si="119"/>
        <v>#DIV/0!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 t="e">
        <f t="shared" si="120"/>
        <v>#DIV/0!</v>
      </c>
    </row>
    <row r="250" spans="1:93">
      <c r="A250">
        <v>95</v>
      </c>
      <c r="B250" s="10" t="e">
        <f t="shared" si="124"/>
        <v>#DIV/0!</v>
      </c>
      <c r="C250" s="10" t="e">
        <f t="shared" si="124"/>
        <v>#DIV/0!</v>
      </c>
      <c r="D250" s="10" t="e">
        <f t="shared" si="124"/>
        <v>#DIV/0!</v>
      </c>
      <c r="E250" s="10" t="e">
        <f t="shared" si="124"/>
        <v>#DIV/0!</v>
      </c>
      <c r="F250" s="10" t="e">
        <f t="shared" si="124"/>
        <v>#DIV/0!</v>
      </c>
      <c r="G250" s="10" t="e">
        <f t="shared" si="124"/>
        <v>#DIV/0!</v>
      </c>
      <c r="H250" s="10" t="e">
        <f t="shared" si="93"/>
        <v>#DIV/0!</v>
      </c>
      <c r="I250" s="9" t="e">
        <f t="shared" si="84"/>
        <v>#DIV/0!</v>
      </c>
      <c r="J250" s="10" t="e">
        <f t="shared" si="94"/>
        <v>#DIV/0!</v>
      </c>
      <c r="K250" s="10" t="e">
        <f t="shared" si="95"/>
        <v>#DIV/0!</v>
      </c>
      <c r="L250" s="10" t="e">
        <f t="shared" si="96"/>
        <v>#DIV/0!</v>
      </c>
      <c r="M250" s="10" t="e">
        <f t="shared" si="97"/>
        <v>#DIV/0!</v>
      </c>
      <c r="N250" s="10" t="e">
        <f t="shared" si="125"/>
        <v>#DIV/0!</v>
      </c>
      <c r="O250" s="3" t="e">
        <f t="shared" si="125"/>
        <v>#DIV/0!</v>
      </c>
      <c r="P250" s="10" t="e">
        <f t="shared" si="125"/>
        <v>#DIV/0!</v>
      </c>
      <c r="Q250" s="10" t="e">
        <f t="shared" si="125"/>
        <v>#DIV/0!</v>
      </c>
      <c r="R250" s="10" t="e">
        <f t="shared" si="99"/>
        <v>#DIV/0!</v>
      </c>
      <c r="S250" s="10" t="e">
        <f t="shared" si="100"/>
        <v>#DIV/0!</v>
      </c>
      <c r="T250" s="10" t="e">
        <f t="shared" si="85"/>
        <v>#DIV/0!</v>
      </c>
      <c r="U250" s="10" t="e">
        <f t="shared" si="101"/>
        <v>#DIV/0!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 t="e">
        <f t="shared" si="102"/>
        <v>#DIV/0!</v>
      </c>
      <c r="AG250" s="10" t="e">
        <f t="shared" si="129"/>
        <v>#DIV/0!</v>
      </c>
      <c r="AH250" s="10" t="e">
        <f t="shared" si="129"/>
        <v>#DIV/0!</v>
      </c>
      <c r="AI250" s="10" t="e">
        <f t="shared" si="129"/>
        <v>#DIV/0!</v>
      </c>
      <c r="AJ250" s="10" t="e">
        <f t="shared" si="129"/>
        <v>#DIV/0!</v>
      </c>
      <c r="AK250" s="10" t="e">
        <f t="shared" si="129"/>
        <v>#DIV/0!</v>
      </c>
      <c r="AL250" s="10" t="e">
        <f t="shared" si="129"/>
        <v>#DIV/0!</v>
      </c>
      <c r="AM250" s="10" t="e">
        <f t="shared" si="86"/>
        <v>#DIV/0!</v>
      </c>
      <c r="AN250" s="10" t="e">
        <f t="shared" si="87"/>
        <v>#DIV/0!</v>
      </c>
      <c r="AO250" s="10" t="e">
        <f t="shared" si="88"/>
        <v>#DIV/0!</v>
      </c>
      <c r="AP250" s="10" t="e">
        <f t="shared" si="89"/>
        <v>#DIV/0!</v>
      </c>
      <c r="AQ250" s="10" t="e">
        <f t="shared" si="90"/>
        <v>#DIV/0!</v>
      </c>
      <c r="AR250" s="10" t="e">
        <f t="shared" si="91"/>
        <v>#DIV/0!</v>
      </c>
      <c r="AS250" s="10" t="e">
        <f t="shared" si="128"/>
        <v>#DIV/0!</v>
      </c>
      <c r="AT250" s="10" t="e">
        <f t="shared" si="128"/>
        <v>#DIV/0!</v>
      </c>
      <c r="AU250" s="10" t="e">
        <f t="shared" si="128"/>
        <v>#DIV/0!</v>
      </c>
      <c r="AV250" s="10" t="e">
        <f t="shared" si="121"/>
        <v>#DIV/0!</v>
      </c>
      <c r="AW250" s="10" t="e">
        <f t="shared" si="103"/>
        <v>#DIV/0!</v>
      </c>
      <c r="AX250" s="10" t="e">
        <f t="shared" si="104"/>
        <v>#DIV/0!</v>
      </c>
      <c r="AY250" s="10" t="e">
        <f t="shared" si="105"/>
        <v>#DIV/0!</v>
      </c>
      <c r="AZ250" s="10" t="e">
        <f t="shared" si="106"/>
        <v>#DIV/0!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 t="e">
        <f t="shared" si="107"/>
        <v>#DIV/0!</v>
      </c>
      <c r="BL250" s="10" t="e">
        <f t="shared" si="126"/>
        <v>#DIV/0!</v>
      </c>
      <c r="BM250" s="10" t="e">
        <f t="shared" si="126"/>
        <v>#DIV/0!</v>
      </c>
      <c r="BN250" s="10" t="e">
        <f t="shared" si="126"/>
        <v>#DIV/0!</v>
      </c>
      <c r="BO250" s="10" t="e">
        <f t="shared" si="126"/>
        <v>#DIV/0!</v>
      </c>
      <c r="BP250" s="10" t="e">
        <f t="shared" si="126"/>
        <v>#DIV/0!</v>
      </c>
      <c r="BQ250" s="10" t="e">
        <f t="shared" si="126"/>
        <v>#DIV/0!</v>
      </c>
      <c r="BR250" s="10" t="e">
        <f t="shared" si="109"/>
        <v>#DIV/0!</v>
      </c>
      <c r="BS250" s="10" t="e">
        <f t="shared" si="110"/>
        <v>#DIV/0!</v>
      </c>
      <c r="BT250" s="10" t="e">
        <f t="shared" si="111"/>
        <v>#DIV/0!</v>
      </c>
      <c r="BU250" s="10" t="e">
        <f t="shared" si="112"/>
        <v>#DIV/0!</v>
      </c>
      <c r="BV250" s="10" t="e">
        <f t="shared" si="113"/>
        <v>#DIV/0!</v>
      </c>
      <c r="BW250" s="10" t="e">
        <f t="shared" si="114"/>
        <v>#DIV/0!</v>
      </c>
      <c r="BX250" s="10" t="e">
        <f t="shared" si="127"/>
        <v>#DIV/0!</v>
      </c>
      <c r="BY250" s="10" t="e">
        <f t="shared" si="127"/>
        <v>#DIV/0!</v>
      </c>
      <c r="BZ250" s="10" t="e">
        <f t="shared" si="127"/>
        <v>#DIV/0!</v>
      </c>
      <c r="CA250" s="10" t="e">
        <f t="shared" si="127"/>
        <v>#DIV/0!</v>
      </c>
      <c r="CB250" s="10" t="e">
        <f t="shared" si="116"/>
        <v>#DIV/0!</v>
      </c>
      <c r="CC250" s="10" t="e">
        <f t="shared" si="117"/>
        <v>#DIV/0!</v>
      </c>
      <c r="CD250" s="10" t="e">
        <f t="shared" si="118"/>
        <v>#DIV/0!</v>
      </c>
      <c r="CE250" s="10" t="e">
        <f t="shared" si="119"/>
        <v>#DIV/0!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 t="e">
        <f t="shared" si="120"/>
        <v>#DIV/0!</v>
      </c>
    </row>
    <row r="251" spans="1:93">
      <c r="A251">
        <v>96</v>
      </c>
      <c r="B251" s="10" t="e">
        <f t="shared" si="124"/>
        <v>#DIV/0!</v>
      </c>
      <c r="C251" s="10" t="e">
        <f t="shared" si="124"/>
        <v>#DIV/0!</v>
      </c>
      <c r="D251" s="10" t="e">
        <f t="shared" si="124"/>
        <v>#DIV/0!</v>
      </c>
      <c r="E251" s="10" t="e">
        <f t="shared" si="124"/>
        <v>#DIV/0!</v>
      </c>
      <c r="F251" s="10" t="e">
        <f t="shared" si="124"/>
        <v>#DIV/0!</v>
      </c>
      <c r="G251" s="10" t="e">
        <f t="shared" si="124"/>
        <v>#DIV/0!</v>
      </c>
      <c r="H251" s="10" t="e">
        <f t="shared" si="93"/>
        <v>#DIV/0!</v>
      </c>
      <c r="I251" s="9" t="e">
        <f t="shared" si="84"/>
        <v>#DIV/0!</v>
      </c>
      <c r="J251" s="10" t="e">
        <f t="shared" si="94"/>
        <v>#DIV/0!</v>
      </c>
      <c r="K251" s="10" t="e">
        <f t="shared" si="95"/>
        <v>#DIV/0!</v>
      </c>
      <c r="L251" s="10" t="e">
        <f t="shared" si="96"/>
        <v>#DIV/0!</v>
      </c>
      <c r="M251" s="10" t="e">
        <f t="shared" si="97"/>
        <v>#DIV/0!</v>
      </c>
      <c r="N251" s="10" t="e">
        <f t="shared" si="125"/>
        <v>#DIV/0!</v>
      </c>
      <c r="O251" s="3" t="e">
        <f t="shared" si="125"/>
        <v>#DIV/0!</v>
      </c>
      <c r="P251" s="10" t="e">
        <f t="shared" si="125"/>
        <v>#DIV/0!</v>
      </c>
      <c r="Q251" s="10" t="e">
        <f t="shared" si="125"/>
        <v>#DIV/0!</v>
      </c>
      <c r="R251" s="10" t="e">
        <f t="shared" si="99"/>
        <v>#DIV/0!</v>
      </c>
      <c r="S251" s="10" t="e">
        <f t="shared" si="100"/>
        <v>#DIV/0!</v>
      </c>
      <c r="T251" s="10" t="e">
        <f t="shared" si="85"/>
        <v>#DIV/0!</v>
      </c>
      <c r="U251" s="10" t="e">
        <f t="shared" si="101"/>
        <v>#DIV/0!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 t="e">
        <f t="shared" si="102"/>
        <v>#DIV/0!</v>
      </c>
      <c r="AG251" s="10" t="e">
        <f t="shared" si="129"/>
        <v>#DIV/0!</v>
      </c>
      <c r="AH251" s="10" t="e">
        <f t="shared" si="129"/>
        <v>#DIV/0!</v>
      </c>
      <c r="AI251" s="10" t="e">
        <f t="shared" si="129"/>
        <v>#DIV/0!</v>
      </c>
      <c r="AJ251" s="10" t="e">
        <f t="shared" si="129"/>
        <v>#DIV/0!</v>
      </c>
      <c r="AK251" s="10" t="e">
        <f t="shared" si="129"/>
        <v>#DIV/0!</v>
      </c>
      <c r="AL251" s="10" t="e">
        <f t="shared" si="129"/>
        <v>#DIV/0!</v>
      </c>
      <c r="AM251" s="10" t="e">
        <f t="shared" si="86"/>
        <v>#DIV/0!</v>
      </c>
      <c r="AN251" s="10" t="e">
        <f t="shared" si="87"/>
        <v>#DIV/0!</v>
      </c>
      <c r="AO251" s="10" t="e">
        <f t="shared" si="88"/>
        <v>#DIV/0!</v>
      </c>
      <c r="AP251" s="10" t="e">
        <f t="shared" si="89"/>
        <v>#DIV/0!</v>
      </c>
      <c r="AQ251" s="10" t="e">
        <f t="shared" si="90"/>
        <v>#DIV/0!</v>
      </c>
      <c r="AR251" s="10" t="e">
        <f t="shared" si="91"/>
        <v>#DIV/0!</v>
      </c>
      <c r="AS251" s="10" t="e">
        <f t="shared" si="128"/>
        <v>#DIV/0!</v>
      </c>
      <c r="AT251" s="10" t="e">
        <f t="shared" si="128"/>
        <v>#DIV/0!</v>
      </c>
      <c r="AU251" s="10" t="e">
        <f t="shared" si="128"/>
        <v>#DIV/0!</v>
      </c>
      <c r="AV251" s="10" t="e">
        <f t="shared" si="121"/>
        <v>#DIV/0!</v>
      </c>
      <c r="AW251" s="10" t="e">
        <f t="shared" si="103"/>
        <v>#DIV/0!</v>
      </c>
      <c r="AX251" s="10" t="e">
        <f t="shared" si="104"/>
        <v>#DIV/0!</v>
      </c>
      <c r="AY251" s="10" t="e">
        <f t="shared" si="105"/>
        <v>#DIV/0!</v>
      </c>
      <c r="AZ251" s="10" t="e">
        <f t="shared" si="106"/>
        <v>#DIV/0!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 t="e">
        <f t="shared" si="107"/>
        <v>#DIV/0!</v>
      </c>
      <c r="BL251" s="10" t="e">
        <f t="shared" si="126"/>
        <v>#DIV/0!</v>
      </c>
      <c r="BM251" s="10" t="e">
        <f t="shared" si="126"/>
        <v>#DIV/0!</v>
      </c>
      <c r="BN251" s="10" t="e">
        <f t="shared" si="126"/>
        <v>#DIV/0!</v>
      </c>
      <c r="BO251" s="10" t="e">
        <f t="shared" si="126"/>
        <v>#DIV/0!</v>
      </c>
      <c r="BP251" s="10" t="e">
        <f t="shared" si="126"/>
        <v>#DIV/0!</v>
      </c>
      <c r="BQ251" s="10" t="e">
        <f t="shared" si="126"/>
        <v>#DIV/0!</v>
      </c>
      <c r="BR251" s="10" t="e">
        <f t="shared" si="109"/>
        <v>#DIV/0!</v>
      </c>
      <c r="BS251" s="10" t="e">
        <f t="shared" si="110"/>
        <v>#DIV/0!</v>
      </c>
      <c r="BT251" s="10" t="e">
        <f t="shared" si="111"/>
        <v>#DIV/0!</v>
      </c>
      <c r="BU251" s="10" t="e">
        <f t="shared" si="112"/>
        <v>#DIV/0!</v>
      </c>
      <c r="BV251" s="10" t="e">
        <f t="shared" si="113"/>
        <v>#DIV/0!</v>
      </c>
      <c r="BW251" s="10" t="e">
        <f t="shared" si="114"/>
        <v>#DIV/0!</v>
      </c>
      <c r="BX251" s="10" t="e">
        <f t="shared" si="127"/>
        <v>#DIV/0!</v>
      </c>
      <c r="BY251" s="10" t="e">
        <f t="shared" si="127"/>
        <v>#DIV/0!</v>
      </c>
      <c r="BZ251" s="10" t="e">
        <f t="shared" si="127"/>
        <v>#DIV/0!</v>
      </c>
      <c r="CA251" s="10" t="e">
        <f t="shared" si="127"/>
        <v>#DIV/0!</v>
      </c>
      <c r="CB251" s="10" t="e">
        <f t="shared" si="116"/>
        <v>#DIV/0!</v>
      </c>
      <c r="CC251" s="10" t="e">
        <f t="shared" si="117"/>
        <v>#DIV/0!</v>
      </c>
      <c r="CD251" s="10" t="e">
        <f t="shared" si="118"/>
        <v>#DIV/0!</v>
      </c>
      <c r="CE251" s="10" t="e">
        <f t="shared" si="119"/>
        <v>#DIV/0!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 t="e">
        <f t="shared" si="120"/>
        <v>#DIV/0!</v>
      </c>
    </row>
    <row r="252" spans="1:93">
      <c r="A252">
        <v>97</v>
      </c>
      <c r="B252" s="10" t="e">
        <f t="shared" si="124"/>
        <v>#DIV/0!</v>
      </c>
      <c r="C252" s="10" t="e">
        <f t="shared" si="124"/>
        <v>#DIV/0!</v>
      </c>
      <c r="D252" s="10" t="e">
        <f t="shared" si="124"/>
        <v>#DIV/0!</v>
      </c>
      <c r="E252" s="10" t="e">
        <f t="shared" si="124"/>
        <v>#DIV/0!</v>
      </c>
      <c r="F252" s="10" t="e">
        <f t="shared" si="124"/>
        <v>#DIV/0!</v>
      </c>
      <c r="G252" s="10" t="e">
        <f t="shared" si="124"/>
        <v>#DIV/0!</v>
      </c>
      <c r="H252" s="10" t="e">
        <f t="shared" si="93"/>
        <v>#DIV/0!</v>
      </c>
      <c r="I252" s="9" t="e">
        <f t="shared" si="84"/>
        <v>#DIV/0!</v>
      </c>
      <c r="J252" s="10" t="e">
        <f t="shared" si="94"/>
        <v>#DIV/0!</v>
      </c>
      <c r="K252" s="10" t="e">
        <f t="shared" si="95"/>
        <v>#DIV/0!</v>
      </c>
      <c r="L252" s="10" t="e">
        <f t="shared" si="96"/>
        <v>#DIV/0!</v>
      </c>
      <c r="M252" s="10" t="e">
        <f t="shared" si="97"/>
        <v>#DIV/0!</v>
      </c>
      <c r="N252" s="10" t="e">
        <f t="shared" si="125"/>
        <v>#DIV/0!</v>
      </c>
      <c r="O252" s="3" t="e">
        <f t="shared" si="125"/>
        <v>#DIV/0!</v>
      </c>
      <c r="P252" s="10" t="e">
        <f t="shared" si="125"/>
        <v>#DIV/0!</v>
      </c>
      <c r="Q252" s="10" t="e">
        <f t="shared" si="125"/>
        <v>#DIV/0!</v>
      </c>
      <c r="R252" s="10" t="e">
        <f t="shared" si="99"/>
        <v>#DIV/0!</v>
      </c>
      <c r="S252" s="10" t="e">
        <f t="shared" si="100"/>
        <v>#DIV/0!</v>
      </c>
      <c r="T252" s="10" t="e">
        <f t="shared" si="85"/>
        <v>#DIV/0!</v>
      </c>
      <c r="U252" s="10" t="e">
        <f t="shared" si="101"/>
        <v>#DIV/0!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 t="e">
        <f t="shared" si="102"/>
        <v>#DIV/0!</v>
      </c>
      <c r="AG252" s="10" t="e">
        <f t="shared" si="129"/>
        <v>#DIV/0!</v>
      </c>
      <c r="AH252" s="10" t="e">
        <f t="shared" si="129"/>
        <v>#DIV/0!</v>
      </c>
      <c r="AI252" s="10" t="e">
        <f t="shared" si="129"/>
        <v>#DIV/0!</v>
      </c>
      <c r="AJ252" s="10" t="e">
        <f t="shared" si="129"/>
        <v>#DIV/0!</v>
      </c>
      <c r="AK252" s="10" t="e">
        <f t="shared" si="129"/>
        <v>#DIV/0!</v>
      </c>
      <c r="AL252" s="10" t="e">
        <f t="shared" si="129"/>
        <v>#DIV/0!</v>
      </c>
      <c r="AM252" s="10" t="e">
        <f t="shared" ref="AM252:AM254" si="130">AM125-BJ125</f>
        <v>#DIV/0!</v>
      </c>
      <c r="AN252" s="10" t="e">
        <f t="shared" ref="AN252:AN254" si="131">AN125-BJ125</f>
        <v>#DIV/0!</v>
      </c>
      <c r="AO252" s="10" t="e">
        <f t="shared" ref="AO252:AO254" si="132" xml:space="preserve"> AO125 - BJ125</f>
        <v>#DIV/0!</v>
      </c>
      <c r="AP252" s="10" t="e">
        <f t="shared" ref="AP252:AP254" si="133" xml:space="preserve"> AP125 - BJ125</f>
        <v>#DIV/0!</v>
      </c>
      <c r="AQ252" s="10" t="e">
        <f t="shared" ref="AQ252:AQ254" si="134">AQ125-$BJ125</f>
        <v>#DIV/0!</v>
      </c>
      <c r="AR252" s="10" t="e">
        <f t="shared" ref="AR252:AR254" si="135">AR125-BJ125</f>
        <v>#DIV/0!</v>
      </c>
      <c r="AS252" s="10" t="e">
        <f t="shared" si="128"/>
        <v>#DIV/0!</v>
      </c>
      <c r="AT252" s="10" t="e">
        <f t="shared" si="128"/>
        <v>#DIV/0!</v>
      </c>
      <c r="AU252" s="10" t="e">
        <f t="shared" si="128"/>
        <v>#DIV/0!</v>
      </c>
      <c r="AV252" s="10" t="e">
        <f t="shared" si="121"/>
        <v>#DIV/0!</v>
      </c>
      <c r="AW252" s="10" t="e">
        <f t="shared" si="103"/>
        <v>#DIV/0!</v>
      </c>
      <c r="AX252" s="10" t="e">
        <f t="shared" si="104"/>
        <v>#DIV/0!</v>
      </c>
      <c r="AY252" s="10" t="e">
        <f t="shared" si="105"/>
        <v>#DIV/0!</v>
      </c>
      <c r="AZ252" s="10" t="e">
        <f t="shared" si="106"/>
        <v>#DIV/0!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 t="e">
        <f t="shared" si="107"/>
        <v>#DIV/0!</v>
      </c>
      <c r="BL252" s="10" t="e">
        <f t="shared" si="126"/>
        <v>#DIV/0!</v>
      </c>
      <c r="BM252" s="10" t="e">
        <f t="shared" si="126"/>
        <v>#DIV/0!</v>
      </c>
      <c r="BN252" s="10" t="e">
        <f t="shared" si="126"/>
        <v>#DIV/0!</v>
      </c>
      <c r="BO252" s="10" t="e">
        <f t="shared" si="126"/>
        <v>#DIV/0!</v>
      </c>
      <c r="BP252" s="10" t="e">
        <f t="shared" si="126"/>
        <v>#DIV/0!</v>
      </c>
      <c r="BQ252" s="10" t="e">
        <f t="shared" si="126"/>
        <v>#DIV/0!</v>
      </c>
      <c r="BR252" s="10" t="e">
        <f t="shared" si="109"/>
        <v>#DIV/0!</v>
      </c>
      <c r="BS252" s="10" t="e">
        <f t="shared" si="110"/>
        <v>#DIV/0!</v>
      </c>
      <c r="BT252" s="10" t="e">
        <f t="shared" si="111"/>
        <v>#DIV/0!</v>
      </c>
      <c r="BU252" s="10" t="e">
        <f t="shared" si="112"/>
        <v>#DIV/0!</v>
      </c>
      <c r="BV252" s="10" t="e">
        <f t="shared" si="113"/>
        <v>#DIV/0!</v>
      </c>
      <c r="BW252" s="10" t="e">
        <f t="shared" si="114"/>
        <v>#DIV/0!</v>
      </c>
      <c r="BX252" s="10" t="e">
        <f t="shared" si="127"/>
        <v>#DIV/0!</v>
      </c>
      <c r="BY252" s="10" t="e">
        <f t="shared" si="127"/>
        <v>#DIV/0!</v>
      </c>
      <c r="BZ252" s="10" t="e">
        <f t="shared" si="127"/>
        <v>#DIV/0!</v>
      </c>
      <c r="CA252" s="10" t="e">
        <f t="shared" si="127"/>
        <v>#DIV/0!</v>
      </c>
      <c r="CB252" s="10" t="e">
        <f t="shared" si="116"/>
        <v>#DIV/0!</v>
      </c>
      <c r="CC252" s="10" t="e">
        <f t="shared" si="117"/>
        <v>#DIV/0!</v>
      </c>
      <c r="CD252" s="10" t="e">
        <f t="shared" si="118"/>
        <v>#DIV/0!</v>
      </c>
      <c r="CE252" s="10" t="e">
        <f t="shared" si="119"/>
        <v>#DIV/0!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 t="e">
        <f t="shared" si="120"/>
        <v>#DIV/0!</v>
      </c>
    </row>
    <row r="253" spans="1:93">
      <c r="A253">
        <v>98</v>
      </c>
      <c r="B253" s="10" t="e">
        <f t="shared" ref="B253:G254" si="136">B126-$AE126</f>
        <v>#DIV/0!</v>
      </c>
      <c r="C253" s="10" t="e">
        <f t="shared" si="136"/>
        <v>#DIV/0!</v>
      </c>
      <c r="D253" s="10" t="e">
        <f t="shared" si="136"/>
        <v>#DIV/0!</v>
      </c>
      <c r="E253" s="10" t="e">
        <f t="shared" si="136"/>
        <v>#DIV/0!</v>
      </c>
      <c r="F253" s="10" t="e">
        <f t="shared" si="136"/>
        <v>#DIV/0!</v>
      </c>
      <c r="G253" s="10" t="e">
        <f t="shared" si="136"/>
        <v>#DIV/0!</v>
      </c>
      <c r="H253" s="10" t="e">
        <f t="shared" si="93"/>
        <v>#DIV/0!</v>
      </c>
      <c r="I253" s="9" t="e">
        <f t="shared" si="84"/>
        <v>#DIV/0!</v>
      </c>
      <c r="J253" s="10" t="e">
        <f t="shared" si="94"/>
        <v>#DIV/0!</v>
      </c>
      <c r="K253" s="10" t="e">
        <f t="shared" si="95"/>
        <v>#DIV/0!</v>
      </c>
      <c r="L253" s="10" t="e">
        <f t="shared" si="96"/>
        <v>#DIV/0!</v>
      </c>
      <c r="M253" s="10" t="e">
        <f t="shared" si="97"/>
        <v>#DIV/0!</v>
      </c>
      <c r="N253" s="10" t="e">
        <f t="shared" ref="N253:Q254" si="137">N126-$AE126</f>
        <v>#DIV/0!</v>
      </c>
      <c r="O253" s="3" t="e">
        <f t="shared" si="137"/>
        <v>#DIV/0!</v>
      </c>
      <c r="P253" s="10" t="e">
        <f t="shared" si="137"/>
        <v>#DIV/0!</v>
      </c>
      <c r="Q253" s="10" t="e">
        <f t="shared" si="137"/>
        <v>#DIV/0!</v>
      </c>
      <c r="R253" s="10" t="e">
        <f t="shared" si="99"/>
        <v>#DIV/0!</v>
      </c>
      <c r="S253" s="10" t="e">
        <f t="shared" si="100"/>
        <v>#DIV/0!</v>
      </c>
      <c r="T253" s="10" t="e">
        <f t="shared" si="85"/>
        <v>#DIV/0!</v>
      </c>
      <c r="U253" s="10" t="e">
        <f t="shared" si="101"/>
        <v>#DIV/0!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 t="e">
        <f t="shared" si="102"/>
        <v>#DIV/0!</v>
      </c>
      <c r="AG253" s="10" t="e">
        <f t="shared" si="129"/>
        <v>#DIV/0!</v>
      </c>
      <c r="AH253" s="10" t="e">
        <f t="shared" si="129"/>
        <v>#DIV/0!</v>
      </c>
      <c r="AI253" s="10" t="e">
        <f t="shared" si="129"/>
        <v>#DIV/0!</v>
      </c>
      <c r="AJ253" s="10" t="e">
        <f t="shared" si="129"/>
        <v>#DIV/0!</v>
      </c>
      <c r="AK253" s="10" t="e">
        <f t="shared" si="129"/>
        <v>#DIV/0!</v>
      </c>
      <c r="AL253" s="10" t="e">
        <f t="shared" si="129"/>
        <v>#DIV/0!</v>
      </c>
      <c r="AM253" s="10" t="e">
        <f t="shared" si="130"/>
        <v>#DIV/0!</v>
      </c>
      <c r="AN253" s="10" t="e">
        <f t="shared" si="131"/>
        <v>#DIV/0!</v>
      </c>
      <c r="AO253" s="10" t="e">
        <f t="shared" si="132"/>
        <v>#DIV/0!</v>
      </c>
      <c r="AP253" s="10" t="e">
        <f t="shared" si="133"/>
        <v>#DIV/0!</v>
      </c>
      <c r="AQ253" s="10" t="e">
        <f t="shared" si="134"/>
        <v>#DIV/0!</v>
      </c>
      <c r="AR253" s="10" t="e">
        <f t="shared" si="135"/>
        <v>#DIV/0!</v>
      </c>
      <c r="AS253" s="10" t="e">
        <f t="shared" si="128"/>
        <v>#DIV/0!</v>
      </c>
      <c r="AT253" s="10" t="e">
        <f t="shared" si="128"/>
        <v>#DIV/0!</v>
      </c>
      <c r="AU253" s="10" t="e">
        <f t="shared" si="128"/>
        <v>#DIV/0!</v>
      </c>
      <c r="AV253" s="10" t="e">
        <f t="shared" si="121"/>
        <v>#DIV/0!</v>
      </c>
      <c r="AW253" s="10" t="e">
        <f t="shared" si="103"/>
        <v>#DIV/0!</v>
      </c>
      <c r="AX253" s="10" t="e">
        <f t="shared" si="104"/>
        <v>#DIV/0!</v>
      </c>
      <c r="AY253" s="10" t="e">
        <f t="shared" si="105"/>
        <v>#DIV/0!</v>
      </c>
      <c r="AZ253" s="10" t="e">
        <f t="shared" si="106"/>
        <v>#DIV/0!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 t="e">
        <f t="shared" si="107"/>
        <v>#DIV/0!</v>
      </c>
      <c r="BL253" s="10" t="e">
        <f t="shared" ref="BL253:BQ254" si="138">BL126-$CO126</f>
        <v>#DIV/0!</v>
      </c>
      <c r="BM253" s="10" t="e">
        <f t="shared" si="138"/>
        <v>#DIV/0!</v>
      </c>
      <c r="BN253" s="10" t="e">
        <f t="shared" si="138"/>
        <v>#DIV/0!</v>
      </c>
      <c r="BO253" s="10" t="e">
        <f t="shared" si="138"/>
        <v>#DIV/0!</v>
      </c>
      <c r="BP253" s="10" t="e">
        <f t="shared" si="138"/>
        <v>#DIV/0!</v>
      </c>
      <c r="BQ253" s="10" t="e">
        <f t="shared" si="138"/>
        <v>#DIV/0!</v>
      </c>
      <c r="BR253" s="10" t="e">
        <f t="shared" si="109"/>
        <v>#DIV/0!</v>
      </c>
      <c r="BS253" s="10" t="e">
        <f t="shared" si="110"/>
        <v>#DIV/0!</v>
      </c>
      <c r="BT253" s="10" t="e">
        <f t="shared" si="111"/>
        <v>#DIV/0!</v>
      </c>
      <c r="BU253" s="10" t="e">
        <f t="shared" si="112"/>
        <v>#DIV/0!</v>
      </c>
      <c r="BV253" s="10" t="e">
        <f t="shared" si="113"/>
        <v>#DIV/0!</v>
      </c>
      <c r="BW253" s="10" t="e">
        <f t="shared" si="114"/>
        <v>#DIV/0!</v>
      </c>
      <c r="BX253" s="10" t="e">
        <f t="shared" ref="BX253:CA254" si="139">BX126-$CO126</f>
        <v>#DIV/0!</v>
      </c>
      <c r="BY253" s="10" t="e">
        <f t="shared" si="139"/>
        <v>#DIV/0!</v>
      </c>
      <c r="BZ253" s="10" t="e">
        <f t="shared" si="139"/>
        <v>#DIV/0!</v>
      </c>
      <c r="CA253" s="10" t="e">
        <f t="shared" si="139"/>
        <v>#DIV/0!</v>
      </c>
      <c r="CB253" s="10" t="e">
        <f t="shared" si="116"/>
        <v>#DIV/0!</v>
      </c>
      <c r="CC253" s="10" t="e">
        <f t="shared" si="117"/>
        <v>#DIV/0!</v>
      </c>
      <c r="CD253" s="10" t="e">
        <f t="shared" si="118"/>
        <v>#DIV/0!</v>
      </c>
      <c r="CE253" s="10" t="e">
        <f t="shared" si="119"/>
        <v>#DIV/0!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 t="e">
        <f t="shared" si="120"/>
        <v>#DIV/0!</v>
      </c>
    </row>
    <row r="254" spans="1:93">
      <c r="A254">
        <v>99</v>
      </c>
      <c r="B254" s="25" t="e">
        <f t="shared" si="136"/>
        <v>#DIV/0!</v>
      </c>
      <c r="C254" s="25" t="e">
        <f t="shared" si="136"/>
        <v>#DIV/0!</v>
      </c>
      <c r="D254" s="25" t="e">
        <f>D127-$AE127</f>
        <v>#DIV/0!</v>
      </c>
      <c r="E254" s="25" t="e">
        <f t="shared" si="136"/>
        <v>#DIV/0!</v>
      </c>
      <c r="F254" s="25" t="e">
        <f t="shared" si="136"/>
        <v>#DIV/0!</v>
      </c>
      <c r="G254" s="25" t="e">
        <f t="shared" si="136"/>
        <v>#DIV/0!</v>
      </c>
      <c r="H254" s="25" t="e">
        <f t="shared" si="93"/>
        <v>#DIV/0!</v>
      </c>
      <c r="I254" s="26" t="e">
        <f t="shared" si="84"/>
        <v>#DIV/0!</v>
      </c>
      <c r="J254" s="25" t="e">
        <f t="shared" si="94"/>
        <v>#DIV/0!</v>
      </c>
      <c r="K254" s="25" t="e">
        <f t="shared" si="95"/>
        <v>#DIV/0!</v>
      </c>
      <c r="L254" s="25" t="e">
        <f t="shared" si="96"/>
        <v>#DIV/0!</v>
      </c>
      <c r="M254" s="25" t="e">
        <f t="shared" si="97"/>
        <v>#DIV/0!</v>
      </c>
      <c r="N254" s="25" t="e">
        <f t="shared" si="137"/>
        <v>#DIV/0!</v>
      </c>
      <c r="O254" s="14" t="e">
        <f t="shared" si="137"/>
        <v>#DIV/0!</v>
      </c>
      <c r="P254" s="25" t="e">
        <f t="shared" si="137"/>
        <v>#DIV/0!</v>
      </c>
      <c r="Q254" s="25" t="e">
        <f t="shared" si="137"/>
        <v>#DIV/0!</v>
      </c>
      <c r="R254" s="25" t="e">
        <f t="shared" si="99"/>
        <v>#DIV/0!</v>
      </c>
      <c r="S254" s="25" t="e">
        <f t="shared" si="100"/>
        <v>#DIV/0!</v>
      </c>
      <c r="T254" s="25" t="e">
        <f t="shared" si="85"/>
        <v>#DIV/0!</v>
      </c>
      <c r="U254" s="25" t="e">
        <f t="shared" si="101"/>
        <v>#DIV/0!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 t="e">
        <f t="shared" si="102"/>
        <v>#DIV/0!</v>
      </c>
      <c r="AG254" s="25" t="e">
        <f t="shared" si="129"/>
        <v>#DIV/0!</v>
      </c>
      <c r="AH254" s="25" t="e">
        <f t="shared" si="129"/>
        <v>#DIV/0!</v>
      </c>
      <c r="AI254" s="25" t="e">
        <f t="shared" si="129"/>
        <v>#DIV/0!</v>
      </c>
      <c r="AJ254" s="25" t="e">
        <f t="shared" si="129"/>
        <v>#DIV/0!</v>
      </c>
      <c r="AK254" s="25" t="e">
        <f t="shared" si="129"/>
        <v>#DIV/0!</v>
      </c>
      <c r="AL254" s="25" t="e">
        <f t="shared" si="129"/>
        <v>#DIV/0!</v>
      </c>
      <c r="AM254" s="25" t="e">
        <f t="shared" si="130"/>
        <v>#DIV/0!</v>
      </c>
      <c r="AN254" s="25" t="e">
        <f t="shared" si="131"/>
        <v>#DIV/0!</v>
      </c>
      <c r="AO254" s="25" t="e">
        <f t="shared" si="132"/>
        <v>#DIV/0!</v>
      </c>
      <c r="AP254" s="25" t="e">
        <f t="shared" si="133"/>
        <v>#DIV/0!</v>
      </c>
      <c r="AQ254" s="25" t="e">
        <f t="shared" si="134"/>
        <v>#DIV/0!</v>
      </c>
      <c r="AR254" s="25" t="e">
        <f t="shared" si="135"/>
        <v>#DIV/0!</v>
      </c>
      <c r="AS254" s="25" t="e">
        <f t="shared" si="128"/>
        <v>#DIV/0!</v>
      </c>
      <c r="AT254" s="25" t="e">
        <f t="shared" si="128"/>
        <v>#DIV/0!</v>
      </c>
      <c r="AU254" s="25" t="e">
        <f t="shared" si="128"/>
        <v>#DIV/0!</v>
      </c>
      <c r="AV254" s="25" t="e">
        <f t="shared" si="121"/>
        <v>#DIV/0!</v>
      </c>
      <c r="AW254" s="25" t="e">
        <f t="shared" si="103"/>
        <v>#DIV/0!</v>
      </c>
      <c r="AX254" s="25" t="e">
        <f t="shared" si="104"/>
        <v>#DIV/0!</v>
      </c>
      <c r="AY254" s="25" t="e">
        <f t="shared" si="105"/>
        <v>#DIV/0!</v>
      </c>
      <c r="AZ254" s="25" t="e">
        <f t="shared" si="106"/>
        <v>#DIV/0!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 t="e">
        <f t="shared" si="107"/>
        <v>#DIV/0!</v>
      </c>
      <c r="BL254" s="25" t="e">
        <f t="shared" si="138"/>
        <v>#DIV/0!</v>
      </c>
      <c r="BM254" s="25" t="e">
        <f t="shared" si="138"/>
        <v>#DIV/0!</v>
      </c>
      <c r="BN254" s="25" t="e">
        <f t="shared" si="138"/>
        <v>#DIV/0!</v>
      </c>
      <c r="BO254" s="25" t="e">
        <f t="shared" si="138"/>
        <v>#DIV/0!</v>
      </c>
      <c r="BP254" s="25" t="e">
        <f t="shared" si="138"/>
        <v>#DIV/0!</v>
      </c>
      <c r="BQ254" s="25" t="e">
        <f t="shared" si="138"/>
        <v>#DIV/0!</v>
      </c>
      <c r="BR254" s="25" t="e">
        <f t="shared" si="109"/>
        <v>#DIV/0!</v>
      </c>
      <c r="BS254" s="25" t="e">
        <f t="shared" si="110"/>
        <v>#DIV/0!</v>
      </c>
      <c r="BT254" s="25" t="e">
        <f t="shared" si="111"/>
        <v>#DIV/0!</v>
      </c>
      <c r="BU254" s="25" t="e">
        <f t="shared" si="112"/>
        <v>#DIV/0!</v>
      </c>
      <c r="BV254" s="25" t="e">
        <f t="shared" si="113"/>
        <v>#DIV/0!</v>
      </c>
      <c r="BW254" s="25" t="e">
        <f t="shared" si="114"/>
        <v>#DIV/0!</v>
      </c>
      <c r="BX254" s="25" t="e">
        <f t="shared" si="139"/>
        <v>#DIV/0!</v>
      </c>
      <c r="BY254" s="25" t="e">
        <f t="shared" si="139"/>
        <v>#DIV/0!</v>
      </c>
      <c r="BZ254" s="25" t="e">
        <f t="shared" si="139"/>
        <v>#DIV/0!</v>
      </c>
      <c r="CA254" s="25" t="e">
        <f t="shared" si="139"/>
        <v>#DIV/0!</v>
      </c>
      <c r="CB254" s="25" t="e">
        <f t="shared" si="116"/>
        <v>#DIV/0!</v>
      </c>
      <c r="CC254" s="25" t="e">
        <f t="shared" si="117"/>
        <v>#DIV/0!</v>
      </c>
      <c r="CD254" s="25" t="e">
        <f t="shared" si="118"/>
        <v>#DIV/0!</v>
      </c>
      <c r="CE254" s="25" t="e">
        <f t="shared" si="119"/>
        <v>#DIV/0!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 t="e">
        <f t="shared" si="120"/>
        <v>#DIV/0!</v>
      </c>
    </row>
  </sheetData>
  <phoneticPr fontId="34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BF7A7-D72B-430C-9DA3-B76CFBBE3E69}">
  <sheetPr>
    <tabColor indexed="43"/>
    <pageSetUpPr fitToPage="1"/>
  </sheetPr>
  <dimension ref="A1:CO254"/>
  <sheetViews>
    <sheetView zoomScale="70" zoomScaleNormal="70" zoomScalePageLayoutView="80" workbookViewId="0">
      <selection activeCell="H32" sqref="H32"/>
    </sheetView>
  </sheetViews>
  <sheetFormatPr defaultColWidth="9.140625" defaultRowHeight="12.75" customHeight="1"/>
  <cols>
    <col min="1" max="1" width="16.85546875" bestFit="1" customWidth="1"/>
    <col min="2" max="8" width="9.28515625" customWidth="1"/>
    <col min="9" max="9" width="9.140625" customWidth="1"/>
    <col min="10" max="93" width="9.285156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10</v>
      </c>
      <c r="C25" s="18" t="s">
        <v>11</v>
      </c>
      <c r="D25" s="18" t="s">
        <v>12</v>
      </c>
      <c r="E25" s="18" t="s">
        <v>13</v>
      </c>
      <c r="F25" s="18" t="s">
        <v>14</v>
      </c>
      <c r="G25" s="18" t="s">
        <v>15</v>
      </c>
      <c r="H25" s="18" t="s">
        <v>16</v>
      </c>
      <c r="I25" s="18" t="s">
        <v>17</v>
      </c>
      <c r="J25" s="18" t="s">
        <v>18</v>
      </c>
      <c r="K25" s="18" t="s">
        <v>19</v>
      </c>
      <c r="L25" s="18" t="s">
        <v>20</v>
      </c>
      <c r="M25" s="18" t="s">
        <v>21</v>
      </c>
      <c r="N25" s="18" t="s">
        <v>22</v>
      </c>
      <c r="O25" s="18" t="s">
        <v>23</v>
      </c>
      <c r="P25" s="18" t="s">
        <v>24</v>
      </c>
      <c r="Q25" s="18" t="s">
        <v>25</v>
      </c>
      <c r="R25" s="18" t="s">
        <v>26</v>
      </c>
      <c r="S25" s="18" t="s">
        <v>27</v>
      </c>
      <c r="T25" s="18" t="s">
        <v>28</v>
      </c>
      <c r="U25" s="18" t="s">
        <v>29</v>
      </c>
      <c r="V25" s="18" t="s">
        <v>30</v>
      </c>
      <c r="W25" s="18" t="s">
        <v>31</v>
      </c>
      <c r="X25" s="18" t="s">
        <v>32</v>
      </c>
      <c r="Y25" s="18" t="s">
        <v>33</v>
      </c>
      <c r="Z25" s="18" t="s">
        <v>34</v>
      </c>
      <c r="AA25" s="18" t="s">
        <v>35</v>
      </c>
      <c r="AB25" s="18" t="s">
        <v>36</v>
      </c>
      <c r="AC25" s="18" t="s">
        <v>37</v>
      </c>
      <c r="AD25" s="18" t="s">
        <v>38</v>
      </c>
      <c r="AE25" s="19" t="s">
        <v>1</v>
      </c>
      <c r="AG25" t="str">
        <f>B25</f>
        <v>Company1</v>
      </c>
      <c r="AH25" t="str">
        <f t="shared" ref="AH25:BJ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si="0"/>
        <v>Company16</v>
      </c>
      <c r="AW25" t="str">
        <f t="shared" si="0"/>
        <v>Company17</v>
      </c>
      <c r="AX25" t="str">
        <f t="shared" si="0"/>
        <v>Company18</v>
      </c>
      <c r="AY25" t="str">
        <f t="shared" si="0"/>
        <v>Company19</v>
      </c>
      <c r="AZ25" t="str">
        <f t="shared" si="0"/>
        <v>Company20</v>
      </c>
      <c r="BA25" t="str">
        <f t="shared" si="0"/>
        <v>Company21</v>
      </c>
      <c r="BB25" t="str">
        <f t="shared" si="0"/>
        <v>Company22</v>
      </c>
      <c r="BC25" t="str">
        <f t="shared" si="0"/>
        <v>Company23</v>
      </c>
      <c r="BD25" t="str">
        <f t="shared" si="0"/>
        <v>Company24</v>
      </c>
      <c r="BE25" t="str">
        <f t="shared" si="0"/>
        <v>Company25</v>
      </c>
      <c r="BF25" t="str">
        <f t="shared" si="0"/>
        <v>Company26</v>
      </c>
      <c r="BG25" t="str">
        <f t="shared" si="0"/>
        <v>Company27</v>
      </c>
      <c r="BH25" t="str">
        <f t="shared" si="0"/>
        <v>Company28</v>
      </c>
      <c r="BI25" t="str">
        <f t="shared" si="0"/>
        <v>Company29</v>
      </c>
      <c r="BJ25" s="4" t="str">
        <f t="shared" si="0"/>
        <v>Mean</v>
      </c>
      <c r="BL25" t="str">
        <f>B25</f>
        <v>Company1</v>
      </c>
      <c r="BM25" t="str">
        <f>C25</f>
        <v>Company2</v>
      </c>
      <c r="BN25" t="str">
        <f t="shared" ref="BN25:CN25" si="1">D25</f>
        <v>Company3</v>
      </c>
      <c r="BO25" t="str">
        <f t="shared" si="1"/>
        <v>Company4</v>
      </c>
      <c r="BP25" t="str">
        <f t="shared" si="1"/>
        <v>Company5</v>
      </c>
      <c r="BQ25" t="str">
        <f t="shared" si="1"/>
        <v>Company6</v>
      </c>
      <c r="BR25" t="str">
        <f t="shared" si="1"/>
        <v>Company7</v>
      </c>
      <c r="BS25" t="str">
        <f t="shared" si="1"/>
        <v>Company8</v>
      </c>
      <c r="BT25" t="str">
        <f t="shared" si="1"/>
        <v>Company9</v>
      </c>
      <c r="BU25" t="str">
        <f t="shared" si="1"/>
        <v>Company10</v>
      </c>
      <c r="BV25" t="str">
        <f t="shared" si="1"/>
        <v>Company11</v>
      </c>
      <c r="BW25" t="str">
        <f t="shared" si="1"/>
        <v>Company12</v>
      </c>
      <c r="BX25" t="str">
        <f t="shared" si="1"/>
        <v>Company13</v>
      </c>
      <c r="BY25" t="str">
        <f t="shared" si="1"/>
        <v>Company14</v>
      </c>
      <c r="BZ25" t="str">
        <f t="shared" si="1"/>
        <v>Company15</v>
      </c>
      <c r="CA25" t="str">
        <f t="shared" si="1"/>
        <v>Company16</v>
      </c>
      <c r="CB25" t="str">
        <f t="shared" si="1"/>
        <v>Company17</v>
      </c>
      <c r="CC25" t="str">
        <f t="shared" si="1"/>
        <v>Company18</v>
      </c>
      <c r="CD25" t="str">
        <f t="shared" si="1"/>
        <v>Company19</v>
      </c>
      <c r="CE25" t="str">
        <f t="shared" si="1"/>
        <v>Company20</v>
      </c>
      <c r="CF25" t="str">
        <f t="shared" si="1"/>
        <v>Company21</v>
      </c>
      <c r="CG25" t="str">
        <f t="shared" si="1"/>
        <v>Company22</v>
      </c>
      <c r="CH25" t="str">
        <f t="shared" si="1"/>
        <v>Company23</v>
      </c>
      <c r="CI25" t="str">
        <f t="shared" si="1"/>
        <v>Company24</v>
      </c>
      <c r="CJ25" t="str">
        <f t="shared" si="1"/>
        <v>Company25</v>
      </c>
      <c r="CK25" t="str">
        <f t="shared" si="1"/>
        <v>Company26</v>
      </c>
      <c r="CL25" t="str">
        <f t="shared" si="1"/>
        <v>Company27</v>
      </c>
      <c r="CM25" t="str">
        <f t="shared" si="1"/>
        <v>Company28</v>
      </c>
      <c r="CN25" t="str">
        <f t="shared" si="1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/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 t="e">
        <f>AVERAGE(B29:AD29)</f>
        <v>#DIV/0!</v>
      </c>
      <c r="AF29" s="2"/>
      <c r="AG29" s="11"/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 t="e">
        <f t="shared" ref="BJ29:BJ92" si="2">AVERAGE(AG29:BI29)</f>
        <v>#DIV/0!</v>
      </c>
      <c r="BK29" s="2"/>
      <c r="BL29" s="11"/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 t="e">
        <f>AVERAGE(BL29:CN29)</f>
        <v>#DIV/0!</v>
      </c>
    </row>
    <row r="30" spans="1:93" ht="12.75" customHeight="1">
      <c r="A30" s="6">
        <v>1</v>
      </c>
      <c r="B30" s="11"/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 t="e">
        <f t="shared" ref="AE30:AE93" si="3">AVERAGE(B30:AD30)</f>
        <v>#DIV/0!</v>
      </c>
      <c r="AF30" s="2"/>
      <c r="AG30" s="11"/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 t="e">
        <f t="shared" si="2"/>
        <v>#DIV/0!</v>
      </c>
      <c r="BK30" s="2"/>
      <c r="BL30" s="11"/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 t="e">
        <f t="shared" ref="CO30:CO93" si="4">AVERAGE(BL30:CN30)</f>
        <v>#DIV/0!</v>
      </c>
    </row>
    <row r="31" spans="1:93" ht="12.75" customHeight="1">
      <c r="A31" s="6">
        <v>2</v>
      </c>
      <c r="B31" s="11"/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 t="e">
        <f t="shared" si="3"/>
        <v>#DIV/0!</v>
      </c>
      <c r="AF31" s="2"/>
      <c r="AG31" s="11"/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 t="e">
        <f t="shared" si="2"/>
        <v>#DIV/0!</v>
      </c>
      <c r="BK31" s="2"/>
      <c r="BL31" s="11"/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 t="e">
        <f t="shared" si="4"/>
        <v>#DIV/0!</v>
      </c>
    </row>
    <row r="32" spans="1:93" ht="12.75" customHeight="1">
      <c r="A32" s="6">
        <v>3</v>
      </c>
      <c r="B32" s="11"/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 t="e">
        <f t="shared" si="3"/>
        <v>#DIV/0!</v>
      </c>
      <c r="AF32" s="2"/>
      <c r="AG32" s="11"/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 t="e">
        <f t="shared" si="2"/>
        <v>#DIV/0!</v>
      </c>
      <c r="BK32" s="2"/>
      <c r="BL32" s="11"/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 t="e">
        <f t="shared" si="4"/>
        <v>#DIV/0!</v>
      </c>
    </row>
    <row r="33" spans="1:93" ht="12.75" customHeight="1">
      <c r="A33" s="6">
        <v>4</v>
      </c>
      <c r="B33" s="11"/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 t="e">
        <f t="shared" si="3"/>
        <v>#DIV/0!</v>
      </c>
      <c r="AF33" s="2"/>
      <c r="AG33" s="11"/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 t="e">
        <f t="shared" si="2"/>
        <v>#DIV/0!</v>
      </c>
      <c r="BK33" s="2"/>
      <c r="BL33" s="11"/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 t="e">
        <f t="shared" si="4"/>
        <v>#DIV/0!</v>
      </c>
    </row>
    <row r="34" spans="1:93" ht="12.75" customHeight="1">
      <c r="A34" s="6">
        <v>5</v>
      </c>
      <c r="B34" s="11"/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 t="e">
        <f t="shared" si="3"/>
        <v>#DIV/0!</v>
      </c>
      <c r="AF34" s="2"/>
      <c r="AG34" s="11"/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 t="e">
        <f t="shared" si="2"/>
        <v>#DIV/0!</v>
      </c>
      <c r="BK34" s="2"/>
      <c r="BL34" s="11"/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 t="e">
        <f t="shared" si="4"/>
        <v>#DIV/0!</v>
      </c>
    </row>
    <row r="35" spans="1:93" ht="12.75" customHeight="1">
      <c r="A35" s="6">
        <v>6</v>
      </c>
      <c r="B35" s="11"/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 t="e">
        <f t="shared" si="3"/>
        <v>#DIV/0!</v>
      </c>
      <c r="AF35" s="2"/>
      <c r="AG35" s="11"/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 t="e">
        <f t="shared" si="2"/>
        <v>#DIV/0!</v>
      </c>
      <c r="BK35" s="2"/>
      <c r="BL35" s="11"/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 t="e">
        <f t="shared" si="4"/>
        <v>#DIV/0!</v>
      </c>
    </row>
    <row r="36" spans="1:93" ht="12.75" customHeight="1">
      <c r="A36" s="6">
        <v>7</v>
      </c>
      <c r="B36" s="11"/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 t="e">
        <f t="shared" si="3"/>
        <v>#DIV/0!</v>
      </c>
      <c r="AF36" s="2"/>
      <c r="AG36" s="11"/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 t="e">
        <f t="shared" si="2"/>
        <v>#DIV/0!</v>
      </c>
      <c r="BK36" s="2"/>
      <c r="BL36" s="11"/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 t="e">
        <f t="shared" si="4"/>
        <v>#DIV/0!</v>
      </c>
    </row>
    <row r="37" spans="1:93" ht="12.75" customHeight="1">
      <c r="A37" s="6">
        <v>8</v>
      </c>
      <c r="B37" s="11"/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 t="e">
        <f t="shared" si="3"/>
        <v>#DIV/0!</v>
      </c>
      <c r="AF37" s="2"/>
      <c r="AG37" s="11"/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 t="e">
        <f t="shared" si="2"/>
        <v>#DIV/0!</v>
      </c>
      <c r="BK37" s="2"/>
      <c r="BL37" s="11"/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 t="e">
        <f t="shared" si="4"/>
        <v>#DIV/0!</v>
      </c>
    </row>
    <row r="38" spans="1:93" ht="12.75" customHeight="1">
      <c r="A38" s="6">
        <v>9</v>
      </c>
      <c r="B38" s="11"/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 t="e">
        <f t="shared" si="3"/>
        <v>#DIV/0!</v>
      </c>
      <c r="AF38" s="2"/>
      <c r="AG38" s="11"/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 t="e">
        <f t="shared" si="2"/>
        <v>#DIV/0!</v>
      </c>
      <c r="BK38" s="2"/>
      <c r="BL38" s="11"/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 t="e">
        <f t="shared" si="4"/>
        <v>#DIV/0!</v>
      </c>
    </row>
    <row r="39" spans="1:93" ht="12.75" customHeight="1">
      <c r="A39" s="6">
        <v>10</v>
      </c>
      <c r="B39" s="11"/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 t="e">
        <f t="shared" si="3"/>
        <v>#DIV/0!</v>
      </c>
      <c r="AF39" s="2"/>
      <c r="AG39" s="11"/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 t="e">
        <f t="shared" si="2"/>
        <v>#DIV/0!</v>
      </c>
      <c r="BK39" s="2"/>
      <c r="BL39" s="11"/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 t="e">
        <f t="shared" si="4"/>
        <v>#DIV/0!</v>
      </c>
    </row>
    <row r="40" spans="1:93" ht="12.75" customHeight="1">
      <c r="A40" s="6">
        <v>11</v>
      </c>
      <c r="B40" s="11"/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 t="e">
        <f t="shared" si="3"/>
        <v>#DIV/0!</v>
      </c>
      <c r="AF40" s="2"/>
      <c r="AG40" s="11"/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 t="e">
        <f t="shared" si="2"/>
        <v>#DIV/0!</v>
      </c>
      <c r="BK40" s="2"/>
      <c r="BL40" s="11"/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 t="e">
        <f t="shared" si="4"/>
        <v>#DIV/0!</v>
      </c>
    </row>
    <row r="41" spans="1:93" ht="12.75" customHeight="1">
      <c r="A41" s="6">
        <v>12</v>
      </c>
      <c r="B41" s="11"/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 t="e">
        <f t="shared" si="3"/>
        <v>#DIV/0!</v>
      </c>
      <c r="AF41" s="2"/>
      <c r="AG41" s="11"/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 t="e">
        <f t="shared" si="2"/>
        <v>#DIV/0!</v>
      </c>
      <c r="BK41" s="2"/>
      <c r="BL41" s="11"/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 t="e">
        <f t="shared" si="4"/>
        <v>#DIV/0!</v>
      </c>
    </row>
    <row r="42" spans="1:93" ht="12.75" customHeight="1">
      <c r="A42" s="6">
        <v>13</v>
      </c>
      <c r="B42" s="11"/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 t="e">
        <f t="shared" si="3"/>
        <v>#DIV/0!</v>
      </c>
      <c r="AF42" s="2"/>
      <c r="AG42" s="11"/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 t="e">
        <f t="shared" si="2"/>
        <v>#DIV/0!</v>
      </c>
      <c r="BK42" s="2"/>
      <c r="BL42" s="11"/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 t="e">
        <f t="shared" si="4"/>
        <v>#DIV/0!</v>
      </c>
    </row>
    <row r="43" spans="1:93" ht="12.75" customHeight="1">
      <c r="A43" s="6">
        <v>14</v>
      </c>
      <c r="B43" s="11"/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 t="e">
        <f t="shared" si="3"/>
        <v>#DIV/0!</v>
      </c>
      <c r="AF43" s="2"/>
      <c r="AG43" s="11"/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 t="e">
        <f t="shared" si="2"/>
        <v>#DIV/0!</v>
      </c>
      <c r="BK43" s="2"/>
      <c r="BL43" s="11"/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 t="e">
        <f t="shared" si="4"/>
        <v>#DIV/0!</v>
      </c>
    </row>
    <row r="44" spans="1:93" ht="12.75" customHeight="1">
      <c r="A44" s="6">
        <v>15</v>
      </c>
      <c r="B44" s="11"/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 t="e">
        <f t="shared" si="3"/>
        <v>#DIV/0!</v>
      </c>
      <c r="AF44" s="2"/>
      <c r="AG44" s="11"/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 t="e">
        <f t="shared" si="2"/>
        <v>#DIV/0!</v>
      </c>
      <c r="BK44" s="2"/>
      <c r="BL44" s="11"/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 t="e">
        <f t="shared" si="4"/>
        <v>#DIV/0!</v>
      </c>
    </row>
    <row r="45" spans="1:93" ht="12.75" customHeight="1">
      <c r="A45" s="6">
        <v>16</v>
      </c>
      <c r="B45" s="11"/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 t="e">
        <f t="shared" si="3"/>
        <v>#DIV/0!</v>
      </c>
      <c r="AF45" s="2"/>
      <c r="AG45" s="11"/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 t="e">
        <f t="shared" si="2"/>
        <v>#DIV/0!</v>
      </c>
      <c r="BK45" s="2"/>
      <c r="BL45" s="11"/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 t="e">
        <f t="shared" si="4"/>
        <v>#DIV/0!</v>
      </c>
    </row>
    <row r="46" spans="1:93" ht="12.75" customHeight="1">
      <c r="A46" s="6">
        <v>17</v>
      </c>
      <c r="B46" s="11"/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 t="e">
        <f t="shared" si="3"/>
        <v>#DIV/0!</v>
      </c>
      <c r="AF46" s="2"/>
      <c r="AG46" s="11"/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 t="e">
        <f t="shared" si="2"/>
        <v>#DIV/0!</v>
      </c>
      <c r="BK46" s="2"/>
      <c r="BL46" s="11"/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 t="e">
        <f t="shared" si="4"/>
        <v>#DIV/0!</v>
      </c>
    </row>
    <row r="47" spans="1:93" ht="12.75" customHeight="1">
      <c r="A47" s="6">
        <v>18</v>
      </c>
      <c r="B47" s="11"/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 t="e">
        <f t="shared" si="3"/>
        <v>#DIV/0!</v>
      </c>
      <c r="AF47" s="2"/>
      <c r="AG47" s="11"/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 t="e">
        <f t="shared" si="2"/>
        <v>#DIV/0!</v>
      </c>
      <c r="BK47" s="2"/>
      <c r="BL47" s="11"/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 t="e">
        <f t="shared" si="4"/>
        <v>#DIV/0!</v>
      </c>
    </row>
    <row r="48" spans="1:93" ht="12.75" customHeight="1">
      <c r="A48" s="6">
        <v>19</v>
      </c>
      <c r="B48" s="11"/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 t="e">
        <f t="shared" si="3"/>
        <v>#DIV/0!</v>
      </c>
      <c r="AF48" s="2"/>
      <c r="AG48" s="11"/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 t="e">
        <f t="shared" si="2"/>
        <v>#DIV/0!</v>
      </c>
      <c r="BK48" s="2"/>
      <c r="BL48" s="11"/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 t="e">
        <f t="shared" si="4"/>
        <v>#DIV/0!</v>
      </c>
    </row>
    <row r="49" spans="1:93" ht="12.75" customHeight="1">
      <c r="A49" s="6">
        <v>20</v>
      </c>
      <c r="B49" s="11"/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 t="e">
        <f t="shared" si="3"/>
        <v>#DIV/0!</v>
      </c>
      <c r="AF49" s="2"/>
      <c r="AG49" s="11"/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 t="e">
        <f t="shared" si="2"/>
        <v>#DIV/0!</v>
      </c>
      <c r="BK49" s="2"/>
      <c r="BL49" s="11"/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 t="e">
        <f t="shared" si="4"/>
        <v>#DIV/0!</v>
      </c>
    </row>
    <row r="50" spans="1:93" ht="12.75" customHeight="1">
      <c r="A50" s="6">
        <v>21</v>
      </c>
      <c r="B50" s="11"/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 t="e">
        <f t="shared" si="3"/>
        <v>#DIV/0!</v>
      </c>
      <c r="AF50" s="2"/>
      <c r="AG50" s="11"/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 t="e">
        <f t="shared" si="2"/>
        <v>#DIV/0!</v>
      </c>
      <c r="BK50" s="2"/>
      <c r="BL50" s="11"/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 t="e">
        <f t="shared" si="4"/>
        <v>#DIV/0!</v>
      </c>
    </row>
    <row r="51" spans="1:93" ht="12.75" customHeight="1">
      <c r="A51" s="6">
        <v>22</v>
      </c>
      <c r="B51" s="11"/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 t="e">
        <f t="shared" si="3"/>
        <v>#DIV/0!</v>
      </c>
      <c r="AF51" s="2"/>
      <c r="AG51" s="11"/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 t="e">
        <f t="shared" si="2"/>
        <v>#DIV/0!</v>
      </c>
      <c r="BK51" s="2"/>
      <c r="BL51" s="11"/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 t="e">
        <f t="shared" si="4"/>
        <v>#DIV/0!</v>
      </c>
    </row>
    <row r="52" spans="1:93" ht="12.75" customHeight="1">
      <c r="A52" s="6">
        <v>23</v>
      </c>
      <c r="B52" s="11"/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 t="e">
        <f t="shared" si="3"/>
        <v>#DIV/0!</v>
      </c>
      <c r="AF52" s="2"/>
      <c r="AG52" s="11"/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 t="e">
        <f t="shared" si="2"/>
        <v>#DIV/0!</v>
      </c>
      <c r="BK52" s="2"/>
      <c r="BL52" s="11"/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 t="e">
        <f t="shared" si="4"/>
        <v>#DIV/0!</v>
      </c>
    </row>
    <row r="53" spans="1:93" ht="12.75" customHeight="1">
      <c r="A53" s="6">
        <v>24</v>
      </c>
      <c r="B53" s="11"/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 t="e">
        <f t="shared" si="3"/>
        <v>#DIV/0!</v>
      </c>
      <c r="AF53" s="2"/>
      <c r="AG53" s="11"/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 t="e">
        <f t="shared" si="2"/>
        <v>#DIV/0!</v>
      </c>
      <c r="BK53" s="2"/>
      <c r="BL53" s="11"/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 t="e">
        <f t="shared" si="4"/>
        <v>#DIV/0!</v>
      </c>
    </row>
    <row r="54" spans="1:93" ht="12.75" customHeight="1">
      <c r="A54" s="6">
        <v>25</v>
      </c>
      <c r="B54" s="11"/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 t="e">
        <f t="shared" si="3"/>
        <v>#DIV/0!</v>
      </c>
      <c r="AF54" s="2"/>
      <c r="AG54" s="11"/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 t="e">
        <f t="shared" si="2"/>
        <v>#DIV/0!</v>
      </c>
      <c r="BK54" s="2"/>
      <c r="BL54" s="11"/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 t="e">
        <f t="shared" si="4"/>
        <v>#DIV/0!</v>
      </c>
    </row>
    <row r="55" spans="1:93" ht="12.75" customHeight="1">
      <c r="A55" s="6">
        <v>26</v>
      </c>
      <c r="B55" s="11"/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 t="e">
        <f t="shared" si="3"/>
        <v>#DIV/0!</v>
      </c>
      <c r="AF55" s="2"/>
      <c r="AG55" s="11"/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 t="e">
        <f t="shared" si="2"/>
        <v>#DIV/0!</v>
      </c>
      <c r="BK55" s="2"/>
      <c r="BL55" s="11"/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 t="e">
        <f t="shared" si="4"/>
        <v>#DIV/0!</v>
      </c>
    </row>
    <row r="56" spans="1:93" ht="12.75" customHeight="1">
      <c r="A56" s="6">
        <v>27</v>
      </c>
      <c r="B56" s="11"/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 t="e">
        <f t="shared" si="3"/>
        <v>#DIV/0!</v>
      </c>
      <c r="AF56" s="2"/>
      <c r="AG56" s="11"/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 t="e">
        <f t="shared" si="2"/>
        <v>#DIV/0!</v>
      </c>
      <c r="BK56" s="2"/>
      <c r="BL56" s="11"/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 t="e">
        <f t="shared" si="4"/>
        <v>#DIV/0!</v>
      </c>
    </row>
    <row r="57" spans="1:93" ht="12.75" customHeight="1">
      <c r="A57" s="6">
        <v>28</v>
      </c>
      <c r="B57" s="11"/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 t="e">
        <f t="shared" si="3"/>
        <v>#DIV/0!</v>
      </c>
      <c r="AF57" s="2"/>
      <c r="AG57" s="11"/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 t="e">
        <f t="shared" si="2"/>
        <v>#DIV/0!</v>
      </c>
      <c r="BK57" s="2"/>
      <c r="BL57" s="11"/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 t="e">
        <f t="shared" si="4"/>
        <v>#DIV/0!</v>
      </c>
    </row>
    <row r="58" spans="1:93" ht="12.75" customHeight="1">
      <c r="A58" s="6">
        <v>29</v>
      </c>
      <c r="B58" s="11"/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 t="e">
        <f t="shared" si="3"/>
        <v>#DIV/0!</v>
      </c>
      <c r="AF58" s="2"/>
      <c r="AG58" s="11"/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 t="e">
        <f t="shared" si="2"/>
        <v>#DIV/0!</v>
      </c>
      <c r="BK58" s="2"/>
      <c r="BL58" s="11"/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 t="e">
        <f t="shared" si="4"/>
        <v>#DIV/0!</v>
      </c>
    </row>
    <row r="59" spans="1:93" ht="12.75" customHeight="1">
      <c r="A59" s="6">
        <v>30</v>
      </c>
      <c r="B59" s="11"/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 t="e">
        <f t="shared" si="3"/>
        <v>#DIV/0!</v>
      </c>
      <c r="AF59" s="2"/>
      <c r="AG59" s="11"/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 t="e">
        <f t="shared" si="2"/>
        <v>#DIV/0!</v>
      </c>
      <c r="BK59" s="2"/>
      <c r="BL59" s="11"/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 t="e">
        <f t="shared" si="4"/>
        <v>#DIV/0!</v>
      </c>
    </row>
    <row r="60" spans="1:93" ht="12.75" customHeight="1">
      <c r="A60" s="6">
        <v>31</v>
      </c>
      <c r="B60" s="11"/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 t="e">
        <f t="shared" si="3"/>
        <v>#DIV/0!</v>
      </c>
      <c r="AF60" s="2"/>
      <c r="AG60" s="11"/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 t="e">
        <f t="shared" si="2"/>
        <v>#DIV/0!</v>
      </c>
      <c r="BK60" s="2"/>
      <c r="BL60" s="11"/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 t="e">
        <f t="shared" si="4"/>
        <v>#DIV/0!</v>
      </c>
    </row>
    <row r="61" spans="1:93">
      <c r="A61" s="6">
        <v>32</v>
      </c>
      <c r="B61" s="11"/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 t="e">
        <f t="shared" si="3"/>
        <v>#DIV/0!</v>
      </c>
      <c r="AF61" s="2"/>
      <c r="AG61" s="11"/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 t="e">
        <f t="shared" si="2"/>
        <v>#DIV/0!</v>
      </c>
      <c r="BK61" s="2"/>
      <c r="BL61" s="11"/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 t="e">
        <f t="shared" si="4"/>
        <v>#DIV/0!</v>
      </c>
    </row>
    <row r="62" spans="1:93">
      <c r="A62" s="6">
        <v>33</v>
      </c>
      <c r="B62" s="11"/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 t="e">
        <f t="shared" si="3"/>
        <v>#DIV/0!</v>
      </c>
      <c r="AF62" s="2"/>
      <c r="AG62" s="11"/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 t="e">
        <f t="shared" si="2"/>
        <v>#DIV/0!</v>
      </c>
      <c r="BK62" s="2"/>
      <c r="BL62" s="11"/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 t="e">
        <f t="shared" si="4"/>
        <v>#DIV/0!</v>
      </c>
    </row>
    <row r="63" spans="1:93">
      <c r="A63" s="6">
        <v>34</v>
      </c>
      <c r="B63" s="11"/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 t="e">
        <f t="shared" si="3"/>
        <v>#DIV/0!</v>
      </c>
      <c r="AF63" s="2"/>
      <c r="AG63" s="11"/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 t="e">
        <f t="shared" si="2"/>
        <v>#DIV/0!</v>
      </c>
      <c r="BK63" s="2"/>
      <c r="BL63" s="11"/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 t="e">
        <f t="shared" si="4"/>
        <v>#DIV/0!</v>
      </c>
    </row>
    <row r="64" spans="1:93">
      <c r="A64" s="6">
        <v>35</v>
      </c>
      <c r="B64" s="11"/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 t="e">
        <f t="shared" si="3"/>
        <v>#DIV/0!</v>
      </c>
      <c r="AF64" s="2"/>
      <c r="AG64" s="11"/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 t="e">
        <f t="shared" si="2"/>
        <v>#DIV/0!</v>
      </c>
      <c r="BK64" s="2"/>
      <c r="BL64" s="11"/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 t="e">
        <f t="shared" si="4"/>
        <v>#DIV/0!</v>
      </c>
    </row>
    <row r="65" spans="1:93">
      <c r="A65" s="6">
        <v>36</v>
      </c>
      <c r="B65" s="11"/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 t="e">
        <f t="shared" si="3"/>
        <v>#DIV/0!</v>
      </c>
      <c r="AF65" s="2"/>
      <c r="AG65" s="11"/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 t="e">
        <f t="shared" si="2"/>
        <v>#DIV/0!</v>
      </c>
      <c r="BK65" s="2"/>
      <c r="BL65" s="11"/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 t="e">
        <f t="shared" si="4"/>
        <v>#DIV/0!</v>
      </c>
    </row>
    <row r="66" spans="1:93">
      <c r="A66" s="6">
        <v>37</v>
      </c>
      <c r="B66" s="11"/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 t="e">
        <f t="shared" si="3"/>
        <v>#DIV/0!</v>
      </c>
      <c r="AF66" s="2"/>
      <c r="AG66" s="11"/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 t="e">
        <f t="shared" si="2"/>
        <v>#DIV/0!</v>
      </c>
      <c r="BK66" s="2"/>
      <c r="BL66" s="11"/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 t="e">
        <f t="shared" si="4"/>
        <v>#DIV/0!</v>
      </c>
    </row>
    <row r="67" spans="1:93">
      <c r="A67" s="6">
        <v>38</v>
      </c>
      <c r="B67" s="11"/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 t="e">
        <f t="shared" si="3"/>
        <v>#DIV/0!</v>
      </c>
      <c r="AF67" s="2"/>
      <c r="AG67" s="11"/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 t="e">
        <f t="shared" si="2"/>
        <v>#DIV/0!</v>
      </c>
      <c r="BK67" s="2"/>
      <c r="BL67" s="11"/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 t="e">
        <f t="shared" si="4"/>
        <v>#DIV/0!</v>
      </c>
    </row>
    <row r="68" spans="1:93">
      <c r="A68" s="6">
        <v>39</v>
      </c>
      <c r="B68" s="11"/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 t="e">
        <f t="shared" si="3"/>
        <v>#DIV/0!</v>
      </c>
      <c r="AF68" s="2"/>
      <c r="AG68" s="11"/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 t="e">
        <f t="shared" si="2"/>
        <v>#DIV/0!</v>
      </c>
      <c r="BK68" s="2"/>
      <c r="BL68" s="11"/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 t="e">
        <f t="shared" si="4"/>
        <v>#DIV/0!</v>
      </c>
    </row>
    <row r="69" spans="1:93">
      <c r="A69" s="6">
        <v>40</v>
      </c>
      <c r="B69" s="11"/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 t="e">
        <f t="shared" si="3"/>
        <v>#DIV/0!</v>
      </c>
      <c r="AF69" s="2"/>
      <c r="AG69" s="11"/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 t="e">
        <f t="shared" si="2"/>
        <v>#DIV/0!</v>
      </c>
      <c r="BK69" s="2"/>
      <c r="BL69" s="11"/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 t="e">
        <f t="shared" si="4"/>
        <v>#DIV/0!</v>
      </c>
    </row>
    <row r="70" spans="1:93">
      <c r="A70" s="6">
        <v>41</v>
      </c>
      <c r="B70" s="11"/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 t="e">
        <f t="shared" si="3"/>
        <v>#DIV/0!</v>
      </c>
      <c r="AF70" s="2"/>
      <c r="AG70" s="11"/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 t="e">
        <f t="shared" si="2"/>
        <v>#DIV/0!</v>
      </c>
      <c r="BK70" s="2"/>
      <c r="BL70" s="11"/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 t="e">
        <f t="shared" si="4"/>
        <v>#DIV/0!</v>
      </c>
    </row>
    <row r="71" spans="1:93">
      <c r="A71" s="6">
        <v>42</v>
      </c>
      <c r="B71" s="11"/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 t="e">
        <f t="shared" si="3"/>
        <v>#DIV/0!</v>
      </c>
      <c r="AF71" s="2"/>
      <c r="AG71" s="11"/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 t="e">
        <f t="shared" si="2"/>
        <v>#DIV/0!</v>
      </c>
      <c r="BK71" s="2"/>
      <c r="BL71" s="11"/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 t="e">
        <f t="shared" si="4"/>
        <v>#DIV/0!</v>
      </c>
    </row>
    <row r="72" spans="1:93">
      <c r="A72" s="6">
        <v>43</v>
      </c>
      <c r="B72" s="11"/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 t="e">
        <f t="shared" si="3"/>
        <v>#DIV/0!</v>
      </c>
      <c r="AF72" s="2"/>
      <c r="AG72" s="11"/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 t="e">
        <f t="shared" si="2"/>
        <v>#DIV/0!</v>
      </c>
      <c r="BK72" s="2"/>
      <c r="BL72" s="11"/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 t="e">
        <f t="shared" si="4"/>
        <v>#DIV/0!</v>
      </c>
    </row>
    <row r="73" spans="1:93">
      <c r="A73" s="6">
        <v>44</v>
      </c>
      <c r="B73" s="11"/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 t="e">
        <f t="shared" si="3"/>
        <v>#DIV/0!</v>
      </c>
      <c r="AF73" s="2"/>
      <c r="AG73" s="11"/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 t="e">
        <f t="shared" si="2"/>
        <v>#DIV/0!</v>
      </c>
      <c r="BK73" s="2"/>
      <c r="BL73" s="11"/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 t="e">
        <f t="shared" si="4"/>
        <v>#DIV/0!</v>
      </c>
    </row>
    <row r="74" spans="1:93">
      <c r="A74" s="6">
        <v>45</v>
      </c>
      <c r="B74" s="11"/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 t="e">
        <f t="shared" si="3"/>
        <v>#DIV/0!</v>
      </c>
      <c r="AF74" s="2"/>
      <c r="AG74" s="11"/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 t="e">
        <f t="shared" si="2"/>
        <v>#DIV/0!</v>
      </c>
      <c r="BK74" s="2"/>
      <c r="BL74" s="11"/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 t="e">
        <f t="shared" si="4"/>
        <v>#DIV/0!</v>
      </c>
    </row>
    <row r="75" spans="1:93">
      <c r="A75" s="6">
        <v>46</v>
      </c>
      <c r="B75" s="11"/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 t="e">
        <f t="shared" si="3"/>
        <v>#DIV/0!</v>
      </c>
      <c r="AF75" s="2"/>
      <c r="AG75" s="11"/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 t="e">
        <f t="shared" si="2"/>
        <v>#DIV/0!</v>
      </c>
      <c r="BK75" s="2"/>
      <c r="BL75" s="11"/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 t="e">
        <f t="shared" si="4"/>
        <v>#DIV/0!</v>
      </c>
    </row>
    <row r="76" spans="1:93">
      <c r="A76" s="6">
        <v>47</v>
      </c>
      <c r="B76" s="11"/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 t="e">
        <f t="shared" si="3"/>
        <v>#DIV/0!</v>
      </c>
      <c r="AF76" s="2"/>
      <c r="AG76" s="11"/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 t="e">
        <f t="shared" si="2"/>
        <v>#DIV/0!</v>
      </c>
      <c r="BK76" s="2"/>
      <c r="BL76" s="11"/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 t="e">
        <f t="shared" si="4"/>
        <v>#DIV/0!</v>
      </c>
    </row>
    <row r="77" spans="1:93">
      <c r="A77" s="6">
        <v>48</v>
      </c>
      <c r="B77" s="11"/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 t="e">
        <f t="shared" si="3"/>
        <v>#DIV/0!</v>
      </c>
      <c r="AF77" s="2"/>
      <c r="AG77" s="11"/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 t="e">
        <f t="shared" si="2"/>
        <v>#DIV/0!</v>
      </c>
      <c r="BK77" s="2"/>
      <c r="BL77" s="11"/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 t="e">
        <f t="shared" si="4"/>
        <v>#DIV/0!</v>
      </c>
    </row>
    <row r="78" spans="1:93">
      <c r="A78" s="6">
        <v>49</v>
      </c>
      <c r="B78" s="11"/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 t="e">
        <f t="shared" si="3"/>
        <v>#DIV/0!</v>
      </c>
      <c r="AF78" s="2"/>
      <c r="AG78" s="11"/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 t="e">
        <f t="shared" si="2"/>
        <v>#DIV/0!</v>
      </c>
      <c r="BK78" s="2"/>
      <c r="BL78" s="11"/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 t="e">
        <f t="shared" si="4"/>
        <v>#DIV/0!</v>
      </c>
    </row>
    <row r="79" spans="1:93">
      <c r="A79" s="6">
        <v>50</v>
      </c>
      <c r="B79" s="11"/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 t="e">
        <f t="shared" si="3"/>
        <v>#DIV/0!</v>
      </c>
      <c r="AF79" s="2"/>
      <c r="AG79" s="11"/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 t="e">
        <f t="shared" si="2"/>
        <v>#DIV/0!</v>
      </c>
      <c r="BK79" s="2"/>
      <c r="BL79" s="11"/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 t="e">
        <f t="shared" si="4"/>
        <v>#DIV/0!</v>
      </c>
    </row>
    <row r="80" spans="1:93">
      <c r="A80" s="6">
        <v>51</v>
      </c>
      <c r="B80" s="11"/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 t="e">
        <f t="shared" si="3"/>
        <v>#DIV/0!</v>
      </c>
      <c r="AF80" s="2"/>
      <c r="AG80" s="11"/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 t="e">
        <f t="shared" si="2"/>
        <v>#DIV/0!</v>
      </c>
      <c r="BK80" s="2"/>
      <c r="BL80" s="11"/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 t="e">
        <f t="shared" si="4"/>
        <v>#DIV/0!</v>
      </c>
    </row>
    <row r="81" spans="1:93">
      <c r="A81" s="6">
        <v>52</v>
      </c>
      <c r="B81" s="11"/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 t="e">
        <f t="shared" si="3"/>
        <v>#DIV/0!</v>
      </c>
      <c r="AF81" s="2"/>
      <c r="AG81" s="11"/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 t="e">
        <f t="shared" si="2"/>
        <v>#DIV/0!</v>
      </c>
      <c r="BK81" s="2"/>
      <c r="BL81" s="11"/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 t="e">
        <f t="shared" si="4"/>
        <v>#DIV/0!</v>
      </c>
    </row>
    <row r="82" spans="1:93">
      <c r="A82" s="6">
        <v>53</v>
      </c>
      <c r="B82" s="11"/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 t="e">
        <f t="shared" si="3"/>
        <v>#DIV/0!</v>
      </c>
      <c r="AF82" s="2"/>
      <c r="AG82" s="11"/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 t="e">
        <f t="shared" si="2"/>
        <v>#DIV/0!</v>
      </c>
      <c r="BK82" s="2"/>
      <c r="BL82" s="11"/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 t="e">
        <f t="shared" si="4"/>
        <v>#DIV/0!</v>
      </c>
    </row>
    <row r="83" spans="1:93">
      <c r="A83" s="6">
        <v>54</v>
      </c>
      <c r="B83" s="11"/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 t="e">
        <f t="shared" si="3"/>
        <v>#DIV/0!</v>
      </c>
      <c r="AF83" s="2"/>
      <c r="AG83" s="11"/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 t="e">
        <f t="shared" si="2"/>
        <v>#DIV/0!</v>
      </c>
      <c r="BK83" s="2"/>
      <c r="BL83" s="11"/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 t="e">
        <f t="shared" si="4"/>
        <v>#DIV/0!</v>
      </c>
    </row>
    <row r="84" spans="1:93">
      <c r="A84" s="6">
        <v>55</v>
      </c>
      <c r="B84" s="11"/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 t="e">
        <f t="shared" si="3"/>
        <v>#DIV/0!</v>
      </c>
      <c r="AF84" s="2"/>
      <c r="AG84" s="11"/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 t="e">
        <f t="shared" si="2"/>
        <v>#DIV/0!</v>
      </c>
      <c r="BK84" s="2"/>
      <c r="BL84" s="11"/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 t="e">
        <f t="shared" si="4"/>
        <v>#DIV/0!</v>
      </c>
    </row>
    <row r="85" spans="1:93">
      <c r="A85" s="6">
        <v>56</v>
      </c>
      <c r="B85" s="11"/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 t="e">
        <f t="shared" si="3"/>
        <v>#DIV/0!</v>
      </c>
      <c r="AF85" s="2"/>
      <c r="AG85" s="11"/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 t="e">
        <f t="shared" si="2"/>
        <v>#DIV/0!</v>
      </c>
      <c r="BK85" s="2"/>
      <c r="BL85" s="11"/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 t="e">
        <f t="shared" si="4"/>
        <v>#DIV/0!</v>
      </c>
    </row>
    <row r="86" spans="1:93">
      <c r="A86" s="6">
        <v>57</v>
      </c>
      <c r="B86" s="11"/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 t="e">
        <f t="shared" si="3"/>
        <v>#DIV/0!</v>
      </c>
      <c r="AF86" s="2"/>
      <c r="AG86" s="11"/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 t="e">
        <f t="shared" si="2"/>
        <v>#DIV/0!</v>
      </c>
      <c r="BK86" s="2"/>
      <c r="BL86" s="11"/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 t="e">
        <f t="shared" si="4"/>
        <v>#DIV/0!</v>
      </c>
    </row>
    <row r="87" spans="1:93">
      <c r="A87" s="6">
        <v>58</v>
      </c>
      <c r="B87" s="11"/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 t="e">
        <f t="shared" si="3"/>
        <v>#DIV/0!</v>
      </c>
      <c r="AF87" s="2"/>
      <c r="AG87" s="11"/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 t="e">
        <f t="shared" si="2"/>
        <v>#DIV/0!</v>
      </c>
      <c r="BK87" s="2"/>
      <c r="BL87" s="11"/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 t="e">
        <f t="shared" si="4"/>
        <v>#DIV/0!</v>
      </c>
    </row>
    <row r="88" spans="1:93">
      <c r="A88" s="6">
        <v>59</v>
      </c>
      <c r="B88" s="11"/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 t="e">
        <f t="shared" si="3"/>
        <v>#DIV/0!</v>
      </c>
      <c r="AF88" s="2"/>
      <c r="AG88" s="11"/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 t="e">
        <f t="shared" si="2"/>
        <v>#DIV/0!</v>
      </c>
      <c r="BK88" s="2"/>
      <c r="BL88" s="11"/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 t="e">
        <f t="shared" si="4"/>
        <v>#DIV/0!</v>
      </c>
    </row>
    <row r="89" spans="1:93">
      <c r="A89" s="6">
        <v>60</v>
      </c>
      <c r="B89" s="11"/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 t="e">
        <f t="shared" si="3"/>
        <v>#DIV/0!</v>
      </c>
      <c r="AF89" s="2"/>
      <c r="AG89" s="11"/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 t="e">
        <f t="shared" si="2"/>
        <v>#DIV/0!</v>
      </c>
      <c r="BK89" s="2"/>
      <c r="BL89" s="11"/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 t="e">
        <f t="shared" si="4"/>
        <v>#DIV/0!</v>
      </c>
    </row>
    <row r="90" spans="1:93">
      <c r="A90" s="6">
        <v>61</v>
      </c>
      <c r="B90" s="11"/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 t="e">
        <f t="shared" si="3"/>
        <v>#DIV/0!</v>
      </c>
      <c r="AF90" s="2"/>
      <c r="AG90" s="11"/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 t="e">
        <f t="shared" si="2"/>
        <v>#DIV/0!</v>
      </c>
      <c r="BK90" s="2"/>
      <c r="BL90" s="11"/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 t="e">
        <f t="shared" si="4"/>
        <v>#DIV/0!</v>
      </c>
    </row>
    <row r="91" spans="1:93">
      <c r="A91" s="6">
        <v>62</v>
      </c>
      <c r="B91" s="11"/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 t="e">
        <f t="shared" si="3"/>
        <v>#DIV/0!</v>
      </c>
      <c r="AF91" s="2"/>
      <c r="AG91" s="11"/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 t="e">
        <f t="shared" si="2"/>
        <v>#DIV/0!</v>
      </c>
      <c r="BK91" s="2"/>
      <c r="BL91" s="11"/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 t="e">
        <f t="shared" si="4"/>
        <v>#DIV/0!</v>
      </c>
    </row>
    <row r="92" spans="1:93">
      <c r="A92" s="6">
        <v>63</v>
      </c>
      <c r="B92" s="11"/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 t="e">
        <f t="shared" si="3"/>
        <v>#DIV/0!</v>
      </c>
      <c r="AF92" s="2"/>
      <c r="AG92" s="11"/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 t="e">
        <f t="shared" si="2"/>
        <v>#DIV/0!</v>
      </c>
      <c r="BK92" s="2"/>
      <c r="BL92" s="11"/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 t="e">
        <f t="shared" si="4"/>
        <v>#DIV/0!</v>
      </c>
    </row>
    <row r="93" spans="1:93">
      <c r="A93" s="6">
        <v>64</v>
      </c>
      <c r="B93" s="11"/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 t="e">
        <f t="shared" si="3"/>
        <v>#DIV/0!</v>
      </c>
      <c r="AF93" s="2"/>
      <c r="AG93" s="11"/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 t="e">
        <f t="shared" ref="BJ93:BJ129" si="5">AVERAGE(AG93:BI93)</f>
        <v>#DIV/0!</v>
      </c>
      <c r="BK93" s="2"/>
      <c r="BL93" s="11"/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 t="e">
        <f t="shared" si="4"/>
        <v>#DIV/0!</v>
      </c>
    </row>
    <row r="94" spans="1:93">
      <c r="A94" s="6">
        <v>65</v>
      </c>
      <c r="B94" s="11"/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 t="e">
        <f t="shared" ref="AE94:AE128" si="6">AVERAGE(B94:AD94)</f>
        <v>#DIV/0!</v>
      </c>
      <c r="AF94" s="2"/>
      <c r="AG94" s="11"/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 t="e">
        <f t="shared" si="5"/>
        <v>#DIV/0!</v>
      </c>
      <c r="BK94" s="2"/>
      <c r="BL94" s="11"/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 t="e">
        <f t="shared" ref="CO94:CO128" si="7">AVERAGE(BL94:CN94)</f>
        <v>#DIV/0!</v>
      </c>
    </row>
    <row r="95" spans="1:93">
      <c r="A95" s="6">
        <v>66</v>
      </c>
      <c r="B95" s="11"/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 t="e">
        <f t="shared" si="6"/>
        <v>#DIV/0!</v>
      </c>
      <c r="AF95" s="2"/>
      <c r="AG95" s="11"/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 t="e">
        <f t="shared" si="5"/>
        <v>#DIV/0!</v>
      </c>
      <c r="BK95" s="2"/>
      <c r="BL95" s="11"/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 t="e">
        <f t="shared" si="7"/>
        <v>#DIV/0!</v>
      </c>
    </row>
    <row r="96" spans="1:93">
      <c r="A96" s="6">
        <v>67</v>
      </c>
      <c r="B96" s="11"/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 t="e">
        <f t="shared" si="6"/>
        <v>#DIV/0!</v>
      </c>
      <c r="AF96" s="2"/>
      <c r="AG96" s="11"/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 t="e">
        <f t="shared" si="5"/>
        <v>#DIV/0!</v>
      </c>
      <c r="BK96" s="2"/>
      <c r="BL96" s="11"/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 t="e">
        <f t="shared" si="7"/>
        <v>#DIV/0!</v>
      </c>
    </row>
    <row r="97" spans="1:93">
      <c r="A97" s="6">
        <v>68</v>
      </c>
      <c r="B97" s="11"/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 t="e">
        <f t="shared" si="6"/>
        <v>#DIV/0!</v>
      </c>
      <c r="AF97" s="2"/>
      <c r="AG97" s="11"/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 t="e">
        <f t="shared" si="5"/>
        <v>#DIV/0!</v>
      </c>
      <c r="BK97" s="2"/>
      <c r="BL97" s="11"/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 t="e">
        <f t="shared" si="7"/>
        <v>#DIV/0!</v>
      </c>
    </row>
    <row r="98" spans="1:93">
      <c r="A98" s="6">
        <v>69</v>
      </c>
      <c r="B98" s="11"/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 t="e">
        <f t="shared" si="6"/>
        <v>#DIV/0!</v>
      </c>
      <c r="AF98" s="2"/>
      <c r="AG98" s="11"/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 t="e">
        <f t="shared" si="5"/>
        <v>#DIV/0!</v>
      </c>
      <c r="BK98" s="2"/>
      <c r="BL98" s="11"/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 t="e">
        <f t="shared" si="7"/>
        <v>#DIV/0!</v>
      </c>
    </row>
    <row r="99" spans="1:93">
      <c r="A99" s="6">
        <v>70</v>
      </c>
      <c r="B99" s="11"/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 t="e">
        <f t="shared" si="6"/>
        <v>#DIV/0!</v>
      </c>
      <c r="AF99" s="2"/>
      <c r="AG99" s="11"/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 t="e">
        <f t="shared" si="5"/>
        <v>#DIV/0!</v>
      </c>
      <c r="BK99" s="2"/>
      <c r="BL99" s="11"/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 t="e">
        <f t="shared" si="7"/>
        <v>#DIV/0!</v>
      </c>
    </row>
    <row r="100" spans="1:93">
      <c r="A100" s="6">
        <v>71</v>
      </c>
      <c r="B100" s="11"/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 t="e">
        <f t="shared" si="6"/>
        <v>#DIV/0!</v>
      </c>
      <c r="AF100" s="2"/>
      <c r="AG100" s="11"/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 t="e">
        <f t="shared" si="5"/>
        <v>#DIV/0!</v>
      </c>
      <c r="BK100" s="2"/>
      <c r="BL100" s="11"/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 t="e">
        <f t="shared" si="7"/>
        <v>#DIV/0!</v>
      </c>
    </row>
    <row r="101" spans="1:93">
      <c r="A101" s="6">
        <v>72</v>
      </c>
      <c r="B101" s="11"/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 t="e">
        <f t="shared" si="6"/>
        <v>#DIV/0!</v>
      </c>
      <c r="AF101" s="2"/>
      <c r="AG101" s="11"/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 t="e">
        <f t="shared" si="5"/>
        <v>#DIV/0!</v>
      </c>
      <c r="BK101" s="2"/>
      <c r="BL101" s="11"/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 t="e">
        <f t="shared" si="7"/>
        <v>#DIV/0!</v>
      </c>
    </row>
    <row r="102" spans="1:93">
      <c r="A102" s="6">
        <v>73</v>
      </c>
      <c r="B102" s="11"/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 t="e">
        <f t="shared" si="6"/>
        <v>#DIV/0!</v>
      </c>
      <c r="AF102" s="2"/>
      <c r="AG102" s="11"/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 t="e">
        <f t="shared" si="5"/>
        <v>#DIV/0!</v>
      </c>
      <c r="BK102" s="2"/>
      <c r="BL102" s="11"/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 t="e">
        <f t="shared" si="7"/>
        <v>#DIV/0!</v>
      </c>
    </row>
    <row r="103" spans="1:93">
      <c r="A103" s="6">
        <v>74</v>
      </c>
      <c r="B103" s="11"/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 t="e">
        <f t="shared" si="6"/>
        <v>#DIV/0!</v>
      </c>
      <c r="AF103" s="2"/>
      <c r="AG103" s="11"/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 t="e">
        <f t="shared" si="5"/>
        <v>#DIV/0!</v>
      </c>
      <c r="BK103" s="2"/>
      <c r="BL103" s="11"/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 t="e">
        <f t="shared" si="7"/>
        <v>#DIV/0!</v>
      </c>
    </row>
    <row r="104" spans="1:93">
      <c r="A104" s="6">
        <v>75</v>
      </c>
      <c r="B104" s="11"/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 t="e">
        <f t="shared" si="6"/>
        <v>#DIV/0!</v>
      </c>
      <c r="AF104" s="2"/>
      <c r="AG104" s="11"/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 t="e">
        <f t="shared" si="5"/>
        <v>#DIV/0!</v>
      </c>
      <c r="BK104" s="2"/>
      <c r="BL104" s="11"/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 t="e">
        <f t="shared" si="7"/>
        <v>#DIV/0!</v>
      </c>
    </row>
    <row r="105" spans="1:93">
      <c r="A105" s="6">
        <v>76</v>
      </c>
      <c r="B105" s="11"/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 t="e">
        <f t="shared" si="6"/>
        <v>#DIV/0!</v>
      </c>
      <c r="AF105" s="2"/>
      <c r="AG105" s="11"/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 t="e">
        <f t="shared" si="5"/>
        <v>#DIV/0!</v>
      </c>
      <c r="BK105" s="2"/>
      <c r="BL105" s="11"/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 t="e">
        <f t="shared" si="7"/>
        <v>#DIV/0!</v>
      </c>
    </row>
    <row r="106" spans="1:93">
      <c r="A106" s="6">
        <v>77</v>
      </c>
      <c r="B106" s="11"/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 t="e">
        <f t="shared" si="6"/>
        <v>#DIV/0!</v>
      </c>
      <c r="AF106" s="2"/>
      <c r="AG106" s="11"/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 t="e">
        <f t="shared" si="5"/>
        <v>#DIV/0!</v>
      </c>
      <c r="BK106" s="2"/>
      <c r="BL106" s="11"/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 t="e">
        <f t="shared" si="7"/>
        <v>#DIV/0!</v>
      </c>
    </row>
    <row r="107" spans="1:93">
      <c r="A107" s="6">
        <v>78</v>
      </c>
      <c r="B107" s="11"/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 t="e">
        <f t="shared" si="6"/>
        <v>#DIV/0!</v>
      </c>
      <c r="AF107" s="2"/>
      <c r="AG107" s="11"/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 t="e">
        <f t="shared" si="5"/>
        <v>#DIV/0!</v>
      </c>
      <c r="BK107" s="2"/>
      <c r="BL107" s="11"/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 t="e">
        <f t="shared" si="7"/>
        <v>#DIV/0!</v>
      </c>
    </row>
    <row r="108" spans="1:93">
      <c r="A108" s="6">
        <v>79</v>
      </c>
      <c r="B108" s="11"/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 t="e">
        <f t="shared" si="6"/>
        <v>#DIV/0!</v>
      </c>
      <c r="AF108" s="2"/>
      <c r="AG108" s="11"/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 t="e">
        <f t="shared" si="5"/>
        <v>#DIV/0!</v>
      </c>
      <c r="BK108" s="2"/>
      <c r="BL108" s="11"/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 t="e">
        <f t="shared" si="7"/>
        <v>#DIV/0!</v>
      </c>
    </row>
    <row r="109" spans="1:93">
      <c r="A109" s="6">
        <v>80</v>
      </c>
      <c r="B109" s="11"/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 t="e">
        <f t="shared" si="6"/>
        <v>#DIV/0!</v>
      </c>
      <c r="AF109" s="2"/>
      <c r="AG109" s="11"/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 t="e">
        <f t="shared" si="5"/>
        <v>#DIV/0!</v>
      </c>
      <c r="BK109" s="2"/>
      <c r="BL109" s="11"/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 t="e">
        <f t="shared" si="7"/>
        <v>#DIV/0!</v>
      </c>
    </row>
    <row r="110" spans="1:93">
      <c r="A110" s="6">
        <v>81</v>
      </c>
      <c r="B110" s="11"/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 t="e">
        <f t="shared" si="6"/>
        <v>#DIV/0!</v>
      </c>
      <c r="AF110" s="2"/>
      <c r="AG110" s="11"/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 t="e">
        <f t="shared" si="5"/>
        <v>#DIV/0!</v>
      </c>
      <c r="BK110" s="2"/>
      <c r="BL110" s="11"/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 t="e">
        <f t="shared" si="7"/>
        <v>#DIV/0!</v>
      </c>
    </row>
    <row r="111" spans="1:93">
      <c r="A111" s="6">
        <v>82</v>
      </c>
      <c r="B111" s="11"/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 t="e">
        <f t="shared" si="6"/>
        <v>#DIV/0!</v>
      </c>
      <c r="AF111" s="2"/>
      <c r="AG111" s="11"/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 t="e">
        <f t="shared" si="5"/>
        <v>#DIV/0!</v>
      </c>
      <c r="BK111" s="2"/>
      <c r="BL111" s="11"/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 t="e">
        <f t="shared" si="7"/>
        <v>#DIV/0!</v>
      </c>
    </row>
    <row r="112" spans="1:93">
      <c r="A112" s="6">
        <v>83</v>
      </c>
      <c r="B112" s="11"/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 t="e">
        <f t="shared" si="6"/>
        <v>#DIV/0!</v>
      </c>
      <c r="AF112" s="2"/>
      <c r="AG112" s="11"/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 t="e">
        <f t="shared" si="5"/>
        <v>#DIV/0!</v>
      </c>
      <c r="BK112" s="2"/>
      <c r="BL112" s="11"/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 t="e">
        <f t="shared" si="7"/>
        <v>#DIV/0!</v>
      </c>
    </row>
    <row r="113" spans="1:93">
      <c r="A113" s="6">
        <v>84</v>
      </c>
      <c r="B113" s="11"/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 t="e">
        <f t="shared" si="6"/>
        <v>#DIV/0!</v>
      </c>
      <c r="AF113" s="2"/>
      <c r="AG113" s="11"/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 t="e">
        <f t="shared" si="5"/>
        <v>#DIV/0!</v>
      </c>
      <c r="BK113" s="2"/>
      <c r="BL113" s="11"/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 t="e">
        <f t="shared" si="7"/>
        <v>#DIV/0!</v>
      </c>
    </row>
    <row r="114" spans="1:93">
      <c r="A114" s="6">
        <v>85</v>
      </c>
      <c r="B114" s="11"/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 t="e">
        <f t="shared" si="6"/>
        <v>#DIV/0!</v>
      </c>
      <c r="AF114" s="2"/>
      <c r="AG114" s="11"/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 t="e">
        <f t="shared" si="5"/>
        <v>#DIV/0!</v>
      </c>
      <c r="BK114" s="2"/>
      <c r="BL114" s="11"/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 t="e">
        <f t="shared" si="7"/>
        <v>#DIV/0!</v>
      </c>
    </row>
    <row r="115" spans="1:93">
      <c r="A115" s="6">
        <v>86</v>
      </c>
      <c r="B115" s="11"/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 t="e">
        <f t="shared" si="6"/>
        <v>#DIV/0!</v>
      </c>
      <c r="AF115" s="2"/>
      <c r="AG115" s="11"/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 t="e">
        <f t="shared" si="5"/>
        <v>#DIV/0!</v>
      </c>
      <c r="BK115" s="2"/>
      <c r="BL115" s="11"/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 t="e">
        <f t="shared" si="7"/>
        <v>#DIV/0!</v>
      </c>
    </row>
    <row r="116" spans="1:93">
      <c r="A116" s="6">
        <v>87</v>
      </c>
      <c r="B116" s="11"/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 t="e">
        <f t="shared" si="6"/>
        <v>#DIV/0!</v>
      </c>
      <c r="AF116" s="2"/>
      <c r="AG116" s="11"/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 t="e">
        <f t="shared" si="5"/>
        <v>#DIV/0!</v>
      </c>
      <c r="BK116" s="2"/>
      <c r="BL116" s="11"/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 t="e">
        <f t="shared" si="7"/>
        <v>#DIV/0!</v>
      </c>
    </row>
    <row r="117" spans="1:93">
      <c r="A117" s="6">
        <v>88</v>
      </c>
      <c r="B117" s="11"/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 t="e">
        <f t="shared" si="6"/>
        <v>#DIV/0!</v>
      </c>
      <c r="AF117" s="2"/>
      <c r="AG117" s="11"/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 t="e">
        <f t="shared" si="5"/>
        <v>#DIV/0!</v>
      </c>
      <c r="BK117" s="2"/>
      <c r="BL117" s="11"/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 t="e">
        <f t="shared" si="7"/>
        <v>#DIV/0!</v>
      </c>
    </row>
    <row r="118" spans="1:93">
      <c r="A118" s="6">
        <v>89</v>
      </c>
      <c r="B118" s="11"/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 t="e">
        <f t="shared" si="6"/>
        <v>#DIV/0!</v>
      </c>
      <c r="AF118" s="2"/>
      <c r="AG118" s="11"/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 t="e">
        <f t="shared" si="5"/>
        <v>#DIV/0!</v>
      </c>
      <c r="BK118" s="2"/>
      <c r="BL118" s="11"/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 t="e">
        <f t="shared" si="7"/>
        <v>#DIV/0!</v>
      </c>
    </row>
    <row r="119" spans="1:93">
      <c r="A119" s="6">
        <v>90</v>
      </c>
      <c r="B119" s="11"/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 t="e">
        <f t="shared" si="6"/>
        <v>#DIV/0!</v>
      </c>
      <c r="AF119" s="2"/>
      <c r="AG119" s="11"/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 t="e">
        <f t="shared" si="5"/>
        <v>#DIV/0!</v>
      </c>
      <c r="BK119" s="2"/>
      <c r="BL119" s="11"/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 t="e">
        <f t="shared" si="7"/>
        <v>#DIV/0!</v>
      </c>
    </row>
    <row r="120" spans="1:93">
      <c r="A120" s="6">
        <v>91</v>
      </c>
      <c r="B120" s="11"/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 t="e">
        <f t="shared" si="6"/>
        <v>#DIV/0!</v>
      </c>
      <c r="AF120" s="2"/>
      <c r="AG120" s="11"/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 t="e">
        <f t="shared" si="5"/>
        <v>#DIV/0!</v>
      </c>
      <c r="BK120" s="2"/>
      <c r="BL120" s="11"/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 t="e">
        <f t="shared" si="7"/>
        <v>#DIV/0!</v>
      </c>
    </row>
    <row r="121" spans="1:93">
      <c r="A121" s="6">
        <v>92</v>
      </c>
      <c r="B121" s="11"/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 t="e">
        <f t="shared" si="6"/>
        <v>#DIV/0!</v>
      </c>
      <c r="AF121" s="2"/>
      <c r="AG121" s="11"/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 t="e">
        <f t="shared" si="5"/>
        <v>#DIV/0!</v>
      </c>
      <c r="BK121" s="2"/>
      <c r="BL121" s="11"/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 t="e">
        <f t="shared" si="7"/>
        <v>#DIV/0!</v>
      </c>
    </row>
    <row r="122" spans="1:93">
      <c r="A122" s="6">
        <v>93</v>
      </c>
      <c r="B122" s="11"/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 t="e">
        <f t="shared" si="6"/>
        <v>#DIV/0!</v>
      </c>
      <c r="AF122" s="2"/>
      <c r="AG122" s="11"/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 t="e">
        <f t="shared" si="5"/>
        <v>#DIV/0!</v>
      </c>
      <c r="BK122" s="2"/>
      <c r="BL122" s="11"/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 t="e">
        <f t="shared" si="7"/>
        <v>#DIV/0!</v>
      </c>
    </row>
    <row r="123" spans="1:93">
      <c r="A123" s="6">
        <v>94</v>
      </c>
      <c r="B123" s="11"/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 t="e">
        <f t="shared" si="6"/>
        <v>#DIV/0!</v>
      </c>
      <c r="AF123" s="2"/>
      <c r="AG123" s="11"/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 t="e">
        <f t="shared" si="5"/>
        <v>#DIV/0!</v>
      </c>
      <c r="BK123" s="2"/>
      <c r="BL123" s="11"/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 t="e">
        <f t="shared" si="7"/>
        <v>#DIV/0!</v>
      </c>
    </row>
    <row r="124" spans="1:93">
      <c r="A124" s="6">
        <v>95</v>
      </c>
      <c r="B124" s="11"/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 t="e">
        <f t="shared" si="6"/>
        <v>#DIV/0!</v>
      </c>
      <c r="AF124" s="2"/>
      <c r="AG124" s="11"/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 t="e">
        <f t="shared" si="5"/>
        <v>#DIV/0!</v>
      </c>
      <c r="BK124" s="2"/>
      <c r="BL124" s="11"/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 t="e">
        <f t="shared" si="7"/>
        <v>#DIV/0!</v>
      </c>
    </row>
    <row r="125" spans="1:93">
      <c r="A125" s="6">
        <v>96</v>
      </c>
      <c r="B125" s="11"/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 t="e">
        <f t="shared" si="6"/>
        <v>#DIV/0!</v>
      </c>
      <c r="AF125" s="2"/>
      <c r="AG125" s="11"/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 t="e">
        <f t="shared" si="5"/>
        <v>#DIV/0!</v>
      </c>
      <c r="BK125" s="2"/>
      <c r="BL125" s="11"/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 t="e">
        <f t="shared" si="7"/>
        <v>#DIV/0!</v>
      </c>
    </row>
    <row r="126" spans="1:93">
      <c r="A126" s="6">
        <v>97</v>
      </c>
      <c r="B126" s="11"/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 t="e">
        <f t="shared" si="6"/>
        <v>#DIV/0!</v>
      </c>
      <c r="AF126" s="2"/>
      <c r="AG126" s="11"/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 t="e">
        <f t="shared" si="5"/>
        <v>#DIV/0!</v>
      </c>
      <c r="BK126" s="2"/>
      <c r="BL126" s="11"/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 t="e">
        <f t="shared" si="7"/>
        <v>#DIV/0!</v>
      </c>
    </row>
    <row r="127" spans="1:93">
      <c r="A127" s="6">
        <v>98</v>
      </c>
      <c r="B127" s="11"/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 t="e">
        <f t="shared" si="6"/>
        <v>#DIV/0!</v>
      </c>
      <c r="AF127" s="2"/>
      <c r="AG127" s="11"/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 t="e">
        <f t="shared" si="5"/>
        <v>#DIV/0!</v>
      </c>
      <c r="BK127" s="2"/>
      <c r="BL127" s="11"/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 t="e">
        <f t="shared" si="7"/>
        <v>#DIV/0!</v>
      </c>
    </row>
    <row r="128" spans="1:93">
      <c r="A128" s="6">
        <v>99</v>
      </c>
      <c r="B128" s="11"/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 t="e">
        <f t="shared" si="6"/>
        <v>#DIV/0!</v>
      </c>
      <c r="AF128" s="2"/>
      <c r="AG128" s="11"/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 t="e">
        <f t="shared" si="5"/>
        <v>#DIV/0!</v>
      </c>
      <c r="BK128" s="2"/>
      <c r="BL128" s="11"/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 t="e">
        <f t="shared" si="7"/>
        <v>#DIV/0!</v>
      </c>
    </row>
    <row r="129" spans="1:93">
      <c r="A129" s="6">
        <v>100</v>
      </c>
      <c r="B129" s="11"/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 t="e">
        <f>AVERAGE(B129:AD129)</f>
        <v>#DIV/0!</v>
      </c>
      <c r="AF129" s="2"/>
      <c r="AG129" s="11"/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 t="e">
        <f t="shared" si="5"/>
        <v>#DIV/0!</v>
      </c>
      <c r="BK129" s="2"/>
      <c r="BL129" s="11"/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 t="e">
        <f>AVERAGE(BL129:CN129)</f>
        <v>#DIV/0!</v>
      </c>
    </row>
    <row r="130" spans="1:93">
      <c r="G130" s="11"/>
      <c r="I130" s="8"/>
      <c r="O130" s="2"/>
      <c r="AL130" s="11"/>
      <c r="BQ130" s="11"/>
    </row>
    <row r="131" spans="1:93">
      <c r="G131" s="11"/>
      <c r="I131" s="8"/>
      <c r="O131" s="2"/>
      <c r="AL131" s="11"/>
      <c r="BQ131" s="11"/>
    </row>
    <row r="132" spans="1:93">
      <c r="G132" s="11"/>
      <c r="I132" s="8"/>
      <c r="O132" s="2"/>
      <c r="AL132" s="11"/>
      <c r="BQ132" s="11"/>
    </row>
    <row r="133" spans="1:93">
      <c r="G133" s="11"/>
      <c r="I133" s="8"/>
      <c r="O133" s="2"/>
      <c r="AL133" s="11"/>
      <c r="BQ133" s="11"/>
    </row>
    <row r="134" spans="1:93">
      <c r="G134" s="11"/>
      <c r="I134" s="8"/>
      <c r="O134" s="2"/>
      <c r="AL134" s="11"/>
      <c r="BQ134" s="11"/>
    </row>
    <row r="135" spans="1:93">
      <c r="G135" s="11"/>
      <c r="I135" s="8"/>
      <c r="O135" s="2"/>
      <c r="AL135" s="11"/>
      <c r="BQ135" s="11"/>
    </row>
    <row r="136" spans="1:93">
      <c r="G136" s="11"/>
      <c r="I136" s="8"/>
      <c r="O136" s="2"/>
      <c r="AL136" s="11"/>
      <c r="BQ136" s="11"/>
    </row>
    <row r="137" spans="1:93">
      <c r="G137" s="11"/>
      <c r="I137" s="8"/>
      <c r="O137" s="2"/>
      <c r="AL137" s="11"/>
      <c r="BQ137" s="11"/>
    </row>
    <row r="138" spans="1:93">
      <c r="G138" s="11"/>
      <c r="I138" s="8"/>
      <c r="O138" s="2"/>
      <c r="AL138" s="11"/>
      <c r="BQ138" s="11"/>
    </row>
    <row r="139" spans="1:93">
      <c r="G139" s="11"/>
      <c r="I139" s="8"/>
      <c r="O139" s="2"/>
      <c r="AL139" s="11"/>
      <c r="BQ139" s="11"/>
    </row>
    <row r="140" spans="1:93">
      <c r="G140" s="11"/>
      <c r="I140" s="8"/>
      <c r="O140" s="2"/>
      <c r="AL140" s="11"/>
      <c r="BQ140" s="11"/>
    </row>
    <row r="141" spans="1:93">
      <c r="G141" s="11"/>
      <c r="I141" s="8"/>
      <c r="O141" s="2"/>
      <c r="AL141" s="11"/>
      <c r="BQ141" s="11"/>
    </row>
    <row r="142" spans="1:93">
      <c r="G142" s="11"/>
      <c r="I142" s="8"/>
      <c r="O142" s="2"/>
      <c r="AL142" s="11"/>
      <c r="BQ142" s="11"/>
    </row>
    <row r="143" spans="1:93">
      <c r="G143" s="11"/>
      <c r="I143" s="8"/>
      <c r="O143" s="2"/>
      <c r="AL143" s="11"/>
      <c r="BQ143" s="11"/>
    </row>
    <row r="144" spans="1:93">
      <c r="G144" s="11"/>
      <c r="I144" s="8"/>
      <c r="O144" s="2"/>
      <c r="AL144" s="11"/>
      <c r="BQ144" s="11"/>
    </row>
    <row r="145" spans="1:93">
      <c r="G145" s="11"/>
      <c r="I145" s="8"/>
      <c r="O145" s="2"/>
      <c r="AL145" s="11"/>
      <c r="BQ145" s="11"/>
    </row>
    <row r="146" spans="1:93">
      <c r="G146" s="11"/>
      <c r="I146" s="8"/>
      <c r="O146" s="2"/>
      <c r="AL146" s="11"/>
      <c r="BQ146" s="11"/>
    </row>
    <row r="147" spans="1:93">
      <c r="G147" s="11"/>
      <c r="I147" s="8"/>
      <c r="O147" s="2"/>
      <c r="AL147" s="11"/>
      <c r="BQ147" s="11"/>
    </row>
    <row r="148" spans="1:93">
      <c r="G148" s="11"/>
      <c r="I148" s="8"/>
      <c r="O148" s="2"/>
      <c r="AL148" s="11"/>
      <c r="BQ148" s="11"/>
    </row>
    <row r="149" spans="1:93">
      <c r="G149" s="11"/>
      <c r="I149" s="8"/>
      <c r="O149" s="2"/>
      <c r="AL149" s="11"/>
      <c r="BQ149" s="11"/>
    </row>
    <row r="150" spans="1:93">
      <c r="G150" s="11"/>
      <c r="I150" s="8"/>
      <c r="O150" s="2"/>
      <c r="AL150" s="11"/>
      <c r="BQ150" s="11"/>
    </row>
    <row r="151" spans="1:93">
      <c r="G151" s="11"/>
      <c r="I151" s="8"/>
      <c r="O151" s="2"/>
      <c r="AL151" s="11"/>
      <c r="BQ151" s="11"/>
    </row>
    <row r="152" spans="1:93">
      <c r="G152" s="11"/>
      <c r="I152" s="8"/>
      <c r="O152" s="2"/>
      <c r="AL152" s="11"/>
      <c r="BQ152" s="11"/>
    </row>
    <row r="153" spans="1:93">
      <c r="G153" s="11"/>
      <c r="I153" s="8"/>
      <c r="O153" s="2"/>
      <c r="AL153" s="11"/>
      <c r="BQ153" s="11"/>
    </row>
    <row r="154" spans="1:93">
      <c r="G154" s="11"/>
      <c r="I154" s="8"/>
      <c r="O154" s="2"/>
      <c r="AL154" s="11"/>
      <c r="BQ154" s="11"/>
    </row>
    <row r="155" spans="1:93">
      <c r="B155" t="str">
        <f>B25</f>
        <v>Company1</v>
      </c>
      <c r="C155" t="str">
        <f t="shared" ref="C155:AE155" si="8">C25</f>
        <v>Company2</v>
      </c>
      <c r="D155" t="str">
        <f t="shared" si="8"/>
        <v>Company3</v>
      </c>
      <c r="E155" t="str">
        <f t="shared" si="8"/>
        <v>Company4</v>
      </c>
      <c r="F155" t="str">
        <f t="shared" si="8"/>
        <v>Company5</v>
      </c>
      <c r="G155" t="str">
        <f t="shared" si="8"/>
        <v>Company6</v>
      </c>
      <c r="H155" t="str">
        <f t="shared" si="8"/>
        <v>Company7</v>
      </c>
      <c r="I155" t="str">
        <f t="shared" si="8"/>
        <v>Company8</v>
      </c>
      <c r="J155" t="str">
        <f t="shared" si="8"/>
        <v>Company9</v>
      </c>
      <c r="K155" t="str">
        <f t="shared" si="8"/>
        <v>Company10</v>
      </c>
      <c r="L155" t="str">
        <f t="shared" si="8"/>
        <v>Company11</v>
      </c>
      <c r="M155" t="str">
        <f t="shared" si="8"/>
        <v>Company12</v>
      </c>
      <c r="N155" t="str">
        <f t="shared" si="8"/>
        <v>Company13</v>
      </c>
      <c r="O155" t="str">
        <f t="shared" si="8"/>
        <v>Company14</v>
      </c>
      <c r="P155" t="str">
        <f t="shared" si="8"/>
        <v>Company15</v>
      </c>
      <c r="Q155" t="str">
        <f t="shared" si="8"/>
        <v>Company16</v>
      </c>
      <c r="R155" t="str">
        <f t="shared" si="8"/>
        <v>Company17</v>
      </c>
      <c r="S155" t="str">
        <f t="shared" si="8"/>
        <v>Company18</v>
      </c>
      <c r="T155" t="str">
        <f t="shared" si="8"/>
        <v>Company19</v>
      </c>
      <c r="U155" t="str">
        <f t="shared" si="8"/>
        <v>Company20</v>
      </c>
      <c r="V155" t="str">
        <f t="shared" si="8"/>
        <v>Company21</v>
      </c>
      <c r="W155" t="str">
        <f t="shared" si="8"/>
        <v>Company22</v>
      </c>
      <c r="X155" t="str">
        <f t="shared" si="8"/>
        <v>Company23</v>
      </c>
      <c r="Y155" t="str">
        <f t="shared" si="8"/>
        <v>Company24</v>
      </c>
      <c r="Z155" t="str">
        <f t="shared" si="8"/>
        <v>Company25</v>
      </c>
      <c r="AA155" t="str">
        <f t="shared" si="8"/>
        <v>Company26</v>
      </c>
      <c r="AB155" t="str">
        <f t="shared" si="8"/>
        <v>Company27</v>
      </c>
      <c r="AC155" t="str">
        <f t="shared" si="8"/>
        <v>Company28</v>
      </c>
      <c r="AD155" t="str">
        <f t="shared" si="8"/>
        <v>Company29</v>
      </c>
      <c r="AE155" t="str">
        <f t="shared" si="8"/>
        <v>Mean</v>
      </c>
      <c r="AG155" t="str">
        <f>AG25</f>
        <v>Company1</v>
      </c>
      <c r="AH155" t="str">
        <f t="shared" ref="AH155:BJ155" si="9">AH25</f>
        <v>Company2</v>
      </c>
      <c r="AI155" t="str">
        <f t="shared" si="9"/>
        <v>Company3</v>
      </c>
      <c r="AJ155" t="str">
        <f t="shared" si="9"/>
        <v>Company4</v>
      </c>
      <c r="AK155" t="str">
        <f t="shared" si="9"/>
        <v>Company5</v>
      </c>
      <c r="AL155" t="str">
        <f t="shared" si="9"/>
        <v>Company6</v>
      </c>
      <c r="AM155" t="str">
        <f t="shared" si="9"/>
        <v>Company7</v>
      </c>
      <c r="AN155" t="str">
        <f t="shared" si="9"/>
        <v>Company8</v>
      </c>
      <c r="AO155" t="str">
        <f t="shared" si="9"/>
        <v>Company9</v>
      </c>
      <c r="AP155" t="str">
        <f t="shared" si="9"/>
        <v>Company10</v>
      </c>
      <c r="AQ155" t="str">
        <f t="shared" si="9"/>
        <v>Company11</v>
      </c>
      <c r="AR155" t="str">
        <f t="shared" si="9"/>
        <v>Company12</v>
      </c>
      <c r="AS155" t="str">
        <f t="shared" si="9"/>
        <v>Company13</v>
      </c>
      <c r="AT155" t="str">
        <f t="shared" si="9"/>
        <v>Company14</v>
      </c>
      <c r="AU155" t="str">
        <f t="shared" si="9"/>
        <v>Company15</v>
      </c>
      <c r="AV155" t="str">
        <f t="shared" si="9"/>
        <v>Company16</v>
      </c>
      <c r="AW155" t="str">
        <f t="shared" si="9"/>
        <v>Company17</v>
      </c>
      <c r="AX155" t="str">
        <f t="shared" si="9"/>
        <v>Company18</v>
      </c>
      <c r="AY155" t="str">
        <f t="shared" si="9"/>
        <v>Company19</v>
      </c>
      <c r="AZ155" t="str">
        <f t="shared" si="9"/>
        <v>Company20</v>
      </c>
      <c r="BA155" t="str">
        <f t="shared" si="9"/>
        <v>Company21</v>
      </c>
      <c r="BB155" t="str">
        <f t="shared" si="9"/>
        <v>Company22</v>
      </c>
      <c r="BC155" t="str">
        <f t="shared" si="9"/>
        <v>Company23</v>
      </c>
      <c r="BD155" t="str">
        <f t="shared" si="9"/>
        <v>Company24</v>
      </c>
      <c r="BE155" t="str">
        <f t="shared" si="9"/>
        <v>Company25</v>
      </c>
      <c r="BF155" t="str">
        <f t="shared" si="9"/>
        <v>Company26</v>
      </c>
      <c r="BG155" t="str">
        <f t="shared" si="9"/>
        <v>Company27</v>
      </c>
      <c r="BH155" t="str">
        <f t="shared" si="9"/>
        <v>Company28</v>
      </c>
      <c r="BI155" t="str">
        <f t="shared" si="9"/>
        <v>Company29</v>
      </c>
      <c r="BJ155" t="str">
        <f t="shared" si="9"/>
        <v>Mean</v>
      </c>
      <c r="BL155" t="str">
        <f>BL25</f>
        <v>Company1</v>
      </c>
      <c r="BM155" t="str">
        <f t="shared" ref="BM155:CO155" si="10">BM25</f>
        <v>Company2</v>
      </c>
      <c r="BN155" t="str">
        <f t="shared" si="10"/>
        <v>Company3</v>
      </c>
      <c r="BO155" t="str">
        <f t="shared" si="10"/>
        <v>Company4</v>
      </c>
      <c r="BP155" t="str">
        <f t="shared" si="10"/>
        <v>Company5</v>
      </c>
      <c r="BQ155" t="str">
        <f t="shared" si="10"/>
        <v>Company6</v>
      </c>
      <c r="BR155" t="str">
        <f t="shared" si="10"/>
        <v>Company7</v>
      </c>
      <c r="BS155" t="str">
        <f t="shared" si="10"/>
        <v>Company8</v>
      </c>
      <c r="BT155" t="str">
        <f t="shared" si="10"/>
        <v>Company9</v>
      </c>
      <c r="BU155" t="str">
        <f t="shared" si="10"/>
        <v>Company10</v>
      </c>
      <c r="BV155" t="str">
        <f t="shared" si="10"/>
        <v>Company11</v>
      </c>
      <c r="BW155" t="str">
        <f t="shared" si="10"/>
        <v>Company12</v>
      </c>
      <c r="BX155" t="str">
        <f t="shared" si="10"/>
        <v>Company13</v>
      </c>
      <c r="BY155" t="str">
        <f t="shared" si="10"/>
        <v>Company14</v>
      </c>
      <c r="BZ155" t="str">
        <f t="shared" si="10"/>
        <v>Company15</v>
      </c>
      <c r="CA155" t="str">
        <f t="shared" si="10"/>
        <v>Company16</v>
      </c>
      <c r="CB155" t="str">
        <f t="shared" si="10"/>
        <v>Company17</v>
      </c>
      <c r="CC155" t="str">
        <f t="shared" si="10"/>
        <v>Company18</v>
      </c>
      <c r="CD155" t="str">
        <f t="shared" si="10"/>
        <v>Company19</v>
      </c>
      <c r="CE155" t="str">
        <f t="shared" si="10"/>
        <v>Company20</v>
      </c>
      <c r="CF155" t="str">
        <f t="shared" si="10"/>
        <v>Company21</v>
      </c>
      <c r="CG155" t="str">
        <f t="shared" si="10"/>
        <v>Company22</v>
      </c>
      <c r="CH155" t="str">
        <f t="shared" si="10"/>
        <v>Company23</v>
      </c>
      <c r="CI155" t="str">
        <f t="shared" si="10"/>
        <v>Company24</v>
      </c>
      <c r="CJ155" t="str">
        <f t="shared" si="10"/>
        <v>Company25</v>
      </c>
      <c r="CK155" t="str">
        <f t="shared" si="10"/>
        <v>Company26</v>
      </c>
      <c r="CL155" t="str">
        <f t="shared" si="10"/>
        <v>Company27</v>
      </c>
      <c r="CM155" t="str">
        <f t="shared" si="10"/>
        <v>Company28</v>
      </c>
      <c r="CN155" t="str">
        <f t="shared" si="10"/>
        <v>Company29</v>
      </c>
      <c r="CO155" t="str">
        <f t="shared" si="10"/>
        <v>Mean</v>
      </c>
    </row>
    <row r="156" spans="1:93">
      <c r="A156">
        <v>1</v>
      </c>
      <c r="B156" s="10" t="e">
        <f>B29-$AE29</f>
        <v>#DIV/0!</v>
      </c>
      <c r="C156" s="10" t="e">
        <f>C29-$AE29</f>
        <v>#DIV/0!</v>
      </c>
      <c r="D156" s="10" t="e">
        <f t="shared" ref="D156:G171" si="11">D29-$AE29</f>
        <v>#DIV/0!</v>
      </c>
      <c r="E156" s="10" t="e">
        <f t="shared" si="11"/>
        <v>#DIV/0!</v>
      </c>
      <c r="F156" s="10" t="e">
        <f t="shared" si="11"/>
        <v>#DIV/0!</v>
      </c>
      <c r="G156" s="10" t="e">
        <f t="shared" si="11"/>
        <v>#DIV/0!</v>
      </c>
      <c r="H156" s="10" t="e">
        <f>H29-AE29</f>
        <v>#DIV/0!</v>
      </c>
      <c r="I156" s="9" t="e">
        <f t="shared" ref="I156:I219" si="12">I29-AE29</f>
        <v>#DIV/0!</v>
      </c>
      <c r="J156" s="10" t="e">
        <f xml:space="preserve"> J29-AE29</f>
        <v>#DIV/0!</v>
      </c>
      <c r="K156" s="10" t="e">
        <f xml:space="preserve"> K29-AE29</f>
        <v>#DIV/0!</v>
      </c>
      <c r="L156" s="10" t="e">
        <f>L29-$AE29</f>
        <v>#DIV/0!</v>
      </c>
      <c r="M156" s="10" t="e">
        <f>M29-AE29</f>
        <v>#DIV/0!</v>
      </c>
      <c r="N156" s="10" t="e">
        <f>N29-$AE29</f>
        <v>#DIV/0!</v>
      </c>
      <c r="O156" s="3" t="e">
        <f>O29-$AE29</f>
        <v>#DIV/0!</v>
      </c>
      <c r="P156" s="10" t="e">
        <f>P29-$AE29</f>
        <v>#DIV/0!</v>
      </c>
      <c r="Q156" s="10" t="e">
        <f>Q29-$AE29</f>
        <v>#DIV/0!</v>
      </c>
      <c r="R156" s="10" t="e">
        <f>R29-AE29</f>
        <v>#DIV/0!</v>
      </c>
      <c r="S156" s="10" t="e">
        <f>S29-$AE29</f>
        <v>#DIV/0!</v>
      </c>
      <c r="T156" s="10" t="e">
        <f t="shared" ref="T156:T219" si="13">T29-AE29</f>
        <v>#DIV/0!</v>
      </c>
      <c r="U156" s="10" t="e">
        <f>U29-$AE29</f>
        <v>#DIV/0!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 t="e">
        <f>AE29</f>
        <v>#DIV/0!</v>
      </c>
      <c r="AG156" s="10" t="e">
        <f t="shared" ref="AG156:AL171" si="14">AG29-$BJ29</f>
        <v>#DIV/0!</v>
      </c>
      <c r="AH156" s="10" t="e">
        <f t="shared" si="14"/>
        <v>#DIV/0!</v>
      </c>
      <c r="AI156" s="10" t="e">
        <f t="shared" si="14"/>
        <v>#DIV/0!</v>
      </c>
      <c r="AJ156" s="10" t="e">
        <f t="shared" si="14"/>
        <v>#DIV/0!</v>
      </c>
      <c r="AK156" s="10" t="e">
        <f t="shared" si="14"/>
        <v>#DIV/0!</v>
      </c>
      <c r="AL156" s="10" t="e">
        <f t="shared" si="14"/>
        <v>#DIV/0!</v>
      </c>
      <c r="AM156" s="10" t="e">
        <f t="shared" ref="AM156:AM219" si="15">AM29-BJ29</f>
        <v>#DIV/0!</v>
      </c>
      <c r="AN156" s="10" t="e">
        <f t="shared" ref="AN156:AN219" si="16">AN29-BJ29</f>
        <v>#DIV/0!</v>
      </c>
      <c r="AO156" s="10" t="e">
        <f t="shared" ref="AO156:AO219" si="17" xml:space="preserve"> AO29 - BJ29</f>
        <v>#DIV/0!</v>
      </c>
      <c r="AP156" s="10" t="e">
        <f t="shared" ref="AP156:AP219" si="18" xml:space="preserve"> AP29 - BJ29</f>
        <v>#DIV/0!</v>
      </c>
      <c r="AQ156" s="10" t="e">
        <f t="shared" ref="AQ156:AQ219" si="19">AQ29-$BJ29</f>
        <v>#DIV/0!</v>
      </c>
      <c r="AR156" s="10" t="e">
        <f t="shared" ref="AR156:AR219" si="20">AR29-BJ29</f>
        <v>#DIV/0!</v>
      </c>
      <c r="AS156" s="10" t="e">
        <f t="shared" ref="AS156:AV171" si="21">AS29-$BJ29</f>
        <v>#DIV/0!</v>
      </c>
      <c r="AT156" s="10" t="e">
        <f t="shared" si="21"/>
        <v>#DIV/0!</v>
      </c>
      <c r="AU156" s="10" t="e">
        <f t="shared" si="21"/>
        <v>#DIV/0!</v>
      </c>
      <c r="AV156" s="10" t="e">
        <f t="shared" si="21"/>
        <v>#DIV/0!</v>
      </c>
      <c r="AW156" s="10"/>
      <c r="AX156" s="10" t="e">
        <f>AX29-$BJ29</f>
        <v>#DIV/0!</v>
      </c>
      <c r="AY156" s="10" t="e">
        <f>AY29-BJ29</f>
        <v>#DIV/0!</v>
      </c>
      <c r="AZ156" s="10" t="e">
        <f>AZ29-$BJ29</f>
        <v>#DIV/0!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 t="e">
        <f>BJ29</f>
        <v>#DIV/0!</v>
      </c>
      <c r="BL156" s="10" t="e">
        <f>BL29-$CO29</f>
        <v>#DIV/0!</v>
      </c>
      <c r="BM156" s="10" t="e">
        <f>BM29-$CO29</f>
        <v>#DIV/0!</v>
      </c>
      <c r="BN156" s="10" t="e">
        <f t="shared" ref="BN156:BO156" si="22">BN29-$CO29</f>
        <v>#DIV/0!</v>
      </c>
      <c r="BO156" s="10" t="e">
        <f t="shared" si="22"/>
        <v>#DIV/0!</v>
      </c>
      <c r="BP156" s="10" t="e">
        <f>BP29-$CO29</f>
        <v>#DIV/0!</v>
      </c>
      <c r="BQ156" s="10" t="e">
        <f>BQ29-$CO29</f>
        <v>#DIV/0!</v>
      </c>
      <c r="BR156" s="10" t="e">
        <f>BR29-CO29</f>
        <v>#DIV/0!</v>
      </c>
      <c r="BS156" s="10" t="e">
        <f>BS29-CO29</f>
        <v>#DIV/0!</v>
      </c>
      <c r="BT156" s="10" t="e">
        <f xml:space="preserve"> BT29 - CO29</f>
        <v>#DIV/0!</v>
      </c>
      <c r="BU156" s="10" t="e">
        <f xml:space="preserve"> BU29 - CO29</f>
        <v>#DIV/0!</v>
      </c>
      <c r="BV156" s="10" t="e">
        <f>BV29-$CO29</f>
        <v>#DIV/0!</v>
      </c>
      <c r="BW156" s="10" t="e">
        <f>BW29-CO29</f>
        <v>#DIV/0!</v>
      </c>
      <c r="BX156" s="10" t="e">
        <f>BX29-$CO29</f>
        <v>#DIV/0!</v>
      </c>
      <c r="BY156" s="10" t="e">
        <f>BY29-$CO29</f>
        <v>#DIV/0!</v>
      </c>
      <c r="BZ156" s="10" t="e">
        <f>BZ29-$CO29</f>
        <v>#DIV/0!</v>
      </c>
      <c r="CA156" s="10" t="e">
        <f>CA29-$CO29</f>
        <v>#DIV/0!</v>
      </c>
      <c r="CB156" s="10" t="e">
        <f>CB29-CO29</f>
        <v>#DIV/0!</v>
      </c>
      <c r="CC156" s="10" t="e">
        <f>CC29-$CO29</f>
        <v>#DIV/0!</v>
      </c>
      <c r="CD156" s="10" t="e">
        <f>CD29-CO29</f>
        <v>#DIV/0!</v>
      </c>
      <c r="CE156" s="10" t="e">
        <f>CE29-$CO29</f>
        <v>#DIV/0!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 t="e">
        <f>CO29</f>
        <v>#DIV/0!</v>
      </c>
    </row>
    <row r="157" spans="1:93">
      <c r="A157">
        <v>2</v>
      </c>
      <c r="B157" s="10" t="e">
        <f t="shared" ref="B157:G172" si="23">B30-$AE30</f>
        <v>#DIV/0!</v>
      </c>
      <c r="C157" s="10" t="e">
        <f t="shared" si="23"/>
        <v>#DIV/0!</v>
      </c>
      <c r="D157" s="10" t="e">
        <f t="shared" si="11"/>
        <v>#DIV/0!</v>
      </c>
      <c r="E157" s="10" t="e">
        <f t="shared" si="11"/>
        <v>#DIV/0!</v>
      </c>
      <c r="F157" s="10" t="e">
        <f t="shared" si="11"/>
        <v>#DIV/0!</v>
      </c>
      <c r="G157" s="10" t="e">
        <f t="shared" si="11"/>
        <v>#DIV/0!</v>
      </c>
      <c r="H157" s="10" t="e">
        <f t="shared" ref="H157:H220" si="24">H30-AE30</f>
        <v>#DIV/0!</v>
      </c>
      <c r="I157" s="9" t="e">
        <f t="shared" si="12"/>
        <v>#DIV/0!</v>
      </c>
      <c r="J157" s="10" t="e">
        <f t="shared" ref="J157:J220" si="25" xml:space="preserve"> J30-AE30</f>
        <v>#DIV/0!</v>
      </c>
      <c r="K157" s="10" t="e">
        <f t="shared" ref="K157:K220" si="26" xml:space="preserve"> K30-AE30</f>
        <v>#DIV/0!</v>
      </c>
      <c r="L157" s="10" t="e">
        <f t="shared" ref="L157:L220" si="27">L30-$AE30</f>
        <v>#DIV/0!</v>
      </c>
      <c r="M157" s="10" t="e">
        <f t="shared" ref="M157:M220" si="28">M30-AE30</f>
        <v>#DIV/0!</v>
      </c>
      <c r="N157" s="10" t="e">
        <f t="shared" ref="N157:Q172" si="29">N30-$AE30</f>
        <v>#DIV/0!</v>
      </c>
      <c r="O157" s="3" t="e">
        <f t="shared" si="29"/>
        <v>#DIV/0!</v>
      </c>
      <c r="P157" s="10" t="e">
        <f t="shared" si="29"/>
        <v>#DIV/0!</v>
      </c>
      <c r="Q157" s="10" t="e">
        <f t="shared" si="29"/>
        <v>#DIV/0!</v>
      </c>
      <c r="R157" s="10" t="e">
        <f t="shared" ref="R157:R220" si="30">R30-AE30</f>
        <v>#DIV/0!</v>
      </c>
      <c r="S157" s="10" t="e">
        <f t="shared" ref="S157:S220" si="31">S30-$AE30</f>
        <v>#DIV/0!</v>
      </c>
      <c r="T157" s="10" t="e">
        <f t="shared" si="13"/>
        <v>#DIV/0!</v>
      </c>
      <c r="U157" s="10" t="e">
        <f t="shared" ref="U157:U220" si="32">U30-$AE30</f>
        <v>#DIV/0!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 t="e">
        <f t="shared" ref="AE157:AE220" si="33">AE30</f>
        <v>#DIV/0!</v>
      </c>
      <c r="AG157" s="10" t="e">
        <f t="shared" si="14"/>
        <v>#DIV/0!</v>
      </c>
      <c r="AH157" s="10" t="e">
        <f t="shared" si="14"/>
        <v>#DIV/0!</v>
      </c>
      <c r="AI157" s="10" t="e">
        <f t="shared" si="14"/>
        <v>#DIV/0!</v>
      </c>
      <c r="AJ157" s="10" t="e">
        <f t="shared" si="14"/>
        <v>#DIV/0!</v>
      </c>
      <c r="AK157" s="10" t="e">
        <f t="shared" si="14"/>
        <v>#DIV/0!</v>
      </c>
      <c r="AL157" s="10" t="e">
        <f t="shared" si="14"/>
        <v>#DIV/0!</v>
      </c>
      <c r="AM157" s="10" t="e">
        <f t="shared" si="15"/>
        <v>#DIV/0!</v>
      </c>
      <c r="AN157" s="10" t="e">
        <f t="shared" si="16"/>
        <v>#DIV/0!</v>
      </c>
      <c r="AO157" s="10" t="e">
        <f t="shared" si="17"/>
        <v>#DIV/0!</v>
      </c>
      <c r="AP157" s="10" t="e">
        <f t="shared" si="18"/>
        <v>#DIV/0!</v>
      </c>
      <c r="AQ157" s="10" t="e">
        <f t="shared" si="19"/>
        <v>#DIV/0!</v>
      </c>
      <c r="AR157" s="10" t="e">
        <f t="shared" si="20"/>
        <v>#DIV/0!</v>
      </c>
      <c r="AS157" s="10" t="e">
        <f t="shared" si="21"/>
        <v>#DIV/0!</v>
      </c>
      <c r="AT157" s="10" t="e">
        <f t="shared" si="21"/>
        <v>#DIV/0!</v>
      </c>
      <c r="AU157" s="10" t="e">
        <f t="shared" si="21"/>
        <v>#DIV/0!</v>
      </c>
      <c r="AV157" s="10" t="e">
        <f t="shared" si="21"/>
        <v>#DIV/0!</v>
      </c>
      <c r="AW157" s="10" t="e">
        <f t="shared" ref="AW157:AW220" si="34">AW30-BJ30</f>
        <v>#DIV/0!</v>
      </c>
      <c r="AX157" s="10" t="e">
        <f t="shared" ref="AX157:AX220" si="35">AX30-$BJ30</f>
        <v>#DIV/0!</v>
      </c>
      <c r="AY157" s="10" t="e">
        <f t="shared" ref="AY157:AY220" si="36">AY30-BJ30</f>
        <v>#DIV/0!</v>
      </c>
      <c r="AZ157" s="10" t="e">
        <f t="shared" ref="AZ157:AZ220" si="37">AZ30-$BJ30</f>
        <v>#DIV/0!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 t="e">
        <f t="shared" ref="BJ157:BJ220" si="38">BJ30</f>
        <v>#DIV/0!</v>
      </c>
      <c r="BL157" s="10" t="e">
        <f t="shared" ref="BL157:BQ172" si="39">BL30-$CO30</f>
        <v>#DIV/0!</v>
      </c>
      <c r="BM157" s="10" t="e">
        <f t="shared" si="39"/>
        <v>#DIV/0!</v>
      </c>
      <c r="BN157" s="10" t="e">
        <f t="shared" si="39"/>
        <v>#DIV/0!</v>
      </c>
      <c r="BO157" s="10" t="e">
        <f t="shared" si="39"/>
        <v>#DIV/0!</v>
      </c>
      <c r="BP157" s="10" t="e">
        <f t="shared" si="39"/>
        <v>#DIV/0!</v>
      </c>
      <c r="BQ157" s="10" t="e">
        <f t="shared" si="39"/>
        <v>#DIV/0!</v>
      </c>
      <c r="BR157" s="10" t="e">
        <f t="shared" ref="BR157:BR220" si="40">BR30-CO30</f>
        <v>#DIV/0!</v>
      </c>
      <c r="BS157" s="10" t="e">
        <f t="shared" ref="BS157:BS220" si="41">BS30-CO30</f>
        <v>#DIV/0!</v>
      </c>
      <c r="BT157" s="10" t="e">
        <f t="shared" ref="BT157:BT220" si="42" xml:space="preserve"> BT30 - CO30</f>
        <v>#DIV/0!</v>
      </c>
      <c r="BU157" s="10" t="e">
        <f t="shared" ref="BU157:BU220" si="43" xml:space="preserve"> BU30 - CO30</f>
        <v>#DIV/0!</v>
      </c>
      <c r="BV157" s="10" t="e">
        <f t="shared" ref="BV157:BV220" si="44">BV30-$CO30</f>
        <v>#DIV/0!</v>
      </c>
      <c r="BW157" s="10" t="e">
        <f t="shared" ref="BW157:BW220" si="45">BW30-CO30</f>
        <v>#DIV/0!</v>
      </c>
      <c r="BX157" s="10" t="e">
        <f t="shared" ref="BX157:CA172" si="46">BX30-$CO30</f>
        <v>#DIV/0!</v>
      </c>
      <c r="BY157" s="10" t="e">
        <f t="shared" si="46"/>
        <v>#DIV/0!</v>
      </c>
      <c r="BZ157" s="10" t="e">
        <f t="shared" si="46"/>
        <v>#DIV/0!</v>
      </c>
      <c r="CA157" s="10" t="e">
        <f t="shared" si="46"/>
        <v>#DIV/0!</v>
      </c>
      <c r="CB157" s="10" t="e">
        <f t="shared" ref="CB157:CB220" si="47">CB30-CO30</f>
        <v>#DIV/0!</v>
      </c>
      <c r="CC157" s="10" t="e">
        <f t="shared" ref="CC157:CC220" si="48">CC30-$CO30</f>
        <v>#DIV/0!</v>
      </c>
      <c r="CD157" s="10" t="e">
        <f t="shared" ref="CD157:CD220" si="49">CD30-CO30</f>
        <v>#DIV/0!</v>
      </c>
      <c r="CE157" s="10" t="e">
        <f t="shared" ref="CE157:CE220" si="50">CE30-$CO30</f>
        <v>#DIV/0!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 t="e">
        <f t="shared" ref="CO157:CO220" si="51">CO30</f>
        <v>#DIV/0!</v>
      </c>
    </row>
    <row r="158" spans="1:93">
      <c r="A158">
        <v>3</v>
      </c>
      <c r="B158" s="10" t="e">
        <f t="shared" si="23"/>
        <v>#DIV/0!</v>
      </c>
      <c r="C158" s="10" t="e">
        <f t="shared" si="23"/>
        <v>#DIV/0!</v>
      </c>
      <c r="D158" s="10" t="e">
        <f t="shared" si="11"/>
        <v>#DIV/0!</v>
      </c>
      <c r="E158" s="10" t="e">
        <f t="shared" si="11"/>
        <v>#DIV/0!</v>
      </c>
      <c r="F158" s="10" t="e">
        <f t="shared" si="11"/>
        <v>#DIV/0!</v>
      </c>
      <c r="G158" s="10" t="e">
        <f t="shared" si="11"/>
        <v>#DIV/0!</v>
      </c>
      <c r="H158" s="10" t="e">
        <f t="shared" si="24"/>
        <v>#DIV/0!</v>
      </c>
      <c r="I158" s="9" t="e">
        <f t="shared" si="12"/>
        <v>#DIV/0!</v>
      </c>
      <c r="J158" s="10" t="e">
        <f t="shared" si="25"/>
        <v>#DIV/0!</v>
      </c>
      <c r="K158" s="10" t="e">
        <f t="shared" si="26"/>
        <v>#DIV/0!</v>
      </c>
      <c r="L158" s="10" t="e">
        <f t="shared" si="27"/>
        <v>#DIV/0!</v>
      </c>
      <c r="M158" s="10" t="e">
        <f t="shared" si="28"/>
        <v>#DIV/0!</v>
      </c>
      <c r="N158" s="10" t="e">
        <f t="shared" si="29"/>
        <v>#DIV/0!</v>
      </c>
      <c r="O158" s="3" t="e">
        <f t="shared" si="29"/>
        <v>#DIV/0!</v>
      </c>
      <c r="P158" s="10" t="e">
        <f t="shared" si="29"/>
        <v>#DIV/0!</v>
      </c>
      <c r="Q158" s="10" t="e">
        <f t="shared" si="29"/>
        <v>#DIV/0!</v>
      </c>
      <c r="R158" s="10" t="e">
        <f t="shared" si="30"/>
        <v>#DIV/0!</v>
      </c>
      <c r="S158" s="10" t="e">
        <f t="shared" si="31"/>
        <v>#DIV/0!</v>
      </c>
      <c r="T158" s="10" t="e">
        <f t="shared" si="13"/>
        <v>#DIV/0!</v>
      </c>
      <c r="U158" s="10" t="e">
        <f t="shared" si="32"/>
        <v>#DIV/0!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 t="e">
        <f t="shared" si="33"/>
        <v>#DIV/0!</v>
      </c>
      <c r="AG158" s="10" t="e">
        <f t="shared" si="14"/>
        <v>#DIV/0!</v>
      </c>
      <c r="AH158" s="10" t="e">
        <f t="shared" si="14"/>
        <v>#DIV/0!</v>
      </c>
      <c r="AI158" s="10" t="e">
        <f t="shared" si="14"/>
        <v>#DIV/0!</v>
      </c>
      <c r="AJ158" s="10" t="e">
        <f t="shared" si="14"/>
        <v>#DIV/0!</v>
      </c>
      <c r="AK158" s="10" t="e">
        <f t="shared" si="14"/>
        <v>#DIV/0!</v>
      </c>
      <c r="AL158" s="10" t="e">
        <f t="shared" si="14"/>
        <v>#DIV/0!</v>
      </c>
      <c r="AM158" s="10" t="e">
        <f t="shared" si="15"/>
        <v>#DIV/0!</v>
      </c>
      <c r="AN158" s="10" t="e">
        <f t="shared" si="16"/>
        <v>#DIV/0!</v>
      </c>
      <c r="AO158" s="10" t="e">
        <f t="shared" si="17"/>
        <v>#DIV/0!</v>
      </c>
      <c r="AP158" s="10" t="e">
        <f t="shared" si="18"/>
        <v>#DIV/0!</v>
      </c>
      <c r="AQ158" s="10" t="e">
        <f t="shared" si="19"/>
        <v>#DIV/0!</v>
      </c>
      <c r="AR158" s="10" t="e">
        <f t="shared" si="20"/>
        <v>#DIV/0!</v>
      </c>
      <c r="AS158" s="10" t="e">
        <f t="shared" si="21"/>
        <v>#DIV/0!</v>
      </c>
      <c r="AT158" s="10" t="e">
        <f t="shared" si="21"/>
        <v>#DIV/0!</v>
      </c>
      <c r="AU158" s="10" t="e">
        <f t="shared" si="21"/>
        <v>#DIV/0!</v>
      </c>
      <c r="AV158" s="10" t="e">
        <f t="shared" si="21"/>
        <v>#DIV/0!</v>
      </c>
      <c r="AW158" s="10" t="e">
        <f t="shared" si="34"/>
        <v>#DIV/0!</v>
      </c>
      <c r="AX158" s="10" t="e">
        <f t="shared" si="35"/>
        <v>#DIV/0!</v>
      </c>
      <c r="AY158" s="10" t="e">
        <f t="shared" si="36"/>
        <v>#DIV/0!</v>
      </c>
      <c r="AZ158" s="10" t="e">
        <f t="shared" si="37"/>
        <v>#DIV/0!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 t="e">
        <f t="shared" si="38"/>
        <v>#DIV/0!</v>
      </c>
      <c r="BL158" s="10" t="e">
        <f t="shared" si="39"/>
        <v>#DIV/0!</v>
      </c>
      <c r="BM158" s="10" t="e">
        <f t="shared" si="39"/>
        <v>#DIV/0!</v>
      </c>
      <c r="BN158" s="10" t="e">
        <f t="shared" si="39"/>
        <v>#DIV/0!</v>
      </c>
      <c r="BO158" s="10" t="e">
        <f t="shared" si="39"/>
        <v>#DIV/0!</v>
      </c>
      <c r="BP158" s="10" t="e">
        <f t="shared" si="39"/>
        <v>#DIV/0!</v>
      </c>
      <c r="BQ158" s="10" t="e">
        <f t="shared" si="39"/>
        <v>#DIV/0!</v>
      </c>
      <c r="BR158" s="10" t="e">
        <f t="shared" si="40"/>
        <v>#DIV/0!</v>
      </c>
      <c r="BS158" s="10" t="e">
        <f t="shared" si="41"/>
        <v>#DIV/0!</v>
      </c>
      <c r="BT158" s="10" t="e">
        <f t="shared" si="42"/>
        <v>#DIV/0!</v>
      </c>
      <c r="BU158" s="10" t="e">
        <f t="shared" si="43"/>
        <v>#DIV/0!</v>
      </c>
      <c r="BV158" s="10" t="e">
        <f t="shared" si="44"/>
        <v>#DIV/0!</v>
      </c>
      <c r="BW158" s="10" t="e">
        <f t="shared" si="45"/>
        <v>#DIV/0!</v>
      </c>
      <c r="BX158" s="10" t="e">
        <f t="shared" si="46"/>
        <v>#DIV/0!</v>
      </c>
      <c r="BY158" s="10" t="e">
        <f t="shared" si="46"/>
        <v>#DIV/0!</v>
      </c>
      <c r="BZ158" s="10" t="e">
        <f t="shared" si="46"/>
        <v>#DIV/0!</v>
      </c>
      <c r="CA158" s="10" t="e">
        <f t="shared" si="46"/>
        <v>#DIV/0!</v>
      </c>
      <c r="CB158" s="10" t="e">
        <f t="shared" si="47"/>
        <v>#DIV/0!</v>
      </c>
      <c r="CC158" s="10" t="e">
        <f t="shared" si="48"/>
        <v>#DIV/0!</v>
      </c>
      <c r="CD158" s="10" t="e">
        <f t="shared" si="49"/>
        <v>#DIV/0!</v>
      </c>
      <c r="CE158" s="10" t="e">
        <f t="shared" si="50"/>
        <v>#DIV/0!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 t="e">
        <f t="shared" si="51"/>
        <v>#DIV/0!</v>
      </c>
    </row>
    <row r="159" spans="1:93">
      <c r="A159">
        <v>4</v>
      </c>
      <c r="B159" s="10" t="e">
        <f t="shared" si="23"/>
        <v>#DIV/0!</v>
      </c>
      <c r="C159" s="10" t="e">
        <f t="shared" si="23"/>
        <v>#DIV/0!</v>
      </c>
      <c r="D159" s="10" t="e">
        <f t="shared" si="11"/>
        <v>#DIV/0!</v>
      </c>
      <c r="E159" s="10" t="e">
        <f t="shared" si="11"/>
        <v>#DIV/0!</v>
      </c>
      <c r="F159" s="10" t="e">
        <f t="shared" si="11"/>
        <v>#DIV/0!</v>
      </c>
      <c r="G159" s="10" t="e">
        <f t="shared" si="11"/>
        <v>#DIV/0!</v>
      </c>
      <c r="H159" s="10" t="e">
        <f t="shared" si="24"/>
        <v>#DIV/0!</v>
      </c>
      <c r="I159" s="9" t="e">
        <f t="shared" si="12"/>
        <v>#DIV/0!</v>
      </c>
      <c r="J159" s="10" t="e">
        <f t="shared" si="25"/>
        <v>#DIV/0!</v>
      </c>
      <c r="K159" s="10" t="e">
        <f t="shared" si="26"/>
        <v>#DIV/0!</v>
      </c>
      <c r="L159" s="10" t="e">
        <f t="shared" si="27"/>
        <v>#DIV/0!</v>
      </c>
      <c r="M159" s="10" t="e">
        <f t="shared" si="28"/>
        <v>#DIV/0!</v>
      </c>
      <c r="N159" s="10" t="e">
        <f t="shared" si="29"/>
        <v>#DIV/0!</v>
      </c>
      <c r="O159" s="3" t="e">
        <f t="shared" si="29"/>
        <v>#DIV/0!</v>
      </c>
      <c r="P159" s="10" t="e">
        <f t="shared" si="29"/>
        <v>#DIV/0!</v>
      </c>
      <c r="Q159" s="10" t="e">
        <f t="shared" si="29"/>
        <v>#DIV/0!</v>
      </c>
      <c r="R159" s="10" t="e">
        <f t="shared" si="30"/>
        <v>#DIV/0!</v>
      </c>
      <c r="S159" s="10" t="e">
        <f t="shared" si="31"/>
        <v>#DIV/0!</v>
      </c>
      <c r="T159" s="10" t="e">
        <f t="shared" si="13"/>
        <v>#DIV/0!</v>
      </c>
      <c r="U159" s="10" t="e">
        <f t="shared" si="32"/>
        <v>#DIV/0!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 t="e">
        <f t="shared" si="33"/>
        <v>#DIV/0!</v>
      </c>
      <c r="AG159" s="10" t="e">
        <f t="shared" si="14"/>
        <v>#DIV/0!</v>
      </c>
      <c r="AH159" s="10" t="e">
        <f t="shared" si="14"/>
        <v>#DIV/0!</v>
      </c>
      <c r="AI159" s="10" t="e">
        <f t="shared" si="14"/>
        <v>#DIV/0!</v>
      </c>
      <c r="AJ159" s="10" t="e">
        <f t="shared" si="14"/>
        <v>#DIV/0!</v>
      </c>
      <c r="AK159" s="10" t="e">
        <f t="shared" si="14"/>
        <v>#DIV/0!</v>
      </c>
      <c r="AL159" s="10" t="e">
        <f t="shared" si="14"/>
        <v>#DIV/0!</v>
      </c>
      <c r="AM159" s="10" t="e">
        <f t="shared" si="15"/>
        <v>#DIV/0!</v>
      </c>
      <c r="AN159" s="10" t="e">
        <f t="shared" si="16"/>
        <v>#DIV/0!</v>
      </c>
      <c r="AO159" s="10" t="e">
        <f t="shared" si="17"/>
        <v>#DIV/0!</v>
      </c>
      <c r="AP159" s="10" t="e">
        <f t="shared" si="18"/>
        <v>#DIV/0!</v>
      </c>
      <c r="AQ159" s="10" t="e">
        <f t="shared" si="19"/>
        <v>#DIV/0!</v>
      </c>
      <c r="AR159" s="10" t="e">
        <f t="shared" si="20"/>
        <v>#DIV/0!</v>
      </c>
      <c r="AS159" s="10" t="e">
        <f t="shared" si="21"/>
        <v>#DIV/0!</v>
      </c>
      <c r="AT159" s="10" t="e">
        <f t="shared" si="21"/>
        <v>#DIV/0!</v>
      </c>
      <c r="AU159" s="10" t="e">
        <f t="shared" si="21"/>
        <v>#DIV/0!</v>
      </c>
      <c r="AV159" s="10" t="e">
        <f t="shared" si="21"/>
        <v>#DIV/0!</v>
      </c>
      <c r="AW159" s="10" t="e">
        <f t="shared" si="34"/>
        <v>#DIV/0!</v>
      </c>
      <c r="AX159" s="10" t="e">
        <f t="shared" si="35"/>
        <v>#DIV/0!</v>
      </c>
      <c r="AY159" s="10" t="e">
        <f t="shared" si="36"/>
        <v>#DIV/0!</v>
      </c>
      <c r="AZ159" s="10" t="e">
        <f t="shared" si="37"/>
        <v>#DIV/0!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 t="e">
        <f t="shared" si="38"/>
        <v>#DIV/0!</v>
      </c>
      <c r="BL159" s="10" t="e">
        <f t="shared" si="39"/>
        <v>#DIV/0!</v>
      </c>
      <c r="BM159" s="10" t="e">
        <f t="shared" si="39"/>
        <v>#DIV/0!</v>
      </c>
      <c r="BN159" s="10" t="e">
        <f t="shared" si="39"/>
        <v>#DIV/0!</v>
      </c>
      <c r="BO159" s="10" t="e">
        <f t="shared" si="39"/>
        <v>#DIV/0!</v>
      </c>
      <c r="BP159" s="10" t="e">
        <f t="shared" si="39"/>
        <v>#DIV/0!</v>
      </c>
      <c r="BQ159" s="10" t="e">
        <f t="shared" si="39"/>
        <v>#DIV/0!</v>
      </c>
      <c r="BR159" s="10" t="e">
        <f t="shared" si="40"/>
        <v>#DIV/0!</v>
      </c>
      <c r="BS159" s="10" t="e">
        <f t="shared" si="41"/>
        <v>#DIV/0!</v>
      </c>
      <c r="BT159" s="10" t="e">
        <f t="shared" si="42"/>
        <v>#DIV/0!</v>
      </c>
      <c r="BU159" s="10" t="e">
        <f t="shared" si="43"/>
        <v>#DIV/0!</v>
      </c>
      <c r="BV159" s="10" t="e">
        <f t="shared" si="44"/>
        <v>#DIV/0!</v>
      </c>
      <c r="BW159" s="10" t="e">
        <f t="shared" si="45"/>
        <v>#DIV/0!</v>
      </c>
      <c r="BX159" s="10" t="e">
        <f t="shared" si="46"/>
        <v>#DIV/0!</v>
      </c>
      <c r="BY159" s="10" t="e">
        <f t="shared" si="46"/>
        <v>#DIV/0!</v>
      </c>
      <c r="BZ159" s="10" t="e">
        <f t="shared" si="46"/>
        <v>#DIV/0!</v>
      </c>
      <c r="CA159" s="10" t="e">
        <f t="shared" si="46"/>
        <v>#DIV/0!</v>
      </c>
      <c r="CB159" s="10" t="e">
        <f t="shared" si="47"/>
        <v>#DIV/0!</v>
      </c>
      <c r="CC159" s="10" t="e">
        <f t="shared" si="48"/>
        <v>#DIV/0!</v>
      </c>
      <c r="CD159" s="10" t="e">
        <f t="shared" si="49"/>
        <v>#DIV/0!</v>
      </c>
      <c r="CE159" s="10" t="e">
        <f t="shared" si="50"/>
        <v>#DIV/0!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 t="e">
        <f t="shared" si="51"/>
        <v>#DIV/0!</v>
      </c>
    </row>
    <row r="160" spans="1:93">
      <c r="A160">
        <v>5</v>
      </c>
      <c r="B160" s="10" t="e">
        <f t="shared" si="23"/>
        <v>#DIV/0!</v>
      </c>
      <c r="C160" s="10" t="e">
        <f t="shared" si="23"/>
        <v>#DIV/0!</v>
      </c>
      <c r="D160" s="10" t="e">
        <f t="shared" si="11"/>
        <v>#DIV/0!</v>
      </c>
      <c r="E160" s="10" t="e">
        <f t="shared" si="11"/>
        <v>#DIV/0!</v>
      </c>
      <c r="F160" s="10" t="e">
        <f t="shared" si="11"/>
        <v>#DIV/0!</v>
      </c>
      <c r="G160" s="10" t="e">
        <f t="shared" si="11"/>
        <v>#DIV/0!</v>
      </c>
      <c r="H160" s="10" t="e">
        <f t="shared" si="24"/>
        <v>#DIV/0!</v>
      </c>
      <c r="I160" s="9" t="e">
        <f t="shared" si="12"/>
        <v>#DIV/0!</v>
      </c>
      <c r="J160" s="10" t="e">
        <f t="shared" si="25"/>
        <v>#DIV/0!</v>
      </c>
      <c r="K160" s="10" t="e">
        <f t="shared" si="26"/>
        <v>#DIV/0!</v>
      </c>
      <c r="L160" s="10" t="e">
        <f t="shared" si="27"/>
        <v>#DIV/0!</v>
      </c>
      <c r="M160" s="10" t="e">
        <f t="shared" si="28"/>
        <v>#DIV/0!</v>
      </c>
      <c r="N160" s="10" t="e">
        <f t="shared" si="29"/>
        <v>#DIV/0!</v>
      </c>
      <c r="O160" s="3" t="e">
        <f t="shared" si="29"/>
        <v>#DIV/0!</v>
      </c>
      <c r="P160" s="10" t="e">
        <f t="shared" si="29"/>
        <v>#DIV/0!</v>
      </c>
      <c r="Q160" s="10" t="e">
        <f t="shared" si="29"/>
        <v>#DIV/0!</v>
      </c>
      <c r="R160" s="10" t="e">
        <f t="shared" si="30"/>
        <v>#DIV/0!</v>
      </c>
      <c r="S160" s="10" t="e">
        <f t="shared" si="31"/>
        <v>#DIV/0!</v>
      </c>
      <c r="T160" s="10" t="e">
        <f t="shared" si="13"/>
        <v>#DIV/0!</v>
      </c>
      <c r="U160" s="10" t="e">
        <f t="shared" si="32"/>
        <v>#DIV/0!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 t="e">
        <f t="shared" si="33"/>
        <v>#DIV/0!</v>
      </c>
      <c r="AG160" s="10" t="e">
        <f t="shared" si="14"/>
        <v>#DIV/0!</v>
      </c>
      <c r="AH160" s="10" t="e">
        <f t="shared" si="14"/>
        <v>#DIV/0!</v>
      </c>
      <c r="AI160" s="10" t="e">
        <f t="shared" si="14"/>
        <v>#DIV/0!</v>
      </c>
      <c r="AJ160" s="10" t="e">
        <f t="shared" si="14"/>
        <v>#DIV/0!</v>
      </c>
      <c r="AK160" s="10" t="e">
        <f t="shared" si="14"/>
        <v>#DIV/0!</v>
      </c>
      <c r="AL160" s="10" t="e">
        <f t="shared" si="14"/>
        <v>#DIV/0!</v>
      </c>
      <c r="AM160" s="10" t="e">
        <f t="shared" si="15"/>
        <v>#DIV/0!</v>
      </c>
      <c r="AN160" s="10" t="e">
        <f t="shared" si="16"/>
        <v>#DIV/0!</v>
      </c>
      <c r="AO160" s="10" t="e">
        <f t="shared" si="17"/>
        <v>#DIV/0!</v>
      </c>
      <c r="AP160" s="10" t="e">
        <f t="shared" si="18"/>
        <v>#DIV/0!</v>
      </c>
      <c r="AQ160" s="10" t="e">
        <f t="shared" si="19"/>
        <v>#DIV/0!</v>
      </c>
      <c r="AR160" s="10" t="e">
        <f t="shared" si="20"/>
        <v>#DIV/0!</v>
      </c>
      <c r="AS160" s="10" t="e">
        <f t="shared" si="21"/>
        <v>#DIV/0!</v>
      </c>
      <c r="AT160" s="10" t="e">
        <f t="shared" si="21"/>
        <v>#DIV/0!</v>
      </c>
      <c r="AU160" s="10" t="e">
        <f t="shared" si="21"/>
        <v>#DIV/0!</v>
      </c>
      <c r="AV160" s="10" t="e">
        <f t="shared" si="21"/>
        <v>#DIV/0!</v>
      </c>
      <c r="AW160" s="10" t="e">
        <f t="shared" si="34"/>
        <v>#DIV/0!</v>
      </c>
      <c r="AX160" s="10" t="e">
        <f t="shared" si="35"/>
        <v>#DIV/0!</v>
      </c>
      <c r="AY160" s="10" t="e">
        <f t="shared" si="36"/>
        <v>#DIV/0!</v>
      </c>
      <c r="AZ160" s="10" t="e">
        <f t="shared" si="37"/>
        <v>#DIV/0!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 t="e">
        <f t="shared" si="38"/>
        <v>#DIV/0!</v>
      </c>
      <c r="BL160" s="10" t="e">
        <f t="shared" si="39"/>
        <v>#DIV/0!</v>
      </c>
      <c r="BM160" s="10" t="e">
        <f t="shared" si="39"/>
        <v>#DIV/0!</v>
      </c>
      <c r="BN160" s="10" t="e">
        <f t="shared" si="39"/>
        <v>#DIV/0!</v>
      </c>
      <c r="BO160" s="10" t="e">
        <f t="shared" si="39"/>
        <v>#DIV/0!</v>
      </c>
      <c r="BP160" s="10" t="e">
        <f t="shared" si="39"/>
        <v>#DIV/0!</v>
      </c>
      <c r="BQ160" s="10" t="e">
        <f t="shared" si="39"/>
        <v>#DIV/0!</v>
      </c>
      <c r="BR160" s="10" t="e">
        <f t="shared" si="40"/>
        <v>#DIV/0!</v>
      </c>
      <c r="BS160" s="10" t="e">
        <f t="shared" si="41"/>
        <v>#DIV/0!</v>
      </c>
      <c r="BT160" s="10" t="e">
        <f t="shared" si="42"/>
        <v>#DIV/0!</v>
      </c>
      <c r="BU160" s="10" t="e">
        <f t="shared" si="43"/>
        <v>#DIV/0!</v>
      </c>
      <c r="BV160" s="10" t="e">
        <f t="shared" si="44"/>
        <v>#DIV/0!</v>
      </c>
      <c r="BW160" s="10" t="e">
        <f t="shared" si="45"/>
        <v>#DIV/0!</v>
      </c>
      <c r="BX160" s="10" t="e">
        <f t="shared" si="46"/>
        <v>#DIV/0!</v>
      </c>
      <c r="BY160" s="10" t="e">
        <f t="shared" si="46"/>
        <v>#DIV/0!</v>
      </c>
      <c r="BZ160" s="10" t="e">
        <f t="shared" si="46"/>
        <v>#DIV/0!</v>
      </c>
      <c r="CA160" s="10" t="e">
        <f t="shared" si="46"/>
        <v>#DIV/0!</v>
      </c>
      <c r="CB160" s="10" t="e">
        <f t="shared" si="47"/>
        <v>#DIV/0!</v>
      </c>
      <c r="CC160" s="10" t="e">
        <f t="shared" si="48"/>
        <v>#DIV/0!</v>
      </c>
      <c r="CD160" s="10" t="e">
        <f t="shared" si="49"/>
        <v>#DIV/0!</v>
      </c>
      <c r="CE160" s="10" t="e">
        <f t="shared" si="50"/>
        <v>#DIV/0!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 t="e">
        <f t="shared" si="51"/>
        <v>#DIV/0!</v>
      </c>
    </row>
    <row r="161" spans="1:93">
      <c r="A161">
        <v>6</v>
      </c>
      <c r="B161" s="10" t="e">
        <f t="shared" si="23"/>
        <v>#DIV/0!</v>
      </c>
      <c r="C161" s="10" t="e">
        <f t="shared" si="23"/>
        <v>#DIV/0!</v>
      </c>
      <c r="D161" s="10" t="e">
        <f t="shared" si="11"/>
        <v>#DIV/0!</v>
      </c>
      <c r="E161" s="10" t="e">
        <f t="shared" si="11"/>
        <v>#DIV/0!</v>
      </c>
      <c r="F161" s="10" t="e">
        <f t="shared" si="11"/>
        <v>#DIV/0!</v>
      </c>
      <c r="G161" s="10" t="e">
        <f t="shared" si="11"/>
        <v>#DIV/0!</v>
      </c>
      <c r="H161" s="10" t="e">
        <f t="shared" si="24"/>
        <v>#DIV/0!</v>
      </c>
      <c r="I161" s="9" t="e">
        <f t="shared" si="12"/>
        <v>#DIV/0!</v>
      </c>
      <c r="J161" s="10" t="e">
        <f t="shared" si="25"/>
        <v>#DIV/0!</v>
      </c>
      <c r="K161" s="10" t="e">
        <f t="shared" si="26"/>
        <v>#DIV/0!</v>
      </c>
      <c r="L161" s="10" t="e">
        <f t="shared" si="27"/>
        <v>#DIV/0!</v>
      </c>
      <c r="M161" s="10" t="e">
        <f t="shared" si="28"/>
        <v>#DIV/0!</v>
      </c>
      <c r="N161" s="10" t="e">
        <f t="shared" si="29"/>
        <v>#DIV/0!</v>
      </c>
      <c r="O161" s="3" t="e">
        <f t="shared" si="29"/>
        <v>#DIV/0!</v>
      </c>
      <c r="P161" s="10" t="e">
        <f t="shared" si="29"/>
        <v>#DIV/0!</v>
      </c>
      <c r="Q161" s="10" t="e">
        <f t="shared" si="29"/>
        <v>#DIV/0!</v>
      </c>
      <c r="R161" s="10" t="e">
        <f t="shared" si="30"/>
        <v>#DIV/0!</v>
      </c>
      <c r="S161" s="10" t="e">
        <f t="shared" si="31"/>
        <v>#DIV/0!</v>
      </c>
      <c r="T161" s="10" t="e">
        <f t="shared" si="13"/>
        <v>#DIV/0!</v>
      </c>
      <c r="U161" s="10" t="e">
        <f t="shared" si="32"/>
        <v>#DIV/0!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 t="e">
        <f t="shared" si="33"/>
        <v>#DIV/0!</v>
      </c>
      <c r="AG161" s="10" t="e">
        <f t="shared" si="14"/>
        <v>#DIV/0!</v>
      </c>
      <c r="AH161" s="10" t="e">
        <f t="shared" si="14"/>
        <v>#DIV/0!</v>
      </c>
      <c r="AI161" s="10" t="e">
        <f t="shared" si="14"/>
        <v>#DIV/0!</v>
      </c>
      <c r="AJ161" s="10" t="e">
        <f t="shared" si="14"/>
        <v>#DIV/0!</v>
      </c>
      <c r="AK161" s="10" t="e">
        <f t="shared" si="14"/>
        <v>#DIV/0!</v>
      </c>
      <c r="AL161" s="10" t="e">
        <f t="shared" si="14"/>
        <v>#DIV/0!</v>
      </c>
      <c r="AM161" s="10" t="e">
        <f t="shared" si="15"/>
        <v>#DIV/0!</v>
      </c>
      <c r="AN161" s="10" t="e">
        <f t="shared" si="16"/>
        <v>#DIV/0!</v>
      </c>
      <c r="AO161" s="10" t="e">
        <f t="shared" si="17"/>
        <v>#DIV/0!</v>
      </c>
      <c r="AP161" s="10" t="e">
        <f t="shared" si="18"/>
        <v>#DIV/0!</v>
      </c>
      <c r="AQ161" s="10" t="e">
        <f t="shared" si="19"/>
        <v>#DIV/0!</v>
      </c>
      <c r="AR161" s="10" t="e">
        <f t="shared" si="20"/>
        <v>#DIV/0!</v>
      </c>
      <c r="AS161" s="10" t="e">
        <f t="shared" si="21"/>
        <v>#DIV/0!</v>
      </c>
      <c r="AT161" s="10" t="e">
        <f t="shared" si="21"/>
        <v>#DIV/0!</v>
      </c>
      <c r="AU161" s="10" t="e">
        <f t="shared" si="21"/>
        <v>#DIV/0!</v>
      </c>
      <c r="AV161" s="10" t="e">
        <f t="shared" si="21"/>
        <v>#DIV/0!</v>
      </c>
      <c r="AW161" s="10" t="e">
        <f t="shared" si="34"/>
        <v>#DIV/0!</v>
      </c>
      <c r="AX161" s="10" t="e">
        <f t="shared" si="35"/>
        <v>#DIV/0!</v>
      </c>
      <c r="AY161" s="10" t="e">
        <f t="shared" si="36"/>
        <v>#DIV/0!</v>
      </c>
      <c r="AZ161" s="10" t="e">
        <f t="shared" si="37"/>
        <v>#DIV/0!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 t="e">
        <f t="shared" si="38"/>
        <v>#DIV/0!</v>
      </c>
      <c r="BL161" s="10" t="e">
        <f t="shared" si="39"/>
        <v>#DIV/0!</v>
      </c>
      <c r="BM161" s="10" t="e">
        <f t="shared" si="39"/>
        <v>#DIV/0!</v>
      </c>
      <c r="BN161" s="10" t="e">
        <f t="shared" si="39"/>
        <v>#DIV/0!</v>
      </c>
      <c r="BO161" s="10" t="e">
        <f t="shared" si="39"/>
        <v>#DIV/0!</v>
      </c>
      <c r="BP161" s="10" t="e">
        <f t="shared" si="39"/>
        <v>#DIV/0!</v>
      </c>
      <c r="BQ161" s="10" t="e">
        <f t="shared" si="39"/>
        <v>#DIV/0!</v>
      </c>
      <c r="BR161" s="10" t="e">
        <f t="shared" si="40"/>
        <v>#DIV/0!</v>
      </c>
      <c r="BS161" s="10" t="e">
        <f t="shared" si="41"/>
        <v>#DIV/0!</v>
      </c>
      <c r="BT161" s="10" t="e">
        <f t="shared" si="42"/>
        <v>#DIV/0!</v>
      </c>
      <c r="BU161" s="10" t="e">
        <f t="shared" si="43"/>
        <v>#DIV/0!</v>
      </c>
      <c r="BV161" s="10" t="e">
        <f t="shared" si="44"/>
        <v>#DIV/0!</v>
      </c>
      <c r="BW161" s="10" t="e">
        <f t="shared" si="45"/>
        <v>#DIV/0!</v>
      </c>
      <c r="BX161" s="10" t="e">
        <f t="shared" si="46"/>
        <v>#DIV/0!</v>
      </c>
      <c r="BY161" s="10" t="e">
        <f t="shared" si="46"/>
        <v>#DIV/0!</v>
      </c>
      <c r="BZ161" s="10" t="e">
        <f t="shared" si="46"/>
        <v>#DIV/0!</v>
      </c>
      <c r="CA161" s="10" t="e">
        <f t="shared" si="46"/>
        <v>#DIV/0!</v>
      </c>
      <c r="CB161" s="10" t="e">
        <f t="shared" si="47"/>
        <v>#DIV/0!</v>
      </c>
      <c r="CC161" s="10" t="e">
        <f t="shared" si="48"/>
        <v>#DIV/0!</v>
      </c>
      <c r="CD161" s="10" t="e">
        <f t="shared" si="49"/>
        <v>#DIV/0!</v>
      </c>
      <c r="CE161" s="10" t="e">
        <f t="shared" si="50"/>
        <v>#DIV/0!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 t="e">
        <f t="shared" si="51"/>
        <v>#DIV/0!</v>
      </c>
    </row>
    <row r="162" spans="1:93">
      <c r="A162">
        <v>7</v>
      </c>
      <c r="B162" s="10" t="e">
        <f t="shared" si="23"/>
        <v>#DIV/0!</v>
      </c>
      <c r="C162" s="10" t="e">
        <f t="shared" si="23"/>
        <v>#DIV/0!</v>
      </c>
      <c r="D162" s="10" t="e">
        <f t="shared" si="11"/>
        <v>#DIV/0!</v>
      </c>
      <c r="E162" s="10" t="e">
        <f t="shared" si="11"/>
        <v>#DIV/0!</v>
      </c>
      <c r="F162" s="10" t="e">
        <f t="shared" si="11"/>
        <v>#DIV/0!</v>
      </c>
      <c r="G162" s="10" t="e">
        <f t="shared" si="11"/>
        <v>#DIV/0!</v>
      </c>
      <c r="H162" s="10" t="e">
        <f t="shared" si="24"/>
        <v>#DIV/0!</v>
      </c>
      <c r="I162" s="9" t="e">
        <f t="shared" si="12"/>
        <v>#DIV/0!</v>
      </c>
      <c r="J162" s="10" t="e">
        <f t="shared" si="25"/>
        <v>#DIV/0!</v>
      </c>
      <c r="K162" s="10" t="e">
        <f t="shared" si="26"/>
        <v>#DIV/0!</v>
      </c>
      <c r="L162" s="10" t="e">
        <f t="shared" si="27"/>
        <v>#DIV/0!</v>
      </c>
      <c r="M162" s="10" t="e">
        <f t="shared" si="28"/>
        <v>#DIV/0!</v>
      </c>
      <c r="N162" s="10" t="e">
        <f t="shared" si="29"/>
        <v>#DIV/0!</v>
      </c>
      <c r="O162" s="3" t="e">
        <f t="shared" si="29"/>
        <v>#DIV/0!</v>
      </c>
      <c r="P162" s="10" t="e">
        <f t="shared" si="29"/>
        <v>#DIV/0!</v>
      </c>
      <c r="Q162" s="10" t="e">
        <f t="shared" si="29"/>
        <v>#DIV/0!</v>
      </c>
      <c r="R162" s="10" t="e">
        <f t="shared" si="30"/>
        <v>#DIV/0!</v>
      </c>
      <c r="S162" s="10" t="e">
        <f t="shared" si="31"/>
        <v>#DIV/0!</v>
      </c>
      <c r="T162" s="10" t="e">
        <f t="shared" si="13"/>
        <v>#DIV/0!</v>
      </c>
      <c r="U162" s="10" t="e">
        <f t="shared" si="32"/>
        <v>#DIV/0!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 t="e">
        <f t="shared" si="33"/>
        <v>#DIV/0!</v>
      </c>
      <c r="AG162" s="10" t="e">
        <f t="shared" si="14"/>
        <v>#DIV/0!</v>
      </c>
      <c r="AH162" s="10" t="e">
        <f t="shared" si="14"/>
        <v>#DIV/0!</v>
      </c>
      <c r="AI162" s="10" t="e">
        <f t="shared" si="14"/>
        <v>#DIV/0!</v>
      </c>
      <c r="AJ162" s="10" t="e">
        <f t="shared" si="14"/>
        <v>#DIV/0!</v>
      </c>
      <c r="AK162" s="10" t="e">
        <f t="shared" si="14"/>
        <v>#DIV/0!</v>
      </c>
      <c r="AL162" s="10" t="e">
        <f t="shared" si="14"/>
        <v>#DIV/0!</v>
      </c>
      <c r="AM162" s="10" t="e">
        <f t="shared" si="15"/>
        <v>#DIV/0!</v>
      </c>
      <c r="AN162" s="10" t="e">
        <f t="shared" si="16"/>
        <v>#DIV/0!</v>
      </c>
      <c r="AO162" s="10" t="e">
        <f t="shared" si="17"/>
        <v>#DIV/0!</v>
      </c>
      <c r="AP162" s="10" t="e">
        <f t="shared" si="18"/>
        <v>#DIV/0!</v>
      </c>
      <c r="AQ162" s="10" t="e">
        <f t="shared" si="19"/>
        <v>#DIV/0!</v>
      </c>
      <c r="AR162" s="10" t="e">
        <f t="shared" si="20"/>
        <v>#DIV/0!</v>
      </c>
      <c r="AS162" s="10" t="e">
        <f t="shared" si="21"/>
        <v>#DIV/0!</v>
      </c>
      <c r="AT162" s="10" t="e">
        <f t="shared" si="21"/>
        <v>#DIV/0!</v>
      </c>
      <c r="AU162" s="10" t="e">
        <f t="shared" si="21"/>
        <v>#DIV/0!</v>
      </c>
      <c r="AV162" s="10" t="e">
        <f t="shared" si="21"/>
        <v>#DIV/0!</v>
      </c>
      <c r="AW162" s="10" t="e">
        <f t="shared" si="34"/>
        <v>#DIV/0!</v>
      </c>
      <c r="AX162" s="10" t="e">
        <f t="shared" si="35"/>
        <v>#DIV/0!</v>
      </c>
      <c r="AY162" s="10" t="e">
        <f t="shared" si="36"/>
        <v>#DIV/0!</v>
      </c>
      <c r="AZ162" s="10" t="e">
        <f t="shared" si="37"/>
        <v>#DIV/0!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 t="e">
        <f t="shared" si="38"/>
        <v>#DIV/0!</v>
      </c>
      <c r="BL162" s="10" t="e">
        <f t="shared" si="39"/>
        <v>#DIV/0!</v>
      </c>
      <c r="BM162" s="10" t="e">
        <f t="shared" si="39"/>
        <v>#DIV/0!</v>
      </c>
      <c r="BN162" s="10" t="e">
        <f t="shared" si="39"/>
        <v>#DIV/0!</v>
      </c>
      <c r="BO162" s="10" t="e">
        <f t="shared" si="39"/>
        <v>#DIV/0!</v>
      </c>
      <c r="BP162" s="10" t="e">
        <f t="shared" si="39"/>
        <v>#DIV/0!</v>
      </c>
      <c r="BQ162" s="10" t="e">
        <f t="shared" si="39"/>
        <v>#DIV/0!</v>
      </c>
      <c r="BR162" s="10" t="e">
        <f t="shared" si="40"/>
        <v>#DIV/0!</v>
      </c>
      <c r="BS162" s="10" t="e">
        <f t="shared" si="41"/>
        <v>#DIV/0!</v>
      </c>
      <c r="BT162" s="10" t="e">
        <f t="shared" si="42"/>
        <v>#DIV/0!</v>
      </c>
      <c r="BU162" s="10" t="e">
        <f t="shared" si="43"/>
        <v>#DIV/0!</v>
      </c>
      <c r="BV162" s="10" t="e">
        <f t="shared" si="44"/>
        <v>#DIV/0!</v>
      </c>
      <c r="BW162" s="10" t="e">
        <f t="shared" si="45"/>
        <v>#DIV/0!</v>
      </c>
      <c r="BX162" s="10" t="e">
        <f t="shared" si="46"/>
        <v>#DIV/0!</v>
      </c>
      <c r="BY162" s="10" t="e">
        <f t="shared" si="46"/>
        <v>#DIV/0!</v>
      </c>
      <c r="BZ162" s="10" t="e">
        <f t="shared" si="46"/>
        <v>#DIV/0!</v>
      </c>
      <c r="CA162" s="10" t="e">
        <f t="shared" si="46"/>
        <v>#DIV/0!</v>
      </c>
      <c r="CB162" s="10" t="e">
        <f t="shared" si="47"/>
        <v>#DIV/0!</v>
      </c>
      <c r="CC162" s="10" t="e">
        <f t="shared" si="48"/>
        <v>#DIV/0!</v>
      </c>
      <c r="CD162" s="10" t="e">
        <f t="shared" si="49"/>
        <v>#DIV/0!</v>
      </c>
      <c r="CE162" s="10" t="e">
        <f t="shared" si="50"/>
        <v>#DIV/0!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 t="e">
        <f t="shared" si="51"/>
        <v>#DIV/0!</v>
      </c>
    </row>
    <row r="163" spans="1:93">
      <c r="A163">
        <v>8</v>
      </c>
      <c r="B163" s="10" t="e">
        <f t="shared" si="23"/>
        <v>#DIV/0!</v>
      </c>
      <c r="C163" s="10" t="e">
        <f t="shared" si="23"/>
        <v>#DIV/0!</v>
      </c>
      <c r="D163" s="10" t="e">
        <f t="shared" si="11"/>
        <v>#DIV/0!</v>
      </c>
      <c r="E163" s="10" t="e">
        <f t="shared" si="11"/>
        <v>#DIV/0!</v>
      </c>
      <c r="F163" s="10" t="e">
        <f t="shared" si="11"/>
        <v>#DIV/0!</v>
      </c>
      <c r="G163" s="10" t="e">
        <f t="shared" si="11"/>
        <v>#DIV/0!</v>
      </c>
      <c r="H163" s="10" t="e">
        <f t="shared" si="24"/>
        <v>#DIV/0!</v>
      </c>
      <c r="I163" s="9" t="e">
        <f t="shared" si="12"/>
        <v>#DIV/0!</v>
      </c>
      <c r="J163" s="10" t="e">
        <f t="shared" si="25"/>
        <v>#DIV/0!</v>
      </c>
      <c r="K163" s="10" t="e">
        <f t="shared" si="26"/>
        <v>#DIV/0!</v>
      </c>
      <c r="L163" s="10" t="e">
        <f t="shared" si="27"/>
        <v>#DIV/0!</v>
      </c>
      <c r="M163" s="10" t="e">
        <f t="shared" si="28"/>
        <v>#DIV/0!</v>
      </c>
      <c r="N163" s="10" t="e">
        <f t="shared" si="29"/>
        <v>#DIV/0!</v>
      </c>
      <c r="O163" s="3" t="e">
        <f t="shared" si="29"/>
        <v>#DIV/0!</v>
      </c>
      <c r="P163" s="10" t="e">
        <f t="shared" si="29"/>
        <v>#DIV/0!</v>
      </c>
      <c r="Q163" s="10" t="e">
        <f t="shared" si="29"/>
        <v>#DIV/0!</v>
      </c>
      <c r="R163" s="10" t="e">
        <f t="shared" si="30"/>
        <v>#DIV/0!</v>
      </c>
      <c r="S163" s="10" t="e">
        <f t="shared" si="31"/>
        <v>#DIV/0!</v>
      </c>
      <c r="T163" s="10" t="e">
        <f t="shared" si="13"/>
        <v>#DIV/0!</v>
      </c>
      <c r="U163" s="10" t="e">
        <f t="shared" si="32"/>
        <v>#DIV/0!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 t="e">
        <f t="shared" si="33"/>
        <v>#DIV/0!</v>
      </c>
      <c r="AG163" s="10" t="e">
        <f t="shared" si="14"/>
        <v>#DIV/0!</v>
      </c>
      <c r="AH163" s="10" t="e">
        <f t="shared" si="14"/>
        <v>#DIV/0!</v>
      </c>
      <c r="AI163" s="10" t="e">
        <f t="shared" si="14"/>
        <v>#DIV/0!</v>
      </c>
      <c r="AJ163" s="10" t="e">
        <f t="shared" si="14"/>
        <v>#DIV/0!</v>
      </c>
      <c r="AK163" s="10" t="e">
        <f t="shared" si="14"/>
        <v>#DIV/0!</v>
      </c>
      <c r="AL163" s="10" t="e">
        <f t="shared" si="14"/>
        <v>#DIV/0!</v>
      </c>
      <c r="AM163" s="10" t="e">
        <f t="shared" si="15"/>
        <v>#DIV/0!</v>
      </c>
      <c r="AN163" s="10" t="e">
        <f t="shared" si="16"/>
        <v>#DIV/0!</v>
      </c>
      <c r="AO163" s="10" t="e">
        <f t="shared" si="17"/>
        <v>#DIV/0!</v>
      </c>
      <c r="AP163" s="10" t="e">
        <f t="shared" si="18"/>
        <v>#DIV/0!</v>
      </c>
      <c r="AQ163" s="10" t="e">
        <f t="shared" si="19"/>
        <v>#DIV/0!</v>
      </c>
      <c r="AR163" s="10" t="e">
        <f t="shared" si="20"/>
        <v>#DIV/0!</v>
      </c>
      <c r="AS163" s="10" t="e">
        <f t="shared" si="21"/>
        <v>#DIV/0!</v>
      </c>
      <c r="AT163" s="10" t="e">
        <f t="shared" si="21"/>
        <v>#DIV/0!</v>
      </c>
      <c r="AU163" s="10" t="e">
        <f t="shared" si="21"/>
        <v>#DIV/0!</v>
      </c>
      <c r="AV163" s="10" t="e">
        <f t="shared" si="21"/>
        <v>#DIV/0!</v>
      </c>
      <c r="AW163" s="10" t="e">
        <f t="shared" si="34"/>
        <v>#DIV/0!</v>
      </c>
      <c r="AX163" s="10" t="e">
        <f t="shared" si="35"/>
        <v>#DIV/0!</v>
      </c>
      <c r="AY163" s="10" t="e">
        <f t="shared" si="36"/>
        <v>#DIV/0!</v>
      </c>
      <c r="AZ163" s="10" t="e">
        <f t="shared" si="37"/>
        <v>#DIV/0!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 t="e">
        <f t="shared" si="38"/>
        <v>#DIV/0!</v>
      </c>
      <c r="BL163" s="10" t="e">
        <f t="shared" si="39"/>
        <v>#DIV/0!</v>
      </c>
      <c r="BM163" s="10" t="e">
        <f t="shared" si="39"/>
        <v>#DIV/0!</v>
      </c>
      <c r="BN163" s="10" t="e">
        <f t="shared" si="39"/>
        <v>#DIV/0!</v>
      </c>
      <c r="BO163" s="10" t="e">
        <f t="shared" si="39"/>
        <v>#DIV/0!</v>
      </c>
      <c r="BP163" s="10" t="e">
        <f t="shared" si="39"/>
        <v>#DIV/0!</v>
      </c>
      <c r="BQ163" s="10" t="e">
        <f t="shared" si="39"/>
        <v>#DIV/0!</v>
      </c>
      <c r="BR163" s="10" t="e">
        <f t="shared" si="40"/>
        <v>#DIV/0!</v>
      </c>
      <c r="BS163" s="10" t="e">
        <f t="shared" si="41"/>
        <v>#DIV/0!</v>
      </c>
      <c r="BT163" s="10" t="e">
        <f t="shared" si="42"/>
        <v>#DIV/0!</v>
      </c>
      <c r="BU163" s="10" t="e">
        <f t="shared" si="43"/>
        <v>#DIV/0!</v>
      </c>
      <c r="BV163" s="10" t="e">
        <f t="shared" si="44"/>
        <v>#DIV/0!</v>
      </c>
      <c r="BW163" s="10" t="e">
        <f t="shared" si="45"/>
        <v>#DIV/0!</v>
      </c>
      <c r="BX163" s="10" t="e">
        <f t="shared" si="46"/>
        <v>#DIV/0!</v>
      </c>
      <c r="BY163" s="10" t="e">
        <f t="shared" si="46"/>
        <v>#DIV/0!</v>
      </c>
      <c r="BZ163" s="10" t="e">
        <f t="shared" si="46"/>
        <v>#DIV/0!</v>
      </c>
      <c r="CA163" s="10" t="e">
        <f t="shared" si="46"/>
        <v>#DIV/0!</v>
      </c>
      <c r="CB163" s="10" t="e">
        <f t="shared" si="47"/>
        <v>#DIV/0!</v>
      </c>
      <c r="CC163" s="10" t="e">
        <f t="shared" si="48"/>
        <v>#DIV/0!</v>
      </c>
      <c r="CD163" s="10" t="e">
        <f t="shared" si="49"/>
        <v>#DIV/0!</v>
      </c>
      <c r="CE163" s="10" t="e">
        <f t="shared" si="50"/>
        <v>#DIV/0!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 t="e">
        <f t="shared" si="51"/>
        <v>#DIV/0!</v>
      </c>
    </row>
    <row r="164" spans="1:93">
      <c r="A164">
        <v>9</v>
      </c>
      <c r="B164" s="10" t="e">
        <f t="shared" si="23"/>
        <v>#DIV/0!</v>
      </c>
      <c r="C164" s="10" t="e">
        <f t="shared" si="23"/>
        <v>#DIV/0!</v>
      </c>
      <c r="D164" s="10" t="e">
        <f t="shared" si="11"/>
        <v>#DIV/0!</v>
      </c>
      <c r="E164" s="10" t="e">
        <f t="shared" si="11"/>
        <v>#DIV/0!</v>
      </c>
      <c r="F164" s="10" t="e">
        <f t="shared" si="11"/>
        <v>#DIV/0!</v>
      </c>
      <c r="G164" s="10" t="e">
        <f t="shared" si="11"/>
        <v>#DIV/0!</v>
      </c>
      <c r="H164" s="10" t="e">
        <f t="shared" si="24"/>
        <v>#DIV/0!</v>
      </c>
      <c r="I164" s="9" t="e">
        <f t="shared" si="12"/>
        <v>#DIV/0!</v>
      </c>
      <c r="J164" s="10" t="e">
        <f t="shared" si="25"/>
        <v>#DIV/0!</v>
      </c>
      <c r="K164" s="10" t="e">
        <f t="shared" si="26"/>
        <v>#DIV/0!</v>
      </c>
      <c r="L164" s="10" t="e">
        <f t="shared" si="27"/>
        <v>#DIV/0!</v>
      </c>
      <c r="M164" s="10" t="e">
        <f t="shared" si="28"/>
        <v>#DIV/0!</v>
      </c>
      <c r="N164" s="10" t="e">
        <f t="shared" si="29"/>
        <v>#DIV/0!</v>
      </c>
      <c r="O164" s="3" t="e">
        <f t="shared" si="29"/>
        <v>#DIV/0!</v>
      </c>
      <c r="P164" s="10" t="e">
        <f t="shared" si="29"/>
        <v>#DIV/0!</v>
      </c>
      <c r="Q164" s="10" t="e">
        <f t="shared" si="29"/>
        <v>#DIV/0!</v>
      </c>
      <c r="R164" s="10" t="e">
        <f t="shared" si="30"/>
        <v>#DIV/0!</v>
      </c>
      <c r="S164" s="10" t="e">
        <f t="shared" si="31"/>
        <v>#DIV/0!</v>
      </c>
      <c r="T164" s="10" t="e">
        <f t="shared" si="13"/>
        <v>#DIV/0!</v>
      </c>
      <c r="U164" s="10" t="e">
        <f t="shared" si="32"/>
        <v>#DIV/0!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 t="e">
        <f t="shared" si="33"/>
        <v>#DIV/0!</v>
      </c>
      <c r="AG164" s="10" t="e">
        <f t="shared" si="14"/>
        <v>#DIV/0!</v>
      </c>
      <c r="AH164" s="10" t="e">
        <f t="shared" si="14"/>
        <v>#DIV/0!</v>
      </c>
      <c r="AI164" s="10" t="e">
        <f t="shared" si="14"/>
        <v>#DIV/0!</v>
      </c>
      <c r="AJ164" s="10" t="e">
        <f t="shared" si="14"/>
        <v>#DIV/0!</v>
      </c>
      <c r="AK164" s="10" t="e">
        <f t="shared" si="14"/>
        <v>#DIV/0!</v>
      </c>
      <c r="AL164" s="10" t="e">
        <f t="shared" si="14"/>
        <v>#DIV/0!</v>
      </c>
      <c r="AM164" s="10" t="e">
        <f t="shared" si="15"/>
        <v>#DIV/0!</v>
      </c>
      <c r="AN164" s="10" t="e">
        <f t="shared" si="16"/>
        <v>#DIV/0!</v>
      </c>
      <c r="AO164" s="10" t="e">
        <f t="shared" si="17"/>
        <v>#DIV/0!</v>
      </c>
      <c r="AP164" s="10" t="e">
        <f t="shared" si="18"/>
        <v>#DIV/0!</v>
      </c>
      <c r="AQ164" s="10" t="e">
        <f t="shared" si="19"/>
        <v>#DIV/0!</v>
      </c>
      <c r="AR164" s="10" t="e">
        <f t="shared" si="20"/>
        <v>#DIV/0!</v>
      </c>
      <c r="AS164" s="10" t="e">
        <f t="shared" si="21"/>
        <v>#DIV/0!</v>
      </c>
      <c r="AT164" s="10" t="e">
        <f t="shared" si="21"/>
        <v>#DIV/0!</v>
      </c>
      <c r="AU164" s="10" t="e">
        <f t="shared" si="21"/>
        <v>#DIV/0!</v>
      </c>
      <c r="AV164" s="10" t="e">
        <f t="shared" si="21"/>
        <v>#DIV/0!</v>
      </c>
      <c r="AW164" s="10" t="e">
        <f t="shared" si="34"/>
        <v>#DIV/0!</v>
      </c>
      <c r="AX164" s="10" t="e">
        <f t="shared" si="35"/>
        <v>#DIV/0!</v>
      </c>
      <c r="AY164" s="10" t="e">
        <f t="shared" si="36"/>
        <v>#DIV/0!</v>
      </c>
      <c r="AZ164" s="10" t="e">
        <f t="shared" si="37"/>
        <v>#DIV/0!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 t="e">
        <f t="shared" si="38"/>
        <v>#DIV/0!</v>
      </c>
      <c r="BL164" s="10" t="e">
        <f t="shared" si="39"/>
        <v>#DIV/0!</v>
      </c>
      <c r="BM164" s="10" t="e">
        <f t="shared" si="39"/>
        <v>#DIV/0!</v>
      </c>
      <c r="BN164" s="10" t="e">
        <f t="shared" si="39"/>
        <v>#DIV/0!</v>
      </c>
      <c r="BO164" s="10" t="e">
        <f t="shared" si="39"/>
        <v>#DIV/0!</v>
      </c>
      <c r="BP164" s="10" t="e">
        <f t="shared" si="39"/>
        <v>#DIV/0!</v>
      </c>
      <c r="BQ164" s="10" t="e">
        <f t="shared" si="39"/>
        <v>#DIV/0!</v>
      </c>
      <c r="BR164" s="10" t="e">
        <f t="shared" si="40"/>
        <v>#DIV/0!</v>
      </c>
      <c r="BS164" s="10" t="e">
        <f t="shared" si="41"/>
        <v>#DIV/0!</v>
      </c>
      <c r="BT164" s="10" t="e">
        <f t="shared" si="42"/>
        <v>#DIV/0!</v>
      </c>
      <c r="BU164" s="10" t="e">
        <f t="shared" si="43"/>
        <v>#DIV/0!</v>
      </c>
      <c r="BV164" s="10" t="e">
        <f t="shared" si="44"/>
        <v>#DIV/0!</v>
      </c>
      <c r="BW164" s="10" t="e">
        <f t="shared" si="45"/>
        <v>#DIV/0!</v>
      </c>
      <c r="BX164" s="10" t="e">
        <f t="shared" si="46"/>
        <v>#DIV/0!</v>
      </c>
      <c r="BY164" s="10" t="e">
        <f t="shared" si="46"/>
        <v>#DIV/0!</v>
      </c>
      <c r="BZ164" s="10" t="e">
        <f t="shared" si="46"/>
        <v>#DIV/0!</v>
      </c>
      <c r="CA164" s="10" t="e">
        <f t="shared" si="46"/>
        <v>#DIV/0!</v>
      </c>
      <c r="CB164" s="10" t="e">
        <f t="shared" si="47"/>
        <v>#DIV/0!</v>
      </c>
      <c r="CC164" s="10" t="e">
        <f t="shared" si="48"/>
        <v>#DIV/0!</v>
      </c>
      <c r="CD164" s="10" t="e">
        <f t="shared" si="49"/>
        <v>#DIV/0!</v>
      </c>
      <c r="CE164" s="10" t="e">
        <f t="shared" si="50"/>
        <v>#DIV/0!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 t="e">
        <f t="shared" si="51"/>
        <v>#DIV/0!</v>
      </c>
    </row>
    <row r="165" spans="1:93">
      <c r="A165">
        <v>10</v>
      </c>
      <c r="B165" s="10" t="e">
        <f t="shared" si="23"/>
        <v>#DIV/0!</v>
      </c>
      <c r="C165" s="10" t="e">
        <f t="shared" si="23"/>
        <v>#DIV/0!</v>
      </c>
      <c r="D165" s="10" t="e">
        <f t="shared" si="11"/>
        <v>#DIV/0!</v>
      </c>
      <c r="E165" s="10" t="e">
        <f t="shared" si="11"/>
        <v>#DIV/0!</v>
      </c>
      <c r="F165" s="10" t="e">
        <f t="shared" si="11"/>
        <v>#DIV/0!</v>
      </c>
      <c r="G165" s="10" t="e">
        <f t="shared" si="11"/>
        <v>#DIV/0!</v>
      </c>
      <c r="H165" s="10" t="e">
        <f t="shared" si="24"/>
        <v>#DIV/0!</v>
      </c>
      <c r="I165" s="9" t="e">
        <f t="shared" si="12"/>
        <v>#DIV/0!</v>
      </c>
      <c r="J165" s="10" t="e">
        <f t="shared" si="25"/>
        <v>#DIV/0!</v>
      </c>
      <c r="K165" s="10" t="e">
        <f t="shared" si="26"/>
        <v>#DIV/0!</v>
      </c>
      <c r="L165" s="10" t="e">
        <f t="shared" si="27"/>
        <v>#DIV/0!</v>
      </c>
      <c r="M165" s="10" t="e">
        <f t="shared" si="28"/>
        <v>#DIV/0!</v>
      </c>
      <c r="N165" s="10" t="e">
        <f t="shared" si="29"/>
        <v>#DIV/0!</v>
      </c>
      <c r="O165" s="3" t="e">
        <f t="shared" si="29"/>
        <v>#DIV/0!</v>
      </c>
      <c r="P165" s="10" t="e">
        <f t="shared" si="29"/>
        <v>#DIV/0!</v>
      </c>
      <c r="Q165" s="10" t="e">
        <f t="shared" si="29"/>
        <v>#DIV/0!</v>
      </c>
      <c r="R165" s="10" t="e">
        <f t="shared" si="30"/>
        <v>#DIV/0!</v>
      </c>
      <c r="S165" s="10" t="e">
        <f t="shared" si="31"/>
        <v>#DIV/0!</v>
      </c>
      <c r="T165" s="10" t="e">
        <f t="shared" si="13"/>
        <v>#DIV/0!</v>
      </c>
      <c r="U165" s="10" t="e">
        <f t="shared" si="32"/>
        <v>#DIV/0!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 t="e">
        <f t="shared" si="33"/>
        <v>#DIV/0!</v>
      </c>
      <c r="AG165" s="10" t="e">
        <f t="shared" si="14"/>
        <v>#DIV/0!</v>
      </c>
      <c r="AH165" s="10" t="e">
        <f t="shared" si="14"/>
        <v>#DIV/0!</v>
      </c>
      <c r="AI165" s="10" t="e">
        <f t="shared" si="14"/>
        <v>#DIV/0!</v>
      </c>
      <c r="AJ165" s="10" t="e">
        <f t="shared" si="14"/>
        <v>#DIV/0!</v>
      </c>
      <c r="AK165" s="10" t="e">
        <f t="shared" si="14"/>
        <v>#DIV/0!</v>
      </c>
      <c r="AL165" s="10" t="e">
        <f t="shared" si="14"/>
        <v>#DIV/0!</v>
      </c>
      <c r="AM165" s="10" t="e">
        <f t="shared" si="15"/>
        <v>#DIV/0!</v>
      </c>
      <c r="AN165" s="10" t="e">
        <f t="shared" si="16"/>
        <v>#DIV/0!</v>
      </c>
      <c r="AO165" s="10" t="e">
        <f t="shared" si="17"/>
        <v>#DIV/0!</v>
      </c>
      <c r="AP165" s="10" t="e">
        <f t="shared" si="18"/>
        <v>#DIV/0!</v>
      </c>
      <c r="AQ165" s="10" t="e">
        <f t="shared" si="19"/>
        <v>#DIV/0!</v>
      </c>
      <c r="AR165" s="10" t="e">
        <f t="shared" si="20"/>
        <v>#DIV/0!</v>
      </c>
      <c r="AS165" s="10" t="e">
        <f t="shared" si="21"/>
        <v>#DIV/0!</v>
      </c>
      <c r="AT165" s="10" t="e">
        <f t="shared" si="21"/>
        <v>#DIV/0!</v>
      </c>
      <c r="AU165" s="10" t="e">
        <f t="shared" si="21"/>
        <v>#DIV/0!</v>
      </c>
      <c r="AV165" s="10" t="e">
        <f t="shared" si="21"/>
        <v>#DIV/0!</v>
      </c>
      <c r="AW165" s="10" t="e">
        <f t="shared" si="34"/>
        <v>#DIV/0!</v>
      </c>
      <c r="AX165" s="10" t="e">
        <f t="shared" si="35"/>
        <v>#DIV/0!</v>
      </c>
      <c r="AY165" s="10" t="e">
        <f t="shared" si="36"/>
        <v>#DIV/0!</v>
      </c>
      <c r="AZ165" s="10" t="e">
        <f t="shared" si="37"/>
        <v>#DIV/0!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 t="e">
        <f t="shared" si="38"/>
        <v>#DIV/0!</v>
      </c>
      <c r="BL165" s="10" t="e">
        <f t="shared" si="39"/>
        <v>#DIV/0!</v>
      </c>
      <c r="BM165" s="10" t="e">
        <f t="shared" si="39"/>
        <v>#DIV/0!</v>
      </c>
      <c r="BN165" s="10" t="e">
        <f t="shared" si="39"/>
        <v>#DIV/0!</v>
      </c>
      <c r="BO165" s="10" t="e">
        <f t="shared" si="39"/>
        <v>#DIV/0!</v>
      </c>
      <c r="BP165" s="10" t="e">
        <f t="shared" si="39"/>
        <v>#DIV/0!</v>
      </c>
      <c r="BQ165" s="10" t="e">
        <f t="shared" si="39"/>
        <v>#DIV/0!</v>
      </c>
      <c r="BR165" s="10" t="e">
        <f t="shared" si="40"/>
        <v>#DIV/0!</v>
      </c>
      <c r="BS165" s="10" t="e">
        <f t="shared" si="41"/>
        <v>#DIV/0!</v>
      </c>
      <c r="BT165" s="10" t="e">
        <f t="shared" si="42"/>
        <v>#DIV/0!</v>
      </c>
      <c r="BU165" s="10" t="e">
        <f t="shared" si="43"/>
        <v>#DIV/0!</v>
      </c>
      <c r="BV165" s="10" t="e">
        <f t="shared" si="44"/>
        <v>#DIV/0!</v>
      </c>
      <c r="BW165" s="10" t="e">
        <f t="shared" si="45"/>
        <v>#DIV/0!</v>
      </c>
      <c r="BX165" s="10" t="e">
        <f t="shared" si="46"/>
        <v>#DIV/0!</v>
      </c>
      <c r="BY165" s="10" t="e">
        <f t="shared" si="46"/>
        <v>#DIV/0!</v>
      </c>
      <c r="BZ165" s="10" t="e">
        <f t="shared" si="46"/>
        <v>#DIV/0!</v>
      </c>
      <c r="CA165" s="10" t="e">
        <f t="shared" si="46"/>
        <v>#DIV/0!</v>
      </c>
      <c r="CB165" s="10" t="e">
        <f t="shared" si="47"/>
        <v>#DIV/0!</v>
      </c>
      <c r="CC165" s="10" t="e">
        <f t="shared" si="48"/>
        <v>#DIV/0!</v>
      </c>
      <c r="CD165" s="10" t="e">
        <f t="shared" si="49"/>
        <v>#DIV/0!</v>
      </c>
      <c r="CE165" s="10" t="e">
        <f t="shared" si="50"/>
        <v>#DIV/0!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 t="e">
        <f t="shared" si="51"/>
        <v>#DIV/0!</v>
      </c>
    </row>
    <row r="166" spans="1:93">
      <c r="A166">
        <v>11</v>
      </c>
      <c r="B166" s="10" t="e">
        <f t="shared" si="23"/>
        <v>#DIV/0!</v>
      </c>
      <c r="C166" s="10" t="e">
        <f t="shared" si="23"/>
        <v>#DIV/0!</v>
      </c>
      <c r="D166" s="10" t="e">
        <f t="shared" si="11"/>
        <v>#DIV/0!</v>
      </c>
      <c r="E166" s="10" t="e">
        <f t="shared" si="11"/>
        <v>#DIV/0!</v>
      </c>
      <c r="F166" s="10" t="e">
        <f t="shared" si="11"/>
        <v>#DIV/0!</v>
      </c>
      <c r="G166" s="10" t="e">
        <f t="shared" si="11"/>
        <v>#DIV/0!</v>
      </c>
      <c r="H166" s="10" t="e">
        <f t="shared" si="24"/>
        <v>#DIV/0!</v>
      </c>
      <c r="I166" s="9" t="e">
        <f t="shared" si="12"/>
        <v>#DIV/0!</v>
      </c>
      <c r="J166" s="10" t="e">
        <f t="shared" si="25"/>
        <v>#DIV/0!</v>
      </c>
      <c r="K166" s="10" t="e">
        <f t="shared" si="26"/>
        <v>#DIV/0!</v>
      </c>
      <c r="L166" s="10" t="e">
        <f t="shared" si="27"/>
        <v>#DIV/0!</v>
      </c>
      <c r="M166" s="10" t="e">
        <f t="shared" si="28"/>
        <v>#DIV/0!</v>
      </c>
      <c r="N166" s="10" t="e">
        <f t="shared" si="29"/>
        <v>#DIV/0!</v>
      </c>
      <c r="O166" s="3" t="e">
        <f t="shared" si="29"/>
        <v>#DIV/0!</v>
      </c>
      <c r="P166" s="10" t="e">
        <f t="shared" si="29"/>
        <v>#DIV/0!</v>
      </c>
      <c r="Q166" s="10" t="e">
        <f t="shared" si="29"/>
        <v>#DIV/0!</v>
      </c>
      <c r="R166" s="10" t="e">
        <f t="shared" si="30"/>
        <v>#DIV/0!</v>
      </c>
      <c r="S166" s="10" t="e">
        <f t="shared" si="31"/>
        <v>#DIV/0!</v>
      </c>
      <c r="T166" s="10" t="e">
        <f t="shared" si="13"/>
        <v>#DIV/0!</v>
      </c>
      <c r="U166" s="10" t="e">
        <f t="shared" si="32"/>
        <v>#DIV/0!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 t="e">
        <f t="shared" si="33"/>
        <v>#DIV/0!</v>
      </c>
      <c r="AG166" s="10" t="e">
        <f t="shared" si="14"/>
        <v>#DIV/0!</v>
      </c>
      <c r="AH166" s="10" t="e">
        <f t="shared" si="14"/>
        <v>#DIV/0!</v>
      </c>
      <c r="AI166" s="10" t="e">
        <f t="shared" si="14"/>
        <v>#DIV/0!</v>
      </c>
      <c r="AJ166" s="10" t="e">
        <f t="shared" si="14"/>
        <v>#DIV/0!</v>
      </c>
      <c r="AK166" s="10" t="e">
        <f t="shared" si="14"/>
        <v>#DIV/0!</v>
      </c>
      <c r="AL166" s="10" t="e">
        <f t="shared" si="14"/>
        <v>#DIV/0!</v>
      </c>
      <c r="AM166" s="10" t="e">
        <f t="shared" si="15"/>
        <v>#DIV/0!</v>
      </c>
      <c r="AN166" s="10" t="e">
        <f t="shared" si="16"/>
        <v>#DIV/0!</v>
      </c>
      <c r="AO166" s="10" t="e">
        <f t="shared" si="17"/>
        <v>#DIV/0!</v>
      </c>
      <c r="AP166" s="10" t="e">
        <f t="shared" si="18"/>
        <v>#DIV/0!</v>
      </c>
      <c r="AQ166" s="10" t="e">
        <f t="shared" si="19"/>
        <v>#DIV/0!</v>
      </c>
      <c r="AR166" s="10" t="e">
        <f t="shared" si="20"/>
        <v>#DIV/0!</v>
      </c>
      <c r="AS166" s="10" t="e">
        <f t="shared" si="21"/>
        <v>#DIV/0!</v>
      </c>
      <c r="AT166" s="10" t="e">
        <f t="shared" si="21"/>
        <v>#DIV/0!</v>
      </c>
      <c r="AU166" s="10" t="e">
        <f t="shared" si="21"/>
        <v>#DIV/0!</v>
      </c>
      <c r="AV166" s="10" t="e">
        <f t="shared" si="21"/>
        <v>#DIV/0!</v>
      </c>
      <c r="AW166" s="10" t="e">
        <f t="shared" si="34"/>
        <v>#DIV/0!</v>
      </c>
      <c r="AX166" s="10" t="e">
        <f t="shared" si="35"/>
        <v>#DIV/0!</v>
      </c>
      <c r="AY166" s="10" t="e">
        <f t="shared" si="36"/>
        <v>#DIV/0!</v>
      </c>
      <c r="AZ166" s="10" t="e">
        <f t="shared" si="37"/>
        <v>#DIV/0!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 t="e">
        <f t="shared" si="38"/>
        <v>#DIV/0!</v>
      </c>
      <c r="BL166" s="10" t="e">
        <f t="shared" si="39"/>
        <v>#DIV/0!</v>
      </c>
      <c r="BM166" s="10" t="e">
        <f t="shared" si="39"/>
        <v>#DIV/0!</v>
      </c>
      <c r="BN166" s="10" t="e">
        <f t="shared" si="39"/>
        <v>#DIV/0!</v>
      </c>
      <c r="BO166" s="10" t="e">
        <f t="shared" si="39"/>
        <v>#DIV/0!</v>
      </c>
      <c r="BP166" s="10" t="e">
        <f t="shared" si="39"/>
        <v>#DIV/0!</v>
      </c>
      <c r="BQ166" s="10" t="e">
        <f t="shared" si="39"/>
        <v>#DIV/0!</v>
      </c>
      <c r="BR166" s="10" t="e">
        <f t="shared" si="40"/>
        <v>#DIV/0!</v>
      </c>
      <c r="BS166" s="10" t="e">
        <f t="shared" si="41"/>
        <v>#DIV/0!</v>
      </c>
      <c r="BT166" s="10" t="e">
        <f t="shared" si="42"/>
        <v>#DIV/0!</v>
      </c>
      <c r="BU166" s="10" t="e">
        <f t="shared" si="43"/>
        <v>#DIV/0!</v>
      </c>
      <c r="BV166" s="10" t="e">
        <f t="shared" si="44"/>
        <v>#DIV/0!</v>
      </c>
      <c r="BW166" s="10" t="e">
        <f t="shared" si="45"/>
        <v>#DIV/0!</v>
      </c>
      <c r="BX166" s="10" t="e">
        <f t="shared" si="46"/>
        <v>#DIV/0!</v>
      </c>
      <c r="BY166" s="10" t="e">
        <f t="shared" si="46"/>
        <v>#DIV/0!</v>
      </c>
      <c r="BZ166" s="10" t="e">
        <f t="shared" si="46"/>
        <v>#DIV/0!</v>
      </c>
      <c r="CA166" s="10" t="e">
        <f t="shared" si="46"/>
        <v>#DIV/0!</v>
      </c>
      <c r="CB166" s="10" t="e">
        <f t="shared" si="47"/>
        <v>#DIV/0!</v>
      </c>
      <c r="CC166" s="10" t="e">
        <f t="shared" si="48"/>
        <v>#DIV/0!</v>
      </c>
      <c r="CD166" s="10" t="e">
        <f t="shared" si="49"/>
        <v>#DIV/0!</v>
      </c>
      <c r="CE166" s="10" t="e">
        <f t="shared" si="50"/>
        <v>#DIV/0!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 t="e">
        <f t="shared" si="51"/>
        <v>#DIV/0!</v>
      </c>
    </row>
    <row r="167" spans="1:93">
      <c r="A167">
        <v>12</v>
      </c>
      <c r="B167" s="10" t="e">
        <f t="shared" si="23"/>
        <v>#DIV/0!</v>
      </c>
      <c r="C167" s="10" t="e">
        <f t="shared" si="23"/>
        <v>#DIV/0!</v>
      </c>
      <c r="D167" s="10" t="e">
        <f t="shared" si="11"/>
        <v>#DIV/0!</v>
      </c>
      <c r="E167" s="10" t="e">
        <f t="shared" si="11"/>
        <v>#DIV/0!</v>
      </c>
      <c r="F167" s="10" t="e">
        <f t="shared" si="11"/>
        <v>#DIV/0!</v>
      </c>
      <c r="G167" s="10" t="e">
        <f t="shared" si="11"/>
        <v>#DIV/0!</v>
      </c>
      <c r="H167" s="10" t="e">
        <f t="shared" si="24"/>
        <v>#DIV/0!</v>
      </c>
      <c r="I167" s="9" t="e">
        <f t="shared" si="12"/>
        <v>#DIV/0!</v>
      </c>
      <c r="J167" s="10" t="e">
        <f t="shared" si="25"/>
        <v>#DIV/0!</v>
      </c>
      <c r="K167" s="10" t="e">
        <f t="shared" si="26"/>
        <v>#DIV/0!</v>
      </c>
      <c r="L167" s="10" t="e">
        <f t="shared" si="27"/>
        <v>#DIV/0!</v>
      </c>
      <c r="M167" s="10" t="e">
        <f t="shared" si="28"/>
        <v>#DIV/0!</v>
      </c>
      <c r="N167" s="10" t="e">
        <f t="shared" si="29"/>
        <v>#DIV/0!</v>
      </c>
      <c r="O167" s="3" t="e">
        <f t="shared" si="29"/>
        <v>#DIV/0!</v>
      </c>
      <c r="P167" s="10" t="e">
        <f t="shared" si="29"/>
        <v>#DIV/0!</v>
      </c>
      <c r="Q167" s="10" t="e">
        <f t="shared" si="29"/>
        <v>#DIV/0!</v>
      </c>
      <c r="R167" s="10" t="e">
        <f t="shared" si="30"/>
        <v>#DIV/0!</v>
      </c>
      <c r="S167" s="10" t="e">
        <f t="shared" si="31"/>
        <v>#DIV/0!</v>
      </c>
      <c r="T167" s="10" t="e">
        <f t="shared" si="13"/>
        <v>#DIV/0!</v>
      </c>
      <c r="U167" s="10" t="e">
        <f t="shared" si="32"/>
        <v>#DIV/0!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 t="e">
        <f t="shared" si="33"/>
        <v>#DIV/0!</v>
      </c>
      <c r="AG167" s="10" t="e">
        <f t="shared" si="14"/>
        <v>#DIV/0!</v>
      </c>
      <c r="AH167" s="10" t="e">
        <f t="shared" si="14"/>
        <v>#DIV/0!</v>
      </c>
      <c r="AI167" s="10" t="e">
        <f t="shared" si="14"/>
        <v>#DIV/0!</v>
      </c>
      <c r="AJ167" s="10" t="e">
        <f t="shared" si="14"/>
        <v>#DIV/0!</v>
      </c>
      <c r="AK167" s="10" t="e">
        <f t="shared" si="14"/>
        <v>#DIV/0!</v>
      </c>
      <c r="AL167" s="10" t="e">
        <f t="shared" si="14"/>
        <v>#DIV/0!</v>
      </c>
      <c r="AM167" s="10" t="e">
        <f t="shared" si="15"/>
        <v>#DIV/0!</v>
      </c>
      <c r="AN167" s="10" t="e">
        <f t="shared" si="16"/>
        <v>#DIV/0!</v>
      </c>
      <c r="AO167" s="10" t="e">
        <f t="shared" si="17"/>
        <v>#DIV/0!</v>
      </c>
      <c r="AP167" s="10" t="e">
        <f t="shared" si="18"/>
        <v>#DIV/0!</v>
      </c>
      <c r="AQ167" s="10" t="e">
        <f t="shared" si="19"/>
        <v>#DIV/0!</v>
      </c>
      <c r="AR167" s="10" t="e">
        <f t="shared" si="20"/>
        <v>#DIV/0!</v>
      </c>
      <c r="AS167" s="10" t="e">
        <f t="shared" si="21"/>
        <v>#DIV/0!</v>
      </c>
      <c r="AT167" s="10" t="e">
        <f t="shared" si="21"/>
        <v>#DIV/0!</v>
      </c>
      <c r="AU167" s="10" t="e">
        <f t="shared" si="21"/>
        <v>#DIV/0!</v>
      </c>
      <c r="AV167" s="10" t="e">
        <f t="shared" si="21"/>
        <v>#DIV/0!</v>
      </c>
      <c r="AW167" s="10" t="e">
        <f t="shared" si="34"/>
        <v>#DIV/0!</v>
      </c>
      <c r="AX167" s="10" t="e">
        <f t="shared" si="35"/>
        <v>#DIV/0!</v>
      </c>
      <c r="AY167" s="10" t="e">
        <f t="shared" si="36"/>
        <v>#DIV/0!</v>
      </c>
      <c r="AZ167" s="10" t="e">
        <f t="shared" si="37"/>
        <v>#DIV/0!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 t="e">
        <f t="shared" si="38"/>
        <v>#DIV/0!</v>
      </c>
      <c r="BL167" s="10" t="e">
        <f t="shared" si="39"/>
        <v>#DIV/0!</v>
      </c>
      <c r="BM167" s="10" t="e">
        <f t="shared" si="39"/>
        <v>#DIV/0!</v>
      </c>
      <c r="BN167" s="10" t="e">
        <f t="shared" si="39"/>
        <v>#DIV/0!</v>
      </c>
      <c r="BO167" s="10" t="e">
        <f t="shared" si="39"/>
        <v>#DIV/0!</v>
      </c>
      <c r="BP167" s="10" t="e">
        <f t="shared" si="39"/>
        <v>#DIV/0!</v>
      </c>
      <c r="BQ167" s="10" t="e">
        <f t="shared" si="39"/>
        <v>#DIV/0!</v>
      </c>
      <c r="BR167" s="10" t="e">
        <f t="shared" si="40"/>
        <v>#DIV/0!</v>
      </c>
      <c r="BS167" s="10" t="e">
        <f t="shared" si="41"/>
        <v>#DIV/0!</v>
      </c>
      <c r="BT167" s="10" t="e">
        <f t="shared" si="42"/>
        <v>#DIV/0!</v>
      </c>
      <c r="BU167" s="10" t="e">
        <f t="shared" si="43"/>
        <v>#DIV/0!</v>
      </c>
      <c r="BV167" s="10" t="e">
        <f t="shared" si="44"/>
        <v>#DIV/0!</v>
      </c>
      <c r="BW167" s="10" t="e">
        <f t="shared" si="45"/>
        <v>#DIV/0!</v>
      </c>
      <c r="BX167" s="10" t="e">
        <f t="shared" si="46"/>
        <v>#DIV/0!</v>
      </c>
      <c r="BY167" s="10" t="e">
        <f t="shared" si="46"/>
        <v>#DIV/0!</v>
      </c>
      <c r="BZ167" s="10" t="e">
        <f t="shared" si="46"/>
        <v>#DIV/0!</v>
      </c>
      <c r="CA167" s="10" t="e">
        <f t="shared" si="46"/>
        <v>#DIV/0!</v>
      </c>
      <c r="CB167" s="10" t="e">
        <f t="shared" si="47"/>
        <v>#DIV/0!</v>
      </c>
      <c r="CC167" s="10" t="e">
        <f t="shared" si="48"/>
        <v>#DIV/0!</v>
      </c>
      <c r="CD167" s="10" t="e">
        <f t="shared" si="49"/>
        <v>#DIV/0!</v>
      </c>
      <c r="CE167" s="10" t="e">
        <f t="shared" si="50"/>
        <v>#DIV/0!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 t="e">
        <f t="shared" si="51"/>
        <v>#DIV/0!</v>
      </c>
    </row>
    <row r="168" spans="1:93">
      <c r="A168">
        <v>13</v>
      </c>
      <c r="B168" s="10" t="e">
        <f t="shared" si="23"/>
        <v>#DIV/0!</v>
      </c>
      <c r="C168" s="10" t="e">
        <f t="shared" si="23"/>
        <v>#DIV/0!</v>
      </c>
      <c r="D168" s="10" t="e">
        <f t="shared" si="11"/>
        <v>#DIV/0!</v>
      </c>
      <c r="E168" s="10" t="e">
        <f t="shared" si="11"/>
        <v>#DIV/0!</v>
      </c>
      <c r="F168" s="10" t="e">
        <f t="shared" si="11"/>
        <v>#DIV/0!</v>
      </c>
      <c r="G168" s="10" t="e">
        <f t="shared" si="11"/>
        <v>#DIV/0!</v>
      </c>
      <c r="H168" s="10" t="e">
        <f t="shared" si="24"/>
        <v>#DIV/0!</v>
      </c>
      <c r="I168" s="9" t="e">
        <f t="shared" si="12"/>
        <v>#DIV/0!</v>
      </c>
      <c r="J168" s="10" t="e">
        <f t="shared" si="25"/>
        <v>#DIV/0!</v>
      </c>
      <c r="K168" s="10" t="e">
        <f t="shared" si="26"/>
        <v>#DIV/0!</v>
      </c>
      <c r="L168" s="10" t="e">
        <f t="shared" si="27"/>
        <v>#DIV/0!</v>
      </c>
      <c r="M168" s="10" t="e">
        <f t="shared" si="28"/>
        <v>#DIV/0!</v>
      </c>
      <c r="N168" s="10" t="e">
        <f t="shared" si="29"/>
        <v>#DIV/0!</v>
      </c>
      <c r="O168" s="3" t="e">
        <f t="shared" si="29"/>
        <v>#DIV/0!</v>
      </c>
      <c r="P168" s="10" t="e">
        <f t="shared" si="29"/>
        <v>#DIV/0!</v>
      </c>
      <c r="Q168" s="10" t="e">
        <f t="shared" si="29"/>
        <v>#DIV/0!</v>
      </c>
      <c r="R168" s="10" t="e">
        <f t="shared" si="30"/>
        <v>#DIV/0!</v>
      </c>
      <c r="S168" s="10" t="e">
        <f t="shared" si="31"/>
        <v>#DIV/0!</v>
      </c>
      <c r="T168" s="10" t="e">
        <f t="shared" si="13"/>
        <v>#DIV/0!</v>
      </c>
      <c r="U168" s="10" t="e">
        <f t="shared" si="32"/>
        <v>#DIV/0!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 t="e">
        <f t="shared" si="33"/>
        <v>#DIV/0!</v>
      </c>
      <c r="AG168" s="10" t="e">
        <f t="shared" si="14"/>
        <v>#DIV/0!</v>
      </c>
      <c r="AH168" s="10" t="e">
        <f t="shared" si="14"/>
        <v>#DIV/0!</v>
      </c>
      <c r="AI168" s="10" t="e">
        <f t="shared" si="14"/>
        <v>#DIV/0!</v>
      </c>
      <c r="AJ168" s="10" t="e">
        <f t="shared" si="14"/>
        <v>#DIV/0!</v>
      </c>
      <c r="AK168" s="10" t="e">
        <f t="shared" si="14"/>
        <v>#DIV/0!</v>
      </c>
      <c r="AL168" s="10" t="e">
        <f t="shared" si="14"/>
        <v>#DIV/0!</v>
      </c>
      <c r="AM168" s="10" t="e">
        <f t="shared" si="15"/>
        <v>#DIV/0!</v>
      </c>
      <c r="AN168" s="10" t="e">
        <f t="shared" si="16"/>
        <v>#DIV/0!</v>
      </c>
      <c r="AO168" s="10" t="e">
        <f t="shared" si="17"/>
        <v>#DIV/0!</v>
      </c>
      <c r="AP168" s="10" t="e">
        <f t="shared" si="18"/>
        <v>#DIV/0!</v>
      </c>
      <c r="AQ168" s="10" t="e">
        <f t="shared" si="19"/>
        <v>#DIV/0!</v>
      </c>
      <c r="AR168" s="10" t="e">
        <f t="shared" si="20"/>
        <v>#DIV/0!</v>
      </c>
      <c r="AS168" s="10" t="e">
        <f t="shared" si="21"/>
        <v>#DIV/0!</v>
      </c>
      <c r="AT168" s="10" t="e">
        <f t="shared" si="21"/>
        <v>#DIV/0!</v>
      </c>
      <c r="AU168" s="10" t="e">
        <f t="shared" si="21"/>
        <v>#DIV/0!</v>
      </c>
      <c r="AV168" s="10" t="e">
        <f t="shared" si="21"/>
        <v>#DIV/0!</v>
      </c>
      <c r="AW168" s="10" t="e">
        <f t="shared" si="34"/>
        <v>#DIV/0!</v>
      </c>
      <c r="AX168" s="10" t="e">
        <f t="shared" si="35"/>
        <v>#DIV/0!</v>
      </c>
      <c r="AY168" s="10" t="e">
        <f t="shared" si="36"/>
        <v>#DIV/0!</v>
      </c>
      <c r="AZ168" s="10" t="e">
        <f t="shared" si="37"/>
        <v>#DIV/0!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 t="e">
        <f t="shared" si="38"/>
        <v>#DIV/0!</v>
      </c>
      <c r="BL168" s="10" t="e">
        <f t="shared" si="39"/>
        <v>#DIV/0!</v>
      </c>
      <c r="BM168" s="10" t="e">
        <f t="shared" si="39"/>
        <v>#DIV/0!</v>
      </c>
      <c r="BN168" s="10" t="e">
        <f t="shared" si="39"/>
        <v>#DIV/0!</v>
      </c>
      <c r="BO168" s="10" t="e">
        <f t="shared" si="39"/>
        <v>#DIV/0!</v>
      </c>
      <c r="BP168" s="10" t="e">
        <f t="shared" si="39"/>
        <v>#DIV/0!</v>
      </c>
      <c r="BQ168" s="10" t="e">
        <f t="shared" si="39"/>
        <v>#DIV/0!</v>
      </c>
      <c r="BR168" s="10" t="e">
        <f t="shared" si="40"/>
        <v>#DIV/0!</v>
      </c>
      <c r="BS168" s="10" t="e">
        <f t="shared" si="41"/>
        <v>#DIV/0!</v>
      </c>
      <c r="BT168" s="10" t="e">
        <f t="shared" si="42"/>
        <v>#DIV/0!</v>
      </c>
      <c r="BU168" s="10" t="e">
        <f t="shared" si="43"/>
        <v>#DIV/0!</v>
      </c>
      <c r="BV168" s="10" t="e">
        <f t="shared" si="44"/>
        <v>#DIV/0!</v>
      </c>
      <c r="BW168" s="10" t="e">
        <f t="shared" si="45"/>
        <v>#DIV/0!</v>
      </c>
      <c r="BX168" s="10" t="e">
        <f t="shared" si="46"/>
        <v>#DIV/0!</v>
      </c>
      <c r="BY168" s="10" t="e">
        <f t="shared" si="46"/>
        <v>#DIV/0!</v>
      </c>
      <c r="BZ168" s="10" t="e">
        <f t="shared" si="46"/>
        <v>#DIV/0!</v>
      </c>
      <c r="CA168" s="10" t="e">
        <f t="shared" si="46"/>
        <v>#DIV/0!</v>
      </c>
      <c r="CB168" s="10" t="e">
        <f t="shared" si="47"/>
        <v>#DIV/0!</v>
      </c>
      <c r="CC168" s="10" t="e">
        <f t="shared" si="48"/>
        <v>#DIV/0!</v>
      </c>
      <c r="CD168" s="10" t="e">
        <f t="shared" si="49"/>
        <v>#DIV/0!</v>
      </c>
      <c r="CE168" s="10" t="e">
        <f t="shared" si="50"/>
        <v>#DIV/0!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 t="e">
        <f t="shared" si="51"/>
        <v>#DIV/0!</v>
      </c>
    </row>
    <row r="169" spans="1:93">
      <c r="A169">
        <v>14</v>
      </c>
      <c r="B169" s="10" t="e">
        <f t="shared" si="23"/>
        <v>#DIV/0!</v>
      </c>
      <c r="C169" s="10" t="e">
        <f t="shared" si="23"/>
        <v>#DIV/0!</v>
      </c>
      <c r="D169" s="10" t="e">
        <f t="shared" si="11"/>
        <v>#DIV/0!</v>
      </c>
      <c r="E169" s="10" t="e">
        <f t="shared" si="11"/>
        <v>#DIV/0!</v>
      </c>
      <c r="F169" s="10" t="e">
        <f t="shared" si="11"/>
        <v>#DIV/0!</v>
      </c>
      <c r="G169" s="10" t="e">
        <f t="shared" si="11"/>
        <v>#DIV/0!</v>
      </c>
      <c r="H169" s="10" t="e">
        <f t="shared" si="24"/>
        <v>#DIV/0!</v>
      </c>
      <c r="I169" s="9" t="e">
        <f t="shared" si="12"/>
        <v>#DIV/0!</v>
      </c>
      <c r="J169" s="10" t="e">
        <f t="shared" si="25"/>
        <v>#DIV/0!</v>
      </c>
      <c r="K169" s="10" t="e">
        <f t="shared" si="26"/>
        <v>#DIV/0!</v>
      </c>
      <c r="L169" s="10" t="e">
        <f t="shared" si="27"/>
        <v>#DIV/0!</v>
      </c>
      <c r="M169" s="10" t="e">
        <f t="shared" si="28"/>
        <v>#DIV/0!</v>
      </c>
      <c r="N169" s="10" t="e">
        <f t="shared" si="29"/>
        <v>#DIV/0!</v>
      </c>
      <c r="O169" s="3" t="e">
        <f t="shared" si="29"/>
        <v>#DIV/0!</v>
      </c>
      <c r="P169" s="10" t="e">
        <f t="shared" si="29"/>
        <v>#DIV/0!</v>
      </c>
      <c r="Q169" s="10" t="e">
        <f t="shared" si="29"/>
        <v>#DIV/0!</v>
      </c>
      <c r="R169" s="10" t="e">
        <f t="shared" si="30"/>
        <v>#DIV/0!</v>
      </c>
      <c r="S169" s="10" t="e">
        <f t="shared" si="31"/>
        <v>#DIV/0!</v>
      </c>
      <c r="T169" s="10" t="e">
        <f t="shared" si="13"/>
        <v>#DIV/0!</v>
      </c>
      <c r="U169" s="10" t="e">
        <f t="shared" si="32"/>
        <v>#DIV/0!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 t="e">
        <f t="shared" si="33"/>
        <v>#DIV/0!</v>
      </c>
      <c r="AG169" s="10" t="e">
        <f t="shared" si="14"/>
        <v>#DIV/0!</v>
      </c>
      <c r="AH169" s="10" t="e">
        <f t="shared" si="14"/>
        <v>#DIV/0!</v>
      </c>
      <c r="AI169" s="10" t="e">
        <f t="shared" si="14"/>
        <v>#DIV/0!</v>
      </c>
      <c r="AJ169" s="10" t="e">
        <f t="shared" si="14"/>
        <v>#DIV/0!</v>
      </c>
      <c r="AK169" s="10" t="e">
        <f t="shared" si="14"/>
        <v>#DIV/0!</v>
      </c>
      <c r="AL169" s="10" t="e">
        <f t="shared" si="14"/>
        <v>#DIV/0!</v>
      </c>
      <c r="AM169" s="10" t="e">
        <f t="shared" si="15"/>
        <v>#DIV/0!</v>
      </c>
      <c r="AN169" s="10" t="e">
        <f t="shared" si="16"/>
        <v>#DIV/0!</v>
      </c>
      <c r="AO169" s="10" t="e">
        <f t="shared" si="17"/>
        <v>#DIV/0!</v>
      </c>
      <c r="AP169" s="10" t="e">
        <f t="shared" si="18"/>
        <v>#DIV/0!</v>
      </c>
      <c r="AQ169" s="10" t="e">
        <f t="shared" si="19"/>
        <v>#DIV/0!</v>
      </c>
      <c r="AR169" s="10" t="e">
        <f t="shared" si="20"/>
        <v>#DIV/0!</v>
      </c>
      <c r="AS169" s="10" t="e">
        <f t="shared" si="21"/>
        <v>#DIV/0!</v>
      </c>
      <c r="AT169" s="10" t="e">
        <f t="shared" si="21"/>
        <v>#DIV/0!</v>
      </c>
      <c r="AU169" s="10" t="e">
        <f t="shared" si="21"/>
        <v>#DIV/0!</v>
      </c>
      <c r="AV169" s="10" t="e">
        <f t="shared" si="21"/>
        <v>#DIV/0!</v>
      </c>
      <c r="AW169" s="10" t="e">
        <f t="shared" si="34"/>
        <v>#DIV/0!</v>
      </c>
      <c r="AX169" s="10" t="e">
        <f t="shared" si="35"/>
        <v>#DIV/0!</v>
      </c>
      <c r="AY169" s="10" t="e">
        <f t="shared" si="36"/>
        <v>#DIV/0!</v>
      </c>
      <c r="AZ169" s="10" t="e">
        <f t="shared" si="37"/>
        <v>#DIV/0!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 t="e">
        <f t="shared" si="38"/>
        <v>#DIV/0!</v>
      </c>
      <c r="BL169" s="10" t="e">
        <f t="shared" si="39"/>
        <v>#DIV/0!</v>
      </c>
      <c r="BM169" s="10" t="e">
        <f t="shared" si="39"/>
        <v>#DIV/0!</v>
      </c>
      <c r="BN169" s="10" t="e">
        <f t="shared" si="39"/>
        <v>#DIV/0!</v>
      </c>
      <c r="BO169" s="10" t="e">
        <f t="shared" si="39"/>
        <v>#DIV/0!</v>
      </c>
      <c r="BP169" s="10" t="e">
        <f t="shared" si="39"/>
        <v>#DIV/0!</v>
      </c>
      <c r="BQ169" s="10" t="e">
        <f t="shared" si="39"/>
        <v>#DIV/0!</v>
      </c>
      <c r="BR169" s="10" t="e">
        <f t="shared" si="40"/>
        <v>#DIV/0!</v>
      </c>
      <c r="BS169" s="10" t="e">
        <f t="shared" si="41"/>
        <v>#DIV/0!</v>
      </c>
      <c r="BT169" s="10" t="e">
        <f t="shared" si="42"/>
        <v>#DIV/0!</v>
      </c>
      <c r="BU169" s="10" t="e">
        <f t="shared" si="43"/>
        <v>#DIV/0!</v>
      </c>
      <c r="BV169" s="10" t="e">
        <f t="shared" si="44"/>
        <v>#DIV/0!</v>
      </c>
      <c r="BW169" s="10" t="e">
        <f t="shared" si="45"/>
        <v>#DIV/0!</v>
      </c>
      <c r="BX169" s="10" t="e">
        <f t="shared" si="46"/>
        <v>#DIV/0!</v>
      </c>
      <c r="BY169" s="10" t="e">
        <f t="shared" si="46"/>
        <v>#DIV/0!</v>
      </c>
      <c r="BZ169" s="10" t="e">
        <f t="shared" si="46"/>
        <v>#DIV/0!</v>
      </c>
      <c r="CA169" s="10" t="e">
        <f t="shared" si="46"/>
        <v>#DIV/0!</v>
      </c>
      <c r="CB169" s="10" t="e">
        <f t="shared" si="47"/>
        <v>#DIV/0!</v>
      </c>
      <c r="CC169" s="10" t="e">
        <f t="shared" si="48"/>
        <v>#DIV/0!</v>
      </c>
      <c r="CD169" s="10" t="e">
        <f t="shared" si="49"/>
        <v>#DIV/0!</v>
      </c>
      <c r="CE169" s="10" t="e">
        <f t="shared" si="50"/>
        <v>#DIV/0!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 t="e">
        <f t="shared" si="51"/>
        <v>#DIV/0!</v>
      </c>
    </row>
    <row r="170" spans="1:93">
      <c r="A170">
        <v>15</v>
      </c>
      <c r="B170" s="10" t="e">
        <f t="shared" si="23"/>
        <v>#DIV/0!</v>
      </c>
      <c r="C170" s="10" t="e">
        <f t="shared" si="23"/>
        <v>#DIV/0!</v>
      </c>
      <c r="D170" s="10" t="e">
        <f t="shared" si="11"/>
        <v>#DIV/0!</v>
      </c>
      <c r="E170" s="10" t="e">
        <f t="shared" si="11"/>
        <v>#DIV/0!</v>
      </c>
      <c r="F170" s="10" t="e">
        <f t="shared" si="11"/>
        <v>#DIV/0!</v>
      </c>
      <c r="G170" s="10" t="e">
        <f t="shared" si="11"/>
        <v>#DIV/0!</v>
      </c>
      <c r="H170" s="10" t="e">
        <f t="shared" si="24"/>
        <v>#DIV/0!</v>
      </c>
      <c r="I170" s="9" t="e">
        <f t="shared" si="12"/>
        <v>#DIV/0!</v>
      </c>
      <c r="J170" s="10" t="e">
        <f t="shared" si="25"/>
        <v>#DIV/0!</v>
      </c>
      <c r="K170" s="10" t="e">
        <f t="shared" si="26"/>
        <v>#DIV/0!</v>
      </c>
      <c r="L170" s="10" t="e">
        <f t="shared" si="27"/>
        <v>#DIV/0!</v>
      </c>
      <c r="M170" s="10" t="e">
        <f t="shared" si="28"/>
        <v>#DIV/0!</v>
      </c>
      <c r="N170" s="10" t="e">
        <f t="shared" si="29"/>
        <v>#DIV/0!</v>
      </c>
      <c r="O170" s="3" t="e">
        <f t="shared" si="29"/>
        <v>#DIV/0!</v>
      </c>
      <c r="P170" s="10" t="e">
        <f t="shared" si="29"/>
        <v>#DIV/0!</v>
      </c>
      <c r="Q170" s="10" t="e">
        <f t="shared" si="29"/>
        <v>#DIV/0!</v>
      </c>
      <c r="R170" s="10" t="e">
        <f t="shared" si="30"/>
        <v>#DIV/0!</v>
      </c>
      <c r="S170" s="10" t="e">
        <f t="shared" si="31"/>
        <v>#DIV/0!</v>
      </c>
      <c r="T170" s="10" t="e">
        <f t="shared" si="13"/>
        <v>#DIV/0!</v>
      </c>
      <c r="U170" s="10" t="e">
        <f t="shared" si="32"/>
        <v>#DIV/0!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 t="e">
        <f t="shared" si="33"/>
        <v>#DIV/0!</v>
      </c>
      <c r="AG170" s="10" t="e">
        <f t="shared" si="14"/>
        <v>#DIV/0!</v>
      </c>
      <c r="AH170" s="10" t="e">
        <f t="shared" si="14"/>
        <v>#DIV/0!</v>
      </c>
      <c r="AI170" s="10" t="e">
        <f t="shared" si="14"/>
        <v>#DIV/0!</v>
      </c>
      <c r="AJ170" s="10" t="e">
        <f t="shared" si="14"/>
        <v>#DIV/0!</v>
      </c>
      <c r="AK170" s="10" t="e">
        <f t="shared" si="14"/>
        <v>#DIV/0!</v>
      </c>
      <c r="AL170" s="10" t="e">
        <f t="shared" si="14"/>
        <v>#DIV/0!</v>
      </c>
      <c r="AM170" s="10" t="e">
        <f t="shared" si="15"/>
        <v>#DIV/0!</v>
      </c>
      <c r="AN170" s="10" t="e">
        <f t="shared" si="16"/>
        <v>#DIV/0!</v>
      </c>
      <c r="AO170" s="10" t="e">
        <f t="shared" si="17"/>
        <v>#DIV/0!</v>
      </c>
      <c r="AP170" s="10" t="e">
        <f t="shared" si="18"/>
        <v>#DIV/0!</v>
      </c>
      <c r="AQ170" s="10" t="e">
        <f t="shared" si="19"/>
        <v>#DIV/0!</v>
      </c>
      <c r="AR170" s="10" t="e">
        <f t="shared" si="20"/>
        <v>#DIV/0!</v>
      </c>
      <c r="AS170" s="10" t="e">
        <f t="shared" si="21"/>
        <v>#DIV/0!</v>
      </c>
      <c r="AT170" s="10" t="e">
        <f t="shared" si="21"/>
        <v>#DIV/0!</v>
      </c>
      <c r="AU170" s="10" t="e">
        <f t="shared" si="21"/>
        <v>#DIV/0!</v>
      </c>
      <c r="AV170" s="10" t="e">
        <f t="shared" si="21"/>
        <v>#DIV/0!</v>
      </c>
      <c r="AW170" s="10" t="e">
        <f t="shared" si="34"/>
        <v>#DIV/0!</v>
      </c>
      <c r="AX170" s="10" t="e">
        <f t="shared" si="35"/>
        <v>#DIV/0!</v>
      </c>
      <c r="AY170" s="10" t="e">
        <f t="shared" si="36"/>
        <v>#DIV/0!</v>
      </c>
      <c r="AZ170" s="10" t="e">
        <f t="shared" si="37"/>
        <v>#DIV/0!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 t="e">
        <f t="shared" si="38"/>
        <v>#DIV/0!</v>
      </c>
      <c r="BL170" s="10" t="e">
        <f t="shared" si="39"/>
        <v>#DIV/0!</v>
      </c>
      <c r="BM170" s="10" t="e">
        <f t="shared" si="39"/>
        <v>#DIV/0!</v>
      </c>
      <c r="BN170" s="10" t="e">
        <f t="shared" si="39"/>
        <v>#DIV/0!</v>
      </c>
      <c r="BO170" s="10" t="e">
        <f t="shared" si="39"/>
        <v>#DIV/0!</v>
      </c>
      <c r="BP170" s="10" t="e">
        <f t="shared" si="39"/>
        <v>#DIV/0!</v>
      </c>
      <c r="BQ170" s="10" t="e">
        <f t="shared" si="39"/>
        <v>#DIV/0!</v>
      </c>
      <c r="BR170" s="10" t="e">
        <f t="shared" si="40"/>
        <v>#DIV/0!</v>
      </c>
      <c r="BS170" s="10" t="e">
        <f t="shared" si="41"/>
        <v>#DIV/0!</v>
      </c>
      <c r="BT170" s="10" t="e">
        <f t="shared" si="42"/>
        <v>#DIV/0!</v>
      </c>
      <c r="BU170" s="10" t="e">
        <f t="shared" si="43"/>
        <v>#DIV/0!</v>
      </c>
      <c r="BV170" s="10" t="e">
        <f t="shared" si="44"/>
        <v>#DIV/0!</v>
      </c>
      <c r="BW170" s="10" t="e">
        <f t="shared" si="45"/>
        <v>#DIV/0!</v>
      </c>
      <c r="BX170" s="10" t="e">
        <f t="shared" si="46"/>
        <v>#DIV/0!</v>
      </c>
      <c r="BY170" s="10" t="e">
        <f t="shared" si="46"/>
        <v>#DIV/0!</v>
      </c>
      <c r="BZ170" s="10" t="e">
        <f t="shared" si="46"/>
        <v>#DIV/0!</v>
      </c>
      <c r="CA170" s="10" t="e">
        <f t="shared" si="46"/>
        <v>#DIV/0!</v>
      </c>
      <c r="CB170" s="10" t="e">
        <f t="shared" si="47"/>
        <v>#DIV/0!</v>
      </c>
      <c r="CC170" s="10" t="e">
        <f t="shared" si="48"/>
        <v>#DIV/0!</v>
      </c>
      <c r="CD170" s="10" t="e">
        <f t="shared" si="49"/>
        <v>#DIV/0!</v>
      </c>
      <c r="CE170" s="10" t="e">
        <f t="shared" si="50"/>
        <v>#DIV/0!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 t="e">
        <f t="shared" si="51"/>
        <v>#DIV/0!</v>
      </c>
    </row>
    <row r="171" spans="1:93">
      <c r="A171">
        <v>16</v>
      </c>
      <c r="B171" s="10" t="e">
        <f t="shared" si="23"/>
        <v>#DIV/0!</v>
      </c>
      <c r="C171" s="10" t="e">
        <f t="shared" si="23"/>
        <v>#DIV/0!</v>
      </c>
      <c r="D171" s="10" t="e">
        <f t="shared" si="11"/>
        <v>#DIV/0!</v>
      </c>
      <c r="E171" s="10" t="e">
        <f t="shared" si="11"/>
        <v>#DIV/0!</v>
      </c>
      <c r="F171" s="10" t="e">
        <f t="shared" si="11"/>
        <v>#DIV/0!</v>
      </c>
      <c r="G171" s="10" t="e">
        <f t="shared" si="11"/>
        <v>#DIV/0!</v>
      </c>
      <c r="H171" s="10" t="e">
        <f t="shared" si="24"/>
        <v>#DIV/0!</v>
      </c>
      <c r="I171" s="9" t="e">
        <f t="shared" si="12"/>
        <v>#DIV/0!</v>
      </c>
      <c r="J171" s="10" t="e">
        <f t="shared" si="25"/>
        <v>#DIV/0!</v>
      </c>
      <c r="K171" s="10" t="e">
        <f t="shared" si="26"/>
        <v>#DIV/0!</v>
      </c>
      <c r="L171" s="10" t="e">
        <f t="shared" si="27"/>
        <v>#DIV/0!</v>
      </c>
      <c r="M171" s="10" t="e">
        <f t="shared" si="28"/>
        <v>#DIV/0!</v>
      </c>
      <c r="N171" s="10" t="e">
        <f t="shared" si="29"/>
        <v>#DIV/0!</v>
      </c>
      <c r="O171" s="3" t="e">
        <f t="shared" si="29"/>
        <v>#DIV/0!</v>
      </c>
      <c r="P171" s="10" t="e">
        <f t="shared" si="29"/>
        <v>#DIV/0!</v>
      </c>
      <c r="Q171" s="10" t="e">
        <f t="shared" si="29"/>
        <v>#DIV/0!</v>
      </c>
      <c r="R171" s="10" t="e">
        <f t="shared" si="30"/>
        <v>#DIV/0!</v>
      </c>
      <c r="S171" s="10" t="e">
        <f t="shared" si="31"/>
        <v>#DIV/0!</v>
      </c>
      <c r="T171" s="10" t="e">
        <f t="shared" si="13"/>
        <v>#DIV/0!</v>
      </c>
      <c r="U171" s="10" t="e">
        <f t="shared" si="32"/>
        <v>#DIV/0!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 t="e">
        <f t="shared" si="33"/>
        <v>#DIV/0!</v>
      </c>
      <c r="AG171" s="10" t="e">
        <f t="shared" si="14"/>
        <v>#DIV/0!</v>
      </c>
      <c r="AH171" s="10" t="e">
        <f t="shared" si="14"/>
        <v>#DIV/0!</v>
      </c>
      <c r="AI171" s="10" t="e">
        <f t="shared" si="14"/>
        <v>#DIV/0!</v>
      </c>
      <c r="AJ171" s="10" t="e">
        <f t="shared" si="14"/>
        <v>#DIV/0!</v>
      </c>
      <c r="AK171" s="10" t="e">
        <f t="shared" si="14"/>
        <v>#DIV/0!</v>
      </c>
      <c r="AL171" s="10" t="e">
        <f t="shared" si="14"/>
        <v>#DIV/0!</v>
      </c>
      <c r="AM171" s="10" t="e">
        <f t="shared" si="15"/>
        <v>#DIV/0!</v>
      </c>
      <c r="AN171" s="10" t="e">
        <f t="shared" si="16"/>
        <v>#DIV/0!</v>
      </c>
      <c r="AO171" s="10" t="e">
        <f t="shared" si="17"/>
        <v>#DIV/0!</v>
      </c>
      <c r="AP171" s="10" t="e">
        <f t="shared" si="18"/>
        <v>#DIV/0!</v>
      </c>
      <c r="AQ171" s="10" t="e">
        <f t="shared" si="19"/>
        <v>#DIV/0!</v>
      </c>
      <c r="AR171" s="10" t="e">
        <f t="shared" si="20"/>
        <v>#DIV/0!</v>
      </c>
      <c r="AS171" s="10" t="e">
        <f t="shared" si="21"/>
        <v>#DIV/0!</v>
      </c>
      <c r="AT171" s="10" t="e">
        <f t="shared" si="21"/>
        <v>#DIV/0!</v>
      </c>
      <c r="AU171" s="10" t="e">
        <f t="shared" si="21"/>
        <v>#DIV/0!</v>
      </c>
      <c r="AV171" s="10" t="e">
        <f t="shared" si="21"/>
        <v>#DIV/0!</v>
      </c>
      <c r="AW171" s="10" t="e">
        <f t="shared" si="34"/>
        <v>#DIV/0!</v>
      </c>
      <c r="AX171" s="10" t="e">
        <f t="shared" si="35"/>
        <v>#DIV/0!</v>
      </c>
      <c r="AY171" s="10" t="e">
        <f t="shared" si="36"/>
        <v>#DIV/0!</v>
      </c>
      <c r="AZ171" s="10" t="e">
        <f t="shared" si="37"/>
        <v>#DIV/0!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 t="e">
        <f t="shared" si="38"/>
        <v>#DIV/0!</v>
      </c>
      <c r="BL171" s="10" t="e">
        <f t="shared" si="39"/>
        <v>#DIV/0!</v>
      </c>
      <c r="BM171" s="10" t="e">
        <f t="shared" si="39"/>
        <v>#DIV/0!</v>
      </c>
      <c r="BN171" s="10" t="e">
        <f t="shared" si="39"/>
        <v>#DIV/0!</v>
      </c>
      <c r="BO171" s="10" t="e">
        <f t="shared" si="39"/>
        <v>#DIV/0!</v>
      </c>
      <c r="BP171" s="10" t="e">
        <f t="shared" si="39"/>
        <v>#DIV/0!</v>
      </c>
      <c r="BQ171" s="10" t="e">
        <f t="shared" si="39"/>
        <v>#DIV/0!</v>
      </c>
      <c r="BR171" s="10" t="e">
        <f t="shared" si="40"/>
        <v>#DIV/0!</v>
      </c>
      <c r="BS171" s="10" t="e">
        <f t="shared" si="41"/>
        <v>#DIV/0!</v>
      </c>
      <c r="BT171" s="10" t="e">
        <f t="shared" si="42"/>
        <v>#DIV/0!</v>
      </c>
      <c r="BU171" s="10" t="e">
        <f t="shared" si="43"/>
        <v>#DIV/0!</v>
      </c>
      <c r="BV171" s="10" t="e">
        <f t="shared" si="44"/>
        <v>#DIV/0!</v>
      </c>
      <c r="BW171" s="10" t="e">
        <f t="shared" si="45"/>
        <v>#DIV/0!</v>
      </c>
      <c r="BX171" s="10" t="e">
        <f t="shared" si="46"/>
        <v>#DIV/0!</v>
      </c>
      <c r="BY171" s="10" t="e">
        <f t="shared" si="46"/>
        <v>#DIV/0!</v>
      </c>
      <c r="BZ171" s="10" t="e">
        <f t="shared" si="46"/>
        <v>#DIV/0!</v>
      </c>
      <c r="CA171" s="10" t="e">
        <f t="shared" si="46"/>
        <v>#DIV/0!</v>
      </c>
      <c r="CB171" s="10" t="e">
        <f t="shared" si="47"/>
        <v>#DIV/0!</v>
      </c>
      <c r="CC171" s="10" t="e">
        <f t="shared" si="48"/>
        <v>#DIV/0!</v>
      </c>
      <c r="CD171" s="10" t="e">
        <f t="shared" si="49"/>
        <v>#DIV/0!</v>
      </c>
      <c r="CE171" s="10" t="e">
        <f t="shared" si="50"/>
        <v>#DIV/0!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 t="e">
        <f t="shared" si="51"/>
        <v>#DIV/0!</v>
      </c>
    </row>
    <row r="172" spans="1:93">
      <c r="A172">
        <v>17</v>
      </c>
      <c r="B172" s="10" t="e">
        <f t="shared" si="23"/>
        <v>#DIV/0!</v>
      </c>
      <c r="C172" s="10" t="e">
        <f t="shared" si="23"/>
        <v>#DIV/0!</v>
      </c>
      <c r="D172" s="10" t="e">
        <f t="shared" si="23"/>
        <v>#DIV/0!</v>
      </c>
      <c r="E172" s="10" t="e">
        <f t="shared" si="23"/>
        <v>#DIV/0!</v>
      </c>
      <c r="F172" s="10" t="e">
        <f t="shared" si="23"/>
        <v>#DIV/0!</v>
      </c>
      <c r="G172" s="10" t="e">
        <f t="shared" si="23"/>
        <v>#DIV/0!</v>
      </c>
      <c r="H172" s="10" t="e">
        <f t="shared" si="24"/>
        <v>#DIV/0!</v>
      </c>
      <c r="I172" s="9" t="e">
        <f t="shared" si="12"/>
        <v>#DIV/0!</v>
      </c>
      <c r="J172" s="10" t="e">
        <f t="shared" si="25"/>
        <v>#DIV/0!</v>
      </c>
      <c r="K172" s="10" t="e">
        <f t="shared" si="26"/>
        <v>#DIV/0!</v>
      </c>
      <c r="L172" s="10" t="e">
        <f t="shared" si="27"/>
        <v>#DIV/0!</v>
      </c>
      <c r="M172" s="10" t="e">
        <f t="shared" si="28"/>
        <v>#DIV/0!</v>
      </c>
      <c r="N172" s="10" t="e">
        <f t="shared" si="29"/>
        <v>#DIV/0!</v>
      </c>
      <c r="O172" s="3" t="e">
        <f t="shared" si="29"/>
        <v>#DIV/0!</v>
      </c>
      <c r="P172" s="10" t="e">
        <f t="shared" si="29"/>
        <v>#DIV/0!</v>
      </c>
      <c r="Q172" s="10" t="e">
        <f t="shared" si="29"/>
        <v>#DIV/0!</v>
      </c>
      <c r="R172" s="10" t="e">
        <f t="shared" si="30"/>
        <v>#DIV/0!</v>
      </c>
      <c r="S172" s="10" t="e">
        <f t="shared" si="31"/>
        <v>#DIV/0!</v>
      </c>
      <c r="T172" s="10" t="e">
        <f t="shared" si="13"/>
        <v>#DIV/0!</v>
      </c>
      <c r="U172" s="10" t="e">
        <f t="shared" si="32"/>
        <v>#DIV/0!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 t="e">
        <f t="shared" si="33"/>
        <v>#DIV/0!</v>
      </c>
      <c r="AG172" s="10" t="e">
        <f t="shared" ref="AG172:AL187" si="52">AG45-$BJ45</f>
        <v>#DIV/0!</v>
      </c>
      <c r="AH172" s="10" t="e">
        <f t="shared" si="52"/>
        <v>#DIV/0!</v>
      </c>
      <c r="AI172" s="10" t="e">
        <f t="shared" si="52"/>
        <v>#DIV/0!</v>
      </c>
      <c r="AJ172" s="10" t="e">
        <f t="shared" si="52"/>
        <v>#DIV/0!</v>
      </c>
      <c r="AK172" s="10" t="e">
        <f t="shared" si="52"/>
        <v>#DIV/0!</v>
      </c>
      <c r="AL172" s="10" t="e">
        <f t="shared" si="52"/>
        <v>#DIV/0!</v>
      </c>
      <c r="AM172" s="10" t="e">
        <f t="shared" si="15"/>
        <v>#DIV/0!</v>
      </c>
      <c r="AN172" s="10" t="e">
        <f t="shared" si="16"/>
        <v>#DIV/0!</v>
      </c>
      <c r="AO172" s="10" t="e">
        <f t="shared" si="17"/>
        <v>#DIV/0!</v>
      </c>
      <c r="AP172" s="10" t="e">
        <f t="shared" si="18"/>
        <v>#DIV/0!</v>
      </c>
      <c r="AQ172" s="10" t="e">
        <f t="shared" si="19"/>
        <v>#DIV/0!</v>
      </c>
      <c r="AR172" s="10" t="e">
        <f t="shared" si="20"/>
        <v>#DIV/0!</v>
      </c>
      <c r="AS172" s="10" t="e">
        <f t="shared" ref="AS172:AV187" si="53">AS45-$BJ45</f>
        <v>#DIV/0!</v>
      </c>
      <c r="AT172" s="10" t="e">
        <f t="shared" si="53"/>
        <v>#DIV/0!</v>
      </c>
      <c r="AU172" s="10" t="e">
        <f t="shared" si="53"/>
        <v>#DIV/0!</v>
      </c>
      <c r="AV172" s="10" t="e">
        <f t="shared" si="53"/>
        <v>#DIV/0!</v>
      </c>
      <c r="AW172" s="10" t="e">
        <f t="shared" si="34"/>
        <v>#DIV/0!</v>
      </c>
      <c r="AX172" s="10" t="e">
        <f t="shared" si="35"/>
        <v>#DIV/0!</v>
      </c>
      <c r="AY172" s="10" t="e">
        <f t="shared" si="36"/>
        <v>#DIV/0!</v>
      </c>
      <c r="AZ172" s="10" t="e">
        <f t="shared" si="37"/>
        <v>#DIV/0!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 t="e">
        <f t="shared" si="38"/>
        <v>#DIV/0!</v>
      </c>
      <c r="BL172" s="10" t="e">
        <f t="shared" si="39"/>
        <v>#DIV/0!</v>
      </c>
      <c r="BM172" s="10" t="e">
        <f t="shared" si="39"/>
        <v>#DIV/0!</v>
      </c>
      <c r="BN172" s="10" t="e">
        <f t="shared" si="39"/>
        <v>#DIV/0!</v>
      </c>
      <c r="BO172" s="10" t="e">
        <f t="shared" si="39"/>
        <v>#DIV/0!</v>
      </c>
      <c r="BP172" s="10" t="e">
        <f t="shared" si="39"/>
        <v>#DIV/0!</v>
      </c>
      <c r="BQ172" s="10" t="e">
        <f t="shared" si="39"/>
        <v>#DIV/0!</v>
      </c>
      <c r="BR172" s="10" t="e">
        <f t="shared" si="40"/>
        <v>#DIV/0!</v>
      </c>
      <c r="BS172" s="10" t="e">
        <f t="shared" si="41"/>
        <v>#DIV/0!</v>
      </c>
      <c r="BT172" s="10" t="e">
        <f t="shared" si="42"/>
        <v>#DIV/0!</v>
      </c>
      <c r="BU172" s="10" t="e">
        <f t="shared" si="43"/>
        <v>#DIV/0!</v>
      </c>
      <c r="BV172" s="10" t="e">
        <f t="shared" si="44"/>
        <v>#DIV/0!</v>
      </c>
      <c r="BW172" s="10" t="e">
        <f t="shared" si="45"/>
        <v>#DIV/0!</v>
      </c>
      <c r="BX172" s="10" t="e">
        <f t="shared" si="46"/>
        <v>#DIV/0!</v>
      </c>
      <c r="BY172" s="10" t="e">
        <f t="shared" si="46"/>
        <v>#DIV/0!</v>
      </c>
      <c r="BZ172" s="10" t="e">
        <f t="shared" si="46"/>
        <v>#DIV/0!</v>
      </c>
      <c r="CA172" s="10" t="e">
        <f t="shared" si="46"/>
        <v>#DIV/0!</v>
      </c>
      <c r="CB172" s="10" t="e">
        <f t="shared" si="47"/>
        <v>#DIV/0!</v>
      </c>
      <c r="CC172" s="10" t="e">
        <f t="shared" si="48"/>
        <v>#DIV/0!</v>
      </c>
      <c r="CD172" s="10" t="e">
        <f t="shared" si="49"/>
        <v>#DIV/0!</v>
      </c>
      <c r="CE172" s="10" t="e">
        <f t="shared" si="50"/>
        <v>#DIV/0!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 t="e">
        <f t="shared" si="51"/>
        <v>#DIV/0!</v>
      </c>
    </row>
    <row r="173" spans="1:93">
      <c r="A173">
        <v>18</v>
      </c>
      <c r="B173" s="10" t="e">
        <f t="shared" ref="B173:G188" si="54">B46-$AE46</f>
        <v>#DIV/0!</v>
      </c>
      <c r="C173" s="10" t="e">
        <f t="shared" si="54"/>
        <v>#DIV/0!</v>
      </c>
      <c r="D173" s="10" t="e">
        <f t="shared" si="54"/>
        <v>#DIV/0!</v>
      </c>
      <c r="E173" s="10" t="e">
        <f t="shared" si="54"/>
        <v>#DIV/0!</v>
      </c>
      <c r="F173" s="10" t="e">
        <f t="shared" si="54"/>
        <v>#DIV/0!</v>
      </c>
      <c r="G173" s="10" t="e">
        <f t="shared" si="54"/>
        <v>#DIV/0!</v>
      </c>
      <c r="H173" s="10" t="e">
        <f t="shared" si="24"/>
        <v>#DIV/0!</v>
      </c>
      <c r="I173" s="9" t="e">
        <f t="shared" si="12"/>
        <v>#DIV/0!</v>
      </c>
      <c r="J173" s="10" t="e">
        <f t="shared" si="25"/>
        <v>#DIV/0!</v>
      </c>
      <c r="K173" s="10" t="e">
        <f t="shared" si="26"/>
        <v>#DIV/0!</v>
      </c>
      <c r="L173" s="10" t="e">
        <f t="shared" si="27"/>
        <v>#DIV/0!</v>
      </c>
      <c r="M173" s="10" t="e">
        <f t="shared" si="28"/>
        <v>#DIV/0!</v>
      </c>
      <c r="N173" s="10" t="e">
        <f t="shared" ref="N173:Q188" si="55">N46-$AE46</f>
        <v>#DIV/0!</v>
      </c>
      <c r="O173" s="3" t="e">
        <f t="shared" si="55"/>
        <v>#DIV/0!</v>
      </c>
      <c r="P173" s="10" t="e">
        <f t="shared" si="55"/>
        <v>#DIV/0!</v>
      </c>
      <c r="Q173" s="10" t="e">
        <f t="shared" si="55"/>
        <v>#DIV/0!</v>
      </c>
      <c r="R173" s="10" t="e">
        <f t="shared" si="30"/>
        <v>#DIV/0!</v>
      </c>
      <c r="S173" s="10" t="e">
        <f t="shared" si="31"/>
        <v>#DIV/0!</v>
      </c>
      <c r="T173" s="10" t="e">
        <f t="shared" si="13"/>
        <v>#DIV/0!</v>
      </c>
      <c r="U173" s="10" t="e">
        <f t="shared" si="32"/>
        <v>#DIV/0!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 t="e">
        <f t="shared" si="33"/>
        <v>#DIV/0!</v>
      </c>
      <c r="AG173" s="10" t="e">
        <f t="shared" si="52"/>
        <v>#DIV/0!</v>
      </c>
      <c r="AH173" s="10" t="e">
        <f t="shared" si="52"/>
        <v>#DIV/0!</v>
      </c>
      <c r="AI173" s="10" t="e">
        <f t="shared" si="52"/>
        <v>#DIV/0!</v>
      </c>
      <c r="AJ173" s="10" t="e">
        <f t="shared" si="52"/>
        <v>#DIV/0!</v>
      </c>
      <c r="AK173" s="10" t="e">
        <f t="shared" si="52"/>
        <v>#DIV/0!</v>
      </c>
      <c r="AL173" s="10" t="e">
        <f t="shared" si="52"/>
        <v>#DIV/0!</v>
      </c>
      <c r="AM173" s="10" t="e">
        <f t="shared" si="15"/>
        <v>#DIV/0!</v>
      </c>
      <c r="AN173" s="10" t="e">
        <f t="shared" si="16"/>
        <v>#DIV/0!</v>
      </c>
      <c r="AO173" s="10" t="e">
        <f t="shared" si="17"/>
        <v>#DIV/0!</v>
      </c>
      <c r="AP173" s="10" t="e">
        <f t="shared" si="18"/>
        <v>#DIV/0!</v>
      </c>
      <c r="AQ173" s="10" t="e">
        <f t="shared" si="19"/>
        <v>#DIV/0!</v>
      </c>
      <c r="AR173" s="10" t="e">
        <f t="shared" si="20"/>
        <v>#DIV/0!</v>
      </c>
      <c r="AS173" s="10" t="e">
        <f t="shared" si="53"/>
        <v>#DIV/0!</v>
      </c>
      <c r="AT173" s="10" t="e">
        <f t="shared" si="53"/>
        <v>#DIV/0!</v>
      </c>
      <c r="AU173" s="10" t="e">
        <f t="shared" si="53"/>
        <v>#DIV/0!</v>
      </c>
      <c r="AV173" s="10" t="e">
        <f t="shared" si="53"/>
        <v>#DIV/0!</v>
      </c>
      <c r="AW173" s="10" t="e">
        <f t="shared" si="34"/>
        <v>#DIV/0!</v>
      </c>
      <c r="AX173" s="10" t="e">
        <f t="shared" si="35"/>
        <v>#DIV/0!</v>
      </c>
      <c r="AY173" s="10" t="e">
        <f t="shared" si="36"/>
        <v>#DIV/0!</v>
      </c>
      <c r="AZ173" s="10" t="e">
        <f t="shared" si="37"/>
        <v>#DIV/0!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 t="e">
        <f t="shared" si="38"/>
        <v>#DIV/0!</v>
      </c>
      <c r="BL173" s="10" t="e">
        <f t="shared" ref="BL173:BQ188" si="56">BL46-$CO46</f>
        <v>#DIV/0!</v>
      </c>
      <c r="BM173" s="10" t="e">
        <f t="shared" si="56"/>
        <v>#DIV/0!</v>
      </c>
      <c r="BN173" s="10" t="e">
        <f t="shared" si="56"/>
        <v>#DIV/0!</v>
      </c>
      <c r="BO173" s="10" t="e">
        <f t="shared" si="56"/>
        <v>#DIV/0!</v>
      </c>
      <c r="BP173" s="10" t="e">
        <f t="shared" si="56"/>
        <v>#DIV/0!</v>
      </c>
      <c r="BQ173" s="10" t="e">
        <f t="shared" si="56"/>
        <v>#DIV/0!</v>
      </c>
      <c r="BR173" s="10" t="e">
        <f t="shared" si="40"/>
        <v>#DIV/0!</v>
      </c>
      <c r="BS173" s="10" t="e">
        <f t="shared" si="41"/>
        <v>#DIV/0!</v>
      </c>
      <c r="BT173" s="10" t="e">
        <f t="shared" si="42"/>
        <v>#DIV/0!</v>
      </c>
      <c r="BU173" s="10" t="e">
        <f t="shared" si="43"/>
        <v>#DIV/0!</v>
      </c>
      <c r="BV173" s="10" t="e">
        <f t="shared" si="44"/>
        <v>#DIV/0!</v>
      </c>
      <c r="BW173" s="10" t="e">
        <f t="shared" si="45"/>
        <v>#DIV/0!</v>
      </c>
      <c r="BX173" s="10" t="e">
        <f t="shared" ref="BX173:CA188" si="57">BX46-$CO46</f>
        <v>#DIV/0!</v>
      </c>
      <c r="BY173" s="10" t="e">
        <f t="shared" si="57"/>
        <v>#DIV/0!</v>
      </c>
      <c r="BZ173" s="10" t="e">
        <f t="shared" si="57"/>
        <v>#DIV/0!</v>
      </c>
      <c r="CA173" s="10" t="e">
        <f t="shared" si="57"/>
        <v>#DIV/0!</v>
      </c>
      <c r="CB173" s="10" t="e">
        <f t="shared" si="47"/>
        <v>#DIV/0!</v>
      </c>
      <c r="CC173" s="10" t="e">
        <f t="shared" si="48"/>
        <v>#DIV/0!</v>
      </c>
      <c r="CD173" s="10" t="e">
        <f t="shared" si="49"/>
        <v>#DIV/0!</v>
      </c>
      <c r="CE173" s="10" t="e">
        <f t="shared" si="50"/>
        <v>#DIV/0!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 t="e">
        <f t="shared" si="51"/>
        <v>#DIV/0!</v>
      </c>
    </row>
    <row r="174" spans="1:93">
      <c r="A174">
        <v>19</v>
      </c>
      <c r="B174" s="10" t="e">
        <f t="shared" si="54"/>
        <v>#DIV/0!</v>
      </c>
      <c r="C174" s="10" t="e">
        <f t="shared" si="54"/>
        <v>#DIV/0!</v>
      </c>
      <c r="D174" s="10" t="e">
        <f t="shared" si="54"/>
        <v>#DIV/0!</v>
      </c>
      <c r="E174" s="10" t="e">
        <f t="shared" si="54"/>
        <v>#DIV/0!</v>
      </c>
      <c r="F174" s="10" t="e">
        <f t="shared" si="54"/>
        <v>#DIV/0!</v>
      </c>
      <c r="G174" s="10" t="e">
        <f t="shared" si="54"/>
        <v>#DIV/0!</v>
      </c>
      <c r="H174" s="10" t="e">
        <f t="shared" si="24"/>
        <v>#DIV/0!</v>
      </c>
      <c r="I174" s="9" t="e">
        <f t="shared" si="12"/>
        <v>#DIV/0!</v>
      </c>
      <c r="J174" s="10" t="e">
        <f t="shared" si="25"/>
        <v>#DIV/0!</v>
      </c>
      <c r="K174" s="10" t="e">
        <f t="shared" si="26"/>
        <v>#DIV/0!</v>
      </c>
      <c r="L174" s="10" t="e">
        <f t="shared" si="27"/>
        <v>#DIV/0!</v>
      </c>
      <c r="M174" s="10" t="e">
        <f t="shared" si="28"/>
        <v>#DIV/0!</v>
      </c>
      <c r="N174" s="10" t="e">
        <f t="shared" si="55"/>
        <v>#DIV/0!</v>
      </c>
      <c r="O174" s="3" t="e">
        <f t="shared" si="55"/>
        <v>#DIV/0!</v>
      </c>
      <c r="P174" s="10" t="e">
        <f t="shared" si="55"/>
        <v>#DIV/0!</v>
      </c>
      <c r="Q174" s="10" t="e">
        <f t="shared" si="55"/>
        <v>#DIV/0!</v>
      </c>
      <c r="R174" s="10" t="e">
        <f t="shared" si="30"/>
        <v>#DIV/0!</v>
      </c>
      <c r="S174" s="10" t="e">
        <f t="shared" si="31"/>
        <v>#DIV/0!</v>
      </c>
      <c r="T174" s="10" t="e">
        <f t="shared" si="13"/>
        <v>#DIV/0!</v>
      </c>
      <c r="U174" s="10" t="e">
        <f t="shared" si="32"/>
        <v>#DIV/0!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 t="e">
        <f t="shared" si="33"/>
        <v>#DIV/0!</v>
      </c>
      <c r="AG174" s="10" t="e">
        <f t="shared" si="52"/>
        <v>#DIV/0!</v>
      </c>
      <c r="AH174" s="10" t="e">
        <f t="shared" si="52"/>
        <v>#DIV/0!</v>
      </c>
      <c r="AI174" s="10" t="e">
        <f t="shared" si="52"/>
        <v>#DIV/0!</v>
      </c>
      <c r="AJ174" s="10" t="e">
        <f t="shared" si="52"/>
        <v>#DIV/0!</v>
      </c>
      <c r="AK174" s="10" t="e">
        <f t="shared" si="52"/>
        <v>#DIV/0!</v>
      </c>
      <c r="AL174" s="10" t="e">
        <f t="shared" si="52"/>
        <v>#DIV/0!</v>
      </c>
      <c r="AM174" s="10" t="e">
        <f t="shared" si="15"/>
        <v>#DIV/0!</v>
      </c>
      <c r="AN174" s="10" t="e">
        <f t="shared" si="16"/>
        <v>#DIV/0!</v>
      </c>
      <c r="AO174" s="10" t="e">
        <f t="shared" si="17"/>
        <v>#DIV/0!</v>
      </c>
      <c r="AP174" s="10" t="e">
        <f t="shared" si="18"/>
        <v>#DIV/0!</v>
      </c>
      <c r="AQ174" s="10" t="e">
        <f t="shared" si="19"/>
        <v>#DIV/0!</v>
      </c>
      <c r="AR174" s="10" t="e">
        <f t="shared" si="20"/>
        <v>#DIV/0!</v>
      </c>
      <c r="AS174" s="10" t="e">
        <f t="shared" si="53"/>
        <v>#DIV/0!</v>
      </c>
      <c r="AT174" s="10" t="e">
        <f t="shared" si="53"/>
        <v>#DIV/0!</v>
      </c>
      <c r="AU174" s="10" t="e">
        <f t="shared" si="53"/>
        <v>#DIV/0!</v>
      </c>
      <c r="AV174" s="10" t="e">
        <f t="shared" si="53"/>
        <v>#DIV/0!</v>
      </c>
      <c r="AW174" s="10" t="e">
        <f t="shared" si="34"/>
        <v>#DIV/0!</v>
      </c>
      <c r="AX174" s="10" t="e">
        <f t="shared" si="35"/>
        <v>#DIV/0!</v>
      </c>
      <c r="AY174" s="10" t="e">
        <f t="shared" si="36"/>
        <v>#DIV/0!</v>
      </c>
      <c r="AZ174" s="10" t="e">
        <f t="shared" si="37"/>
        <v>#DIV/0!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 t="e">
        <f t="shared" si="38"/>
        <v>#DIV/0!</v>
      </c>
      <c r="BL174" s="10" t="e">
        <f t="shared" si="56"/>
        <v>#DIV/0!</v>
      </c>
      <c r="BM174" s="10" t="e">
        <f t="shared" si="56"/>
        <v>#DIV/0!</v>
      </c>
      <c r="BN174" s="10" t="e">
        <f t="shared" si="56"/>
        <v>#DIV/0!</v>
      </c>
      <c r="BO174" s="10" t="e">
        <f t="shared" si="56"/>
        <v>#DIV/0!</v>
      </c>
      <c r="BP174" s="10" t="e">
        <f t="shared" si="56"/>
        <v>#DIV/0!</v>
      </c>
      <c r="BQ174" s="10" t="e">
        <f t="shared" si="56"/>
        <v>#DIV/0!</v>
      </c>
      <c r="BR174" s="10" t="e">
        <f t="shared" si="40"/>
        <v>#DIV/0!</v>
      </c>
      <c r="BS174" s="10" t="e">
        <f t="shared" si="41"/>
        <v>#DIV/0!</v>
      </c>
      <c r="BT174" s="10" t="e">
        <f t="shared" si="42"/>
        <v>#DIV/0!</v>
      </c>
      <c r="BU174" s="10" t="e">
        <f t="shared" si="43"/>
        <v>#DIV/0!</v>
      </c>
      <c r="BV174" s="10" t="e">
        <f t="shared" si="44"/>
        <v>#DIV/0!</v>
      </c>
      <c r="BW174" s="10" t="e">
        <f t="shared" si="45"/>
        <v>#DIV/0!</v>
      </c>
      <c r="BX174" s="10" t="e">
        <f t="shared" si="57"/>
        <v>#DIV/0!</v>
      </c>
      <c r="BY174" s="10" t="e">
        <f t="shared" si="57"/>
        <v>#DIV/0!</v>
      </c>
      <c r="BZ174" s="10" t="e">
        <f t="shared" si="57"/>
        <v>#DIV/0!</v>
      </c>
      <c r="CA174" s="10" t="e">
        <f t="shared" si="57"/>
        <v>#DIV/0!</v>
      </c>
      <c r="CB174" s="10" t="e">
        <f t="shared" si="47"/>
        <v>#DIV/0!</v>
      </c>
      <c r="CC174" s="10" t="e">
        <f t="shared" si="48"/>
        <v>#DIV/0!</v>
      </c>
      <c r="CD174" s="10" t="e">
        <f t="shared" si="49"/>
        <v>#DIV/0!</v>
      </c>
      <c r="CE174" s="10" t="e">
        <f t="shared" si="50"/>
        <v>#DIV/0!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 t="e">
        <f t="shared" si="51"/>
        <v>#DIV/0!</v>
      </c>
    </row>
    <row r="175" spans="1:93">
      <c r="A175">
        <v>20</v>
      </c>
      <c r="B175" s="10" t="e">
        <f t="shared" si="54"/>
        <v>#DIV/0!</v>
      </c>
      <c r="C175" s="10" t="e">
        <f t="shared" si="54"/>
        <v>#DIV/0!</v>
      </c>
      <c r="D175" s="10" t="e">
        <f t="shared" si="54"/>
        <v>#DIV/0!</v>
      </c>
      <c r="E175" s="10" t="e">
        <f t="shared" si="54"/>
        <v>#DIV/0!</v>
      </c>
      <c r="F175" s="10" t="e">
        <f t="shared" si="54"/>
        <v>#DIV/0!</v>
      </c>
      <c r="G175" s="10" t="e">
        <f t="shared" si="54"/>
        <v>#DIV/0!</v>
      </c>
      <c r="H175" s="10" t="e">
        <f t="shared" si="24"/>
        <v>#DIV/0!</v>
      </c>
      <c r="I175" s="9" t="e">
        <f t="shared" si="12"/>
        <v>#DIV/0!</v>
      </c>
      <c r="J175" s="10" t="e">
        <f t="shared" si="25"/>
        <v>#DIV/0!</v>
      </c>
      <c r="K175" s="10" t="e">
        <f t="shared" si="26"/>
        <v>#DIV/0!</v>
      </c>
      <c r="L175" s="10" t="e">
        <f t="shared" si="27"/>
        <v>#DIV/0!</v>
      </c>
      <c r="M175" s="10" t="e">
        <f t="shared" si="28"/>
        <v>#DIV/0!</v>
      </c>
      <c r="N175" s="10" t="e">
        <f t="shared" si="55"/>
        <v>#DIV/0!</v>
      </c>
      <c r="O175" s="3" t="e">
        <f t="shared" si="55"/>
        <v>#DIV/0!</v>
      </c>
      <c r="P175" s="10" t="e">
        <f t="shared" si="55"/>
        <v>#DIV/0!</v>
      </c>
      <c r="Q175" s="10" t="e">
        <f t="shared" si="55"/>
        <v>#DIV/0!</v>
      </c>
      <c r="R175" s="10" t="e">
        <f t="shared" si="30"/>
        <v>#DIV/0!</v>
      </c>
      <c r="S175" s="10" t="e">
        <f t="shared" si="31"/>
        <v>#DIV/0!</v>
      </c>
      <c r="T175" s="10" t="e">
        <f t="shared" si="13"/>
        <v>#DIV/0!</v>
      </c>
      <c r="U175" s="10" t="e">
        <f t="shared" si="32"/>
        <v>#DIV/0!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 t="e">
        <f t="shared" si="33"/>
        <v>#DIV/0!</v>
      </c>
      <c r="AG175" s="10" t="e">
        <f t="shared" si="52"/>
        <v>#DIV/0!</v>
      </c>
      <c r="AH175" s="10" t="e">
        <f t="shared" si="52"/>
        <v>#DIV/0!</v>
      </c>
      <c r="AI175" s="10" t="e">
        <f t="shared" si="52"/>
        <v>#DIV/0!</v>
      </c>
      <c r="AJ175" s="10" t="e">
        <f t="shared" si="52"/>
        <v>#DIV/0!</v>
      </c>
      <c r="AK175" s="10" t="e">
        <f t="shared" si="52"/>
        <v>#DIV/0!</v>
      </c>
      <c r="AL175" s="10" t="e">
        <f t="shared" si="52"/>
        <v>#DIV/0!</v>
      </c>
      <c r="AM175" s="10" t="e">
        <f t="shared" si="15"/>
        <v>#DIV/0!</v>
      </c>
      <c r="AN175" s="10" t="e">
        <f t="shared" si="16"/>
        <v>#DIV/0!</v>
      </c>
      <c r="AO175" s="10" t="e">
        <f t="shared" si="17"/>
        <v>#DIV/0!</v>
      </c>
      <c r="AP175" s="10" t="e">
        <f t="shared" si="18"/>
        <v>#DIV/0!</v>
      </c>
      <c r="AQ175" s="10" t="e">
        <f t="shared" si="19"/>
        <v>#DIV/0!</v>
      </c>
      <c r="AR175" s="10" t="e">
        <f t="shared" si="20"/>
        <v>#DIV/0!</v>
      </c>
      <c r="AS175" s="10" t="e">
        <f t="shared" si="53"/>
        <v>#DIV/0!</v>
      </c>
      <c r="AT175" s="10" t="e">
        <f t="shared" si="53"/>
        <v>#DIV/0!</v>
      </c>
      <c r="AU175" s="10" t="e">
        <f t="shared" si="53"/>
        <v>#DIV/0!</v>
      </c>
      <c r="AV175" s="10" t="e">
        <f t="shared" si="53"/>
        <v>#DIV/0!</v>
      </c>
      <c r="AW175" s="10" t="e">
        <f t="shared" si="34"/>
        <v>#DIV/0!</v>
      </c>
      <c r="AX175" s="10" t="e">
        <f t="shared" si="35"/>
        <v>#DIV/0!</v>
      </c>
      <c r="AY175" s="10" t="e">
        <f t="shared" si="36"/>
        <v>#DIV/0!</v>
      </c>
      <c r="AZ175" s="10" t="e">
        <f t="shared" si="37"/>
        <v>#DIV/0!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 t="e">
        <f t="shared" si="38"/>
        <v>#DIV/0!</v>
      </c>
      <c r="BL175" s="10" t="e">
        <f t="shared" si="56"/>
        <v>#DIV/0!</v>
      </c>
      <c r="BM175" s="10" t="e">
        <f t="shared" si="56"/>
        <v>#DIV/0!</v>
      </c>
      <c r="BN175" s="10" t="e">
        <f t="shared" si="56"/>
        <v>#DIV/0!</v>
      </c>
      <c r="BO175" s="10" t="e">
        <f t="shared" si="56"/>
        <v>#DIV/0!</v>
      </c>
      <c r="BP175" s="10" t="e">
        <f t="shared" si="56"/>
        <v>#DIV/0!</v>
      </c>
      <c r="BQ175" s="10" t="e">
        <f t="shared" si="56"/>
        <v>#DIV/0!</v>
      </c>
      <c r="BR175" s="10" t="e">
        <f t="shared" si="40"/>
        <v>#DIV/0!</v>
      </c>
      <c r="BS175" s="10" t="e">
        <f t="shared" si="41"/>
        <v>#DIV/0!</v>
      </c>
      <c r="BT175" s="10" t="e">
        <f t="shared" si="42"/>
        <v>#DIV/0!</v>
      </c>
      <c r="BU175" s="10" t="e">
        <f t="shared" si="43"/>
        <v>#DIV/0!</v>
      </c>
      <c r="BV175" s="10" t="e">
        <f t="shared" si="44"/>
        <v>#DIV/0!</v>
      </c>
      <c r="BW175" s="10" t="e">
        <f t="shared" si="45"/>
        <v>#DIV/0!</v>
      </c>
      <c r="BX175" s="10" t="e">
        <f t="shared" si="57"/>
        <v>#DIV/0!</v>
      </c>
      <c r="BY175" s="10" t="e">
        <f t="shared" si="57"/>
        <v>#DIV/0!</v>
      </c>
      <c r="BZ175" s="10" t="e">
        <f t="shared" si="57"/>
        <v>#DIV/0!</v>
      </c>
      <c r="CA175" s="10" t="e">
        <f t="shared" si="57"/>
        <v>#DIV/0!</v>
      </c>
      <c r="CB175" s="10" t="e">
        <f t="shared" si="47"/>
        <v>#DIV/0!</v>
      </c>
      <c r="CC175" s="10" t="e">
        <f t="shared" si="48"/>
        <v>#DIV/0!</v>
      </c>
      <c r="CD175" s="10" t="e">
        <f t="shared" si="49"/>
        <v>#DIV/0!</v>
      </c>
      <c r="CE175" s="10" t="e">
        <f t="shared" si="50"/>
        <v>#DIV/0!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 t="e">
        <f t="shared" si="51"/>
        <v>#DIV/0!</v>
      </c>
    </row>
    <row r="176" spans="1:93">
      <c r="A176">
        <v>21</v>
      </c>
      <c r="B176" s="10" t="e">
        <f t="shared" si="54"/>
        <v>#DIV/0!</v>
      </c>
      <c r="C176" s="10" t="e">
        <f t="shared" si="54"/>
        <v>#DIV/0!</v>
      </c>
      <c r="D176" s="10" t="e">
        <f t="shared" si="54"/>
        <v>#DIV/0!</v>
      </c>
      <c r="E176" s="10" t="e">
        <f t="shared" si="54"/>
        <v>#DIV/0!</v>
      </c>
      <c r="F176" s="10" t="e">
        <f t="shared" si="54"/>
        <v>#DIV/0!</v>
      </c>
      <c r="G176" s="10" t="e">
        <f t="shared" si="54"/>
        <v>#DIV/0!</v>
      </c>
      <c r="H176" s="10" t="e">
        <f t="shared" si="24"/>
        <v>#DIV/0!</v>
      </c>
      <c r="I176" s="9" t="e">
        <f t="shared" si="12"/>
        <v>#DIV/0!</v>
      </c>
      <c r="J176" s="10" t="e">
        <f t="shared" si="25"/>
        <v>#DIV/0!</v>
      </c>
      <c r="K176" s="10" t="e">
        <f t="shared" si="26"/>
        <v>#DIV/0!</v>
      </c>
      <c r="L176" s="10" t="e">
        <f t="shared" si="27"/>
        <v>#DIV/0!</v>
      </c>
      <c r="M176" s="10" t="e">
        <f t="shared" si="28"/>
        <v>#DIV/0!</v>
      </c>
      <c r="N176" s="10" t="e">
        <f t="shared" si="55"/>
        <v>#DIV/0!</v>
      </c>
      <c r="O176" s="3" t="e">
        <f t="shared" si="55"/>
        <v>#DIV/0!</v>
      </c>
      <c r="P176" s="10" t="e">
        <f t="shared" si="55"/>
        <v>#DIV/0!</v>
      </c>
      <c r="Q176" s="10" t="e">
        <f t="shared" si="55"/>
        <v>#DIV/0!</v>
      </c>
      <c r="R176" s="10" t="e">
        <f t="shared" si="30"/>
        <v>#DIV/0!</v>
      </c>
      <c r="S176" s="10" t="e">
        <f t="shared" si="31"/>
        <v>#DIV/0!</v>
      </c>
      <c r="T176" s="10" t="e">
        <f t="shared" si="13"/>
        <v>#DIV/0!</v>
      </c>
      <c r="U176" s="10" t="e">
        <f t="shared" si="32"/>
        <v>#DIV/0!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 t="e">
        <f t="shared" si="33"/>
        <v>#DIV/0!</v>
      </c>
      <c r="AG176" s="10" t="e">
        <f t="shared" si="52"/>
        <v>#DIV/0!</v>
      </c>
      <c r="AH176" s="10" t="e">
        <f t="shared" si="52"/>
        <v>#DIV/0!</v>
      </c>
      <c r="AI176" s="10" t="e">
        <f t="shared" si="52"/>
        <v>#DIV/0!</v>
      </c>
      <c r="AJ176" s="10" t="e">
        <f t="shared" si="52"/>
        <v>#DIV/0!</v>
      </c>
      <c r="AK176" s="10" t="e">
        <f t="shared" si="52"/>
        <v>#DIV/0!</v>
      </c>
      <c r="AL176" s="10" t="e">
        <f t="shared" si="52"/>
        <v>#DIV/0!</v>
      </c>
      <c r="AM176" s="10" t="e">
        <f t="shared" si="15"/>
        <v>#DIV/0!</v>
      </c>
      <c r="AN176" s="10" t="e">
        <f t="shared" si="16"/>
        <v>#DIV/0!</v>
      </c>
      <c r="AO176" s="10" t="e">
        <f t="shared" si="17"/>
        <v>#DIV/0!</v>
      </c>
      <c r="AP176" s="10" t="e">
        <f t="shared" si="18"/>
        <v>#DIV/0!</v>
      </c>
      <c r="AQ176" s="10" t="e">
        <f t="shared" si="19"/>
        <v>#DIV/0!</v>
      </c>
      <c r="AR176" s="10" t="e">
        <f t="shared" si="20"/>
        <v>#DIV/0!</v>
      </c>
      <c r="AS176" s="10" t="e">
        <f t="shared" si="53"/>
        <v>#DIV/0!</v>
      </c>
      <c r="AT176" s="10" t="e">
        <f t="shared" si="53"/>
        <v>#DIV/0!</v>
      </c>
      <c r="AU176" s="10" t="e">
        <f t="shared" si="53"/>
        <v>#DIV/0!</v>
      </c>
      <c r="AV176" s="10" t="e">
        <f t="shared" si="53"/>
        <v>#DIV/0!</v>
      </c>
      <c r="AW176" s="10" t="e">
        <f t="shared" si="34"/>
        <v>#DIV/0!</v>
      </c>
      <c r="AX176" s="10" t="e">
        <f t="shared" si="35"/>
        <v>#DIV/0!</v>
      </c>
      <c r="AY176" s="10" t="e">
        <f t="shared" si="36"/>
        <v>#DIV/0!</v>
      </c>
      <c r="AZ176" s="10" t="e">
        <f t="shared" si="37"/>
        <v>#DIV/0!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 t="e">
        <f t="shared" si="38"/>
        <v>#DIV/0!</v>
      </c>
      <c r="BL176" s="10" t="e">
        <f t="shared" si="56"/>
        <v>#DIV/0!</v>
      </c>
      <c r="BM176" s="10" t="e">
        <f t="shared" si="56"/>
        <v>#DIV/0!</v>
      </c>
      <c r="BN176" s="10" t="e">
        <f t="shared" si="56"/>
        <v>#DIV/0!</v>
      </c>
      <c r="BO176" s="10" t="e">
        <f t="shared" si="56"/>
        <v>#DIV/0!</v>
      </c>
      <c r="BP176" s="10" t="e">
        <f t="shared" si="56"/>
        <v>#DIV/0!</v>
      </c>
      <c r="BQ176" s="10" t="e">
        <f t="shared" si="56"/>
        <v>#DIV/0!</v>
      </c>
      <c r="BR176" s="10" t="e">
        <f t="shared" si="40"/>
        <v>#DIV/0!</v>
      </c>
      <c r="BS176" s="10" t="e">
        <f t="shared" si="41"/>
        <v>#DIV/0!</v>
      </c>
      <c r="BT176" s="10" t="e">
        <f t="shared" si="42"/>
        <v>#DIV/0!</v>
      </c>
      <c r="BU176" s="10" t="e">
        <f t="shared" si="43"/>
        <v>#DIV/0!</v>
      </c>
      <c r="BV176" s="10" t="e">
        <f t="shared" si="44"/>
        <v>#DIV/0!</v>
      </c>
      <c r="BW176" s="10" t="e">
        <f t="shared" si="45"/>
        <v>#DIV/0!</v>
      </c>
      <c r="BX176" s="10" t="e">
        <f t="shared" si="57"/>
        <v>#DIV/0!</v>
      </c>
      <c r="BY176" s="10" t="e">
        <f t="shared" si="57"/>
        <v>#DIV/0!</v>
      </c>
      <c r="BZ176" s="10" t="e">
        <f t="shared" si="57"/>
        <v>#DIV/0!</v>
      </c>
      <c r="CA176" s="10" t="e">
        <f t="shared" si="57"/>
        <v>#DIV/0!</v>
      </c>
      <c r="CB176" s="10" t="e">
        <f t="shared" si="47"/>
        <v>#DIV/0!</v>
      </c>
      <c r="CC176" s="10" t="e">
        <f t="shared" si="48"/>
        <v>#DIV/0!</v>
      </c>
      <c r="CD176" s="10" t="e">
        <f t="shared" si="49"/>
        <v>#DIV/0!</v>
      </c>
      <c r="CE176" s="10" t="e">
        <f t="shared" si="50"/>
        <v>#DIV/0!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 t="e">
        <f t="shared" si="51"/>
        <v>#DIV/0!</v>
      </c>
    </row>
    <row r="177" spans="1:93">
      <c r="A177">
        <v>22</v>
      </c>
      <c r="B177" s="10" t="e">
        <f t="shared" si="54"/>
        <v>#DIV/0!</v>
      </c>
      <c r="C177" s="10" t="e">
        <f t="shared" si="54"/>
        <v>#DIV/0!</v>
      </c>
      <c r="D177" s="10" t="e">
        <f t="shared" si="54"/>
        <v>#DIV/0!</v>
      </c>
      <c r="E177" s="10" t="e">
        <f t="shared" si="54"/>
        <v>#DIV/0!</v>
      </c>
      <c r="F177" s="10" t="e">
        <f t="shared" si="54"/>
        <v>#DIV/0!</v>
      </c>
      <c r="G177" s="10" t="e">
        <f t="shared" si="54"/>
        <v>#DIV/0!</v>
      </c>
      <c r="H177" s="10" t="e">
        <f t="shared" si="24"/>
        <v>#DIV/0!</v>
      </c>
      <c r="I177" s="9" t="e">
        <f t="shared" si="12"/>
        <v>#DIV/0!</v>
      </c>
      <c r="J177" s="10" t="e">
        <f t="shared" si="25"/>
        <v>#DIV/0!</v>
      </c>
      <c r="K177" s="10" t="e">
        <f t="shared" si="26"/>
        <v>#DIV/0!</v>
      </c>
      <c r="L177" s="10" t="e">
        <f t="shared" si="27"/>
        <v>#DIV/0!</v>
      </c>
      <c r="M177" s="10" t="e">
        <f t="shared" si="28"/>
        <v>#DIV/0!</v>
      </c>
      <c r="N177" s="10" t="e">
        <f t="shared" si="55"/>
        <v>#DIV/0!</v>
      </c>
      <c r="O177" s="3" t="e">
        <f t="shared" si="55"/>
        <v>#DIV/0!</v>
      </c>
      <c r="P177" s="10" t="e">
        <f t="shared" si="55"/>
        <v>#DIV/0!</v>
      </c>
      <c r="Q177" s="10" t="e">
        <f t="shared" si="55"/>
        <v>#DIV/0!</v>
      </c>
      <c r="R177" s="10" t="e">
        <f t="shared" si="30"/>
        <v>#DIV/0!</v>
      </c>
      <c r="S177" s="10" t="e">
        <f t="shared" si="31"/>
        <v>#DIV/0!</v>
      </c>
      <c r="T177" s="10" t="e">
        <f t="shared" si="13"/>
        <v>#DIV/0!</v>
      </c>
      <c r="U177" s="10" t="e">
        <f t="shared" si="32"/>
        <v>#DIV/0!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 t="e">
        <f t="shared" si="33"/>
        <v>#DIV/0!</v>
      </c>
      <c r="AG177" s="10" t="e">
        <f t="shared" si="52"/>
        <v>#DIV/0!</v>
      </c>
      <c r="AH177" s="10" t="e">
        <f t="shared" si="52"/>
        <v>#DIV/0!</v>
      </c>
      <c r="AI177" s="10" t="e">
        <f t="shared" si="52"/>
        <v>#DIV/0!</v>
      </c>
      <c r="AJ177" s="10" t="e">
        <f t="shared" si="52"/>
        <v>#DIV/0!</v>
      </c>
      <c r="AK177" s="10" t="e">
        <f t="shared" si="52"/>
        <v>#DIV/0!</v>
      </c>
      <c r="AL177" s="10" t="e">
        <f t="shared" si="52"/>
        <v>#DIV/0!</v>
      </c>
      <c r="AM177" s="10" t="e">
        <f t="shared" si="15"/>
        <v>#DIV/0!</v>
      </c>
      <c r="AN177" s="10" t="e">
        <f t="shared" si="16"/>
        <v>#DIV/0!</v>
      </c>
      <c r="AO177" s="10" t="e">
        <f t="shared" si="17"/>
        <v>#DIV/0!</v>
      </c>
      <c r="AP177" s="10" t="e">
        <f t="shared" si="18"/>
        <v>#DIV/0!</v>
      </c>
      <c r="AQ177" s="10" t="e">
        <f t="shared" si="19"/>
        <v>#DIV/0!</v>
      </c>
      <c r="AR177" s="10" t="e">
        <f t="shared" si="20"/>
        <v>#DIV/0!</v>
      </c>
      <c r="AS177" s="10" t="e">
        <f t="shared" si="53"/>
        <v>#DIV/0!</v>
      </c>
      <c r="AT177" s="10" t="e">
        <f t="shared" si="53"/>
        <v>#DIV/0!</v>
      </c>
      <c r="AU177" s="10" t="e">
        <f t="shared" si="53"/>
        <v>#DIV/0!</v>
      </c>
      <c r="AV177" s="10" t="e">
        <f t="shared" si="53"/>
        <v>#DIV/0!</v>
      </c>
      <c r="AW177" s="10" t="e">
        <f t="shared" si="34"/>
        <v>#DIV/0!</v>
      </c>
      <c r="AX177" s="10" t="e">
        <f t="shared" si="35"/>
        <v>#DIV/0!</v>
      </c>
      <c r="AY177" s="10" t="e">
        <f t="shared" si="36"/>
        <v>#DIV/0!</v>
      </c>
      <c r="AZ177" s="10" t="e">
        <f t="shared" si="37"/>
        <v>#DIV/0!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 t="e">
        <f t="shared" si="38"/>
        <v>#DIV/0!</v>
      </c>
      <c r="BL177" s="10" t="e">
        <f t="shared" si="56"/>
        <v>#DIV/0!</v>
      </c>
      <c r="BM177" s="10" t="e">
        <f t="shared" si="56"/>
        <v>#DIV/0!</v>
      </c>
      <c r="BN177" s="10" t="e">
        <f t="shared" si="56"/>
        <v>#DIV/0!</v>
      </c>
      <c r="BO177" s="10" t="e">
        <f t="shared" si="56"/>
        <v>#DIV/0!</v>
      </c>
      <c r="BP177" s="10" t="e">
        <f t="shared" si="56"/>
        <v>#DIV/0!</v>
      </c>
      <c r="BQ177" s="10" t="e">
        <f t="shared" si="56"/>
        <v>#DIV/0!</v>
      </c>
      <c r="BR177" s="10" t="e">
        <f t="shared" si="40"/>
        <v>#DIV/0!</v>
      </c>
      <c r="BS177" s="10" t="e">
        <f t="shared" si="41"/>
        <v>#DIV/0!</v>
      </c>
      <c r="BT177" s="10" t="e">
        <f t="shared" si="42"/>
        <v>#DIV/0!</v>
      </c>
      <c r="BU177" s="10" t="e">
        <f t="shared" si="43"/>
        <v>#DIV/0!</v>
      </c>
      <c r="BV177" s="10" t="e">
        <f t="shared" si="44"/>
        <v>#DIV/0!</v>
      </c>
      <c r="BW177" s="10" t="e">
        <f t="shared" si="45"/>
        <v>#DIV/0!</v>
      </c>
      <c r="BX177" s="10" t="e">
        <f t="shared" si="57"/>
        <v>#DIV/0!</v>
      </c>
      <c r="BY177" s="10" t="e">
        <f t="shared" si="57"/>
        <v>#DIV/0!</v>
      </c>
      <c r="BZ177" s="10" t="e">
        <f t="shared" si="57"/>
        <v>#DIV/0!</v>
      </c>
      <c r="CA177" s="10" t="e">
        <f t="shared" si="57"/>
        <v>#DIV/0!</v>
      </c>
      <c r="CB177" s="10" t="e">
        <f t="shared" si="47"/>
        <v>#DIV/0!</v>
      </c>
      <c r="CC177" s="10" t="e">
        <f t="shared" si="48"/>
        <v>#DIV/0!</v>
      </c>
      <c r="CD177" s="10" t="e">
        <f t="shared" si="49"/>
        <v>#DIV/0!</v>
      </c>
      <c r="CE177" s="10" t="e">
        <f t="shared" si="50"/>
        <v>#DIV/0!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 t="e">
        <f t="shared" si="51"/>
        <v>#DIV/0!</v>
      </c>
    </row>
    <row r="178" spans="1:93">
      <c r="A178">
        <v>23</v>
      </c>
      <c r="B178" s="10" t="e">
        <f t="shared" si="54"/>
        <v>#DIV/0!</v>
      </c>
      <c r="C178" s="10" t="e">
        <f t="shared" si="54"/>
        <v>#DIV/0!</v>
      </c>
      <c r="D178" s="10" t="e">
        <f t="shared" si="54"/>
        <v>#DIV/0!</v>
      </c>
      <c r="E178" s="10" t="e">
        <f t="shared" si="54"/>
        <v>#DIV/0!</v>
      </c>
      <c r="F178" s="10" t="e">
        <f t="shared" si="54"/>
        <v>#DIV/0!</v>
      </c>
      <c r="G178" s="10" t="e">
        <f t="shared" si="54"/>
        <v>#DIV/0!</v>
      </c>
      <c r="H178" s="10" t="e">
        <f t="shared" si="24"/>
        <v>#DIV/0!</v>
      </c>
      <c r="I178" s="9" t="e">
        <f t="shared" si="12"/>
        <v>#DIV/0!</v>
      </c>
      <c r="J178" s="10" t="e">
        <f t="shared" si="25"/>
        <v>#DIV/0!</v>
      </c>
      <c r="K178" s="10" t="e">
        <f t="shared" si="26"/>
        <v>#DIV/0!</v>
      </c>
      <c r="L178" s="10" t="e">
        <f t="shared" si="27"/>
        <v>#DIV/0!</v>
      </c>
      <c r="M178" s="10" t="e">
        <f t="shared" si="28"/>
        <v>#DIV/0!</v>
      </c>
      <c r="N178" s="10" t="e">
        <f t="shared" si="55"/>
        <v>#DIV/0!</v>
      </c>
      <c r="O178" s="3" t="e">
        <f t="shared" si="55"/>
        <v>#DIV/0!</v>
      </c>
      <c r="P178" s="10" t="e">
        <f t="shared" si="55"/>
        <v>#DIV/0!</v>
      </c>
      <c r="Q178" s="10" t="e">
        <f t="shared" si="55"/>
        <v>#DIV/0!</v>
      </c>
      <c r="R178" s="10" t="e">
        <f t="shared" si="30"/>
        <v>#DIV/0!</v>
      </c>
      <c r="S178" s="10" t="e">
        <f t="shared" si="31"/>
        <v>#DIV/0!</v>
      </c>
      <c r="T178" s="10" t="e">
        <f t="shared" si="13"/>
        <v>#DIV/0!</v>
      </c>
      <c r="U178" s="10" t="e">
        <f t="shared" si="32"/>
        <v>#DIV/0!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 t="e">
        <f t="shared" si="33"/>
        <v>#DIV/0!</v>
      </c>
      <c r="AG178" s="10" t="e">
        <f t="shared" si="52"/>
        <v>#DIV/0!</v>
      </c>
      <c r="AH178" s="10" t="e">
        <f t="shared" si="52"/>
        <v>#DIV/0!</v>
      </c>
      <c r="AI178" s="10" t="e">
        <f t="shared" si="52"/>
        <v>#DIV/0!</v>
      </c>
      <c r="AJ178" s="10" t="e">
        <f t="shared" si="52"/>
        <v>#DIV/0!</v>
      </c>
      <c r="AK178" s="10" t="e">
        <f t="shared" si="52"/>
        <v>#DIV/0!</v>
      </c>
      <c r="AL178" s="10" t="e">
        <f t="shared" si="52"/>
        <v>#DIV/0!</v>
      </c>
      <c r="AM178" s="10" t="e">
        <f t="shared" si="15"/>
        <v>#DIV/0!</v>
      </c>
      <c r="AN178" s="10" t="e">
        <f t="shared" si="16"/>
        <v>#DIV/0!</v>
      </c>
      <c r="AO178" s="10" t="e">
        <f t="shared" si="17"/>
        <v>#DIV/0!</v>
      </c>
      <c r="AP178" s="10" t="e">
        <f t="shared" si="18"/>
        <v>#DIV/0!</v>
      </c>
      <c r="AQ178" s="10" t="e">
        <f t="shared" si="19"/>
        <v>#DIV/0!</v>
      </c>
      <c r="AR178" s="10" t="e">
        <f t="shared" si="20"/>
        <v>#DIV/0!</v>
      </c>
      <c r="AS178" s="10" t="e">
        <f t="shared" si="53"/>
        <v>#DIV/0!</v>
      </c>
      <c r="AT178" s="10" t="e">
        <f t="shared" si="53"/>
        <v>#DIV/0!</v>
      </c>
      <c r="AU178" s="10" t="e">
        <f t="shared" si="53"/>
        <v>#DIV/0!</v>
      </c>
      <c r="AV178" s="10" t="e">
        <f t="shared" si="53"/>
        <v>#DIV/0!</v>
      </c>
      <c r="AW178" s="10" t="e">
        <f t="shared" si="34"/>
        <v>#DIV/0!</v>
      </c>
      <c r="AX178" s="10" t="e">
        <f t="shared" si="35"/>
        <v>#DIV/0!</v>
      </c>
      <c r="AY178" s="10" t="e">
        <f t="shared" si="36"/>
        <v>#DIV/0!</v>
      </c>
      <c r="AZ178" s="10" t="e">
        <f t="shared" si="37"/>
        <v>#DIV/0!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 t="e">
        <f t="shared" si="38"/>
        <v>#DIV/0!</v>
      </c>
      <c r="BL178" s="10" t="e">
        <f t="shared" si="56"/>
        <v>#DIV/0!</v>
      </c>
      <c r="BM178" s="10" t="e">
        <f t="shared" si="56"/>
        <v>#DIV/0!</v>
      </c>
      <c r="BN178" s="10" t="e">
        <f t="shared" si="56"/>
        <v>#DIV/0!</v>
      </c>
      <c r="BO178" s="10" t="e">
        <f t="shared" si="56"/>
        <v>#DIV/0!</v>
      </c>
      <c r="BP178" s="10" t="e">
        <f t="shared" si="56"/>
        <v>#DIV/0!</v>
      </c>
      <c r="BQ178" s="10" t="e">
        <f t="shared" si="56"/>
        <v>#DIV/0!</v>
      </c>
      <c r="BR178" s="10" t="e">
        <f t="shared" si="40"/>
        <v>#DIV/0!</v>
      </c>
      <c r="BS178" s="10" t="e">
        <f t="shared" si="41"/>
        <v>#DIV/0!</v>
      </c>
      <c r="BT178" s="10" t="e">
        <f t="shared" si="42"/>
        <v>#DIV/0!</v>
      </c>
      <c r="BU178" s="10" t="e">
        <f t="shared" si="43"/>
        <v>#DIV/0!</v>
      </c>
      <c r="BV178" s="10" t="e">
        <f t="shared" si="44"/>
        <v>#DIV/0!</v>
      </c>
      <c r="BW178" s="10" t="e">
        <f t="shared" si="45"/>
        <v>#DIV/0!</v>
      </c>
      <c r="BX178" s="10" t="e">
        <f t="shared" si="57"/>
        <v>#DIV/0!</v>
      </c>
      <c r="BY178" s="10" t="e">
        <f t="shared" si="57"/>
        <v>#DIV/0!</v>
      </c>
      <c r="BZ178" s="10" t="e">
        <f t="shared" si="57"/>
        <v>#DIV/0!</v>
      </c>
      <c r="CA178" s="10" t="e">
        <f t="shared" si="57"/>
        <v>#DIV/0!</v>
      </c>
      <c r="CB178" s="10" t="e">
        <f t="shared" si="47"/>
        <v>#DIV/0!</v>
      </c>
      <c r="CC178" s="10" t="e">
        <f t="shared" si="48"/>
        <v>#DIV/0!</v>
      </c>
      <c r="CD178" s="10" t="e">
        <f t="shared" si="49"/>
        <v>#DIV/0!</v>
      </c>
      <c r="CE178" s="10" t="e">
        <f t="shared" si="50"/>
        <v>#DIV/0!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 t="e">
        <f t="shared" si="51"/>
        <v>#DIV/0!</v>
      </c>
    </row>
    <row r="179" spans="1:93">
      <c r="A179">
        <v>24</v>
      </c>
      <c r="B179" s="10" t="e">
        <f t="shared" si="54"/>
        <v>#DIV/0!</v>
      </c>
      <c r="C179" s="10" t="e">
        <f t="shared" si="54"/>
        <v>#DIV/0!</v>
      </c>
      <c r="D179" s="10" t="e">
        <f t="shared" si="54"/>
        <v>#DIV/0!</v>
      </c>
      <c r="E179" s="10" t="e">
        <f t="shared" si="54"/>
        <v>#DIV/0!</v>
      </c>
      <c r="F179" s="10" t="e">
        <f t="shared" si="54"/>
        <v>#DIV/0!</v>
      </c>
      <c r="G179" s="10" t="e">
        <f t="shared" si="54"/>
        <v>#DIV/0!</v>
      </c>
      <c r="H179" s="10" t="e">
        <f t="shared" si="24"/>
        <v>#DIV/0!</v>
      </c>
      <c r="I179" s="9" t="e">
        <f t="shared" si="12"/>
        <v>#DIV/0!</v>
      </c>
      <c r="J179" s="10" t="e">
        <f t="shared" si="25"/>
        <v>#DIV/0!</v>
      </c>
      <c r="K179" s="10" t="e">
        <f t="shared" si="26"/>
        <v>#DIV/0!</v>
      </c>
      <c r="L179" s="10" t="e">
        <f t="shared" si="27"/>
        <v>#DIV/0!</v>
      </c>
      <c r="M179" s="10" t="e">
        <f t="shared" si="28"/>
        <v>#DIV/0!</v>
      </c>
      <c r="N179" s="10" t="e">
        <f t="shared" si="55"/>
        <v>#DIV/0!</v>
      </c>
      <c r="O179" s="3" t="e">
        <f t="shared" si="55"/>
        <v>#DIV/0!</v>
      </c>
      <c r="P179" s="10" t="e">
        <f t="shared" si="55"/>
        <v>#DIV/0!</v>
      </c>
      <c r="Q179" s="10" t="e">
        <f t="shared" si="55"/>
        <v>#DIV/0!</v>
      </c>
      <c r="R179" s="10" t="e">
        <f t="shared" si="30"/>
        <v>#DIV/0!</v>
      </c>
      <c r="S179" s="10" t="e">
        <f t="shared" si="31"/>
        <v>#DIV/0!</v>
      </c>
      <c r="T179" s="10" t="e">
        <f t="shared" si="13"/>
        <v>#DIV/0!</v>
      </c>
      <c r="U179" s="10" t="e">
        <f t="shared" si="32"/>
        <v>#DIV/0!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 t="e">
        <f t="shared" si="33"/>
        <v>#DIV/0!</v>
      </c>
      <c r="AG179" s="10" t="e">
        <f t="shared" si="52"/>
        <v>#DIV/0!</v>
      </c>
      <c r="AH179" s="10" t="e">
        <f t="shared" si="52"/>
        <v>#DIV/0!</v>
      </c>
      <c r="AI179" s="10" t="e">
        <f t="shared" si="52"/>
        <v>#DIV/0!</v>
      </c>
      <c r="AJ179" s="10" t="e">
        <f t="shared" si="52"/>
        <v>#DIV/0!</v>
      </c>
      <c r="AK179" s="10" t="e">
        <f t="shared" si="52"/>
        <v>#DIV/0!</v>
      </c>
      <c r="AL179" s="10" t="e">
        <f t="shared" si="52"/>
        <v>#DIV/0!</v>
      </c>
      <c r="AM179" s="10" t="e">
        <f t="shared" si="15"/>
        <v>#DIV/0!</v>
      </c>
      <c r="AN179" s="10" t="e">
        <f t="shared" si="16"/>
        <v>#DIV/0!</v>
      </c>
      <c r="AO179" s="10" t="e">
        <f t="shared" si="17"/>
        <v>#DIV/0!</v>
      </c>
      <c r="AP179" s="10" t="e">
        <f t="shared" si="18"/>
        <v>#DIV/0!</v>
      </c>
      <c r="AQ179" s="10" t="e">
        <f t="shared" si="19"/>
        <v>#DIV/0!</v>
      </c>
      <c r="AR179" s="10" t="e">
        <f t="shared" si="20"/>
        <v>#DIV/0!</v>
      </c>
      <c r="AS179" s="10" t="e">
        <f t="shared" si="53"/>
        <v>#DIV/0!</v>
      </c>
      <c r="AT179" s="10" t="e">
        <f t="shared" si="53"/>
        <v>#DIV/0!</v>
      </c>
      <c r="AU179" s="10" t="e">
        <f t="shared" si="53"/>
        <v>#DIV/0!</v>
      </c>
      <c r="AV179" s="10" t="e">
        <f t="shared" si="53"/>
        <v>#DIV/0!</v>
      </c>
      <c r="AW179" s="10" t="e">
        <f t="shared" si="34"/>
        <v>#DIV/0!</v>
      </c>
      <c r="AX179" s="10" t="e">
        <f t="shared" si="35"/>
        <v>#DIV/0!</v>
      </c>
      <c r="AY179" s="10" t="e">
        <f t="shared" si="36"/>
        <v>#DIV/0!</v>
      </c>
      <c r="AZ179" s="10" t="e">
        <f t="shared" si="37"/>
        <v>#DIV/0!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 t="e">
        <f t="shared" si="38"/>
        <v>#DIV/0!</v>
      </c>
      <c r="BL179" s="10" t="e">
        <f t="shared" si="56"/>
        <v>#DIV/0!</v>
      </c>
      <c r="BM179" s="10" t="e">
        <f t="shared" si="56"/>
        <v>#DIV/0!</v>
      </c>
      <c r="BN179" s="10" t="e">
        <f t="shared" si="56"/>
        <v>#DIV/0!</v>
      </c>
      <c r="BO179" s="10" t="e">
        <f t="shared" si="56"/>
        <v>#DIV/0!</v>
      </c>
      <c r="BP179" s="10" t="e">
        <f t="shared" si="56"/>
        <v>#DIV/0!</v>
      </c>
      <c r="BQ179" s="10" t="e">
        <f t="shared" si="56"/>
        <v>#DIV/0!</v>
      </c>
      <c r="BR179" s="10" t="e">
        <f t="shared" si="40"/>
        <v>#DIV/0!</v>
      </c>
      <c r="BS179" s="10" t="e">
        <f t="shared" si="41"/>
        <v>#DIV/0!</v>
      </c>
      <c r="BT179" s="10" t="e">
        <f t="shared" si="42"/>
        <v>#DIV/0!</v>
      </c>
      <c r="BU179" s="10" t="e">
        <f t="shared" si="43"/>
        <v>#DIV/0!</v>
      </c>
      <c r="BV179" s="10" t="e">
        <f t="shared" si="44"/>
        <v>#DIV/0!</v>
      </c>
      <c r="BW179" s="10" t="e">
        <f t="shared" si="45"/>
        <v>#DIV/0!</v>
      </c>
      <c r="BX179" s="10" t="e">
        <f t="shared" si="57"/>
        <v>#DIV/0!</v>
      </c>
      <c r="BY179" s="10" t="e">
        <f t="shared" si="57"/>
        <v>#DIV/0!</v>
      </c>
      <c r="BZ179" s="10" t="e">
        <f t="shared" si="57"/>
        <v>#DIV/0!</v>
      </c>
      <c r="CA179" s="10" t="e">
        <f t="shared" si="57"/>
        <v>#DIV/0!</v>
      </c>
      <c r="CB179" s="10" t="e">
        <f t="shared" si="47"/>
        <v>#DIV/0!</v>
      </c>
      <c r="CC179" s="10" t="e">
        <f t="shared" si="48"/>
        <v>#DIV/0!</v>
      </c>
      <c r="CD179" s="10" t="e">
        <f t="shared" si="49"/>
        <v>#DIV/0!</v>
      </c>
      <c r="CE179" s="10" t="e">
        <f t="shared" si="50"/>
        <v>#DIV/0!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 t="e">
        <f t="shared" si="51"/>
        <v>#DIV/0!</v>
      </c>
    </row>
    <row r="180" spans="1:93">
      <c r="A180">
        <v>25</v>
      </c>
      <c r="B180" s="10" t="e">
        <f t="shared" si="54"/>
        <v>#DIV/0!</v>
      </c>
      <c r="C180" s="10" t="e">
        <f t="shared" si="54"/>
        <v>#DIV/0!</v>
      </c>
      <c r="D180" s="10" t="e">
        <f t="shared" si="54"/>
        <v>#DIV/0!</v>
      </c>
      <c r="E180" s="10" t="e">
        <f t="shared" si="54"/>
        <v>#DIV/0!</v>
      </c>
      <c r="F180" s="10" t="e">
        <f t="shared" si="54"/>
        <v>#DIV/0!</v>
      </c>
      <c r="G180" s="10" t="e">
        <f t="shared" si="54"/>
        <v>#DIV/0!</v>
      </c>
      <c r="H180" s="10" t="e">
        <f t="shared" si="24"/>
        <v>#DIV/0!</v>
      </c>
      <c r="I180" s="9" t="e">
        <f t="shared" si="12"/>
        <v>#DIV/0!</v>
      </c>
      <c r="J180" s="10" t="e">
        <f t="shared" si="25"/>
        <v>#DIV/0!</v>
      </c>
      <c r="K180" s="10" t="e">
        <f t="shared" si="26"/>
        <v>#DIV/0!</v>
      </c>
      <c r="L180" s="10" t="e">
        <f t="shared" si="27"/>
        <v>#DIV/0!</v>
      </c>
      <c r="M180" s="10" t="e">
        <f t="shared" si="28"/>
        <v>#DIV/0!</v>
      </c>
      <c r="N180" s="10" t="e">
        <f t="shared" si="55"/>
        <v>#DIV/0!</v>
      </c>
      <c r="O180" s="3" t="e">
        <f t="shared" si="55"/>
        <v>#DIV/0!</v>
      </c>
      <c r="P180" s="10" t="e">
        <f t="shared" si="55"/>
        <v>#DIV/0!</v>
      </c>
      <c r="Q180" s="10" t="e">
        <f t="shared" si="55"/>
        <v>#DIV/0!</v>
      </c>
      <c r="R180" s="10" t="e">
        <f t="shared" si="30"/>
        <v>#DIV/0!</v>
      </c>
      <c r="S180" s="10" t="e">
        <f t="shared" si="31"/>
        <v>#DIV/0!</v>
      </c>
      <c r="T180" s="10" t="e">
        <f t="shared" si="13"/>
        <v>#DIV/0!</v>
      </c>
      <c r="U180" s="10" t="e">
        <f t="shared" si="32"/>
        <v>#DIV/0!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 t="e">
        <f t="shared" si="33"/>
        <v>#DIV/0!</v>
      </c>
      <c r="AG180" s="10" t="e">
        <f t="shared" si="52"/>
        <v>#DIV/0!</v>
      </c>
      <c r="AH180" s="10" t="e">
        <f t="shared" si="52"/>
        <v>#DIV/0!</v>
      </c>
      <c r="AI180" s="10" t="e">
        <f t="shared" si="52"/>
        <v>#DIV/0!</v>
      </c>
      <c r="AJ180" s="10" t="e">
        <f t="shared" si="52"/>
        <v>#DIV/0!</v>
      </c>
      <c r="AK180" s="10" t="e">
        <f t="shared" si="52"/>
        <v>#DIV/0!</v>
      </c>
      <c r="AL180" s="10" t="e">
        <f t="shared" si="52"/>
        <v>#DIV/0!</v>
      </c>
      <c r="AM180" s="10" t="e">
        <f t="shared" si="15"/>
        <v>#DIV/0!</v>
      </c>
      <c r="AN180" s="10" t="e">
        <f t="shared" si="16"/>
        <v>#DIV/0!</v>
      </c>
      <c r="AO180" s="10" t="e">
        <f t="shared" si="17"/>
        <v>#DIV/0!</v>
      </c>
      <c r="AP180" s="10" t="e">
        <f t="shared" si="18"/>
        <v>#DIV/0!</v>
      </c>
      <c r="AQ180" s="10" t="e">
        <f t="shared" si="19"/>
        <v>#DIV/0!</v>
      </c>
      <c r="AR180" s="10" t="e">
        <f t="shared" si="20"/>
        <v>#DIV/0!</v>
      </c>
      <c r="AS180" s="10" t="e">
        <f t="shared" si="53"/>
        <v>#DIV/0!</v>
      </c>
      <c r="AT180" s="10" t="e">
        <f t="shared" si="53"/>
        <v>#DIV/0!</v>
      </c>
      <c r="AU180" s="10" t="e">
        <f t="shared" si="53"/>
        <v>#DIV/0!</v>
      </c>
      <c r="AV180" s="10" t="e">
        <f t="shared" si="53"/>
        <v>#DIV/0!</v>
      </c>
      <c r="AW180" s="10" t="e">
        <f t="shared" si="34"/>
        <v>#DIV/0!</v>
      </c>
      <c r="AX180" s="10" t="e">
        <f t="shared" si="35"/>
        <v>#DIV/0!</v>
      </c>
      <c r="AY180" s="10" t="e">
        <f t="shared" si="36"/>
        <v>#DIV/0!</v>
      </c>
      <c r="AZ180" s="10" t="e">
        <f t="shared" si="37"/>
        <v>#DIV/0!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 t="e">
        <f t="shared" si="38"/>
        <v>#DIV/0!</v>
      </c>
      <c r="BL180" s="10" t="e">
        <f t="shared" si="56"/>
        <v>#DIV/0!</v>
      </c>
      <c r="BM180" s="10" t="e">
        <f t="shared" si="56"/>
        <v>#DIV/0!</v>
      </c>
      <c r="BN180" s="10" t="e">
        <f t="shared" si="56"/>
        <v>#DIV/0!</v>
      </c>
      <c r="BO180" s="10" t="e">
        <f t="shared" si="56"/>
        <v>#DIV/0!</v>
      </c>
      <c r="BP180" s="10" t="e">
        <f t="shared" si="56"/>
        <v>#DIV/0!</v>
      </c>
      <c r="BQ180" s="10" t="e">
        <f t="shared" si="56"/>
        <v>#DIV/0!</v>
      </c>
      <c r="BR180" s="10" t="e">
        <f t="shared" si="40"/>
        <v>#DIV/0!</v>
      </c>
      <c r="BS180" s="10" t="e">
        <f t="shared" si="41"/>
        <v>#DIV/0!</v>
      </c>
      <c r="BT180" s="10" t="e">
        <f t="shared" si="42"/>
        <v>#DIV/0!</v>
      </c>
      <c r="BU180" s="10" t="e">
        <f t="shared" si="43"/>
        <v>#DIV/0!</v>
      </c>
      <c r="BV180" s="10" t="e">
        <f t="shared" si="44"/>
        <v>#DIV/0!</v>
      </c>
      <c r="BW180" s="10" t="e">
        <f t="shared" si="45"/>
        <v>#DIV/0!</v>
      </c>
      <c r="BX180" s="10" t="e">
        <f t="shared" si="57"/>
        <v>#DIV/0!</v>
      </c>
      <c r="BY180" s="10" t="e">
        <f t="shared" si="57"/>
        <v>#DIV/0!</v>
      </c>
      <c r="BZ180" s="10" t="e">
        <f t="shared" si="57"/>
        <v>#DIV/0!</v>
      </c>
      <c r="CA180" s="10" t="e">
        <f t="shared" si="57"/>
        <v>#DIV/0!</v>
      </c>
      <c r="CB180" s="10" t="e">
        <f t="shared" si="47"/>
        <v>#DIV/0!</v>
      </c>
      <c r="CC180" s="10" t="e">
        <f t="shared" si="48"/>
        <v>#DIV/0!</v>
      </c>
      <c r="CD180" s="10" t="e">
        <f t="shared" si="49"/>
        <v>#DIV/0!</v>
      </c>
      <c r="CE180" s="10" t="e">
        <f t="shared" si="50"/>
        <v>#DIV/0!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 t="e">
        <f t="shared" si="51"/>
        <v>#DIV/0!</v>
      </c>
    </row>
    <row r="181" spans="1:93">
      <c r="A181">
        <v>26</v>
      </c>
      <c r="B181" s="10" t="e">
        <f t="shared" si="54"/>
        <v>#DIV/0!</v>
      </c>
      <c r="C181" s="10" t="e">
        <f t="shared" si="54"/>
        <v>#DIV/0!</v>
      </c>
      <c r="D181" s="10" t="e">
        <f t="shared" si="54"/>
        <v>#DIV/0!</v>
      </c>
      <c r="E181" s="10" t="e">
        <f t="shared" si="54"/>
        <v>#DIV/0!</v>
      </c>
      <c r="F181" s="10" t="e">
        <f t="shared" si="54"/>
        <v>#DIV/0!</v>
      </c>
      <c r="G181" s="10" t="e">
        <f t="shared" si="54"/>
        <v>#DIV/0!</v>
      </c>
      <c r="H181" s="10" t="e">
        <f t="shared" si="24"/>
        <v>#DIV/0!</v>
      </c>
      <c r="I181" s="9" t="e">
        <f t="shared" si="12"/>
        <v>#DIV/0!</v>
      </c>
      <c r="J181" s="10" t="e">
        <f t="shared" si="25"/>
        <v>#DIV/0!</v>
      </c>
      <c r="K181" s="10" t="e">
        <f t="shared" si="26"/>
        <v>#DIV/0!</v>
      </c>
      <c r="L181" s="10" t="e">
        <f t="shared" si="27"/>
        <v>#DIV/0!</v>
      </c>
      <c r="M181" s="10" t="e">
        <f t="shared" si="28"/>
        <v>#DIV/0!</v>
      </c>
      <c r="N181" s="10" t="e">
        <f t="shared" si="55"/>
        <v>#DIV/0!</v>
      </c>
      <c r="O181" s="3" t="e">
        <f t="shared" si="55"/>
        <v>#DIV/0!</v>
      </c>
      <c r="P181" s="10" t="e">
        <f t="shared" si="55"/>
        <v>#DIV/0!</v>
      </c>
      <c r="Q181" s="10" t="e">
        <f t="shared" si="55"/>
        <v>#DIV/0!</v>
      </c>
      <c r="R181" s="10" t="e">
        <f t="shared" si="30"/>
        <v>#DIV/0!</v>
      </c>
      <c r="S181" s="10" t="e">
        <f t="shared" si="31"/>
        <v>#DIV/0!</v>
      </c>
      <c r="T181" s="10" t="e">
        <f t="shared" si="13"/>
        <v>#DIV/0!</v>
      </c>
      <c r="U181" s="10" t="e">
        <f t="shared" si="32"/>
        <v>#DIV/0!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 t="e">
        <f t="shared" si="33"/>
        <v>#DIV/0!</v>
      </c>
      <c r="AG181" s="10" t="e">
        <f t="shared" si="52"/>
        <v>#DIV/0!</v>
      </c>
      <c r="AH181" s="10" t="e">
        <f t="shared" si="52"/>
        <v>#DIV/0!</v>
      </c>
      <c r="AI181" s="10" t="e">
        <f t="shared" si="52"/>
        <v>#DIV/0!</v>
      </c>
      <c r="AJ181" s="10" t="e">
        <f t="shared" si="52"/>
        <v>#DIV/0!</v>
      </c>
      <c r="AK181" s="10" t="e">
        <f t="shared" si="52"/>
        <v>#DIV/0!</v>
      </c>
      <c r="AL181" s="10" t="e">
        <f t="shared" si="52"/>
        <v>#DIV/0!</v>
      </c>
      <c r="AM181" s="10" t="e">
        <f t="shared" si="15"/>
        <v>#DIV/0!</v>
      </c>
      <c r="AN181" s="10" t="e">
        <f t="shared" si="16"/>
        <v>#DIV/0!</v>
      </c>
      <c r="AO181" s="10" t="e">
        <f t="shared" si="17"/>
        <v>#DIV/0!</v>
      </c>
      <c r="AP181" s="10" t="e">
        <f t="shared" si="18"/>
        <v>#DIV/0!</v>
      </c>
      <c r="AQ181" s="10" t="e">
        <f t="shared" si="19"/>
        <v>#DIV/0!</v>
      </c>
      <c r="AR181" s="10" t="e">
        <f t="shared" si="20"/>
        <v>#DIV/0!</v>
      </c>
      <c r="AS181" s="10" t="e">
        <f t="shared" si="53"/>
        <v>#DIV/0!</v>
      </c>
      <c r="AT181" s="10" t="e">
        <f t="shared" si="53"/>
        <v>#DIV/0!</v>
      </c>
      <c r="AU181" s="10" t="e">
        <f t="shared" si="53"/>
        <v>#DIV/0!</v>
      </c>
      <c r="AV181" s="10" t="e">
        <f t="shared" si="53"/>
        <v>#DIV/0!</v>
      </c>
      <c r="AW181" s="10" t="e">
        <f t="shared" si="34"/>
        <v>#DIV/0!</v>
      </c>
      <c r="AX181" s="10" t="e">
        <f t="shared" si="35"/>
        <v>#DIV/0!</v>
      </c>
      <c r="AY181" s="10" t="e">
        <f t="shared" si="36"/>
        <v>#DIV/0!</v>
      </c>
      <c r="AZ181" s="10" t="e">
        <f t="shared" si="37"/>
        <v>#DIV/0!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 t="e">
        <f t="shared" si="38"/>
        <v>#DIV/0!</v>
      </c>
      <c r="BL181" s="10" t="e">
        <f t="shared" si="56"/>
        <v>#DIV/0!</v>
      </c>
      <c r="BM181" s="10" t="e">
        <f t="shared" si="56"/>
        <v>#DIV/0!</v>
      </c>
      <c r="BN181" s="10" t="e">
        <f t="shared" si="56"/>
        <v>#DIV/0!</v>
      </c>
      <c r="BO181" s="10" t="e">
        <f t="shared" si="56"/>
        <v>#DIV/0!</v>
      </c>
      <c r="BP181" s="10" t="e">
        <f t="shared" si="56"/>
        <v>#DIV/0!</v>
      </c>
      <c r="BQ181" s="10" t="e">
        <f t="shared" si="56"/>
        <v>#DIV/0!</v>
      </c>
      <c r="BR181" s="10" t="e">
        <f t="shared" si="40"/>
        <v>#DIV/0!</v>
      </c>
      <c r="BS181" s="10" t="e">
        <f t="shared" si="41"/>
        <v>#DIV/0!</v>
      </c>
      <c r="BT181" s="10" t="e">
        <f t="shared" si="42"/>
        <v>#DIV/0!</v>
      </c>
      <c r="BU181" s="10" t="e">
        <f t="shared" si="43"/>
        <v>#DIV/0!</v>
      </c>
      <c r="BV181" s="10" t="e">
        <f t="shared" si="44"/>
        <v>#DIV/0!</v>
      </c>
      <c r="BW181" s="10" t="e">
        <f t="shared" si="45"/>
        <v>#DIV/0!</v>
      </c>
      <c r="BX181" s="10" t="e">
        <f t="shared" si="57"/>
        <v>#DIV/0!</v>
      </c>
      <c r="BY181" s="10" t="e">
        <f t="shared" si="57"/>
        <v>#DIV/0!</v>
      </c>
      <c r="BZ181" s="10" t="e">
        <f t="shared" si="57"/>
        <v>#DIV/0!</v>
      </c>
      <c r="CA181" s="10" t="e">
        <f t="shared" si="57"/>
        <v>#DIV/0!</v>
      </c>
      <c r="CB181" s="10" t="e">
        <f t="shared" si="47"/>
        <v>#DIV/0!</v>
      </c>
      <c r="CC181" s="10" t="e">
        <f t="shared" si="48"/>
        <v>#DIV/0!</v>
      </c>
      <c r="CD181" s="10" t="e">
        <f t="shared" si="49"/>
        <v>#DIV/0!</v>
      </c>
      <c r="CE181" s="10" t="e">
        <f t="shared" si="50"/>
        <v>#DIV/0!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 t="e">
        <f t="shared" si="51"/>
        <v>#DIV/0!</v>
      </c>
    </row>
    <row r="182" spans="1:93">
      <c r="A182">
        <v>27</v>
      </c>
      <c r="B182" s="10" t="e">
        <f t="shared" si="54"/>
        <v>#DIV/0!</v>
      </c>
      <c r="C182" s="10" t="e">
        <f t="shared" si="54"/>
        <v>#DIV/0!</v>
      </c>
      <c r="D182" s="10" t="e">
        <f t="shared" si="54"/>
        <v>#DIV/0!</v>
      </c>
      <c r="E182" s="10" t="e">
        <f t="shared" si="54"/>
        <v>#DIV/0!</v>
      </c>
      <c r="F182" s="10" t="e">
        <f t="shared" si="54"/>
        <v>#DIV/0!</v>
      </c>
      <c r="G182" s="10" t="e">
        <f t="shared" si="54"/>
        <v>#DIV/0!</v>
      </c>
      <c r="H182" s="10" t="e">
        <f t="shared" si="24"/>
        <v>#DIV/0!</v>
      </c>
      <c r="I182" s="9" t="e">
        <f t="shared" si="12"/>
        <v>#DIV/0!</v>
      </c>
      <c r="J182" s="10" t="e">
        <f t="shared" si="25"/>
        <v>#DIV/0!</v>
      </c>
      <c r="K182" s="10" t="e">
        <f t="shared" si="26"/>
        <v>#DIV/0!</v>
      </c>
      <c r="L182" s="10" t="e">
        <f t="shared" si="27"/>
        <v>#DIV/0!</v>
      </c>
      <c r="M182" s="10" t="e">
        <f t="shared" si="28"/>
        <v>#DIV/0!</v>
      </c>
      <c r="N182" s="10" t="e">
        <f t="shared" si="55"/>
        <v>#DIV/0!</v>
      </c>
      <c r="O182" s="3" t="e">
        <f t="shared" si="55"/>
        <v>#DIV/0!</v>
      </c>
      <c r="P182" s="10" t="e">
        <f t="shared" si="55"/>
        <v>#DIV/0!</v>
      </c>
      <c r="Q182" s="10" t="e">
        <f t="shared" si="55"/>
        <v>#DIV/0!</v>
      </c>
      <c r="R182" s="10" t="e">
        <f t="shared" si="30"/>
        <v>#DIV/0!</v>
      </c>
      <c r="S182" s="10" t="e">
        <f t="shared" si="31"/>
        <v>#DIV/0!</v>
      </c>
      <c r="T182" s="10" t="e">
        <f t="shared" si="13"/>
        <v>#DIV/0!</v>
      </c>
      <c r="U182" s="10" t="e">
        <f t="shared" si="32"/>
        <v>#DIV/0!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 t="e">
        <f t="shared" si="33"/>
        <v>#DIV/0!</v>
      </c>
      <c r="AG182" s="10" t="e">
        <f t="shared" si="52"/>
        <v>#DIV/0!</v>
      </c>
      <c r="AH182" s="10" t="e">
        <f t="shared" si="52"/>
        <v>#DIV/0!</v>
      </c>
      <c r="AI182" s="10" t="e">
        <f t="shared" si="52"/>
        <v>#DIV/0!</v>
      </c>
      <c r="AJ182" s="10" t="e">
        <f t="shared" si="52"/>
        <v>#DIV/0!</v>
      </c>
      <c r="AK182" s="10" t="e">
        <f t="shared" si="52"/>
        <v>#DIV/0!</v>
      </c>
      <c r="AL182" s="10" t="e">
        <f t="shared" si="52"/>
        <v>#DIV/0!</v>
      </c>
      <c r="AM182" s="10" t="e">
        <f t="shared" si="15"/>
        <v>#DIV/0!</v>
      </c>
      <c r="AN182" s="10" t="e">
        <f t="shared" si="16"/>
        <v>#DIV/0!</v>
      </c>
      <c r="AO182" s="10" t="e">
        <f t="shared" si="17"/>
        <v>#DIV/0!</v>
      </c>
      <c r="AP182" s="10" t="e">
        <f t="shared" si="18"/>
        <v>#DIV/0!</v>
      </c>
      <c r="AQ182" s="10" t="e">
        <f t="shared" si="19"/>
        <v>#DIV/0!</v>
      </c>
      <c r="AR182" s="10" t="e">
        <f t="shared" si="20"/>
        <v>#DIV/0!</v>
      </c>
      <c r="AS182" s="10" t="e">
        <f t="shared" si="53"/>
        <v>#DIV/0!</v>
      </c>
      <c r="AT182" s="10" t="e">
        <f t="shared" si="53"/>
        <v>#DIV/0!</v>
      </c>
      <c r="AU182" s="10" t="e">
        <f t="shared" si="53"/>
        <v>#DIV/0!</v>
      </c>
      <c r="AV182" s="10" t="e">
        <f t="shared" si="53"/>
        <v>#DIV/0!</v>
      </c>
      <c r="AW182" s="10" t="e">
        <f t="shared" si="34"/>
        <v>#DIV/0!</v>
      </c>
      <c r="AX182" s="10" t="e">
        <f t="shared" si="35"/>
        <v>#DIV/0!</v>
      </c>
      <c r="AY182" s="10" t="e">
        <f t="shared" si="36"/>
        <v>#DIV/0!</v>
      </c>
      <c r="AZ182" s="10" t="e">
        <f t="shared" si="37"/>
        <v>#DIV/0!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 t="e">
        <f t="shared" si="38"/>
        <v>#DIV/0!</v>
      </c>
      <c r="BL182" s="10" t="e">
        <f t="shared" si="56"/>
        <v>#DIV/0!</v>
      </c>
      <c r="BM182" s="10" t="e">
        <f t="shared" si="56"/>
        <v>#DIV/0!</v>
      </c>
      <c r="BN182" s="10" t="e">
        <f t="shared" si="56"/>
        <v>#DIV/0!</v>
      </c>
      <c r="BO182" s="10" t="e">
        <f t="shared" si="56"/>
        <v>#DIV/0!</v>
      </c>
      <c r="BP182" s="10" t="e">
        <f t="shared" si="56"/>
        <v>#DIV/0!</v>
      </c>
      <c r="BQ182" s="10" t="e">
        <f t="shared" si="56"/>
        <v>#DIV/0!</v>
      </c>
      <c r="BR182" s="10" t="e">
        <f t="shared" si="40"/>
        <v>#DIV/0!</v>
      </c>
      <c r="BS182" s="10" t="e">
        <f t="shared" si="41"/>
        <v>#DIV/0!</v>
      </c>
      <c r="BT182" s="10" t="e">
        <f t="shared" si="42"/>
        <v>#DIV/0!</v>
      </c>
      <c r="BU182" s="10" t="e">
        <f t="shared" si="43"/>
        <v>#DIV/0!</v>
      </c>
      <c r="BV182" s="10" t="e">
        <f t="shared" si="44"/>
        <v>#DIV/0!</v>
      </c>
      <c r="BW182" s="10" t="e">
        <f t="shared" si="45"/>
        <v>#DIV/0!</v>
      </c>
      <c r="BX182" s="10" t="e">
        <f t="shared" si="57"/>
        <v>#DIV/0!</v>
      </c>
      <c r="BY182" s="10" t="e">
        <f t="shared" si="57"/>
        <v>#DIV/0!</v>
      </c>
      <c r="BZ182" s="10" t="e">
        <f t="shared" si="57"/>
        <v>#DIV/0!</v>
      </c>
      <c r="CA182" s="10" t="e">
        <f t="shared" si="57"/>
        <v>#DIV/0!</v>
      </c>
      <c r="CB182" s="10" t="e">
        <f t="shared" si="47"/>
        <v>#DIV/0!</v>
      </c>
      <c r="CC182" s="10" t="e">
        <f t="shared" si="48"/>
        <v>#DIV/0!</v>
      </c>
      <c r="CD182" s="10" t="e">
        <f t="shared" si="49"/>
        <v>#DIV/0!</v>
      </c>
      <c r="CE182" s="10" t="e">
        <f t="shared" si="50"/>
        <v>#DIV/0!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 t="e">
        <f t="shared" si="51"/>
        <v>#DIV/0!</v>
      </c>
    </row>
    <row r="183" spans="1:93">
      <c r="A183">
        <v>28</v>
      </c>
      <c r="B183" s="10" t="e">
        <f t="shared" si="54"/>
        <v>#DIV/0!</v>
      </c>
      <c r="C183" s="10" t="e">
        <f t="shared" si="54"/>
        <v>#DIV/0!</v>
      </c>
      <c r="D183" s="10" t="e">
        <f t="shared" si="54"/>
        <v>#DIV/0!</v>
      </c>
      <c r="E183" s="10" t="e">
        <f t="shared" si="54"/>
        <v>#DIV/0!</v>
      </c>
      <c r="F183" s="10" t="e">
        <f t="shared" si="54"/>
        <v>#DIV/0!</v>
      </c>
      <c r="G183" s="10" t="e">
        <f t="shared" si="54"/>
        <v>#DIV/0!</v>
      </c>
      <c r="H183" s="10" t="e">
        <f t="shared" si="24"/>
        <v>#DIV/0!</v>
      </c>
      <c r="I183" s="9" t="e">
        <f t="shared" si="12"/>
        <v>#DIV/0!</v>
      </c>
      <c r="J183" s="10" t="e">
        <f t="shared" si="25"/>
        <v>#DIV/0!</v>
      </c>
      <c r="K183" s="10" t="e">
        <f t="shared" si="26"/>
        <v>#DIV/0!</v>
      </c>
      <c r="L183" s="10" t="e">
        <f t="shared" si="27"/>
        <v>#DIV/0!</v>
      </c>
      <c r="M183" s="10" t="e">
        <f t="shared" si="28"/>
        <v>#DIV/0!</v>
      </c>
      <c r="N183" s="10" t="e">
        <f t="shared" si="55"/>
        <v>#DIV/0!</v>
      </c>
      <c r="O183" s="3" t="e">
        <f t="shared" si="55"/>
        <v>#DIV/0!</v>
      </c>
      <c r="P183" s="10" t="e">
        <f t="shared" si="55"/>
        <v>#DIV/0!</v>
      </c>
      <c r="Q183" s="10" t="e">
        <f t="shared" si="55"/>
        <v>#DIV/0!</v>
      </c>
      <c r="R183" s="10" t="e">
        <f t="shared" si="30"/>
        <v>#DIV/0!</v>
      </c>
      <c r="S183" s="10" t="e">
        <f t="shared" si="31"/>
        <v>#DIV/0!</v>
      </c>
      <c r="T183" s="10" t="e">
        <f t="shared" si="13"/>
        <v>#DIV/0!</v>
      </c>
      <c r="U183" s="10" t="e">
        <f t="shared" si="32"/>
        <v>#DIV/0!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 t="e">
        <f t="shared" si="33"/>
        <v>#DIV/0!</v>
      </c>
      <c r="AG183" s="10" t="e">
        <f t="shared" si="52"/>
        <v>#DIV/0!</v>
      </c>
      <c r="AH183" s="10" t="e">
        <f t="shared" si="52"/>
        <v>#DIV/0!</v>
      </c>
      <c r="AI183" s="10" t="e">
        <f t="shared" si="52"/>
        <v>#DIV/0!</v>
      </c>
      <c r="AJ183" s="10" t="e">
        <f t="shared" si="52"/>
        <v>#DIV/0!</v>
      </c>
      <c r="AK183" s="10" t="e">
        <f t="shared" si="52"/>
        <v>#DIV/0!</v>
      </c>
      <c r="AL183" s="10" t="e">
        <f t="shared" si="52"/>
        <v>#DIV/0!</v>
      </c>
      <c r="AM183" s="10" t="e">
        <f t="shared" si="15"/>
        <v>#DIV/0!</v>
      </c>
      <c r="AN183" s="10" t="e">
        <f t="shared" si="16"/>
        <v>#DIV/0!</v>
      </c>
      <c r="AO183" s="10" t="e">
        <f t="shared" si="17"/>
        <v>#DIV/0!</v>
      </c>
      <c r="AP183" s="10" t="e">
        <f t="shared" si="18"/>
        <v>#DIV/0!</v>
      </c>
      <c r="AQ183" s="10" t="e">
        <f t="shared" si="19"/>
        <v>#DIV/0!</v>
      </c>
      <c r="AR183" s="10" t="e">
        <f t="shared" si="20"/>
        <v>#DIV/0!</v>
      </c>
      <c r="AS183" s="10" t="e">
        <f t="shared" si="53"/>
        <v>#DIV/0!</v>
      </c>
      <c r="AT183" s="10" t="e">
        <f t="shared" si="53"/>
        <v>#DIV/0!</v>
      </c>
      <c r="AU183" s="10" t="e">
        <f t="shared" si="53"/>
        <v>#DIV/0!</v>
      </c>
      <c r="AV183" s="10" t="e">
        <f t="shared" si="53"/>
        <v>#DIV/0!</v>
      </c>
      <c r="AW183" s="10" t="e">
        <f t="shared" si="34"/>
        <v>#DIV/0!</v>
      </c>
      <c r="AX183" s="10" t="e">
        <f t="shared" si="35"/>
        <v>#DIV/0!</v>
      </c>
      <c r="AY183" s="10" t="e">
        <f t="shared" si="36"/>
        <v>#DIV/0!</v>
      </c>
      <c r="AZ183" s="10" t="e">
        <f t="shared" si="37"/>
        <v>#DIV/0!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 t="e">
        <f t="shared" si="38"/>
        <v>#DIV/0!</v>
      </c>
      <c r="BL183" s="10" t="e">
        <f t="shared" si="56"/>
        <v>#DIV/0!</v>
      </c>
      <c r="BM183" s="10" t="e">
        <f t="shared" si="56"/>
        <v>#DIV/0!</v>
      </c>
      <c r="BN183" s="10" t="e">
        <f t="shared" si="56"/>
        <v>#DIV/0!</v>
      </c>
      <c r="BO183" s="10" t="e">
        <f t="shared" si="56"/>
        <v>#DIV/0!</v>
      </c>
      <c r="BP183" s="10" t="e">
        <f t="shared" si="56"/>
        <v>#DIV/0!</v>
      </c>
      <c r="BQ183" s="10" t="e">
        <f t="shared" si="56"/>
        <v>#DIV/0!</v>
      </c>
      <c r="BR183" s="10" t="e">
        <f t="shared" si="40"/>
        <v>#DIV/0!</v>
      </c>
      <c r="BS183" s="10" t="e">
        <f t="shared" si="41"/>
        <v>#DIV/0!</v>
      </c>
      <c r="BT183" s="10" t="e">
        <f t="shared" si="42"/>
        <v>#DIV/0!</v>
      </c>
      <c r="BU183" s="10" t="e">
        <f t="shared" si="43"/>
        <v>#DIV/0!</v>
      </c>
      <c r="BV183" s="10" t="e">
        <f t="shared" si="44"/>
        <v>#DIV/0!</v>
      </c>
      <c r="BW183" s="10" t="e">
        <f t="shared" si="45"/>
        <v>#DIV/0!</v>
      </c>
      <c r="BX183" s="10" t="e">
        <f t="shared" si="57"/>
        <v>#DIV/0!</v>
      </c>
      <c r="BY183" s="10" t="e">
        <f t="shared" si="57"/>
        <v>#DIV/0!</v>
      </c>
      <c r="BZ183" s="10" t="e">
        <f t="shared" si="57"/>
        <v>#DIV/0!</v>
      </c>
      <c r="CA183" s="10" t="e">
        <f t="shared" si="57"/>
        <v>#DIV/0!</v>
      </c>
      <c r="CB183" s="10" t="e">
        <f t="shared" si="47"/>
        <v>#DIV/0!</v>
      </c>
      <c r="CC183" s="10" t="e">
        <f t="shared" si="48"/>
        <v>#DIV/0!</v>
      </c>
      <c r="CD183" s="10" t="e">
        <f t="shared" si="49"/>
        <v>#DIV/0!</v>
      </c>
      <c r="CE183" s="10" t="e">
        <f t="shared" si="50"/>
        <v>#DIV/0!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 t="e">
        <f t="shared" si="51"/>
        <v>#DIV/0!</v>
      </c>
    </row>
    <row r="184" spans="1:93">
      <c r="A184">
        <v>29</v>
      </c>
      <c r="B184" s="10" t="e">
        <f t="shared" si="54"/>
        <v>#DIV/0!</v>
      </c>
      <c r="C184" s="10" t="e">
        <f t="shared" si="54"/>
        <v>#DIV/0!</v>
      </c>
      <c r="D184" s="10" t="e">
        <f t="shared" si="54"/>
        <v>#DIV/0!</v>
      </c>
      <c r="E184" s="10" t="e">
        <f t="shared" si="54"/>
        <v>#DIV/0!</v>
      </c>
      <c r="F184" s="10" t="e">
        <f t="shared" si="54"/>
        <v>#DIV/0!</v>
      </c>
      <c r="G184" s="10" t="e">
        <f t="shared" si="54"/>
        <v>#DIV/0!</v>
      </c>
      <c r="H184" s="10" t="e">
        <f t="shared" si="24"/>
        <v>#DIV/0!</v>
      </c>
      <c r="I184" s="9" t="e">
        <f t="shared" si="12"/>
        <v>#DIV/0!</v>
      </c>
      <c r="J184" s="10" t="e">
        <f t="shared" si="25"/>
        <v>#DIV/0!</v>
      </c>
      <c r="K184" s="10" t="e">
        <f t="shared" si="26"/>
        <v>#DIV/0!</v>
      </c>
      <c r="L184" s="10" t="e">
        <f t="shared" si="27"/>
        <v>#DIV/0!</v>
      </c>
      <c r="M184" s="10" t="e">
        <f t="shared" si="28"/>
        <v>#DIV/0!</v>
      </c>
      <c r="N184" s="10" t="e">
        <f t="shared" si="55"/>
        <v>#DIV/0!</v>
      </c>
      <c r="O184" s="3" t="e">
        <f t="shared" si="55"/>
        <v>#DIV/0!</v>
      </c>
      <c r="P184" s="10" t="e">
        <f t="shared" si="55"/>
        <v>#DIV/0!</v>
      </c>
      <c r="Q184" s="10" t="e">
        <f t="shared" si="55"/>
        <v>#DIV/0!</v>
      </c>
      <c r="R184" s="10" t="e">
        <f t="shared" si="30"/>
        <v>#DIV/0!</v>
      </c>
      <c r="S184" s="10" t="e">
        <f t="shared" si="31"/>
        <v>#DIV/0!</v>
      </c>
      <c r="T184" s="10" t="e">
        <f t="shared" si="13"/>
        <v>#DIV/0!</v>
      </c>
      <c r="U184" s="10" t="e">
        <f t="shared" si="32"/>
        <v>#DIV/0!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 t="e">
        <f t="shared" si="33"/>
        <v>#DIV/0!</v>
      </c>
      <c r="AG184" s="10" t="e">
        <f t="shared" si="52"/>
        <v>#DIV/0!</v>
      </c>
      <c r="AH184" s="10" t="e">
        <f t="shared" si="52"/>
        <v>#DIV/0!</v>
      </c>
      <c r="AI184" s="10" t="e">
        <f t="shared" si="52"/>
        <v>#DIV/0!</v>
      </c>
      <c r="AJ184" s="10" t="e">
        <f t="shared" si="52"/>
        <v>#DIV/0!</v>
      </c>
      <c r="AK184" s="10" t="e">
        <f t="shared" si="52"/>
        <v>#DIV/0!</v>
      </c>
      <c r="AL184" s="10" t="e">
        <f t="shared" si="52"/>
        <v>#DIV/0!</v>
      </c>
      <c r="AM184" s="10" t="e">
        <f t="shared" si="15"/>
        <v>#DIV/0!</v>
      </c>
      <c r="AN184" s="10" t="e">
        <f t="shared" si="16"/>
        <v>#DIV/0!</v>
      </c>
      <c r="AO184" s="10" t="e">
        <f t="shared" si="17"/>
        <v>#DIV/0!</v>
      </c>
      <c r="AP184" s="10" t="e">
        <f t="shared" si="18"/>
        <v>#DIV/0!</v>
      </c>
      <c r="AQ184" s="10" t="e">
        <f t="shared" si="19"/>
        <v>#DIV/0!</v>
      </c>
      <c r="AR184" s="10" t="e">
        <f t="shared" si="20"/>
        <v>#DIV/0!</v>
      </c>
      <c r="AS184" s="10" t="e">
        <f t="shared" si="53"/>
        <v>#DIV/0!</v>
      </c>
      <c r="AT184" s="10" t="e">
        <f t="shared" si="53"/>
        <v>#DIV/0!</v>
      </c>
      <c r="AU184" s="10" t="e">
        <f t="shared" si="53"/>
        <v>#DIV/0!</v>
      </c>
      <c r="AV184" s="10" t="e">
        <f t="shared" si="53"/>
        <v>#DIV/0!</v>
      </c>
      <c r="AW184" s="10" t="e">
        <f t="shared" si="34"/>
        <v>#DIV/0!</v>
      </c>
      <c r="AX184" s="10" t="e">
        <f t="shared" si="35"/>
        <v>#DIV/0!</v>
      </c>
      <c r="AY184" s="10" t="e">
        <f t="shared" si="36"/>
        <v>#DIV/0!</v>
      </c>
      <c r="AZ184" s="10" t="e">
        <f t="shared" si="37"/>
        <v>#DIV/0!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 t="e">
        <f t="shared" si="38"/>
        <v>#DIV/0!</v>
      </c>
      <c r="BL184" s="10" t="e">
        <f t="shared" si="56"/>
        <v>#DIV/0!</v>
      </c>
      <c r="BM184" s="10" t="e">
        <f t="shared" si="56"/>
        <v>#DIV/0!</v>
      </c>
      <c r="BN184" s="10" t="e">
        <f t="shared" si="56"/>
        <v>#DIV/0!</v>
      </c>
      <c r="BO184" s="10" t="e">
        <f t="shared" si="56"/>
        <v>#DIV/0!</v>
      </c>
      <c r="BP184" s="10" t="e">
        <f t="shared" si="56"/>
        <v>#DIV/0!</v>
      </c>
      <c r="BQ184" s="10" t="e">
        <f t="shared" si="56"/>
        <v>#DIV/0!</v>
      </c>
      <c r="BR184" s="10" t="e">
        <f t="shared" si="40"/>
        <v>#DIV/0!</v>
      </c>
      <c r="BS184" s="10" t="e">
        <f t="shared" si="41"/>
        <v>#DIV/0!</v>
      </c>
      <c r="BT184" s="10" t="e">
        <f t="shared" si="42"/>
        <v>#DIV/0!</v>
      </c>
      <c r="BU184" s="10" t="e">
        <f t="shared" si="43"/>
        <v>#DIV/0!</v>
      </c>
      <c r="BV184" s="10" t="e">
        <f t="shared" si="44"/>
        <v>#DIV/0!</v>
      </c>
      <c r="BW184" s="10" t="e">
        <f t="shared" si="45"/>
        <v>#DIV/0!</v>
      </c>
      <c r="BX184" s="10" t="e">
        <f t="shared" si="57"/>
        <v>#DIV/0!</v>
      </c>
      <c r="BY184" s="10" t="e">
        <f t="shared" si="57"/>
        <v>#DIV/0!</v>
      </c>
      <c r="BZ184" s="10" t="e">
        <f t="shared" si="57"/>
        <v>#DIV/0!</v>
      </c>
      <c r="CA184" s="10" t="e">
        <f t="shared" si="57"/>
        <v>#DIV/0!</v>
      </c>
      <c r="CB184" s="10" t="e">
        <f t="shared" si="47"/>
        <v>#DIV/0!</v>
      </c>
      <c r="CC184" s="10" t="e">
        <f t="shared" si="48"/>
        <v>#DIV/0!</v>
      </c>
      <c r="CD184" s="10" t="e">
        <f t="shared" si="49"/>
        <v>#DIV/0!</v>
      </c>
      <c r="CE184" s="10" t="e">
        <f t="shared" si="50"/>
        <v>#DIV/0!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 t="e">
        <f t="shared" si="51"/>
        <v>#DIV/0!</v>
      </c>
    </row>
    <row r="185" spans="1:93">
      <c r="A185">
        <v>30</v>
      </c>
      <c r="B185" s="10" t="e">
        <f t="shared" si="54"/>
        <v>#DIV/0!</v>
      </c>
      <c r="C185" s="10" t="e">
        <f t="shared" si="54"/>
        <v>#DIV/0!</v>
      </c>
      <c r="D185" s="10" t="e">
        <f t="shared" si="54"/>
        <v>#DIV/0!</v>
      </c>
      <c r="E185" s="10" t="e">
        <f t="shared" si="54"/>
        <v>#DIV/0!</v>
      </c>
      <c r="F185" s="10" t="e">
        <f t="shared" si="54"/>
        <v>#DIV/0!</v>
      </c>
      <c r="G185" s="10" t="e">
        <f t="shared" si="54"/>
        <v>#DIV/0!</v>
      </c>
      <c r="H185" s="10" t="e">
        <f t="shared" si="24"/>
        <v>#DIV/0!</v>
      </c>
      <c r="I185" s="9" t="e">
        <f t="shared" si="12"/>
        <v>#DIV/0!</v>
      </c>
      <c r="J185" s="10" t="e">
        <f t="shared" si="25"/>
        <v>#DIV/0!</v>
      </c>
      <c r="K185" s="10" t="e">
        <f t="shared" si="26"/>
        <v>#DIV/0!</v>
      </c>
      <c r="L185" s="10" t="e">
        <f t="shared" si="27"/>
        <v>#DIV/0!</v>
      </c>
      <c r="M185" s="10" t="e">
        <f t="shared" si="28"/>
        <v>#DIV/0!</v>
      </c>
      <c r="N185" s="10" t="e">
        <f t="shared" si="55"/>
        <v>#DIV/0!</v>
      </c>
      <c r="O185" s="3" t="e">
        <f t="shared" si="55"/>
        <v>#DIV/0!</v>
      </c>
      <c r="P185" s="10" t="e">
        <f t="shared" si="55"/>
        <v>#DIV/0!</v>
      </c>
      <c r="Q185" s="10" t="e">
        <f t="shared" si="55"/>
        <v>#DIV/0!</v>
      </c>
      <c r="R185" s="10" t="e">
        <f t="shared" si="30"/>
        <v>#DIV/0!</v>
      </c>
      <c r="S185" s="10" t="e">
        <f t="shared" si="31"/>
        <v>#DIV/0!</v>
      </c>
      <c r="T185" s="10" t="e">
        <f t="shared" si="13"/>
        <v>#DIV/0!</v>
      </c>
      <c r="U185" s="10" t="e">
        <f t="shared" si="32"/>
        <v>#DIV/0!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 t="e">
        <f t="shared" si="33"/>
        <v>#DIV/0!</v>
      </c>
      <c r="AG185" s="10" t="e">
        <f t="shared" si="52"/>
        <v>#DIV/0!</v>
      </c>
      <c r="AH185" s="10" t="e">
        <f t="shared" si="52"/>
        <v>#DIV/0!</v>
      </c>
      <c r="AI185" s="10" t="e">
        <f t="shared" si="52"/>
        <v>#DIV/0!</v>
      </c>
      <c r="AJ185" s="10" t="e">
        <f t="shared" si="52"/>
        <v>#DIV/0!</v>
      </c>
      <c r="AK185" s="10" t="e">
        <f t="shared" si="52"/>
        <v>#DIV/0!</v>
      </c>
      <c r="AL185" s="10" t="e">
        <f t="shared" si="52"/>
        <v>#DIV/0!</v>
      </c>
      <c r="AM185" s="10" t="e">
        <f t="shared" si="15"/>
        <v>#DIV/0!</v>
      </c>
      <c r="AN185" s="10" t="e">
        <f t="shared" si="16"/>
        <v>#DIV/0!</v>
      </c>
      <c r="AO185" s="10" t="e">
        <f t="shared" si="17"/>
        <v>#DIV/0!</v>
      </c>
      <c r="AP185" s="10" t="e">
        <f t="shared" si="18"/>
        <v>#DIV/0!</v>
      </c>
      <c r="AQ185" s="10" t="e">
        <f t="shared" si="19"/>
        <v>#DIV/0!</v>
      </c>
      <c r="AR185" s="10" t="e">
        <f t="shared" si="20"/>
        <v>#DIV/0!</v>
      </c>
      <c r="AS185" s="10" t="e">
        <f t="shared" si="53"/>
        <v>#DIV/0!</v>
      </c>
      <c r="AT185" s="10" t="e">
        <f t="shared" si="53"/>
        <v>#DIV/0!</v>
      </c>
      <c r="AU185" s="10" t="e">
        <f t="shared" si="53"/>
        <v>#DIV/0!</v>
      </c>
      <c r="AV185" s="10" t="e">
        <f t="shared" si="53"/>
        <v>#DIV/0!</v>
      </c>
      <c r="AW185" s="10" t="e">
        <f t="shared" si="34"/>
        <v>#DIV/0!</v>
      </c>
      <c r="AX185" s="10" t="e">
        <f t="shared" si="35"/>
        <v>#DIV/0!</v>
      </c>
      <c r="AY185" s="10" t="e">
        <f t="shared" si="36"/>
        <v>#DIV/0!</v>
      </c>
      <c r="AZ185" s="10" t="e">
        <f t="shared" si="37"/>
        <v>#DIV/0!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 t="e">
        <f t="shared" si="38"/>
        <v>#DIV/0!</v>
      </c>
      <c r="BL185" s="10" t="e">
        <f t="shared" si="56"/>
        <v>#DIV/0!</v>
      </c>
      <c r="BM185" s="10" t="e">
        <f t="shared" si="56"/>
        <v>#DIV/0!</v>
      </c>
      <c r="BN185" s="10" t="e">
        <f t="shared" si="56"/>
        <v>#DIV/0!</v>
      </c>
      <c r="BO185" s="10" t="e">
        <f t="shared" si="56"/>
        <v>#DIV/0!</v>
      </c>
      <c r="BP185" s="10" t="e">
        <f t="shared" si="56"/>
        <v>#DIV/0!</v>
      </c>
      <c r="BQ185" s="10" t="e">
        <f t="shared" si="56"/>
        <v>#DIV/0!</v>
      </c>
      <c r="BR185" s="10" t="e">
        <f t="shared" si="40"/>
        <v>#DIV/0!</v>
      </c>
      <c r="BS185" s="10" t="e">
        <f t="shared" si="41"/>
        <v>#DIV/0!</v>
      </c>
      <c r="BT185" s="10" t="e">
        <f t="shared" si="42"/>
        <v>#DIV/0!</v>
      </c>
      <c r="BU185" s="10" t="e">
        <f t="shared" si="43"/>
        <v>#DIV/0!</v>
      </c>
      <c r="BV185" s="10" t="e">
        <f t="shared" si="44"/>
        <v>#DIV/0!</v>
      </c>
      <c r="BW185" s="10" t="e">
        <f t="shared" si="45"/>
        <v>#DIV/0!</v>
      </c>
      <c r="BX185" s="10" t="e">
        <f t="shared" si="57"/>
        <v>#DIV/0!</v>
      </c>
      <c r="BY185" s="10" t="e">
        <f t="shared" si="57"/>
        <v>#DIV/0!</v>
      </c>
      <c r="BZ185" s="10" t="e">
        <f t="shared" si="57"/>
        <v>#DIV/0!</v>
      </c>
      <c r="CA185" s="10" t="e">
        <f t="shared" si="57"/>
        <v>#DIV/0!</v>
      </c>
      <c r="CB185" s="10" t="e">
        <f t="shared" si="47"/>
        <v>#DIV/0!</v>
      </c>
      <c r="CC185" s="10" t="e">
        <f t="shared" si="48"/>
        <v>#DIV/0!</v>
      </c>
      <c r="CD185" s="10" t="e">
        <f t="shared" si="49"/>
        <v>#DIV/0!</v>
      </c>
      <c r="CE185" s="10" t="e">
        <f t="shared" si="50"/>
        <v>#DIV/0!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 t="e">
        <f t="shared" si="51"/>
        <v>#DIV/0!</v>
      </c>
    </row>
    <row r="186" spans="1:93">
      <c r="A186">
        <v>31</v>
      </c>
      <c r="B186" s="10" t="e">
        <f t="shared" si="54"/>
        <v>#DIV/0!</v>
      </c>
      <c r="C186" s="10" t="e">
        <f t="shared" si="54"/>
        <v>#DIV/0!</v>
      </c>
      <c r="D186" s="10" t="e">
        <f t="shared" si="54"/>
        <v>#DIV/0!</v>
      </c>
      <c r="E186" s="10" t="e">
        <f t="shared" si="54"/>
        <v>#DIV/0!</v>
      </c>
      <c r="F186" s="10" t="e">
        <f t="shared" si="54"/>
        <v>#DIV/0!</v>
      </c>
      <c r="G186" s="10" t="e">
        <f t="shared" si="54"/>
        <v>#DIV/0!</v>
      </c>
      <c r="H186" s="10" t="e">
        <f t="shared" si="24"/>
        <v>#DIV/0!</v>
      </c>
      <c r="I186" s="9" t="e">
        <f t="shared" si="12"/>
        <v>#DIV/0!</v>
      </c>
      <c r="J186" s="10" t="e">
        <f t="shared" si="25"/>
        <v>#DIV/0!</v>
      </c>
      <c r="K186" s="10" t="e">
        <f t="shared" si="26"/>
        <v>#DIV/0!</v>
      </c>
      <c r="L186" s="10" t="e">
        <f t="shared" si="27"/>
        <v>#DIV/0!</v>
      </c>
      <c r="M186" s="10" t="e">
        <f t="shared" si="28"/>
        <v>#DIV/0!</v>
      </c>
      <c r="N186" s="10" t="e">
        <f t="shared" si="55"/>
        <v>#DIV/0!</v>
      </c>
      <c r="O186" s="3" t="e">
        <f t="shared" si="55"/>
        <v>#DIV/0!</v>
      </c>
      <c r="P186" s="10" t="e">
        <f t="shared" si="55"/>
        <v>#DIV/0!</v>
      </c>
      <c r="Q186" s="10" t="e">
        <f t="shared" si="55"/>
        <v>#DIV/0!</v>
      </c>
      <c r="R186" s="10" t="e">
        <f t="shared" si="30"/>
        <v>#DIV/0!</v>
      </c>
      <c r="S186" s="10" t="e">
        <f t="shared" si="31"/>
        <v>#DIV/0!</v>
      </c>
      <c r="T186" s="10" t="e">
        <f t="shared" si="13"/>
        <v>#DIV/0!</v>
      </c>
      <c r="U186" s="10" t="e">
        <f t="shared" si="32"/>
        <v>#DIV/0!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 t="e">
        <f t="shared" si="33"/>
        <v>#DIV/0!</v>
      </c>
      <c r="AG186" s="10" t="e">
        <f t="shared" si="52"/>
        <v>#DIV/0!</v>
      </c>
      <c r="AH186" s="10" t="e">
        <f t="shared" si="52"/>
        <v>#DIV/0!</v>
      </c>
      <c r="AI186" s="10" t="e">
        <f t="shared" si="52"/>
        <v>#DIV/0!</v>
      </c>
      <c r="AJ186" s="10" t="e">
        <f t="shared" si="52"/>
        <v>#DIV/0!</v>
      </c>
      <c r="AK186" s="10" t="e">
        <f t="shared" si="52"/>
        <v>#DIV/0!</v>
      </c>
      <c r="AL186" s="10" t="e">
        <f t="shared" si="52"/>
        <v>#DIV/0!</v>
      </c>
      <c r="AM186" s="10" t="e">
        <f t="shared" si="15"/>
        <v>#DIV/0!</v>
      </c>
      <c r="AN186" s="10" t="e">
        <f t="shared" si="16"/>
        <v>#DIV/0!</v>
      </c>
      <c r="AO186" s="10" t="e">
        <f t="shared" si="17"/>
        <v>#DIV/0!</v>
      </c>
      <c r="AP186" s="10" t="e">
        <f t="shared" si="18"/>
        <v>#DIV/0!</v>
      </c>
      <c r="AQ186" s="10" t="e">
        <f t="shared" si="19"/>
        <v>#DIV/0!</v>
      </c>
      <c r="AR186" s="10" t="e">
        <f t="shared" si="20"/>
        <v>#DIV/0!</v>
      </c>
      <c r="AS186" s="10" t="e">
        <f t="shared" si="53"/>
        <v>#DIV/0!</v>
      </c>
      <c r="AT186" s="10" t="e">
        <f t="shared" si="53"/>
        <v>#DIV/0!</v>
      </c>
      <c r="AU186" s="10" t="e">
        <f t="shared" si="53"/>
        <v>#DIV/0!</v>
      </c>
      <c r="AV186" s="10" t="e">
        <f t="shared" si="53"/>
        <v>#DIV/0!</v>
      </c>
      <c r="AW186" s="10" t="e">
        <f t="shared" si="34"/>
        <v>#DIV/0!</v>
      </c>
      <c r="AX186" s="10" t="e">
        <f t="shared" si="35"/>
        <v>#DIV/0!</v>
      </c>
      <c r="AY186" s="10" t="e">
        <f t="shared" si="36"/>
        <v>#DIV/0!</v>
      </c>
      <c r="AZ186" s="10" t="e">
        <f t="shared" si="37"/>
        <v>#DIV/0!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 t="e">
        <f t="shared" si="38"/>
        <v>#DIV/0!</v>
      </c>
      <c r="BL186" s="10" t="e">
        <f t="shared" si="56"/>
        <v>#DIV/0!</v>
      </c>
      <c r="BM186" s="10" t="e">
        <f t="shared" si="56"/>
        <v>#DIV/0!</v>
      </c>
      <c r="BN186" s="10" t="e">
        <f t="shared" si="56"/>
        <v>#DIV/0!</v>
      </c>
      <c r="BO186" s="10" t="e">
        <f t="shared" si="56"/>
        <v>#DIV/0!</v>
      </c>
      <c r="BP186" s="10" t="e">
        <f t="shared" si="56"/>
        <v>#DIV/0!</v>
      </c>
      <c r="BQ186" s="10" t="e">
        <f t="shared" si="56"/>
        <v>#DIV/0!</v>
      </c>
      <c r="BR186" s="10" t="e">
        <f t="shared" si="40"/>
        <v>#DIV/0!</v>
      </c>
      <c r="BS186" s="10" t="e">
        <f t="shared" si="41"/>
        <v>#DIV/0!</v>
      </c>
      <c r="BT186" s="10" t="e">
        <f t="shared" si="42"/>
        <v>#DIV/0!</v>
      </c>
      <c r="BU186" s="10" t="e">
        <f t="shared" si="43"/>
        <v>#DIV/0!</v>
      </c>
      <c r="BV186" s="10" t="e">
        <f t="shared" si="44"/>
        <v>#DIV/0!</v>
      </c>
      <c r="BW186" s="10" t="e">
        <f t="shared" si="45"/>
        <v>#DIV/0!</v>
      </c>
      <c r="BX186" s="10" t="e">
        <f t="shared" si="57"/>
        <v>#DIV/0!</v>
      </c>
      <c r="BY186" s="10" t="e">
        <f t="shared" si="57"/>
        <v>#DIV/0!</v>
      </c>
      <c r="BZ186" s="10" t="e">
        <f t="shared" si="57"/>
        <v>#DIV/0!</v>
      </c>
      <c r="CA186" s="10" t="e">
        <f t="shared" si="57"/>
        <v>#DIV/0!</v>
      </c>
      <c r="CB186" s="10" t="e">
        <f t="shared" si="47"/>
        <v>#DIV/0!</v>
      </c>
      <c r="CC186" s="10" t="e">
        <f t="shared" si="48"/>
        <v>#DIV/0!</v>
      </c>
      <c r="CD186" s="10" t="e">
        <f t="shared" si="49"/>
        <v>#DIV/0!</v>
      </c>
      <c r="CE186" s="10" t="e">
        <f t="shared" si="50"/>
        <v>#DIV/0!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 t="e">
        <f t="shared" si="51"/>
        <v>#DIV/0!</v>
      </c>
    </row>
    <row r="187" spans="1:93">
      <c r="A187">
        <v>32</v>
      </c>
      <c r="B187" s="10" t="e">
        <f t="shared" si="54"/>
        <v>#DIV/0!</v>
      </c>
      <c r="C187" s="10" t="e">
        <f t="shared" si="54"/>
        <v>#DIV/0!</v>
      </c>
      <c r="D187" s="10" t="e">
        <f t="shared" si="54"/>
        <v>#DIV/0!</v>
      </c>
      <c r="E187" s="10" t="e">
        <f t="shared" si="54"/>
        <v>#DIV/0!</v>
      </c>
      <c r="F187" s="10" t="e">
        <f t="shared" si="54"/>
        <v>#DIV/0!</v>
      </c>
      <c r="G187" s="10" t="e">
        <f t="shared" si="54"/>
        <v>#DIV/0!</v>
      </c>
      <c r="H187" s="10" t="e">
        <f t="shared" si="24"/>
        <v>#DIV/0!</v>
      </c>
      <c r="I187" s="9" t="e">
        <f t="shared" si="12"/>
        <v>#DIV/0!</v>
      </c>
      <c r="J187" s="10" t="e">
        <f t="shared" si="25"/>
        <v>#DIV/0!</v>
      </c>
      <c r="K187" s="10" t="e">
        <f t="shared" si="26"/>
        <v>#DIV/0!</v>
      </c>
      <c r="L187" s="10" t="e">
        <f t="shared" si="27"/>
        <v>#DIV/0!</v>
      </c>
      <c r="M187" s="10" t="e">
        <f t="shared" si="28"/>
        <v>#DIV/0!</v>
      </c>
      <c r="N187" s="10" t="e">
        <f t="shared" si="55"/>
        <v>#DIV/0!</v>
      </c>
      <c r="O187" s="3" t="e">
        <f t="shared" si="55"/>
        <v>#DIV/0!</v>
      </c>
      <c r="P187" s="10" t="e">
        <f t="shared" si="55"/>
        <v>#DIV/0!</v>
      </c>
      <c r="Q187" s="10" t="e">
        <f t="shared" si="55"/>
        <v>#DIV/0!</v>
      </c>
      <c r="R187" s="10" t="e">
        <f t="shared" si="30"/>
        <v>#DIV/0!</v>
      </c>
      <c r="S187" s="10" t="e">
        <f t="shared" si="31"/>
        <v>#DIV/0!</v>
      </c>
      <c r="T187" s="10" t="e">
        <f t="shared" si="13"/>
        <v>#DIV/0!</v>
      </c>
      <c r="U187" s="10" t="e">
        <f t="shared" si="32"/>
        <v>#DIV/0!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 t="e">
        <f t="shared" si="33"/>
        <v>#DIV/0!</v>
      </c>
      <c r="AG187" s="10" t="e">
        <f t="shared" si="52"/>
        <v>#DIV/0!</v>
      </c>
      <c r="AH187" s="10" t="e">
        <f t="shared" si="52"/>
        <v>#DIV/0!</v>
      </c>
      <c r="AI187" s="10" t="e">
        <f t="shared" si="52"/>
        <v>#DIV/0!</v>
      </c>
      <c r="AJ187" s="10" t="e">
        <f t="shared" si="52"/>
        <v>#DIV/0!</v>
      </c>
      <c r="AK187" s="10" t="e">
        <f t="shared" si="52"/>
        <v>#DIV/0!</v>
      </c>
      <c r="AL187" s="10" t="e">
        <f t="shared" si="52"/>
        <v>#DIV/0!</v>
      </c>
      <c r="AM187" s="10" t="e">
        <f t="shared" si="15"/>
        <v>#DIV/0!</v>
      </c>
      <c r="AN187" s="10" t="e">
        <f t="shared" si="16"/>
        <v>#DIV/0!</v>
      </c>
      <c r="AO187" s="10" t="e">
        <f t="shared" si="17"/>
        <v>#DIV/0!</v>
      </c>
      <c r="AP187" s="10" t="e">
        <f t="shared" si="18"/>
        <v>#DIV/0!</v>
      </c>
      <c r="AQ187" s="10" t="e">
        <f t="shared" si="19"/>
        <v>#DIV/0!</v>
      </c>
      <c r="AR187" s="10" t="e">
        <f t="shared" si="20"/>
        <v>#DIV/0!</v>
      </c>
      <c r="AS187" s="10" t="e">
        <f t="shared" si="53"/>
        <v>#DIV/0!</v>
      </c>
      <c r="AT187" s="10" t="e">
        <f t="shared" si="53"/>
        <v>#DIV/0!</v>
      </c>
      <c r="AU187" s="10" t="e">
        <f t="shared" si="53"/>
        <v>#DIV/0!</v>
      </c>
      <c r="AV187" s="10" t="e">
        <f t="shared" si="53"/>
        <v>#DIV/0!</v>
      </c>
      <c r="AW187" s="10" t="e">
        <f t="shared" si="34"/>
        <v>#DIV/0!</v>
      </c>
      <c r="AX187" s="10" t="e">
        <f t="shared" si="35"/>
        <v>#DIV/0!</v>
      </c>
      <c r="AY187" s="10" t="e">
        <f t="shared" si="36"/>
        <v>#DIV/0!</v>
      </c>
      <c r="AZ187" s="10" t="e">
        <f t="shared" si="37"/>
        <v>#DIV/0!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 t="e">
        <f t="shared" si="38"/>
        <v>#DIV/0!</v>
      </c>
      <c r="BL187" s="10" t="e">
        <f t="shared" si="56"/>
        <v>#DIV/0!</v>
      </c>
      <c r="BM187" s="10" t="e">
        <f t="shared" si="56"/>
        <v>#DIV/0!</v>
      </c>
      <c r="BN187" s="10" t="e">
        <f t="shared" si="56"/>
        <v>#DIV/0!</v>
      </c>
      <c r="BO187" s="10" t="e">
        <f t="shared" si="56"/>
        <v>#DIV/0!</v>
      </c>
      <c r="BP187" s="10" t="e">
        <f t="shared" si="56"/>
        <v>#DIV/0!</v>
      </c>
      <c r="BQ187" s="10" t="e">
        <f t="shared" si="56"/>
        <v>#DIV/0!</v>
      </c>
      <c r="BR187" s="10" t="e">
        <f t="shared" si="40"/>
        <v>#DIV/0!</v>
      </c>
      <c r="BS187" s="10" t="e">
        <f t="shared" si="41"/>
        <v>#DIV/0!</v>
      </c>
      <c r="BT187" s="10" t="e">
        <f t="shared" si="42"/>
        <v>#DIV/0!</v>
      </c>
      <c r="BU187" s="10" t="e">
        <f t="shared" si="43"/>
        <v>#DIV/0!</v>
      </c>
      <c r="BV187" s="10" t="e">
        <f t="shared" si="44"/>
        <v>#DIV/0!</v>
      </c>
      <c r="BW187" s="10" t="e">
        <f t="shared" si="45"/>
        <v>#DIV/0!</v>
      </c>
      <c r="BX187" s="10" t="e">
        <f t="shared" si="57"/>
        <v>#DIV/0!</v>
      </c>
      <c r="BY187" s="10" t="e">
        <f t="shared" si="57"/>
        <v>#DIV/0!</v>
      </c>
      <c r="BZ187" s="10" t="e">
        <f t="shared" si="57"/>
        <v>#DIV/0!</v>
      </c>
      <c r="CA187" s="10" t="e">
        <f t="shared" si="57"/>
        <v>#DIV/0!</v>
      </c>
      <c r="CB187" s="10" t="e">
        <f t="shared" si="47"/>
        <v>#DIV/0!</v>
      </c>
      <c r="CC187" s="10" t="e">
        <f t="shared" si="48"/>
        <v>#DIV/0!</v>
      </c>
      <c r="CD187" s="10" t="e">
        <f t="shared" si="49"/>
        <v>#DIV/0!</v>
      </c>
      <c r="CE187" s="10" t="e">
        <f t="shared" si="50"/>
        <v>#DIV/0!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 t="e">
        <f t="shared" si="51"/>
        <v>#DIV/0!</v>
      </c>
    </row>
    <row r="188" spans="1:93">
      <c r="A188">
        <v>33</v>
      </c>
      <c r="B188" s="10" t="e">
        <f t="shared" si="54"/>
        <v>#DIV/0!</v>
      </c>
      <c r="C188" s="10" t="e">
        <f t="shared" si="54"/>
        <v>#DIV/0!</v>
      </c>
      <c r="D188" s="10" t="e">
        <f t="shared" si="54"/>
        <v>#DIV/0!</v>
      </c>
      <c r="E188" s="10" t="e">
        <f t="shared" si="54"/>
        <v>#DIV/0!</v>
      </c>
      <c r="F188" s="10" t="e">
        <f t="shared" si="54"/>
        <v>#DIV/0!</v>
      </c>
      <c r="G188" s="10" t="e">
        <f t="shared" si="54"/>
        <v>#DIV/0!</v>
      </c>
      <c r="H188" s="10" t="e">
        <f t="shared" si="24"/>
        <v>#DIV/0!</v>
      </c>
      <c r="I188" s="9" t="e">
        <f t="shared" si="12"/>
        <v>#DIV/0!</v>
      </c>
      <c r="J188" s="10" t="e">
        <f t="shared" si="25"/>
        <v>#DIV/0!</v>
      </c>
      <c r="K188" s="10" t="e">
        <f t="shared" si="26"/>
        <v>#DIV/0!</v>
      </c>
      <c r="L188" s="10" t="e">
        <f t="shared" si="27"/>
        <v>#DIV/0!</v>
      </c>
      <c r="M188" s="10" t="e">
        <f t="shared" si="28"/>
        <v>#DIV/0!</v>
      </c>
      <c r="N188" s="10" t="e">
        <f t="shared" si="55"/>
        <v>#DIV/0!</v>
      </c>
      <c r="O188" s="3" t="e">
        <f t="shared" si="55"/>
        <v>#DIV/0!</v>
      </c>
      <c r="P188" s="10" t="e">
        <f t="shared" si="55"/>
        <v>#DIV/0!</v>
      </c>
      <c r="Q188" s="10" t="e">
        <f t="shared" si="55"/>
        <v>#DIV/0!</v>
      </c>
      <c r="R188" s="10" t="e">
        <f t="shared" si="30"/>
        <v>#DIV/0!</v>
      </c>
      <c r="S188" s="10" t="e">
        <f t="shared" si="31"/>
        <v>#DIV/0!</v>
      </c>
      <c r="T188" s="10" t="e">
        <f t="shared" si="13"/>
        <v>#DIV/0!</v>
      </c>
      <c r="U188" s="10" t="e">
        <f t="shared" si="32"/>
        <v>#DIV/0!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 t="e">
        <f t="shared" si="33"/>
        <v>#DIV/0!</v>
      </c>
      <c r="AG188" s="10" t="e">
        <f t="shared" ref="AG188:AL203" si="58">AG61-$BJ61</f>
        <v>#DIV/0!</v>
      </c>
      <c r="AH188" s="10" t="e">
        <f t="shared" si="58"/>
        <v>#DIV/0!</v>
      </c>
      <c r="AI188" s="10" t="e">
        <f t="shared" si="58"/>
        <v>#DIV/0!</v>
      </c>
      <c r="AJ188" s="10" t="e">
        <f t="shared" si="58"/>
        <v>#DIV/0!</v>
      </c>
      <c r="AK188" s="10" t="e">
        <f t="shared" si="58"/>
        <v>#DIV/0!</v>
      </c>
      <c r="AL188" s="10" t="e">
        <f t="shared" si="58"/>
        <v>#DIV/0!</v>
      </c>
      <c r="AM188" s="10" t="e">
        <f t="shared" si="15"/>
        <v>#DIV/0!</v>
      </c>
      <c r="AN188" s="10" t="e">
        <f t="shared" si="16"/>
        <v>#DIV/0!</v>
      </c>
      <c r="AO188" s="10" t="e">
        <f t="shared" si="17"/>
        <v>#DIV/0!</v>
      </c>
      <c r="AP188" s="10" t="e">
        <f t="shared" si="18"/>
        <v>#DIV/0!</v>
      </c>
      <c r="AQ188" s="10" t="e">
        <f t="shared" si="19"/>
        <v>#DIV/0!</v>
      </c>
      <c r="AR188" s="10" t="e">
        <f t="shared" si="20"/>
        <v>#DIV/0!</v>
      </c>
      <c r="AS188" s="10" t="e">
        <f t="shared" ref="AS188:AV203" si="59">AS61-$BJ61</f>
        <v>#DIV/0!</v>
      </c>
      <c r="AT188" s="10" t="e">
        <f t="shared" si="59"/>
        <v>#DIV/0!</v>
      </c>
      <c r="AU188" s="10" t="e">
        <f t="shared" si="59"/>
        <v>#DIV/0!</v>
      </c>
      <c r="AV188" s="10" t="e">
        <f t="shared" si="59"/>
        <v>#DIV/0!</v>
      </c>
      <c r="AW188" s="10" t="e">
        <f t="shared" si="34"/>
        <v>#DIV/0!</v>
      </c>
      <c r="AX188" s="10" t="e">
        <f t="shared" si="35"/>
        <v>#DIV/0!</v>
      </c>
      <c r="AY188" s="10" t="e">
        <f t="shared" si="36"/>
        <v>#DIV/0!</v>
      </c>
      <c r="AZ188" s="10" t="e">
        <f t="shared" si="37"/>
        <v>#DIV/0!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 t="e">
        <f t="shared" si="38"/>
        <v>#DIV/0!</v>
      </c>
      <c r="BL188" s="10" t="e">
        <f t="shared" si="56"/>
        <v>#DIV/0!</v>
      </c>
      <c r="BM188" s="10" t="e">
        <f t="shared" si="56"/>
        <v>#DIV/0!</v>
      </c>
      <c r="BN188" s="10" t="e">
        <f t="shared" si="56"/>
        <v>#DIV/0!</v>
      </c>
      <c r="BO188" s="10" t="e">
        <f t="shared" si="56"/>
        <v>#DIV/0!</v>
      </c>
      <c r="BP188" s="10" t="e">
        <f t="shared" si="56"/>
        <v>#DIV/0!</v>
      </c>
      <c r="BQ188" s="10" t="e">
        <f t="shared" si="56"/>
        <v>#DIV/0!</v>
      </c>
      <c r="BR188" s="10" t="e">
        <f t="shared" si="40"/>
        <v>#DIV/0!</v>
      </c>
      <c r="BS188" s="10" t="e">
        <f t="shared" si="41"/>
        <v>#DIV/0!</v>
      </c>
      <c r="BT188" s="10" t="e">
        <f t="shared" si="42"/>
        <v>#DIV/0!</v>
      </c>
      <c r="BU188" s="10" t="e">
        <f t="shared" si="43"/>
        <v>#DIV/0!</v>
      </c>
      <c r="BV188" s="10" t="e">
        <f t="shared" si="44"/>
        <v>#DIV/0!</v>
      </c>
      <c r="BW188" s="10" t="e">
        <f t="shared" si="45"/>
        <v>#DIV/0!</v>
      </c>
      <c r="BX188" s="10" t="e">
        <f t="shared" si="57"/>
        <v>#DIV/0!</v>
      </c>
      <c r="BY188" s="10" t="e">
        <f t="shared" si="57"/>
        <v>#DIV/0!</v>
      </c>
      <c r="BZ188" s="10" t="e">
        <f t="shared" si="57"/>
        <v>#DIV/0!</v>
      </c>
      <c r="CA188" s="10" t="e">
        <f t="shared" si="57"/>
        <v>#DIV/0!</v>
      </c>
      <c r="CB188" s="10" t="e">
        <f t="shared" si="47"/>
        <v>#DIV/0!</v>
      </c>
      <c r="CC188" s="10" t="e">
        <f t="shared" si="48"/>
        <v>#DIV/0!</v>
      </c>
      <c r="CD188" s="10" t="e">
        <f t="shared" si="49"/>
        <v>#DIV/0!</v>
      </c>
      <c r="CE188" s="10" t="e">
        <f t="shared" si="50"/>
        <v>#DIV/0!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 t="e">
        <f t="shared" si="51"/>
        <v>#DIV/0!</v>
      </c>
    </row>
    <row r="189" spans="1:93">
      <c r="A189">
        <v>34</v>
      </c>
      <c r="B189" s="10" t="e">
        <f t="shared" ref="B189:G204" si="60">B62-$AE62</f>
        <v>#DIV/0!</v>
      </c>
      <c r="C189" s="10" t="e">
        <f t="shared" si="60"/>
        <v>#DIV/0!</v>
      </c>
      <c r="D189" s="10" t="e">
        <f t="shared" si="60"/>
        <v>#DIV/0!</v>
      </c>
      <c r="E189" s="10" t="e">
        <f t="shared" si="60"/>
        <v>#DIV/0!</v>
      </c>
      <c r="F189" s="10" t="e">
        <f t="shared" si="60"/>
        <v>#DIV/0!</v>
      </c>
      <c r="G189" s="10" t="e">
        <f t="shared" si="60"/>
        <v>#DIV/0!</v>
      </c>
      <c r="H189" s="10" t="e">
        <f t="shared" si="24"/>
        <v>#DIV/0!</v>
      </c>
      <c r="I189" s="9" t="e">
        <f t="shared" si="12"/>
        <v>#DIV/0!</v>
      </c>
      <c r="J189" s="10" t="e">
        <f t="shared" si="25"/>
        <v>#DIV/0!</v>
      </c>
      <c r="K189" s="10" t="e">
        <f t="shared" si="26"/>
        <v>#DIV/0!</v>
      </c>
      <c r="L189" s="10" t="e">
        <f t="shared" si="27"/>
        <v>#DIV/0!</v>
      </c>
      <c r="M189" s="10" t="e">
        <f t="shared" si="28"/>
        <v>#DIV/0!</v>
      </c>
      <c r="N189" s="10" t="e">
        <f t="shared" ref="N189:Q204" si="61">N62-$AE62</f>
        <v>#DIV/0!</v>
      </c>
      <c r="O189" s="3" t="e">
        <f t="shared" si="61"/>
        <v>#DIV/0!</v>
      </c>
      <c r="P189" s="10" t="e">
        <f t="shared" si="61"/>
        <v>#DIV/0!</v>
      </c>
      <c r="Q189" s="10" t="e">
        <f t="shared" si="61"/>
        <v>#DIV/0!</v>
      </c>
      <c r="R189" s="10" t="e">
        <f t="shared" si="30"/>
        <v>#DIV/0!</v>
      </c>
      <c r="S189" s="10" t="e">
        <f t="shared" si="31"/>
        <v>#DIV/0!</v>
      </c>
      <c r="T189" s="10" t="e">
        <f t="shared" si="13"/>
        <v>#DIV/0!</v>
      </c>
      <c r="U189" s="10" t="e">
        <f t="shared" si="32"/>
        <v>#DIV/0!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 t="e">
        <f t="shared" si="33"/>
        <v>#DIV/0!</v>
      </c>
      <c r="AG189" s="10" t="e">
        <f t="shared" si="58"/>
        <v>#DIV/0!</v>
      </c>
      <c r="AH189" s="10" t="e">
        <f t="shared" si="58"/>
        <v>#DIV/0!</v>
      </c>
      <c r="AI189" s="10" t="e">
        <f t="shared" si="58"/>
        <v>#DIV/0!</v>
      </c>
      <c r="AJ189" s="10" t="e">
        <f t="shared" si="58"/>
        <v>#DIV/0!</v>
      </c>
      <c r="AK189" s="10" t="e">
        <f t="shared" si="58"/>
        <v>#DIV/0!</v>
      </c>
      <c r="AL189" s="10" t="e">
        <f t="shared" si="58"/>
        <v>#DIV/0!</v>
      </c>
      <c r="AM189" s="10" t="e">
        <f t="shared" si="15"/>
        <v>#DIV/0!</v>
      </c>
      <c r="AN189" s="10" t="e">
        <f t="shared" si="16"/>
        <v>#DIV/0!</v>
      </c>
      <c r="AO189" s="10" t="e">
        <f t="shared" si="17"/>
        <v>#DIV/0!</v>
      </c>
      <c r="AP189" s="10" t="e">
        <f t="shared" si="18"/>
        <v>#DIV/0!</v>
      </c>
      <c r="AQ189" s="10" t="e">
        <f t="shared" si="19"/>
        <v>#DIV/0!</v>
      </c>
      <c r="AR189" s="10" t="e">
        <f t="shared" si="20"/>
        <v>#DIV/0!</v>
      </c>
      <c r="AS189" s="10" t="e">
        <f t="shared" si="59"/>
        <v>#DIV/0!</v>
      </c>
      <c r="AT189" s="10" t="e">
        <f t="shared" si="59"/>
        <v>#DIV/0!</v>
      </c>
      <c r="AU189" s="10" t="e">
        <f t="shared" si="59"/>
        <v>#DIV/0!</v>
      </c>
      <c r="AV189" s="10" t="e">
        <f t="shared" si="59"/>
        <v>#DIV/0!</v>
      </c>
      <c r="AW189" s="10" t="e">
        <f t="shared" si="34"/>
        <v>#DIV/0!</v>
      </c>
      <c r="AX189" s="10" t="e">
        <f t="shared" si="35"/>
        <v>#DIV/0!</v>
      </c>
      <c r="AY189" s="10" t="e">
        <f t="shared" si="36"/>
        <v>#DIV/0!</v>
      </c>
      <c r="AZ189" s="10" t="e">
        <f t="shared" si="37"/>
        <v>#DIV/0!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 t="e">
        <f t="shared" si="38"/>
        <v>#DIV/0!</v>
      </c>
      <c r="BL189" s="10" t="e">
        <f t="shared" ref="BL189:BQ204" si="62">BL62-$CO62</f>
        <v>#DIV/0!</v>
      </c>
      <c r="BM189" s="10" t="e">
        <f t="shared" si="62"/>
        <v>#DIV/0!</v>
      </c>
      <c r="BN189" s="10" t="e">
        <f t="shared" si="62"/>
        <v>#DIV/0!</v>
      </c>
      <c r="BO189" s="10" t="e">
        <f t="shared" si="62"/>
        <v>#DIV/0!</v>
      </c>
      <c r="BP189" s="10" t="e">
        <f t="shared" si="62"/>
        <v>#DIV/0!</v>
      </c>
      <c r="BQ189" s="10" t="e">
        <f t="shared" si="62"/>
        <v>#DIV/0!</v>
      </c>
      <c r="BR189" s="10" t="e">
        <f t="shared" si="40"/>
        <v>#DIV/0!</v>
      </c>
      <c r="BS189" s="10" t="e">
        <f t="shared" si="41"/>
        <v>#DIV/0!</v>
      </c>
      <c r="BT189" s="10" t="e">
        <f t="shared" si="42"/>
        <v>#DIV/0!</v>
      </c>
      <c r="BU189" s="10" t="e">
        <f t="shared" si="43"/>
        <v>#DIV/0!</v>
      </c>
      <c r="BV189" s="10" t="e">
        <f t="shared" si="44"/>
        <v>#DIV/0!</v>
      </c>
      <c r="BW189" s="10" t="e">
        <f t="shared" si="45"/>
        <v>#DIV/0!</v>
      </c>
      <c r="BX189" s="10" t="e">
        <f t="shared" ref="BX189:CA204" si="63">BX62-$CO62</f>
        <v>#DIV/0!</v>
      </c>
      <c r="BY189" s="10" t="e">
        <f t="shared" si="63"/>
        <v>#DIV/0!</v>
      </c>
      <c r="BZ189" s="10" t="e">
        <f t="shared" si="63"/>
        <v>#DIV/0!</v>
      </c>
      <c r="CA189" s="10" t="e">
        <f t="shared" si="63"/>
        <v>#DIV/0!</v>
      </c>
      <c r="CB189" s="10" t="e">
        <f t="shared" si="47"/>
        <v>#DIV/0!</v>
      </c>
      <c r="CC189" s="10" t="e">
        <f t="shared" si="48"/>
        <v>#DIV/0!</v>
      </c>
      <c r="CD189" s="10" t="e">
        <f t="shared" si="49"/>
        <v>#DIV/0!</v>
      </c>
      <c r="CE189" s="10" t="e">
        <f t="shared" si="50"/>
        <v>#DIV/0!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 t="e">
        <f t="shared" si="51"/>
        <v>#DIV/0!</v>
      </c>
    </row>
    <row r="190" spans="1:93">
      <c r="A190">
        <v>35</v>
      </c>
      <c r="B190" s="10" t="e">
        <f t="shared" si="60"/>
        <v>#DIV/0!</v>
      </c>
      <c r="C190" s="10" t="e">
        <f t="shared" si="60"/>
        <v>#DIV/0!</v>
      </c>
      <c r="D190" s="10" t="e">
        <f t="shared" si="60"/>
        <v>#DIV/0!</v>
      </c>
      <c r="E190" s="10" t="e">
        <f t="shared" si="60"/>
        <v>#DIV/0!</v>
      </c>
      <c r="F190" s="10" t="e">
        <f t="shared" si="60"/>
        <v>#DIV/0!</v>
      </c>
      <c r="G190" s="10" t="e">
        <f t="shared" si="60"/>
        <v>#DIV/0!</v>
      </c>
      <c r="H190" s="10" t="e">
        <f t="shared" si="24"/>
        <v>#DIV/0!</v>
      </c>
      <c r="I190" s="9" t="e">
        <f t="shared" si="12"/>
        <v>#DIV/0!</v>
      </c>
      <c r="J190" s="10" t="e">
        <f t="shared" si="25"/>
        <v>#DIV/0!</v>
      </c>
      <c r="K190" s="10" t="e">
        <f t="shared" si="26"/>
        <v>#DIV/0!</v>
      </c>
      <c r="L190" s="10" t="e">
        <f t="shared" si="27"/>
        <v>#DIV/0!</v>
      </c>
      <c r="M190" s="10" t="e">
        <f t="shared" si="28"/>
        <v>#DIV/0!</v>
      </c>
      <c r="N190" s="10" t="e">
        <f t="shared" si="61"/>
        <v>#DIV/0!</v>
      </c>
      <c r="O190" s="3" t="e">
        <f t="shared" si="61"/>
        <v>#DIV/0!</v>
      </c>
      <c r="P190" s="10" t="e">
        <f t="shared" si="61"/>
        <v>#DIV/0!</v>
      </c>
      <c r="Q190" s="10" t="e">
        <f t="shared" si="61"/>
        <v>#DIV/0!</v>
      </c>
      <c r="R190" s="10" t="e">
        <f t="shared" si="30"/>
        <v>#DIV/0!</v>
      </c>
      <c r="S190" s="10" t="e">
        <f t="shared" si="31"/>
        <v>#DIV/0!</v>
      </c>
      <c r="T190" s="10" t="e">
        <f t="shared" si="13"/>
        <v>#DIV/0!</v>
      </c>
      <c r="U190" s="10" t="e">
        <f t="shared" si="32"/>
        <v>#DIV/0!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 t="e">
        <f t="shared" si="33"/>
        <v>#DIV/0!</v>
      </c>
      <c r="AG190" s="10" t="e">
        <f t="shared" si="58"/>
        <v>#DIV/0!</v>
      </c>
      <c r="AH190" s="10" t="e">
        <f t="shared" si="58"/>
        <v>#DIV/0!</v>
      </c>
      <c r="AI190" s="10" t="e">
        <f t="shared" si="58"/>
        <v>#DIV/0!</v>
      </c>
      <c r="AJ190" s="10" t="e">
        <f t="shared" si="58"/>
        <v>#DIV/0!</v>
      </c>
      <c r="AK190" s="10" t="e">
        <f t="shared" si="58"/>
        <v>#DIV/0!</v>
      </c>
      <c r="AL190" s="10" t="e">
        <f t="shared" si="58"/>
        <v>#DIV/0!</v>
      </c>
      <c r="AM190" s="10" t="e">
        <f t="shared" si="15"/>
        <v>#DIV/0!</v>
      </c>
      <c r="AN190" s="10" t="e">
        <f t="shared" si="16"/>
        <v>#DIV/0!</v>
      </c>
      <c r="AO190" s="10" t="e">
        <f t="shared" si="17"/>
        <v>#DIV/0!</v>
      </c>
      <c r="AP190" s="10" t="e">
        <f t="shared" si="18"/>
        <v>#DIV/0!</v>
      </c>
      <c r="AQ190" s="10" t="e">
        <f t="shared" si="19"/>
        <v>#DIV/0!</v>
      </c>
      <c r="AR190" s="10" t="e">
        <f t="shared" si="20"/>
        <v>#DIV/0!</v>
      </c>
      <c r="AS190" s="10" t="e">
        <f t="shared" si="59"/>
        <v>#DIV/0!</v>
      </c>
      <c r="AT190" s="10" t="e">
        <f t="shared" si="59"/>
        <v>#DIV/0!</v>
      </c>
      <c r="AU190" s="10" t="e">
        <f t="shared" si="59"/>
        <v>#DIV/0!</v>
      </c>
      <c r="AV190" s="10" t="e">
        <f t="shared" si="59"/>
        <v>#DIV/0!</v>
      </c>
      <c r="AW190" s="10" t="e">
        <f t="shared" si="34"/>
        <v>#DIV/0!</v>
      </c>
      <c r="AX190" s="10" t="e">
        <f t="shared" si="35"/>
        <v>#DIV/0!</v>
      </c>
      <c r="AY190" s="10" t="e">
        <f t="shared" si="36"/>
        <v>#DIV/0!</v>
      </c>
      <c r="AZ190" s="10" t="e">
        <f t="shared" si="37"/>
        <v>#DIV/0!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 t="e">
        <f t="shared" si="38"/>
        <v>#DIV/0!</v>
      </c>
      <c r="BL190" s="10" t="e">
        <f t="shared" si="62"/>
        <v>#DIV/0!</v>
      </c>
      <c r="BM190" s="10" t="e">
        <f t="shared" si="62"/>
        <v>#DIV/0!</v>
      </c>
      <c r="BN190" s="10" t="e">
        <f t="shared" si="62"/>
        <v>#DIV/0!</v>
      </c>
      <c r="BO190" s="10" t="e">
        <f t="shared" si="62"/>
        <v>#DIV/0!</v>
      </c>
      <c r="BP190" s="10" t="e">
        <f t="shared" si="62"/>
        <v>#DIV/0!</v>
      </c>
      <c r="BQ190" s="10" t="e">
        <f t="shared" si="62"/>
        <v>#DIV/0!</v>
      </c>
      <c r="BR190" s="10" t="e">
        <f t="shared" si="40"/>
        <v>#DIV/0!</v>
      </c>
      <c r="BS190" s="10" t="e">
        <f t="shared" si="41"/>
        <v>#DIV/0!</v>
      </c>
      <c r="BT190" s="10" t="e">
        <f t="shared" si="42"/>
        <v>#DIV/0!</v>
      </c>
      <c r="BU190" s="10" t="e">
        <f t="shared" si="43"/>
        <v>#DIV/0!</v>
      </c>
      <c r="BV190" s="10" t="e">
        <f t="shared" si="44"/>
        <v>#DIV/0!</v>
      </c>
      <c r="BW190" s="10" t="e">
        <f t="shared" si="45"/>
        <v>#DIV/0!</v>
      </c>
      <c r="BX190" s="10" t="e">
        <f t="shared" si="63"/>
        <v>#DIV/0!</v>
      </c>
      <c r="BY190" s="10" t="e">
        <f t="shared" si="63"/>
        <v>#DIV/0!</v>
      </c>
      <c r="BZ190" s="10" t="e">
        <f t="shared" si="63"/>
        <v>#DIV/0!</v>
      </c>
      <c r="CA190" s="10" t="e">
        <f t="shared" si="63"/>
        <v>#DIV/0!</v>
      </c>
      <c r="CB190" s="10" t="e">
        <f t="shared" si="47"/>
        <v>#DIV/0!</v>
      </c>
      <c r="CC190" s="10" t="e">
        <f t="shared" si="48"/>
        <v>#DIV/0!</v>
      </c>
      <c r="CD190" s="10" t="e">
        <f t="shared" si="49"/>
        <v>#DIV/0!</v>
      </c>
      <c r="CE190" s="10" t="e">
        <f t="shared" si="50"/>
        <v>#DIV/0!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 t="e">
        <f t="shared" si="51"/>
        <v>#DIV/0!</v>
      </c>
    </row>
    <row r="191" spans="1:93">
      <c r="A191">
        <v>36</v>
      </c>
      <c r="B191" s="10" t="e">
        <f t="shared" si="60"/>
        <v>#DIV/0!</v>
      </c>
      <c r="C191" s="10" t="e">
        <f t="shared" si="60"/>
        <v>#DIV/0!</v>
      </c>
      <c r="D191" s="10" t="e">
        <f t="shared" si="60"/>
        <v>#DIV/0!</v>
      </c>
      <c r="E191" s="10" t="e">
        <f t="shared" si="60"/>
        <v>#DIV/0!</v>
      </c>
      <c r="F191" s="10" t="e">
        <f t="shared" si="60"/>
        <v>#DIV/0!</v>
      </c>
      <c r="G191" s="10" t="e">
        <f t="shared" si="60"/>
        <v>#DIV/0!</v>
      </c>
      <c r="H191" s="10" t="e">
        <f t="shared" si="24"/>
        <v>#DIV/0!</v>
      </c>
      <c r="I191" s="9" t="e">
        <f t="shared" si="12"/>
        <v>#DIV/0!</v>
      </c>
      <c r="J191" s="10" t="e">
        <f t="shared" si="25"/>
        <v>#DIV/0!</v>
      </c>
      <c r="K191" s="10" t="e">
        <f t="shared" si="26"/>
        <v>#DIV/0!</v>
      </c>
      <c r="L191" s="10" t="e">
        <f t="shared" si="27"/>
        <v>#DIV/0!</v>
      </c>
      <c r="M191" s="10" t="e">
        <f t="shared" si="28"/>
        <v>#DIV/0!</v>
      </c>
      <c r="N191" s="10" t="e">
        <f t="shared" si="61"/>
        <v>#DIV/0!</v>
      </c>
      <c r="O191" s="3" t="e">
        <f t="shared" si="61"/>
        <v>#DIV/0!</v>
      </c>
      <c r="P191" s="10" t="e">
        <f t="shared" si="61"/>
        <v>#DIV/0!</v>
      </c>
      <c r="Q191" s="10" t="e">
        <f t="shared" si="61"/>
        <v>#DIV/0!</v>
      </c>
      <c r="R191" s="10" t="e">
        <f t="shared" si="30"/>
        <v>#DIV/0!</v>
      </c>
      <c r="S191" s="10" t="e">
        <f t="shared" si="31"/>
        <v>#DIV/0!</v>
      </c>
      <c r="T191" s="10" t="e">
        <f t="shared" si="13"/>
        <v>#DIV/0!</v>
      </c>
      <c r="U191" s="10" t="e">
        <f t="shared" si="32"/>
        <v>#DIV/0!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 t="e">
        <f t="shared" si="33"/>
        <v>#DIV/0!</v>
      </c>
      <c r="AG191" s="10" t="e">
        <f t="shared" si="58"/>
        <v>#DIV/0!</v>
      </c>
      <c r="AH191" s="10" t="e">
        <f t="shared" si="58"/>
        <v>#DIV/0!</v>
      </c>
      <c r="AI191" s="10" t="e">
        <f t="shared" si="58"/>
        <v>#DIV/0!</v>
      </c>
      <c r="AJ191" s="10" t="e">
        <f t="shared" si="58"/>
        <v>#DIV/0!</v>
      </c>
      <c r="AK191" s="10" t="e">
        <f t="shared" si="58"/>
        <v>#DIV/0!</v>
      </c>
      <c r="AL191" s="10" t="e">
        <f t="shared" si="58"/>
        <v>#DIV/0!</v>
      </c>
      <c r="AM191" s="10" t="e">
        <f t="shared" si="15"/>
        <v>#DIV/0!</v>
      </c>
      <c r="AN191" s="10" t="e">
        <f t="shared" si="16"/>
        <v>#DIV/0!</v>
      </c>
      <c r="AO191" s="10" t="e">
        <f t="shared" si="17"/>
        <v>#DIV/0!</v>
      </c>
      <c r="AP191" s="10" t="e">
        <f t="shared" si="18"/>
        <v>#DIV/0!</v>
      </c>
      <c r="AQ191" s="10" t="e">
        <f t="shared" si="19"/>
        <v>#DIV/0!</v>
      </c>
      <c r="AR191" s="10" t="e">
        <f t="shared" si="20"/>
        <v>#DIV/0!</v>
      </c>
      <c r="AS191" s="10" t="e">
        <f t="shared" si="59"/>
        <v>#DIV/0!</v>
      </c>
      <c r="AT191" s="10" t="e">
        <f t="shared" si="59"/>
        <v>#DIV/0!</v>
      </c>
      <c r="AU191" s="10" t="e">
        <f t="shared" si="59"/>
        <v>#DIV/0!</v>
      </c>
      <c r="AV191" s="10" t="e">
        <f t="shared" si="59"/>
        <v>#DIV/0!</v>
      </c>
      <c r="AW191" s="10" t="e">
        <f t="shared" si="34"/>
        <v>#DIV/0!</v>
      </c>
      <c r="AX191" s="10" t="e">
        <f t="shared" si="35"/>
        <v>#DIV/0!</v>
      </c>
      <c r="AY191" s="10" t="e">
        <f t="shared" si="36"/>
        <v>#DIV/0!</v>
      </c>
      <c r="AZ191" s="10" t="e">
        <f t="shared" si="37"/>
        <v>#DIV/0!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 t="e">
        <f t="shared" si="38"/>
        <v>#DIV/0!</v>
      </c>
      <c r="BL191" s="10" t="e">
        <f t="shared" si="62"/>
        <v>#DIV/0!</v>
      </c>
      <c r="BM191" s="10" t="e">
        <f t="shared" si="62"/>
        <v>#DIV/0!</v>
      </c>
      <c r="BN191" s="10" t="e">
        <f t="shared" si="62"/>
        <v>#DIV/0!</v>
      </c>
      <c r="BO191" s="10" t="e">
        <f t="shared" si="62"/>
        <v>#DIV/0!</v>
      </c>
      <c r="BP191" s="10" t="e">
        <f t="shared" si="62"/>
        <v>#DIV/0!</v>
      </c>
      <c r="BQ191" s="10" t="e">
        <f t="shared" si="62"/>
        <v>#DIV/0!</v>
      </c>
      <c r="BR191" s="10" t="e">
        <f t="shared" si="40"/>
        <v>#DIV/0!</v>
      </c>
      <c r="BS191" s="10" t="e">
        <f t="shared" si="41"/>
        <v>#DIV/0!</v>
      </c>
      <c r="BT191" s="10" t="e">
        <f t="shared" si="42"/>
        <v>#DIV/0!</v>
      </c>
      <c r="BU191" s="10" t="e">
        <f t="shared" si="43"/>
        <v>#DIV/0!</v>
      </c>
      <c r="BV191" s="10" t="e">
        <f t="shared" si="44"/>
        <v>#DIV/0!</v>
      </c>
      <c r="BW191" s="10" t="e">
        <f t="shared" si="45"/>
        <v>#DIV/0!</v>
      </c>
      <c r="BX191" s="10" t="e">
        <f t="shared" si="63"/>
        <v>#DIV/0!</v>
      </c>
      <c r="BY191" s="10" t="e">
        <f t="shared" si="63"/>
        <v>#DIV/0!</v>
      </c>
      <c r="BZ191" s="10" t="e">
        <f t="shared" si="63"/>
        <v>#DIV/0!</v>
      </c>
      <c r="CA191" s="10" t="e">
        <f t="shared" si="63"/>
        <v>#DIV/0!</v>
      </c>
      <c r="CB191" s="10" t="e">
        <f t="shared" si="47"/>
        <v>#DIV/0!</v>
      </c>
      <c r="CC191" s="10" t="e">
        <f t="shared" si="48"/>
        <v>#DIV/0!</v>
      </c>
      <c r="CD191" s="10" t="e">
        <f t="shared" si="49"/>
        <v>#DIV/0!</v>
      </c>
      <c r="CE191" s="10" t="e">
        <f t="shared" si="50"/>
        <v>#DIV/0!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 t="e">
        <f t="shared" si="51"/>
        <v>#DIV/0!</v>
      </c>
    </row>
    <row r="192" spans="1:93">
      <c r="A192">
        <v>37</v>
      </c>
      <c r="B192" s="10" t="e">
        <f t="shared" si="60"/>
        <v>#DIV/0!</v>
      </c>
      <c r="C192" s="10" t="e">
        <f t="shared" si="60"/>
        <v>#DIV/0!</v>
      </c>
      <c r="D192" s="10" t="e">
        <f t="shared" si="60"/>
        <v>#DIV/0!</v>
      </c>
      <c r="E192" s="10" t="e">
        <f t="shared" si="60"/>
        <v>#DIV/0!</v>
      </c>
      <c r="F192" s="10" t="e">
        <f t="shared" si="60"/>
        <v>#DIV/0!</v>
      </c>
      <c r="G192" s="10" t="e">
        <f t="shared" si="60"/>
        <v>#DIV/0!</v>
      </c>
      <c r="H192" s="10" t="e">
        <f t="shared" si="24"/>
        <v>#DIV/0!</v>
      </c>
      <c r="I192" s="9" t="e">
        <f t="shared" si="12"/>
        <v>#DIV/0!</v>
      </c>
      <c r="J192" s="10" t="e">
        <f t="shared" si="25"/>
        <v>#DIV/0!</v>
      </c>
      <c r="K192" s="10" t="e">
        <f t="shared" si="26"/>
        <v>#DIV/0!</v>
      </c>
      <c r="L192" s="10" t="e">
        <f t="shared" si="27"/>
        <v>#DIV/0!</v>
      </c>
      <c r="M192" s="10" t="e">
        <f t="shared" si="28"/>
        <v>#DIV/0!</v>
      </c>
      <c r="N192" s="10" t="e">
        <f t="shared" si="61"/>
        <v>#DIV/0!</v>
      </c>
      <c r="O192" s="3" t="e">
        <f t="shared" si="61"/>
        <v>#DIV/0!</v>
      </c>
      <c r="P192" s="10" t="e">
        <f t="shared" si="61"/>
        <v>#DIV/0!</v>
      </c>
      <c r="Q192" s="10" t="e">
        <f t="shared" si="61"/>
        <v>#DIV/0!</v>
      </c>
      <c r="R192" s="10" t="e">
        <f t="shared" si="30"/>
        <v>#DIV/0!</v>
      </c>
      <c r="S192" s="10" t="e">
        <f t="shared" si="31"/>
        <v>#DIV/0!</v>
      </c>
      <c r="T192" s="10" t="e">
        <f t="shared" si="13"/>
        <v>#DIV/0!</v>
      </c>
      <c r="U192" s="10" t="e">
        <f t="shared" si="32"/>
        <v>#DIV/0!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 t="e">
        <f t="shared" si="33"/>
        <v>#DIV/0!</v>
      </c>
      <c r="AG192" s="10" t="e">
        <f t="shared" si="58"/>
        <v>#DIV/0!</v>
      </c>
      <c r="AH192" s="10" t="e">
        <f t="shared" si="58"/>
        <v>#DIV/0!</v>
      </c>
      <c r="AI192" s="10" t="e">
        <f t="shared" si="58"/>
        <v>#DIV/0!</v>
      </c>
      <c r="AJ192" s="10" t="e">
        <f t="shared" si="58"/>
        <v>#DIV/0!</v>
      </c>
      <c r="AK192" s="10" t="e">
        <f t="shared" si="58"/>
        <v>#DIV/0!</v>
      </c>
      <c r="AL192" s="10" t="e">
        <f t="shared" si="58"/>
        <v>#DIV/0!</v>
      </c>
      <c r="AM192" s="10" t="e">
        <f t="shared" si="15"/>
        <v>#DIV/0!</v>
      </c>
      <c r="AN192" s="10" t="e">
        <f t="shared" si="16"/>
        <v>#DIV/0!</v>
      </c>
      <c r="AO192" s="10" t="e">
        <f t="shared" si="17"/>
        <v>#DIV/0!</v>
      </c>
      <c r="AP192" s="10" t="e">
        <f t="shared" si="18"/>
        <v>#DIV/0!</v>
      </c>
      <c r="AQ192" s="10" t="e">
        <f t="shared" si="19"/>
        <v>#DIV/0!</v>
      </c>
      <c r="AR192" s="10" t="e">
        <f t="shared" si="20"/>
        <v>#DIV/0!</v>
      </c>
      <c r="AS192" s="10" t="e">
        <f t="shared" si="59"/>
        <v>#DIV/0!</v>
      </c>
      <c r="AT192" s="10" t="e">
        <f t="shared" si="59"/>
        <v>#DIV/0!</v>
      </c>
      <c r="AU192" s="10" t="e">
        <f t="shared" si="59"/>
        <v>#DIV/0!</v>
      </c>
      <c r="AV192" s="10" t="e">
        <f t="shared" si="59"/>
        <v>#DIV/0!</v>
      </c>
      <c r="AW192" s="10" t="e">
        <f t="shared" si="34"/>
        <v>#DIV/0!</v>
      </c>
      <c r="AX192" s="10" t="e">
        <f t="shared" si="35"/>
        <v>#DIV/0!</v>
      </c>
      <c r="AY192" s="10" t="e">
        <f t="shared" si="36"/>
        <v>#DIV/0!</v>
      </c>
      <c r="AZ192" s="10" t="e">
        <f t="shared" si="37"/>
        <v>#DIV/0!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 t="e">
        <f t="shared" si="38"/>
        <v>#DIV/0!</v>
      </c>
      <c r="BL192" s="10" t="e">
        <f t="shared" si="62"/>
        <v>#DIV/0!</v>
      </c>
      <c r="BM192" s="10" t="e">
        <f t="shared" si="62"/>
        <v>#DIV/0!</v>
      </c>
      <c r="BN192" s="10" t="e">
        <f t="shared" si="62"/>
        <v>#DIV/0!</v>
      </c>
      <c r="BO192" s="10" t="e">
        <f t="shared" si="62"/>
        <v>#DIV/0!</v>
      </c>
      <c r="BP192" s="10" t="e">
        <f t="shared" si="62"/>
        <v>#DIV/0!</v>
      </c>
      <c r="BQ192" s="10" t="e">
        <f t="shared" si="62"/>
        <v>#DIV/0!</v>
      </c>
      <c r="BR192" s="10" t="e">
        <f t="shared" si="40"/>
        <v>#DIV/0!</v>
      </c>
      <c r="BS192" s="10" t="e">
        <f t="shared" si="41"/>
        <v>#DIV/0!</v>
      </c>
      <c r="BT192" s="10" t="e">
        <f t="shared" si="42"/>
        <v>#DIV/0!</v>
      </c>
      <c r="BU192" s="10" t="e">
        <f t="shared" si="43"/>
        <v>#DIV/0!</v>
      </c>
      <c r="BV192" s="10" t="e">
        <f t="shared" si="44"/>
        <v>#DIV/0!</v>
      </c>
      <c r="BW192" s="10" t="e">
        <f t="shared" si="45"/>
        <v>#DIV/0!</v>
      </c>
      <c r="BX192" s="10" t="e">
        <f t="shared" si="63"/>
        <v>#DIV/0!</v>
      </c>
      <c r="BY192" s="10" t="e">
        <f t="shared" si="63"/>
        <v>#DIV/0!</v>
      </c>
      <c r="BZ192" s="10" t="e">
        <f t="shared" si="63"/>
        <v>#DIV/0!</v>
      </c>
      <c r="CA192" s="10" t="e">
        <f t="shared" si="63"/>
        <v>#DIV/0!</v>
      </c>
      <c r="CB192" s="10" t="e">
        <f t="shared" si="47"/>
        <v>#DIV/0!</v>
      </c>
      <c r="CC192" s="10" t="e">
        <f t="shared" si="48"/>
        <v>#DIV/0!</v>
      </c>
      <c r="CD192" s="10" t="e">
        <f t="shared" si="49"/>
        <v>#DIV/0!</v>
      </c>
      <c r="CE192" s="10" t="e">
        <f t="shared" si="50"/>
        <v>#DIV/0!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 t="e">
        <f t="shared" si="51"/>
        <v>#DIV/0!</v>
      </c>
    </row>
    <row r="193" spans="1:93">
      <c r="A193">
        <v>38</v>
      </c>
      <c r="B193" s="10" t="e">
        <f t="shared" si="60"/>
        <v>#DIV/0!</v>
      </c>
      <c r="C193" s="10" t="e">
        <f t="shared" si="60"/>
        <v>#DIV/0!</v>
      </c>
      <c r="D193" s="10" t="e">
        <f t="shared" si="60"/>
        <v>#DIV/0!</v>
      </c>
      <c r="E193" s="10" t="e">
        <f t="shared" si="60"/>
        <v>#DIV/0!</v>
      </c>
      <c r="F193" s="10" t="e">
        <f t="shared" si="60"/>
        <v>#DIV/0!</v>
      </c>
      <c r="G193" s="10" t="e">
        <f t="shared" si="60"/>
        <v>#DIV/0!</v>
      </c>
      <c r="H193" s="10" t="e">
        <f t="shared" si="24"/>
        <v>#DIV/0!</v>
      </c>
      <c r="I193" s="9" t="e">
        <f t="shared" si="12"/>
        <v>#DIV/0!</v>
      </c>
      <c r="J193" s="10" t="e">
        <f t="shared" si="25"/>
        <v>#DIV/0!</v>
      </c>
      <c r="K193" s="10" t="e">
        <f t="shared" si="26"/>
        <v>#DIV/0!</v>
      </c>
      <c r="L193" s="10" t="e">
        <f t="shared" si="27"/>
        <v>#DIV/0!</v>
      </c>
      <c r="M193" s="10" t="e">
        <f t="shared" si="28"/>
        <v>#DIV/0!</v>
      </c>
      <c r="N193" s="10" t="e">
        <f t="shared" si="61"/>
        <v>#DIV/0!</v>
      </c>
      <c r="O193" s="3" t="e">
        <f t="shared" si="61"/>
        <v>#DIV/0!</v>
      </c>
      <c r="P193" s="10" t="e">
        <f t="shared" si="61"/>
        <v>#DIV/0!</v>
      </c>
      <c r="Q193" s="10" t="e">
        <f t="shared" si="61"/>
        <v>#DIV/0!</v>
      </c>
      <c r="R193" s="10" t="e">
        <f t="shared" si="30"/>
        <v>#DIV/0!</v>
      </c>
      <c r="S193" s="10" t="e">
        <f t="shared" si="31"/>
        <v>#DIV/0!</v>
      </c>
      <c r="T193" s="10" t="e">
        <f t="shared" si="13"/>
        <v>#DIV/0!</v>
      </c>
      <c r="U193" s="10" t="e">
        <f t="shared" si="32"/>
        <v>#DIV/0!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 t="e">
        <f t="shared" si="33"/>
        <v>#DIV/0!</v>
      </c>
      <c r="AG193" s="10" t="e">
        <f t="shared" si="58"/>
        <v>#DIV/0!</v>
      </c>
      <c r="AH193" s="10" t="e">
        <f t="shared" si="58"/>
        <v>#DIV/0!</v>
      </c>
      <c r="AI193" s="10" t="e">
        <f t="shared" si="58"/>
        <v>#DIV/0!</v>
      </c>
      <c r="AJ193" s="10" t="e">
        <f t="shared" si="58"/>
        <v>#DIV/0!</v>
      </c>
      <c r="AK193" s="10" t="e">
        <f t="shared" si="58"/>
        <v>#DIV/0!</v>
      </c>
      <c r="AL193" s="10" t="e">
        <f t="shared" si="58"/>
        <v>#DIV/0!</v>
      </c>
      <c r="AM193" s="10" t="e">
        <f t="shared" si="15"/>
        <v>#DIV/0!</v>
      </c>
      <c r="AN193" s="10" t="e">
        <f t="shared" si="16"/>
        <v>#DIV/0!</v>
      </c>
      <c r="AO193" s="10" t="e">
        <f t="shared" si="17"/>
        <v>#DIV/0!</v>
      </c>
      <c r="AP193" s="10" t="e">
        <f t="shared" si="18"/>
        <v>#DIV/0!</v>
      </c>
      <c r="AQ193" s="10" t="e">
        <f t="shared" si="19"/>
        <v>#DIV/0!</v>
      </c>
      <c r="AR193" s="10" t="e">
        <f t="shared" si="20"/>
        <v>#DIV/0!</v>
      </c>
      <c r="AS193" s="10" t="e">
        <f t="shared" si="59"/>
        <v>#DIV/0!</v>
      </c>
      <c r="AT193" s="10" t="e">
        <f t="shared" si="59"/>
        <v>#DIV/0!</v>
      </c>
      <c r="AU193" s="10" t="e">
        <f t="shared" si="59"/>
        <v>#DIV/0!</v>
      </c>
      <c r="AV193" s="10" t="e">
        <f t="shared" si="59"/>
        <v>#DIV/0!</v>
      </c>
      <c r="AW193" s="10" t="e">
        <f t="shared" si="34"/>
        <v>#DIV/0!</v>
      </c>
      <c r="AX193" s="10" t="e">
        <f t="shared" si="35"/>
        <v>#DIV/0!</v>
      </c>
      <c r="AY193" s="10" t="e">
        <f t="shared" si="36"/>
        <v>#DIV/0!</v>
      </c>
      <c r="AZ193" s="10" t="e">
        <f t="shared" si="37"/>
        <v>#DIV/0!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 t="e">
        <f t="shared" si="38"/>
        <v>#DIV/0!</v>
      </c>
      <c r="BL193" s="10" t="e">
        <f t="shared" si="62"/>
        <v>#DIV/0!</v>
      </c>
      <c r="BM193" s="10" t="e">
        <f t="shared" si="62"/>
        <v>#DIV/0!</v>
      </c>
      <c r="BN193" s="10" t="e">
        <f t="shared" si="62"/>
        <v>#DIV/0!</v>
      </c>
      <c r="BO193" s="10" t="e">
        <f t="shared" si="62"/>
        <v>#DIV/0!</v>
      </c>
      <c r="BP193" s="10" t="e">
        <f t="shared" si="62"/>
        <v>#DIV/0!</v>
      </c>
      <c r="BQ193" s="10" t="e">
        <f t="shared" si="62"/>
        <v>#DIV/0!</v>
      </c>
      <c r="BR193" s="10" t="e">
        <f t="shared" si="40"/>
        <v>#DIV/0!</v>
      </c>
      <c r="BS193" s="10" t="e">
        <f t="shared" si="41"/>
        <v>#DIV/0!</v>
      </c>
      <c r="BT193" s="10" t="e">
        <f t="shared" si="42"/>
        <v>#DIV/0!</v>
      </c>
      <c r="BU193" s="10" t="e">
        <f t="shared" si="43"/>
        <v>#DIV/0!</v>
      </c>
      <c r="BV193" s="10" t="e">
        <f t="shared" si="44"/>
        <v>#DIV/0!</v>
      </c>
      <c r="BW193" s="10" t="e">
        <f t="shared" si="45"/>
        <v>#DIV/0!</v>
      </c>
      <c r="BX193" s="10" t="e">
        <f t="shared" si="63"/>
        <v>#DIV/0!</v>
      </c>
      <c r="BY193" s="10" t="e">
        <f t="shared" si="63"/>
        <v>#DIV/0!</v>
      </c>
      <c r="BZ193" s="10" t="e">
        <f t="shared" si="63"/>
        <v>#DIV/0!</v>
      </c>
      <c r="CA193" s="10" t="e">
        <f t="shared" si="63"/>
        <v>#DIV/0!</v>
      </c>
      <c r="CB193" s="10" t="e">
        <f t="shared" si="47"/>
        <v>#DIV/0!</v>
      </c>
      <c r="CC193" s="10" t="e">
        <f t="shared" si="48"/>
        <v>#DIV/0!</v>
      </c>
      <c r="CD193" s="10" t="e">
        <f t="shared" si="49"/>
        <v>#DIV/0!</v>
      </c>
      <c r="CE193" s="10" t="e">
        <f t="shared" si="50"/>
        <v>#DIV/0!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 t="e">
        <f t="shared" si="51"/>
        <v>#DIV/0!</v>
      </c>
    </row>
    <row r="194" spans="1:93">
      <c r="A194">
        <v>39</v>
      </c>
      <c r="B194" s="10" t="e">
        <f t="shared" si="60"/>
        <v>#DIV/0!</v>
      </c>
      <c r="C194" s="10" t="e">
        <f t="shared" si="60"/>
        <v>#DIV/0!</v>
      </c>
      <c r="D194" s="10" t="e">
        <f t="shared" si="60"/>
        <v>#DIV/0!</v>
      </c>
      <c r="E194" s="10" t="e">
        <f t="shared" si="60"/>
        <v>#DIV/0!</v>
      </c>
      <c r="F194" s="10" t="e">
        <f t="shared" si="60"/>
        <v>#DIV/0!</v>
      </c>
      <c r="G194" s="10" t="e">
        <f t="shared" si="60"/>
        <v>#DIV/0!</v>
      </c>
      <c r="H194" s="10" t="e">
        <f t="shared" si="24"/>
        <v>#DIV/0!</v>
      </c>
      <c r="I194" s="9" t="e">
        <f t="shared" si="12"/>
        <v>#DIV/0!</v>
      </c>
      <c r="J194" s="10" t="e">
        <f t="shared" si="25"/>
        <v>#DIV/0!</v>
      </c>
      <c r="K194" s="10" t="e">
        <f t="shared" si="26"/>
        <v>#DIV/0!</v>
      </c>
      <c r="L194" s="10" t="e">
        <f t="shared" si="27"/>
        <v>#DIV/0!</v>
      </c>
      <c r="M194" s="10" t="e">
        <f t="shared" si="28"/>
        <v>#DIV/0!</v>
      </c>
      <c r="N194" s="10" t="e">
        <f t="shared" si="61"/>
        <v>#DIV/0!</v>
      </c>
      <c r="O194" s="3" t="e">
        <f t="shared" si="61"/>
        <v>#DIV/0!</v>
      </c>
      <c r="P194" s="10" t="e">
        <f t="shared" si="61"/>
        <v>#DIV/0!</v>
      </c>
      <c r="Q194" s="10" t="e">
        <f t="shared" si="61"/>
        <v>#DIV/0!</v>
      </c>
      <c r="R194" s="10" t="e">
        <f t="shared" si="30"/>
        <v>#DIV/0!</v>
      </c>
      <c r="S194" s="10" t="e">
        <f t="shared" si="31"/>
        <v>#DIV/0!</v>
      </c>
      <c r="T194" s="10" t="e">
        <f t="shared" si="13"/>
        <v>#DIV/0!</v>
      </c>
      <c r="U194" s="10" t="e">
        <f t="shared" si="32"/>
        <v>#DIV/0!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 t="e">
        <f t="shared" si="33"/>
        <v>#DIV/0!</v>
      </c>
      <c r="AG194" s="10" t="e">
        <f t="shared" si="58"/>
        <v>#DIV/0!</v>
      </c>
      <c r="AH194" s="10" t="e">
        <f t="shared" si="58"/>
        <v>#DIV/0!</v>
      </c>
      <c r="AI194" s="10" t="e">
        <f t="shared" si="58"/>
        <v>#DIV/0!</v>
      </c>
      <c r="AJ194" s="10" t="e">
        <f t="shared" si="58"/>
        <v>#DIV/0!</v>
      </c>
      <c r="AK194" s="10" t="e">
        <f t="shared" si="58"/>
        <v>#DIV/0!</v>
      </c>
      <c r="AL194" s="10" t="e">
        <f t="shared" si="58"/>
        <v>#DIV/0!</v>
      </c>
      <c r="AM194" s="10" t="e">
        <f t="shared" si="15"/>
        <v>#DIV/0!</v>
      </c>
      <c r="AN194" s="10" t="e">
        <f t="shared" si="16"/>
        <v>#DIV/0!</v>
      </c>
      <c r="AO194" s="10" t="e">
        <f t="shared" si="17"/>
        <v>#DIV/0!</v>
      </c>
      <c r="AP194" s="10" t="e">
        <f t="shared" si="18"/>
        <v>#DIV/0!</v>
      </c>
      <c r="AQ194" s="10" t="e">
        <f t="shared" si="19"/>
        <v>#DIV/0!</v>
      </c>
      <c r="AR194" s="10" t="e">
        <f t="shared" si="20"/>
        <v>#DIV/0!</v>
      </c>
      <c r="AS194" s="10" t="e">
        <f t="shared" si="59"/>
        <v>#DIV/0!</v>
      </c>
      <c r="AT194" s="10" t="e">
        <f t="shared" si="59"/>
        <v>#DIV/0!</v>
      </c>
      <c r="AU194" s="10" t="e">
        <f t="shared" si="59"/>
        <v>#DIV/0!</v>
      </c>
      <c r="AV194" s="10" t="e">
        <f t="shared" si="59"/>
        <v>#DIV/0!</v>
      </c>
      <c r="AW194" s="10" t="e">
        <f t="shared" si="34"/>
        <v>#DIV/0!</v>
      </c>
      <c r="AX194" s="10" t="e">
        <f t="shared" si="35"/>
        <v>#DIV/0!</v>
      </c>
      <c r="AY194" s="10" t="e">
        <f t="shared" si="36"/>
        <v>#DIV/0!</v>
      </c>
      <c r="AZ194" s="10" t="e">
        <f t="shared" si="37"/>
        <v>#DIV/0!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 t="e">
        <f t="shared" si="38"/>
        <v>#DIV/0!</v>
      </c>
      <c r="BL194" s="10" t="e">
        <f t="shared" si="62"/>
        <v>#DIV/0!</v>
      </c>
      <c r="BM194" s="10" t="e">
        <f t="shared" si="62"/>
        <v>#DIV/0!</v>
      </c>
      <c r="BN194" s="10" t="e">
        <f t="shared" si="62"/>
        <v>#DIV/0!</v>
      </c>
      <c r="BO194" s="10" t="e">
        <f t="shared" si="62"/>
        <v>#DIV/0!</v>
      </c>
      <c r="BP194" s="10" t="e">
        <f t="shared" si="62"/>
        <v>#DIV/0!</v>
      </c>
      <c r="BQ194" s="10" t="e">
        <f t="shared" si="62"/>
        <v>#DIV/0!</v>
      </c>
      <c r="BR194" s="10" t="e">
        <f t="shared" si="40"/>
        <v>#DIV/0!</v>
      </c>
      <c r="BS194" s="10" t="e">
        <f t="shared" si="41"/>
        <v>#DIV/0!</v>
      </c>
      <c r="BT194" s="10" t="e">
        <f t="shared" si="42"/>
        <v>#DIV/0!</v>
      </c>
      <c r="BU194" s="10" t="e">
        <f t="shared" si="43"/>
        <v>#DIV/0!</v>
      </c>
      <c r="BV194" s="10" t="e">
        <f t="shared" si="44"/>
        <v>#DIV/0!</v>
      </c>
      <c r="BW194" s="10" t="e">
        <f t="shared" si="45"/>
        <v>#DIV/0!</v>
      </c>
      <c r="BX194" s="10" t="e">
        <f t="shared" si="63"/>
        <v>#DIV/0!</v>
      </c>
      <c r="BY194" s="10" t="e">
        <f t="shared" si="63"/>
        <v>#DIV/0!</v>
      </c>
      <c r="BZ194" s="10" t="e">
        <f t="shared" si="63"/>
        <v>#DIV/0!</v>
      </c>
      <c r="CA194" s="10" t="e">
        <f t="shared" si="63"/>
        <v>#DIV/0!</v>
      </c>
      <c r="CB194" s="10" t="e">
        <f t="shared" si="47"/>
        <v>#DIV/0!</v>
      </c>
      <c r="CC194" s="10" t="e">
        <f t="shared" si="48"/>
        <v>#DIV/0!</v>
      </c>
      <c r="CD194" s="10" t="e">
        <f t="shared" si="49"/>
        <v>#DIV/0!</v>
      </c>
      <c r="CE194" s="10" t="e">
        <f t="shared" si="50"/>
        <v>#DIV/0!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 t="e">
        <f t="shared" si="51"/>
        <v>#DIV/0!</v>
      </c>
    </row>
    <row r="195" spans="1:93">
      <c r="A195">
        <v>40</v>
      </c>
      <c r="B195" s="10" t="e">
        <f t="shared" si="60"/>
        <v>#DIV/0!</v>
      </c>
      <c r="C195" s="10" t="e">
        <f t="shared" si="60"/>
        <v>#DIV/0!</v>
      </c>
      <c r="D195" s="10" t="e">
        <f t="shared" si="60"/>
        <v>#DIV/0!</v>
      </c>
      <c r="E195" s="10" t="e">
        <f t="shared" si="60"/>
        <v>#DIV/0!</v>
      </c>
      <c r="F195" s="10" t="e">
        <f t="shared" si="60"/>
        <v>#DIV/0!</v>
      </c>
      <c r="G195" s="10" t="e">
        <f t="shared" si="60"/>
        <v>#DIV/0!</v>
      </c>
      <c r="H195" s="10" t="e">
        <f t="shared" si="24"/>
        <v>#DIV/0!</v>
      </c>
      <c r="I195" s="9" t="e">
        <f t="shared" si="12"/>
        <v>#DIV/0!</v>
      </c>
      <c r="J195" s="10" t="e">
        <f t="shared" si="25"/>
        <v>#DIV/0!</v>
      </c>
      <c r="K195" s="10" t="e">
        <f t="shared" si="26"/>
        <v>#DIV/0!</v>
      </c>
      <c r="L195" s="10" t="e">
        <f t="shared" si="27"/>
        <v>#DIV/0!</v>
      </c>
      <c r="M195" s="10" t="e">
        <f t="shared" si="28"/>
        <v>#DIV/0!</v>
      </c>
      <c r="N195" s="10" t="e">
        <f t="shared" si="61"/>
        <v>#DIV/0!</v>
      </c>
      <c r="O195" s="3" t="e">
        <f t="shared" si="61"/>
        <v>#DIV/0!</v>
      </c>
      <c r="P195" s="10" t="e">
        <f t="shared" si="61"/>
        <v>#DIV/0!</v>
      </c>
      <c r="Q195" s="10" t="e">
        <f t="shared" si="61"/>
        <v>#DIV/0!</v>
      </c>
      <c r="R195" s="10" t="e">
        <f t="shared" si="30"/>
        <v>#DIV/0!</v>
      </c>
      <c r="S195" s="10" t="e">
        <f t="shared" si="31"/>
        <v>#DIV/0!</v>
      </c>
      <c r="T195" s="10" t="e">
        <f t="shared" si="13"/>
        <v>#DIV/0!</v>
      </c>
      <c r="U195" s="10" t="e">
        <f t="shared" si="32"/>
        <v>#DIV/0!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 t="e">
        <f t="shared" si="33"/>
        <v>#DIV/0!</v>
      </c>
      <c r="AG195" s="10" t="e">
        <f t="shared" si="58"/>
        <v>#DIV/0!</v>
      </c>
      <c r="AH195" s="10" t="e">
        <f t="shared" si="58"/>
        <v>#DIV/0!</v>
      </c>
      <c r="AI195" s="10" t="e">
        <f t="shared" si="58"/>
        <v>#DIV/0!</v>
      </c>
      <c r="AJ195" s="10" t="e">
        <f t="shared" si="58"/>
        <v>#DIV/0!</v>
      </c>
      <c r="AK195" s="10" t="e">
        <f t="shared" si="58"/>
        <v>#DIV/0!</v>
      </c>
      <c r="AL195" s="10" t="e">
        <f t="shared" si="58"/>
        <v>#DIV/0!</v>
      </c>
      <c r="AM195" s="10" t="e">
        <f t="shared" si="15"/>
        <v>#DIV/0!</v>
      </c>
      <c r="AN195" s="10" t="e">
        <f t="shared" si="16"/>
        <v>#DIV/0!</v>
      </c>
      <c r="AO195" s="10" t="e">
        <f t="shared" si="17"/>
        <v>#DIV/0!</v>
      </c>
      <c r="AP195" s="10" t="e">
        <f t="shared" si="18"/>
        <v>#DIV/0!</v>
      </c>
      <c r="AQ195" s="10" t="e">
        <f t="shared" si="19"/>
        <v>#DIV/0!</v>
      </c>
      <c r="AR195" s="10" t="e">
        <f t="shared" si="20"/>
        <v>#DIV/0!</v>
      </c>
      <c r="AS195" s="10" t="e">
        <f t="shared" si="59"/>
        <v>#DIV/0!</v>
      </c>
      <c r="AT195" s="10" t="e">
        <f t="shared" si="59"/>
        <v>#DIV/0!</v>
      </c>
      <c r="AU195" s="10" t="e">
        <f t="shared" si="59"/>
        <v>#DIV/0!</v>
      </c>
      <c r="AV195" s="10" t="e">
        <f t="shared" si="59"/>
        <v>#DIV/0!</v>
      </c>
      <c r="AW195" s="10" t="e">
        <f t="shared" si="34"/>
        <v>#DIV/0!</v>
      </c>
      <c r="AX195" s="10" t="e">
        <f t="shared" si="35"/>
        <v>#DIV/0!</v>
      </c>
      <c r="AY195" s="10" t="e">
        <f t="shared" si="36"/>
        <v>#DIV/0!</v>
      </c>
      <c r="AZ195" s="10" t="e">
        <f t="shared" si="37"/>
        <v>#DIV/0!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 t="e">
        <f t="shared" si="38"/>
        <v>#DIV/0!</v>
      </c>
      <c r="BL195" s="10" t="e">
        <f t="shared" si="62"/>
        <v>#DIV/0!</v>
      </c>
      <c r="BM195" s="10" t="e">
        <f t="shared" si="62"/>
        <v>#DIV/0!</v>
      </c>
      <c r="BN195" s="10" t="e">
        <f t="shared" si="62"/>
        <v>#DIV/0!</v>
      </c>
      <c r="BO195" s="10" t="e">
        <f t="shared" si="62"/>
        <v>#DIV/0!</v>
      </c>
      <c r="BP195" s="10" t="e">
        <f t="shared" si="62"/>
        <v>#DIV/0!</v>
      </c>
      <c r="BQ195" s="10" t="e">
        <f t="shared" si="62"/>
        <v>#DIV/0!</v>
      </c>
      <c r="BR195" s="10" t="e">
        <f t="shared" si="40"/>
        <v>#DIV/0!</v>
      </c>
      <c r="BS195" s="10" t="e">
        <f t="shared" si="41"/>
        <v>#DIV/0!</v>
      </c>
      <c r="BT195" s="10" t="e">
        <f t="shared" si="42"/>
        <v>#DIV/0!</v>
      </c>
      <c r="BU195" s="10" t="e">
        <f t="shared" si="43"/>
        <v>#DIV/0!</v>
      </c>
      <c r="BV195" s="10" t="e">
        <f t="shared" si="44"/>
        <v>#DIV/0!</v>
      </c>
      <c r="BW195" s="10" t="e">
        <f t="shared" si="45"/>
        <v>#DIV/0!</v>
      </c>
      <c r="BX195" s="10" t="e">
        <f t="shared" si="63"/>
        <v>#DIV/0!</v>
      </c>
      <c r="BY195" s="10" t="e">
        <f t="shared" si="63"/>
        <v>#DIV/0!</v>
      </c>
      <c r="BZ195" s="10" t="e">
        <f t="shared" si="63"/>
        <v>#DIV/0!</v>
      </c>
      <c r="CA195" s="10" t="e">
        <f t="shared" si="63"/>
        <v>#DIV/0!</v>
      </c>
      <c r="CB195" s="10" t="e">
        <f t="shared" si="47"/>
        <v>#DIV/0!</v>
      </c>
      <c r="CC195" s="10" t="e">
        <f t="shared" si="48"/>
        <v>#DIV/0!</v>
      </c>
      <c r="CD195" s="10" t="e">
        <f t="shared" si="49"/>
        <v>#DIV/0!</v>
      </c>
      <c r="CE195" s="10" t="e">
        <f t="shared" si="50"/>
        <v>#DIV/0!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 t="e">
        <f t="shared" si="51"/>
        <v>#DIV/0!</v>
      </c>
    </row>
    <row r="196" spans="1:93">
      <c r="A196">
        <v>41</v>
      </c>
      <c r="B196" s="10" t="e">
        <f t="shared" si="60"/>
        <v>#DIV/0!</v>
      </c>
      <c r="C196" s="10" t="e">
        <f t="shared" si="60"/>
        <v>#DIV/0!</v>
      </c>
      <c r="D196" s="10" t="e">
        <f t="shared" si="60"/>
        <v>#DIV/0!</v>
      </c>
      <c r="E196" s="10" t="e">
        <f t="shared" si="60"/>
        <v>#DIV/0!</v>
      </c>
      <c r="F196" s="10" t="e">
        <f t="shared" si="60"/>
        <v>#DIV/0!</v>
      </c>
      <c r="G196" s="10" t="e">
        <f t="shared" si="60"/>
        <v>#DIV/0!</v>
      </c>
      <c r="H196" s="10" t="e">
        <f t="shared" si="24"/>
        <v>#DIV/0!</v>
      </c>
      <c r="I196" s="9" t="e">
        <f t="shared" si="12"/>
        <v>#DIV/0!</v>
      </c>
      <c r="J196" s="10" t="e">
        <f t="shared" si="25"/>
        <v>#DIV/0!</v>
      </c>
      <c r="K196" s="10" t="e">
        <f t="shared" si="26"/>
        <v>#DIV/0!</v>
      </c>
      <c r="L196" s="10" t="e">
        <f t="shared" si="27"/>
        <v>#DIV/0!</v>
      </c>
      <c r="M196" s="10" t="e">
        <f t="shared" si="28"/>
        <v>#DIV/0!</v>
      </c>
      <c r="N196" s="10" t="e">
        <f t="shared" si="61"/>
        <v>#DIV/0!</v>
      </c>
      <c r="O196" s="3" t="e">
        <f t="shared" si="61"/>
        <v>#DIV/0!</v>
      </c>
      <c r="P196" s="10" t="e">
        <f t="shared" si="61"/>
        <v>#DIV/0!</v>
      </c>
      <c r="Q196" s="10" t="e">
        <f t="shared" si="61"/>
        <v>#DIV/0!</v>
      </c>
      <c r="R196" s="10" t="e">
        <f t="shared" si="30"/>
        <v>#DIV/0!</v>
      </c>
      <c r="S196" s="10" t="e">
        <f t="shared" si="31"/>
        <v>#DIV/0!</v>
      </c>
      <c r="T196" s="10" t="e">
        <f t="shared" si="13"/>
        <v>#DIV/0!</v>
      </c>
      <c r="U196" s="10" t="e">
        <f t="shared" si="32"/>
        <v>#DIV/0!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 t="e">
        <f t="shared" si="33"/>
        <v>#DIV/0!</v>
      </c>
      <c r="AG196" s="10" t="e">
        <f t="shared" si="58"/>
        <v>#DIV/0!</v>
      </c>
      <c r="AH196" s="10" t="e">
        <f t="shared" si="58"/>
        <v>#DIV/0!</v>
      </c>
      <c r="AI196" s="10" t="e">
        <f t="shared" si="58"/>
        <v>#DIV/0!</v>
      </c>
      <c r="AJ196" s="10" t="e">
        <f t="shared" si="58"/>
        <v>#DIV/0!</v>
      </c>
      <c r="AK196" s="10" t="e">
        <f t="shared" si="58"/>
        <v>#DIV/0!</v>
      </c>
      <c r="AL196" s="10" t="e">
        <f t="shared" si="58"/>
        <v>#DIV/0!</v>
      </c>
      <c r="AM196" s="10" t="e">
        <f t="shared" si="15"/>
        <v>#DIV/0!</v>
      </c>
      <c r="AN196" s="10" t="e">
        <f t="shared" si="16"/>
        <v>#DIV/0!</v>
      </c>
      <c r="AO196" s="10" t="e">
        <f t="shared" si="17"/>
        <v>#DIV/0!</v>
      </c>
      <c r="AP196" s="10" t="e">
        <f t="shared" si="18"/>
        <v>#DIV/0!</v>
      </c>
      <c r="AQ196" s="10" t="e">
        <f t="shared" si="19"/>
        <v>#DIV/0!</v>
      </c>
      <c r="AR196" s="10" t="e">
        <f t="shared" si="20"/>
        <v>#DIV/0!</v>
      </c>
      <c r="AS196" s="10" t="e">
        <f t="shared" si="59"/>
        <v>#DIV/0!</v>
      </c>
      <c r="AT196" s="10" t="e">
        <f t="shared" si="59"/>
        <v>#DIV/0!</v>
      </c>
      <c r="AU196" s="10" t="e">
        <f t="shared" si="59"/>
        <v>#DIV/0!</v>
      </c>
      <c r="AV196" s="10" t="e">
        <f t="shared" si="59"/>
        <v>#DIV/0!</v>
      </c>
      <c r="AW196" s="10" t="e">
        <f t="shared" si="34"/>
        <v>#DIV/0!</v>
      </c>
      <c r="AX196" s="10" t="e">
        <f t="shared" si="35"/>
        <v>#DIV/0!</v>
      </c>
      <c r="AY196" s="10" t="e">
        <f t="shared" si="36"/>
        <v>#DIV/0!</v>
      </c>
      <c r="AZ196" s="10" t="e">
        <f t="shared" si="37"/>
        <v>#DIV/0!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 t="e">
        <f t="shared" si="38"/>
        <v>#DIV/0!</v>
      </c>
      <c r="BL196" s="10" t="e">
        <f t="shared" si="62"/>
        <v>#DIV/0!</v>
      </c>
      <c r="BM196" s="10" t="e">
        <f t="shared" si="62"/>
        <v>#DIV/0!</v>
      </c>
      <c r="BN196" s="10" t="e">
        <f t="shared" si="62"/>
        <v>#DIV/0!</v>
      </c>
      <c r="BO196" s="10" t="e">
        <f t="shared" si="62"/>
        <v>#DIV/0!</v>
      </c>
      <c r="BP196" s="10" t="e">
        <f t="shared" si="62"/>
        <v>#DIV/0!</v>
      </c>
      <c r="BQ196" s="10" t="e">
        <f t="shared" si="62"/>
        <v>#DIV/0!</v>
      </c>
      <c r="BR196" s="10" t="e">
        <f t="shared" si="40"/>
        <v>#DIV/0!</v>
      </c>
      <c r="BS196" s="10" t="e">
        <f t="shared" si="41"/>
        <v>#DIV/0!</v>
      </c>
      <c r="BT196" s="10" t="e">
        <f t="shared" si="42"/>
        <v>#DIV/0!</v>
      </c>
      <c r="BU196" s="10" t="e">
        <f t="shared" si="43"/>
        <v>#DIV/0!</v>
      </c>
      <c r="BV196" s="10" t="e">
        <f t="shared" si="44"/>
        <v>#DIV/0!</v>
      </c>
      <c r="BW196" s="10" t="e">
        <f t="shared" si="45"/>
        <v>#DIV/0!</v>
      </c>
      <c r="BX196" s="10" t="e">
        <f t="shared" si="63"/>
        <v>#DIV/0!</v>
      </c>
      <c r="BY196" s="10" t="e">
        <f t="shared" si="63"/>
        <v>#DIV/0!</v>
      </c>
      <c r="BZ196" s="10" t="e">
        <f t="shared" si="63"/>
        <v>#DIV/0!</v>
      </c>
      <c r="CA196" s="10" t="e">
        <f t="shared" si="63"/>
        <v>#DIV/0!</v>
      </c>
      <c r="CB196" s="10" t="e">
        <f t="shared" si="47"/>
        <v>#DIV/0!</v>
      </c>
      <c r="CC196" s="10" t="e">
        <f t="shared" si="48"/>
        <v>#DIV/0!</v>
      </c>
      <c r="CD196" s="10" t="e">
        <f t="shared" si="49"/>
        <v>#DIV/0!</v>
      </c>
      <c r="CE196" s="10" t="e">
        <f t="shared" si="50"/>
        <v>#DIV/0!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 t="e">
        <f t="shared" si="51"/>
        <v>#DIV/0!</v>
      </c>
    </row>
    <row r="197" spans="1:93">
      <c r="A197">
        <v>42</v>
      </c>
      <c r="B197" s="10" t="e">
        <f t="shared" si="60"/>
        <v>#DIV/0!</v>
      </c>
      <c r="C197" s="10" t="e">
        <f t="shared" si="60"/>
        <v>#DIV/0!</v>
      </c>
      <c r="D197" s="10" t="e">
        <f t="shared" si="60"/>
        <v>#DIV/0!</v>
      </c>
      <c r="E197" s="10" t="e">
        <f t="shared" si="60"/>
        <v>#DIV/0!</v>
      </c>
      <c r="F197" s="10" t="e">
        <f t="shared" si="60"/>
        <v>#DIV/0!</v>
      </c>
      <c r="G197" s="10" t="e">
        <f t="shared" si="60"/>
        <v>#DIV/0!</v>
      </c>
      <c r="H197" s="10" t="e">
        <f t="shared" si="24"/>
        <v>#DIV/0!</v>
      </c>
      <c r="I197" s="9" t="e">
        <f t="shared" si="12"/>
        <v>#DIV/0!</v>
      </c>
      <c r="J197" s="10" t="e">
        <f t="shared" si="25"/>
        <v>#DIV/0!</v>
      </c>
      <c r="K197" s="10" t="e">
        <f t="shared" si="26"/>
        <v>#DIV/0!</v>
      </c>
      <c r="L197" s="10" t="e">
        <f t="shared" si="27"/>
        <v>#DIV/0!</v>
      </c>
      <c r="M197" s="10" t="e">
        <f t="shared" si="28"/>
        <v>#DIV/0!</v>
      </c>
      <c r="N197" s="10" t="e">
        <f t="shared" si="61"/>
        <v>#DIV/0!</v>
      </c>
      <c r="O197" s="3" t="e">
        <f t="shared" si="61"/>
        <v>#DIV/0!</v>
      </c>
      <c r="P197" s="10" t="e">
        <f t="shared" si="61"/>
        <v>#DIV/0!</v>
      </c>
      <c r="Q197" s="10" t="e">
        <f t="shared" si="61"/>
        <v>#DIV/0!</v>
      </c>
      <c r="R197" s="10" t="e">
        <f t="shared" si="30"/>
        <v>#DIV/0!</v>
      </c>
      <c r="S197" s="10" t="e">
        <f t="shared" si="31"/>
        <v>#DIV/0!</v>
      </c>
      <c r="T197" s="10" t="e">
        <f t="shared" si="13"/>
        <v>#DIV/0!</v>
      </c>
      <c r="U197" s="10" t="e">
        <f t="shared" si="32"/>
        <v>#DIV/0!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 t="e">
        <f t="shared" si="33"/>
        <v>#DIV/0!</v>
      </c>
      <c r="AG197" s="10" t="e">
        <f t="shared" si="58"/>
        <v>#DIV/0!</v>
      </c>
      <c r="AH197" s="10" t="e">
        <f t="shared" si="58"/>
        <v>#DIV/0!</v>
      </c>
      <c r="AI197" s="10" t="e">
        <f t="shared" si="58"/>
        <v>#DIV/0!</v>
      </c>
      <c r="AJ197" s="10" t="e">
        <f t="shared" si="58"/>
        <v>#DIV/0!</v>
      </c>
      <c r="AK197" s="10" t="e">
        <f t="shared" si="58"/>
        <v>#DIV/0!</v>
      </c>
      <c r="AL197" s="10" t="e">
        <f t="shared" si="58"/>
        <v>#DIV/0!</v>
      </c>
      <c r="AM197" s="10" t="e">
        <f t="shared" si="15"/>
        <v>#DIV/0!</v>
      </c>
      <c r="AN197" s="10" t="e">
        <f t="shared" si="16"/>
        <v>#DIV/0!</v>
      </c>
      <c r="AO197" s="10" t="e">
        <f t="shared" si="17"/>
        <v>#DIV/0!</v>
      </c>
      <c r="AP197" s="10" t="e">
        <f t="shared" si="18"/>
        <v>#DIV/0!</v>
      </c>
      <c r="AQ197" s="10" t="e">
        <f t="shared" si="19"/>
        <v>#DIV/0!</v>
      </c>
      <c r="AR197" s="10" t="e">
        <f t="shared" si="20"/>
        <v>#DIV/0!</v>
      </c>
      <c r="AS197" s="10" t="e">
        <f t="shared" si="59"/>
        <v>#DIV/0!</v>
      </c>
      <c r="AT197" s="10" t="e">
        <f t="shared" si="59"/>
        <v>#DIV/0!</v>
      </c>
      <c r="AU197" s="10" t="e">
        <f t="shared" si="59"/>
        <v>#DIV/0!</v>
      </c>
      <c r="AV197" s="10" t="e">
        <f t="shared" si="59"/>
        <v>#DIV/0!</v>
      </c>
      <c r="AW197" s="10" t="e">
        <f t="shared" si="34"/>
        <v>#DIV/0!</v>
      </c>
      <c r="AX197" s="10" t="e">
        <f t="shared" si="35"/>
        <v>#DIV/0!</v>
      </c>
      <c r="AY197" s="10" t="e">
        <f t="shared" si="36"/>
        <v>#DIV/0!</v>
      </c>
      <c r="AZ197" s="10" t="e">
        <f t="shared" si="37"/>
        <v>#DIV/0!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 t="e">
        <f t="shared" si="38"/>
        <v>#DIV/0!</v>
      </c>
      <c r="BL197" s="10" t="e">
        <f t="shared" si="62"/>
        <v>#DIV/0!</v>
      </c>
      <c r="BM197" s="10" t="e">
        <f t="shared" si="62"/>
        <v>#DIV/0!</v>
      </c>
      <c r="BN197" s="10" t="e">
        <f t="shared" si="62"/>
        <v>#DIV/0!</v>
      </c>
      <c r="BO197" s="10" t="e">
        <f t="shared" si="62"/>
        <v>#DIV/0!</v>
      </c>
      <c r="BP197" s="10" t="e">
        <f t="shared" si="62"/>
        <v>#DIV/0!</v>
      </c>
      <c r="BQ197" s="10" t="e">
        <f t="shared" si="62"/>
        <v>#DIV/0!</v>
      </c>
      <c r="BR197" s="10" t="e">
        <f t="shared" si="40"/>
        <v>#DIV/0!</v>
      </c>
      <c r="BS197" s="10" t="e">
        <f t="shared" si="41"/>
        <v>#DIV/0!</v>
      </c>
      <c r="BT197" s="10" t="e">
        <f t="shared" si="42"/>
        <v>#DIV/0!</v>
      </c>
      <c r="BU197" s="10" t="e">
        <f t="shared" si="43"/>
        <v>#DIV/0!</v>
      </c>
      <c r="BV197" s="10" t="e">
        <f t="shared" si="44"/>
        <v>#DIV/0!</v>
      </c>
      <c r="BW197" s="10" t="e">
        <f t="shared" si="45"/>
        <v>#DIV/0!</v>
      </c>
      <c r="BX197" s="10" t="e">
        <f t="shared" si="63"/>
        <v>#DIV/0!</v>
      </c>
      <c r="BY197" s="10" t="e">
        <f t="shared" si="63"/>
        <v>#DIV/0!</v>
      </c>
      <c r="BZ197" s="10" t="e">
        <f t="shared" si="63"/>
        <v>#DIV/0!</v>
      </c>
      <c r="CA197" s="10" t="e">
        <f t="shared" si="63"/>
        <v>#DIV/0!</v>
      </c>
      <c r="CB197" s="10" t="e">
        <f t="shared" si="47"/>
        <v>#DIV/0!</v>
      </c>
      <c r="CC197" s="10" t="e">
        <f t="shared" si="48"/>
        <v>#DIV/0!</v>
      </c>
      <c r="CD197" s="10" t="e">
        <f t="shared" si="49"/>
        <v>#DIV/0!</v>
      </c>
      <c r="CE197" s="10" t="e">
        <f t="shared" si="50"/>
        <v>#DIV/0!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 t="e">
        <f t="shared" si="51"/>
        <v>#DIV/0!</v>
      </c>
    </row>
    <row r="198" spans="1:93">
      <c r="A198">
        <v>43</v>
      </c>
      <c r="B198" s="10" t="e">
        <f t="shared" si="60"/>
        <v>#DIV/0!</v>
      </c>
      <c r="C198" s="10" t="e">
        <f t="shared" si="60"/>
        <v>#DIV/0!</v>
      </c>
      <c r="D198" s="10" t="e">
        <f t="shared" si="60"/>
        <v>#DIV/0!</v>
      </c>
      <c r="E198" s="10" t="e">
        <f t="shared" si="60"/>
        <v>#DIV/0!</v>
      </c>
      <c r="F198" s="10" t="e">
        <f t="shared" si="60"/>
        <v>#DIV/0!</v>
      </c>
      <c r="G198" s="10" t="e">
        <f t="shared" si="60"/>
        <v>#DIV/0!</v>
      </c>
      <c r="H198" s="10" t="e">
        <f t="shared" si="24"/>
        <v>#DIV/0!</v>
      </c>
      <c r="I198" s="9" t="e">
        <f t="shared" si="12"/>
        <v>#DIV/0!</v>
      </c>
      <c r="J198" s="10" t="e">
        <f t="shared" si="25"/>
        <v>#DIV/0!</v>
      </c>
      <c r="K198" s="10" t="e">
        <f t="shared" si="26"/>
        <v>#DIV/0!</v>
      </c>
      <c r="L198" s="10" t="e">
        <f t="shared" si="27"/>
        <v>#DIV/0!</v>
      </c>
      <c r="M198" s="10" t="e">
        <f t="shared" si="28"/>
        <v>#DIV/0!</v>
      </c>
      <c r="N198" s="10" t="e">
        <f t="shared" si="61"/>
        <v>#DIV/0!</v>
      </c>
      <c r="O198" s="3" t="e">
        <f t="shared" si="61"/>
        <v>#DIV/0!</v>
      </c>
      <c r="P198" s="10" t="e">
        <f t="shared" si="61"/>
        <v>#DIV/0!</v>
      </c>
      <c r="Q198" s="10" t="e">
        <f t="shared" si="61"/>
        <v>#DIV/0!</v>
      </c>
      <c r="R198" s="10" t="e">
        <f t="shared" si="30"/>
        <v>#DIV/0!</v>
      </c>
      <c r="S198" s="10" t="e">
        <f t="shared" si="31"/>
        <v>#DIV/0!</v>
      </c>
      <c r="T198" s="10" t="e">
        <f t="shared" si="13"/>
        <v>#DIV/0!</v>
      </c>
      <c r="U198" s="10" t="e">
        <f t="shared" si="32"/>
        <v>#DIV/0!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 t="e">
        <f t="shared" si="33"/>
        <v>#DIV/0!</v>
      </c>
      <c r="AG198" s="10" t="e">
        <f t="shared" si="58"/>
        <v>#DIV/0!</v>
      </c>
      <c r="AH198" s="10" t="e">
        <f t="shared" si="58"/>
        <v>#DIV/0!</v>
      </c>
      <c r="AI198" s="10" t="e">
        <f t="shared" si="58"/>
        <v>#DIV/0!</v>
      </c>
      <c r="AJ198" s="10" t="e">
        <f t="shared" si="58"/>
        <v>#DIV/0!</v>
      </c>
      <c r="AK198" s="10" t="e">
        <f t="shared" si="58"/>
        <v>#DIV/0!</v>
      </c>
      <c r="AL198" s="10" t="e">
        <f t="shared" si="58"/>
        <v>#DIV/0!</v>
      </c>
      <c r="AM198" s="10" t="e">
        <f t="shared" si="15"/>
        <v>#DIV/0!</v>
      </c>
      <c r="AN198" s="10" t="e">
        <f t="shared" si="16"/>
        <v>#DIV/0!</v>
      </c>
      <c r="AO198" s="10" t="e">
        <f t="shared" si="17"/>
        <v>#DIV/0!</v>
      </c>
      <c r="AP198" s="10" t="e">
        <f t="shared" si="18"/>
        <v>#DIV/0!</v>
      </c>
      <c r="AQ198" s="10" t="e">
        <f t="shared" si="19"/>
        <v>#DIV/0!</v>
      </c>
      <c r="AR198" s="10" t="e">
        <f t="shared" si="20"/>
        <v>#DIV/0!</v>
      </c>
      <c r="AS198" s="10" t="e">
        <f t="shared" si="59"/>
        <v>#DIV/0!</v>
      </c>
      <c r="AT198" s="10" t="e">
        <f t="shared" si="59"/>
        <v>#DIV/0!</v>
      </c>
      <c r="AU198" s="10" t="e">
        <f t="shared" si="59"/>
        <v>#DIV/0!</v>
      </c>
      <c r="AV198" s="10" t="e">
        <f t="shared" si="59"/>
        <v>#DIV/0!</v>
      </c>
      <c r="AW198" s="10" t="e">
        <f t="shared" si="34"/>
        <v>#DIV/0!</v>
      </c>
      <c r="AX198" s="10" t="e">
        <f t="shared" si="35"/>
        <v>#DIV/0!</v>
      </c>
      <c r="AY198" s="10" t="e">
        <f t="shared" si="36"/>
        <v>#DIV/0!</v>
      </c>
      <c r="AZ198" s="10" t="e">
        <f t="shared" si="37"/>
        <v>#DIV/0!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 t="e">
        <f t="shared" si="38"/>
        <v>#DIV/0!</v>
      </c>
      <c r="BL198" s="10" t="e">
        <f t="shared" si="62"/>
        <v>#DIV/0!</v>
      </c>
      <c r="BM198" s="10" t="e">
        <f t="shared" si="62"/>
        <v>#DIV/0!</v>
      </c>
      <c r="BN198" s="10" t="e">
        <f t="shared" si="62"/>
        <v>#DIV/0!</v>
      </c>
      <c r="BO198" s="10" t="e">
        <f t="shared" si="62"/>
        <v>#DIV/0!</v>
      </c>
      <c r="BP198" s="10" t="e">
        <f t="shared" si="62"/>
        <v>#DIV/0!</v>
      </c>
      <c r="BQ198" s="10" t="e">
        <f t="shared" si="62"/>
        <v>#DIV/0!</v>
      </c>
      <c r="BR198" s="10" t="e">
        <f t="shared" si="40"/>
        <v>#DIV/0!</v>
      </c>
      <c r="BS198" s="10" t="e">
        <f t="shared" si="41"/>
        <v>#DIV/0!</v>
      </c>
      <c r="BT198" s="10" t="e">
        <f t="shared" si="42"/>
        <v>#DIV/0!</v>
      </c>
      <c r="BU198" s="10" t="e">
        <f t="shared" si="43"/>
        <v>#DIV/0!</v>
      </c>
      <c r="BV198" s="10" t="e">
        <f t="shared" si="44"/>
        <v>#DIV/0!</v>
      </c>
      <c r="BW198" s="10" t="e">
        <f t="shared" si="45"/>
        <v>#DIV/0!</v>
      </c>
      <c r="BX198" s="10" t="e">
        <f t="shared" si="63"/>
        <v>#DIV/0!</v>
      </c>
      <c r="BY198" s="10" t="e">
        <f t="shared" si="63"/>
        <v>#DIV/0!</v>
      </c>
      <c r="BZ198" s="10" t="e">
        <f t="shared" si="63"/>
        <v>#DIV/0!</v>
      </c>
      <c r="CA198" s="10" t="e">
        <f t="shared" si="63"/>
        <v>#DIV/0!</v>
      </c>
      <c r="CB198" s="10" t="e">
        <f t="shared" si="47"/>
        <v>#DIV/0!</v>
      </c>
      <c r="CC198" s="10" t="e">
        <f t="shared" si="48"/>
        <v>#DIV/0!</v>
      </c>
      <c r="CD198" s="10" t="e">
        <f t="shared" si="49"/>
        <v>#DIV/0!</v>
      </c>
      <c r="CE198" s="10" t="e">
        <f t="shared" si="50"/>
        <v>#DIV/0!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 t="e">
        <f t="shared" si="51"/>
        <v>#DIV/0!</v>
      </c>
    </row>
    <row r="199" spans="1:93">
      <c r="A199">
        <v>44</v>
      </c>
      <c r="B199" s="10" t="e">
        <f t="shared" si="60"/>
        <v>#DIV/0!</v>
      </c>
      <c r="C199" s="10" t="e">
        <f t="shared" si="60"/>
        <v>#DIV/0!</v>
      </c>
      <c r="D199" s="10" t="e">
        <f t="shared" si="60"/>
        <v>#DIV/0!</v>
      </c>
      <c r="E199" s="10" t="e">
        <f t="shared" si="60"/>
        <v>#DIV/0!</v>
      </c>
      <c r="F199" s="10" t="e">
        <f t="shared" si="60"/>
        <v>#DIV/0!</v>
      </c>
      <c r="G199" s="10" t="e">
        <f t="shared" si="60"/>
        <v>#DIV/0!</v>
      </c>
      <c r="H199" s="10" t="e">
        <f t="shared" si="24"/>
        <v>#DIV/0!</v>
      </c>
      <c r="I199" s="9" t="e">
        <f t="shared" si="12"/>
        <v>#DIV/0!</v>
      </c>
      <c r="J199" s="10" t="e">
        <f t="shared" si="25"/>
        <v>#DIV/0!</v>
      </c>
      <c r="K199" s="10" t="e">
        <f t="shared" si="26"/>
        <v>#DIV/0!</v>
      </c>
      <c r="L199" s="10" t="e">
        <f t="shared" si="27"/>
        <v>#DIV/0!</v>
      </c>
      <c r="M199" s="10" t="e">
        <f t="shared" si="28"/>
        <v>#DIV/0!</v>
      </c>
      <c r="N199" s="10" t="e">
        <f t="shared" si="61"/>
        <v>#DIV/0!</v>
      </c>
      <c r="O199" s="3" t="e">
        <f t="shared" si="61"/>
        <v>#DIV/0!</v>
      </c>
      <c r="P199" s="10" t="e">
        <f t="shared" si="61"/>
        <v>#DIV/0!</v>
      </c>
      <c r="Q199" s="10" t="e">
        <f t="shared" si="61"/>
        <v>#DIV/0!</v>
      </c>
      <c r="R199" s="10" t="e">
        <f t="shared" si="30"/>
        <v>#DIV/0!</v>
      </c>
      <c r="S199" s="10" t="e">
        <f t="shared" si="31"/>
        <v>#DIV/0!</v>
      </c>
      <c r="T199" s="10" t="e">
        <f t="shared" si="13"/>
        <v>#DIV/0!</v>
      </c>
      <c r="U199" s="10" t="e">
        <f t="shared" si="32"/>
        <v>#DIV/0!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 t="e">
        <f t="shared" si="33"/>
        <v>#DIV/0!</v>
      </c>
      <c r="AG199" s="10" t="e">
        <f t="shared" si="58"/>
        <v>#DIV/0!</v>
      </c>
      <c r="AH199" s="10" t="e">
        <f t="shared" si="58"/>
        <v>#DIV/0!</v>
      </c>
      <c r="AI199" s="10" t="e">
        <f t="shared" si="58"/>
        <v>#DIV/0!</v>
      </c>
      <c r="AJ199" s="10" t="e">
        <f t="shared" si="58"/>
        <v>#DIV/0!</v>
      </c>
      <c r="AK199" s="10" t="e">
        <f t="shared" si="58"/>
        <v>#DIV/0!</v>
      </c>
      <c r="AL199" s="10" t="e">
        <f t="shared" si="58"/>
        <v>#DIV/0!</v>
      </c>
      <c r="AM199" s="10" t="e">
        <f t="shared" si="15"/>
        <v>#DIV/0!</v>
      </c>
      <c r="AN199" s="10" t="e">
        <f t="shared" si="16"/>
        <v>#DIV/0!</v>
      </c>
      <c r="AO199" s="10" t="e">
        <f t="shared" si="17"/>
        <v>#DIV/0!</v>
      </c>
      <c r="AP199" s="10" t="e">
        <f t="shared" si="18"/>
        <v>#DIV/0!</v>
      </c>
      <c r="AQ199" s="10" t="e">
        <f t="shared" si="19"/>
        <v>#DIV/0!</v>
      </c>
      <c r="AR199" s="10" t="e">
        <f t="shared" si="20"/>
        <v>#DIV/0!</v>
      </c>
      <c r="AS199" s="10" t="e">
        <f t="shared" si="59"/>
        <v>#DIV/0!</v>
      </c>
      <c r="AT199" s="10" t="e">
        <f t="shared" si="59"/>
        <v>#DIV/0!</v>
      </c>
      <c r="AU199" s="10" t="e">
        <f t="shared" si="59"/>
        <v>#DIV/0!</v>
      </c>
      <c r="AV199" s="10" t="e">
        <f t="shared" si="59"/>
        <v>#DIV/0!</v>
      </c>
      <c r="AW199" s="10" t="e">
        <f t="shared" si="34"/>
        <v>#DIV/0!</v>
      </c>
      <c r="AX199" s="10" t="e">
        <f t="shared" si="35"/>
        <v>#DIV/0!</v>
      </c>
      <c r="AY199" s="10" t="e">
        <f t="shared" si="36"/>
        <v>#DIV/0!</v>
      </c>
      <c r="AZ199" s="10" t="e">
        <f t="shared" si="37"/>
        <v>#DIV/0!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 t="e">
        <f t="shared" si="38"/>
        <v>#DIV/0!</v>
      </c>
      <c r="BL199" s="10" t="e">
        <f t="shared" si="62"/>
        <v>#DIV/0!</v>
      </c>
      <c r="BM199" s="10" t="e">
        <f t="shared" si="62"/>
        <v>#DIV/0!</v>
      </c>
      <c r="BN199" s="10" t="e">
        <f t="shared" si="62"/>
        <v>#DIV/0!</v>
      </c>
      <c r="BO199" s="10" t="e">
        <f t="shared" si="62"/>
        <v>#DIV/0!</v>
      </c>
      <c r="BP199" s="10" t="e">
        <f t="shared" si="62"/>
        <v>#DIV/0!</v>
      </c>
      <c r="BQ199" s="10" t="e">
        <f t="shared" si="62"/>
        <v>#DIV/0!</v>
      </c>
      <c r="BR199" s="10" t="e">
        <f t="shared" si="40"/>
        <v>#DIV/0!</v>
      </c>
      <c r="BS199" s="10" t="e">
        <f t="shared" si="41"/>
        <v>#DIV/0!</v>
      </c>
      <c r="BT199" s="10" t="e">
        <f t="shared" si="42"/>
        <v>#DIV/0!</v>
      </c>
      <c r="BU199" s="10" t="e">
        <f t="shared" si="43"/>
        <v>#DIV/0!</v>
      </c>
      <c r="BV199" s="10" t="e">
        <f t="shared" si="44"/>
        <v>#DIV/0!</v>
      </c>
      <c r="BW199" s="10" t="e">
        <f t="shared" si="45"/>
        <v>#DIV/0!</v>
      </c>
      <c r="BX199" s="10" t="e">
        <f t="shared" si="63"/>
        <v>#DIV/0!</v>
      </c>
      <c r="BY199" s="10" t="e">
        <f t="shared" si="63"/>
        <v>#DIV/0!</v>
      </c>
      <c r="BZ199" s="10" t="e">
        <f t="shared" si="63"/>
        <v>#DIV/0!</v>
      </c>
      <c r="CA199" s="10" t="e">
        <f t="shared" si="63"/>
        <v>#DIV/0!</v>
      </c>
      <c r="CB199" s="10" t="e">
        <f t="shared" si="47"/>
        <v>#DIV/0!</v>
      </c>
      <c r="CC199" s="10" t="e">
        <f t="shared" si="48"/>
        <v>#DIV/0!</v>
      </c>
      <c r="CD199" s="10" t="e">
        <f t="shared" si="49"/>
        <v>#DIV/0!</v>
      </c>
      <c r="CE199" s="10" t="e">
        <f t="shared" si="50"/>
        <v>#DIV/0!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 t="e">
        <f t="shared" si="51"/>
        <v>#DIV/0!</v>
      </c>
    </row>
    <row r="200" spans="1:93">
      <c r="A200">
        <v>45</v>
      </c>
      <c r="B200" s="10" t="e">
        <f t="shared" si="60"/>
        <v>#DIV/0!</v>
      </c>
      <c r="C200" s="10" t="e">
        <f t="shared" si="60"/>
        <v>#DIV/0!</v>
      </c>
      <c r="D200" s="10" t="e">
        <f t="shared" si="60"/>
        <v>#DIV/0!</v>
      </c>
      <c r="E200" s="10" t="e">
        <f t="shared" si="60"/>
        <v>#DIV/0!</v>
      </c>
      <c r="F200" s="10" t="e">
        <f t="shared" si="60"/>
        <v>#DIV/0!</v>
      </c>
      <c r="G200" s="10" t="e">
        <f t="shared" si="60"/>
        <v>#DIV/0!</v>
      </c>
      <c r="H200" s="10" t="e">
        <f t="shared" si="24"/>
        <v>#DIV/0!</v>
      </c>
      <c r="I200" s="9" t="e">
        <f t="shared" si="12"/>
        <v>#DIV/0!</v>
      </c>
      <c r="J200" s="10" t="e">
        <f t="shared" si="25"/>
        <v>#DIV/0!</v>
      </c>
      <c r="K200" s="10" t="e">
        <f t="shared" si="26"/>
        <v>#DIV/0!</v>
      </c>
      <c r="L200" s="10" t="e">
        <f t="shared" si="27"/>
        <v>#DIV/0!</v>
      </c>
      <c r="M200" s="10" t="e">
        <f t="shared" si="28"/>
        <v>#DIV/0!</v>
      </c>
      <c r="N200" s="10" t="e">
        <f t="shared" si="61"/>
        <v>#DIV/0!</v>
      </c>
      <c r="O200" s="3" t="e">
        <f t="shared" si="61"/>
        <v>#DIV/0!</v>
      </c>
      <c r="P200" s="10" t="e">
        <f t="shared" si="61"/>
        <v>#DIV/0!</v>
      </c>
      <c r="Q200" s="10" t="e">
        <f t="shared" si="61"/>
        <v>#DIV/0!</v>
      </c>
      <c r="R200" s="10" t="e">
        <f t="shared" si="30"/>
        <v>#DIV/0!</v>
      </c>
      <c r="S200" s="10" t="e">
        <f t="shared" si="31"/>
        <v>#DIV/0!</v>
      </c>
      <c r="T200" s="10" t="e">
        <f t="shared" si="13"/>
        <v>#DIV/0!</v>
      </c>
      <c r="U200" s="10" t="e">
        <f t="shared" si="32"/>
        <v>#DIV/0!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 t="e">
        <f t="shared" si="33"/>
        <v>#DIV/0!</v>
      </c>
      <c r="AG200" s="10" t="e">
        <f t="shared" si="58"/>
        <v>#DIV/0!</v>
      </c>
      <c r="AH200" s="10" t="e">
        <f t="shared" si="58"/>
        <v>#DIV/0!</v>
      </c>
      <c r="AI200" s="10" t="e">
        <f t="shared" si="58"/>
        <v>#DIV/0!</v>
      </c>
      <c r="AJ200" s="10" t="e">
        <f t="shared" si="58"/>
        <v>#DIV/0!</v>
      </c>
      <c r="AK200" s="10" t="e">
        <f t="shared" si="58"/>
        <v>#DIV/0!</v>
      </c>
      <c r="AL200" s="10" t="e">
        <f t="shared" si="58"/>
        <v>#DIV/0!</v>
      </c>
      <c r="AM200" s="10" t="e">
        <f t="shared" si="15"/>
        <v>#DIV/0!</v>
      </c>
      <c r="AN200" s="10" t="e">
        <f t="shared" si="16"/>
        <v>#DIV/0!</v>
      </c>
      <c r="AO200" s="10" t="e">
        <f t="shared" si="17"/>
        <v>#DIV/0!</v>
      </c>
      <c r="AP200" s="10" t="e">
        <f t="shared" si="18"/>
        <v>#DIV/0!</v>
      </c>
      <c r="AQ200" s="10" t="e">
        <f t="shared" si="19"/>
        <v>#DIV/0!</v>
      </c>
      <c r="AR200" s="10" t="e">
        <f t="shared" si="20"/>
        <v>#DIV/0!</v>
      </c>
      <c r="AS200" s="10" t="e">
        <f t="shared" si="59"/>
        <v>#DIV/0!</v>
      </c>
      <c r="AT200" s="10" t="e">
        <f t="shared" si="59"/>
        <v>#DIV/0!</v>
      </c>
      <c r="AU200" s="10" t="e">
        <f t="shared" si="59"/>
        <v>#DIV/0!</v>
      </c>
      <c r="AV200" s="10" t="e">
        <f t="shared" si="59"/>
        <v>#DIV/0!</v>
      </c>
      <c r="AW200" s="10" t="e">
        <f t="shared" si="34"/>
        <v>#DIV/0!</v>
      </c>
      <c r="AX200" s="10" t="e">
        <f t="shared" si="35"/>
        <v>#DIV/0!</v>
      </c>
      <c r="AY200" s="10" t="e">
        <f t="shared" si="36"/>
        <v>#DIV/0!</v>
      </c>
      <c r="AZ200" s="10" t="e">
        <f t="shared" si="37"/>
        <v>#DIV/0!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 t="e">
        <f t="shared" si="38"/>
        <v>#DIV/0!</v>
      </c>
      <c r="BL200" s="10" t="e">
        <f t="shared" si="62"/>
        <v>#DIV/0!</v>
      </c>
      <c r="BM200" s="10" t="e">
        <f t="shared" si="62"/>
        <v>#DIV/0!</v>
      </c>
      <c r="BN200" s="10" t="e">
        <f t="shared" si="62"/>
        <v>#DIV/0!</v>
      </c>
      <c r="BO200" s="10" t="e">
        <f t="shared" si="62"/>
        <v>#DIV/0!</v>
      </c>
      <c r="BP200" s="10" t="e">
        <f t="shared" si="62"/>
        <v>#DIV/0!</v>
      </c>
      <c r="BQ200" s="10" t="e">
        <f t="shared" si="62"/>
        <v>#DIV/0!</v>
      </c>
      <c r="BR200" s="10" t="e">
        <f t="shared" si="40"/>
        <v>#DIV/0!</v>
      </c>
      <c r="BS200" s="10" t="e">
        <f t="shared" si="41"/>
        <v>#DIV/0!</v>
      </c>
      <c r="BT200" s="10" t="e">
        <f t="shared" si="42"/>
        <v>#DIV/0!</v>
      </c>
      <c r="BU200" s="10" t="e">
        <f t="shared" si="43"/>
        <v>#DIV/0!</v>
      </c>
      <c r="BV200" s="10" t="e">
        <f t="shared" si="44"/>
        <v>#DIV/0!</v>
      </c>
      <c r="BW200" s="10" t="e">
        <f t="shared" si="45"/>
        <v>#DIV/0!</v>
      </c>
      <c r="BX200" s="10" t="e">
        <f t="shared" si="63"/>
        <v>#DIV/0!</v>
      </c>
      <c r="BY200" s="10" t="e">
        <f t="shared" si="63"/>
        <v>#DIV/0!</v>
      </c>
      <c r="BZ200" s="10" t="e">
        <f t="shared" si="63"/>
        <v>#DIV/0!</v>
      </c>
      <c r="CA200" s="10" t="e">
        <f t="shared" si="63"/>
        <v>#DIV/0!</v>
      </c>
      <c r="CB200" s="10" t="e">
        <f t="shared" si="47"/>
        <v>#DIV/0!</v>
      </c>
      <c r="CC200" s="10" t="e">
        <f t="shared" si="48"/>
        <v>#DIV/0!</v>
      </c>
      <c r="CD200" s="10" t="e">
        <f t="shared" si="49"/>
        <v>#DIV/0!</v>
      </c>
      <c r="CE200" s="10" t="e">
        <f t="shared" si="50"/>
        <v>#DIV/0!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 t="e">
        <f t="shared" si="51"/>
        <v>#DIV/0!</v>
      </c>
    </row>
    <row r="201" spans="1:93">
      <c r="A201">
        <v>46</v>
      </c>
      <c r="B201" s="10" t="e">
        <f t="shared" si="60"/>
        <v>#DIV/0!</v>
      </c>
      <c r="C201" s="10" t="e">
        <f t="shared" si="60"/>
        <v>#DIV/0!</v>
      </c>
      <c r="D201" s="10" t="e">
        <f t="shared" si="60"/>
        <v>#DIV/0!</v>
      </c>
      <c r="E201" s="10" t="e">
        <f t="shared" si="60"/>
        <v>#DIV/0!</v>
      </c>
      <c r="F201" s="10" t="e">
        <f t="shared" si="60"/>
        <v>#DIV/0!</v>
      </c>
      <c r="G201" s="10" t="e">
        <f t="shared" si="60"/>
        <v>#DIV/0!</v>
      </c>
      <c r="H201" s="10" t="e">
        <f t="shared" si="24"/>
        <v>#DIV/0!</v>
      </c>
      <c r="I201" s="9" t="e">
        <f t="shared" si="12"/>
        <v>#DIV/0!</v>
      </c>
      <c r="J201" s="10" t="e">
        <f t="shared" si="25"/>
        <v>#DIV/0!</v>
      </c>
      <c r="K201" s="10" t="e">
        <f t="shared" si="26"/>
        <v>#DIV/0!</v>
      </c>
      <c r="L201" s="10" t="e">
        <f t="shared" si="27"/>
        <v>#DIV/0!</v>
      </c>
      <c r="M201" s="10" t="e">
        <f t="shared" si="28"/>
        <v>#DIV/0!</v>
      </c>
      <c r="N201" s="10" t="e">
        <f t="shared" si="61"/>
        <v>#DIV/0!</v>
      </c>
      <c r="O201" s="3" t="e">
        <f t="shared" si="61"/>
        <v>#DIV/0!</v>
      </c>
      <c r="P201" s="10" t="e">
        <f t="shared" si="61"/>
        <v>#DIV/0!</v>
      </c>
      <c r="Q201" s="10" t="e">
        <f t="shared" si="61"/>
        <v>#DIV/0!</v>
      </c>
      <c r="R201" s="10" t="e">
        <f t="shared" si="30"/>
        <v>#DIV/0!</v>
      </c>
      <c r="S201" s="10" t="e">
        <f t="shared" si="31"/>
        <v>#DIV/0!</v>
      </c>
      <c r="T201" s="10" t="e">
        <f t="shared" si="13"/>
        <v>#DIV/0!</v>
      </c>
      <c r="U201" s="10" t="e">
        <f t="shared" si="32"/>
        <v>#DIV/0!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 t="e">
        <f t="shared" si="33"/>
        <v>#DIV/0!</v>
      </c>
      <c r="AG201" s="10" t="e">
        <f t="shared" si="58"/>
        <v>#DIV/0!</v>
      </c>
      <c r="AH201" s="10" t="e">
        <f t="shared" si="58"/>
        <v>#DIV/0!</v>
      </c>
      <c r="AI201" s="10" t="e">
        <f t="shared" si="58"/>
        <v>#DIV/0!</v>
      </c>
      <c r="AJ201" s="10" t="e">
        <f t="shared" si="58"/>
        <v>#DIV/0!</v>
      </c>
      <c r="AK201" s="10" t="e">
        <f t="shared" si="58"/>
        <v>#DIV/0!</v>
      </c>
      <c r="AL201" s="10" t="e">
        <f t="shared" si="58"/>
        <v>#DIV/0!</v>
      </c>
      <c r="AM201" s="10" t="e">
        <f t="shared" si="15"/>
        <v>#DIV/0!</v>
      </c>
      <c r="AN201" s="10" t="e">
        <f t="shared" si="16"/>
        <v>#DIV/0!</v>
      </c>
      <c r="AO201" s="10" t="e">
        <f t="shared" si="17"/>
        <v>#DIV/0!</v>
      </c>
      <c r="AP201" s="10" t="e">
        <f t="shared" si="18"/>
        <v>#DIV/0!</v>
      </c>
      <c r="AQ201" s="10" t="e">
        <f t="shared" si="19"/>
        <v>#DIV/0!</v>
      </c>
      <c r="AR201" s="10" t="e">
        <f t="shared" si="20"/>
        <v>#DIV/0!</v>
      </c>
      <c r="AS201" s="10" t="e">
        <f t="shared" si="59"/>
        <v>#DIV/0!</v>
      </c>
      <c r="AT201" s="10" t="e">
        <f t="shared" si="59"/>
        <v>#DIV/0!</v>
      </c>
      <c r="AU201" s="10" t="e">
        <f t="shared" si="59"/>
        <v>#DIV/0!</v>
      </c>
      <c r="AV201" s="10" t="e">
        <f t="shared" si="59"/>
        <v>#DIV/0!</v>
      </c>
      <c r="AW201" s="10" t="e">
        <f t="shared" si="34"/>
        <v>#DIV/0!</v>
      </c>
      <c r="AX201" s="10" t="e">
        <f t="shared" si="35"/>
        <v>#DIV/0!</v>
      </c>
      <c r="AY201" s="10" t="e">
        <f t="shared" si="36"/>
        <v>#DIV/0!</v>
      </c>
      <c r="AZ201" s="10" t="e">
        <f t="shared" si="37"/>
        <v>#DIV/0!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 t="e">
        <f t="shared" si="38"/>
        <v>#DIV/0!</v>
      </c>
      <c r="BL201" s="10" t="e">
        <f t="shared" si="62"/>
        <v>#DIV/0!</v>
      </c>
      <c r="BM201" s="10" t="e">
        <f t="shared" si="62"/>
        <v>#DIV/0!</v>
      </c>
      <c r="BN201" s="10" t="e">
        <f t="shared" si="62"/>
        <v>#DIV/0!</v>
      </c>
      <c r="BO201" s="10" t="e">
        <f t="shared" si="62"/>
        <v>#DIV/0!</v>
      </c>
      <c r="BP201" s="10" t="e">
        <f t="shared" si="62"/>
        <v>#DIV/0!</v>
      </c>
      <c r="BQ201" s="10" t="e">
        <f t="shared" si="62"/>
        <v>#DIV/0!</v>
      </c>
      <c r="BR201" s="10" t="e">
        <f t="shared" si="40"/>
        <v>#DIV/0!</v>
      </c>
      <c r="BS201" s="10" t="e">
        <f t="shared" si="41"/>
        <v>#DIV/0!</v>
      </c>
      <c r="BT201" s="10" t="e">
        <f t="shared" si="42"/>
        <v>#DIV/0!</v>
      </c>
      <c r="BU201" s="10" t="e">
        <f t="shared" si="43"/>
        <v>#DIV/0!</v>
      </c>
      <c r="BV201" s="10" t="e">
        <f t="shared" si="44"/>
        <v>#DIV/0!</v>
      </c>
      <c r="BW201" s="10" t="e">
        <f t="shared" si="45"/>
        <v>#DIV/0!</v>
      </c>
      <c r="BX201" s="10" t="e">
        <f t="shared" si="63"/>
        <v>#DIV/0!</v>
      </c>
      <c r="BY201" s="10" t="e">
        <f t="shared" si="63"/>
        <v>#DIV/0!</v>
      </c>
      <c r="BZ201" s="10" t="e">
        <f t="shared" si="63"/>
        <v>#DIV/0!</v>
      </c>
      <c r="CA201" s="10" t="e">
        <f t="shared" si="63"/>
        <v>#DIV/0!</v>
      </c>
      <c r="CB201" s="10" t="e">
        <f t="shared" si="47"/>
        <v>#DIV/0!</v>
      </c>
      <c r="CC201" s="10" t="e">
        <f t="shared" si="48"/>
        <v>#DIV/0!</v>
      </c>
      <c r="CD201" s="10" t="e">
        <f t="shared" si="49"/>
        <v>#DIV/0!</v>
      </c>
      <c r="CE201" s="10" t="e">
        <f t="shared" si="50"/>
        <v>#DIV/0!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 t="e">
        <f t="shared" si="51"/>
        <v>#DIV/0!</v>
      </c>
    </row>
    <row r="202" spans="1:93">
      <c r="A202">
        <v>47</v>
      </c>
      <c r="B202" s="10" t="e">
        <f t="shared" si="60"/>
        <v>#DIV/0!</v>
      </c>
      <c r="C202" s="10" t="e">
        <f t="shared" si="60"/>
        <v>#DIV/0!</v>
      </c>
      <c r="D202" s="10" t="e">
        <f t="shared" si="60"/>
        <v>#DIV/0!</v>
      </c>
      <c r="E202" s="10" t="e">
        <f t="shared" si="60"/>
        <v>#DIV/0!</v>
      </c>
      <c r="F202" s="10" t="e">
        <f t="shared" si="60"/>
        <v>#DIV/0!</v>
      </c>
      <c r="G202" s="10" t="e">
        <f t="shared" si="60"/>
        <v>#DIV/0!</v>
      </c>
      <c r="H202" s="10" t="e">
        <f t="shared" si="24"/>
        <v>#DIV/0!</v>
      </c>
      <c r="I202" s="9" t="e">
        <f t="shared" si="12"/>
        <v>#DIV/0!</v>
      </c>
      <c r="J202" s="10" t="e">
        <f t="shared" si="25"/>
        <v>#DIV/0!</v>
      </c>
      <c r="K202" s="10" t="e">
        <f t="shared" si="26"/>
        <v>#DIV/0!</v>
      </c>
      <c r="L202" s="10" t="e">
        <f t="shared" si="27"/>
        <v>#DIV/0!</v>
      </c>
      <c r="M202" s="10" t="e">
        <f t="shared" si="28"/>
        <v>#DIV/0!</v>
      </c>
      <c r="N202" s="10" t="e">
        <f t="shared" si="61"/>
        <v>#DIV/0!</v>
      </c>
      <c r="O202" s="3" t="e">
        <f t="shared" si="61"/>
        <v>#DIV/0!</v>
      </c>
      <c r="P202" s="10" t="e">
        <f t="shared" si="61"/>
        <v>#DIV/0!</v>
      </c>
      <c r="Q202" s="10" t="e">
        <f t="shared" si="61"/>
        <v>#DIV/0!</v>
      </c>
      <c r="R202" s="10" t="e">
        <f t="shared" si="30"/>
        <v>#DIV/0!</v>
      </c>
      <c r="S202" s="10" t="e">
        <f t="shared" si="31"/>
        <v>#DIV/0!</v>
      </c>
      <c r="T202" s="10" t="e">
        <f t="shared" si="13"/>
        <v>#DIV/0!</v>
      </c>
      <c r="U202" s="10" t="e">
        <f t="shared" si="32"/>
        <v>#DIV/0!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 t="e">
        <f t="shared" si="33"/>
        <v>#DIV/0!</v>
      </c>
      <c r="AG202" s="10" t="e">
        <f t="shared" si="58"/>
        <v>#DIV/0!</v>
      </c>
      <c r="AH202" s="10" t="e">
        <f t="shared" si="58"/>
        <v>#DIV/0!</v>
      </c>
      <c r="AI202" s="10" t="e">
        <f t="shared" si="58"/>
        <v>#DIV/0!</v>
      </c>
      <c r="AJ202" s="10" t="e">
        <f t="shared" si="58"/>
        <v>#DIV/0!</v>
      </c>
      <c r="AK202" s="10" t="e">
        <f t="shared" si="58"/>
        <v>#DIV/0!</v>
      </c>
      <c r="AL202" s="10" t="e">
        <f t="shared" si="58"/>
        <v>#DIV/0!</v>
      </c>
      <c r="AM202" s="10" t="e">
        <f t="shared" si="15"/>
        <v>#DIV/0!</v>
      </c>
      <c r="AN202" s="10" t="e">
        <f t="shared" si="16"/>
        <v>#DIV/0!</v>
      </c>
      <c r="AO202" s="10" t="e">
        <f t="shared" si="17"/>
        <v>#DIV/0!</v>
      </c>
      <c r="AP202" s="10" t="e">
        <f t="shared" si="18"/>
        <v>#DIV/0!</v>
      </c>
      <c r="AQ202" s="10" t="e">
        <f t="shared" si="19"/>
        <v>#DIV/0!</v>
      </c>
      <c r="AR202" s="10" t="e">
        <f t="shared" si="20"/>
        <v>#DIV/0!</v>
      </c>
      <c r="AS202" s="10" t="e">
        <f t="shared" si="59"/>
        <v>#DIV/0!</v>
      </c>
      <c r="AT202" s="10" t="e">
        <f t="shared" si="59"/>
        <v>#DIV/0!</v>
      </c>
      <c r="AU202" s="10" t="e">
        <f t="shared" si="59"/>
        <v>#DIV/0!</v>
      </c>
      <c r="AV202" s="10" t="e">
        <f t="shared" si="59"/>
        <v>#DIV/0!</v>
      </c>
      <c r="AW202" s="10" t="e">
        <f t="shared" si="34"/>
        <v>#DIV/0!</v>
      </c>
      <c r="AX202" s="10" t="e">
        <f t="shared" si="35"/>
        <v>#DIV/0!</v>
      </c>
      <c r="AY202" s="10" t="e">
        <f t="shared" si="36"/>
        <v>#DIV/0!</v>
      </c>
      <c r="AZ202" s="10" t="e">
        <f t="shared" si="37"/>
        <v>#DIV/0!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 t="e">
        <f t="shared" si="38"/>
        <v>#DIV/0!</v>
      </c>
      <c r="BL202" s="10" t="e">
        <f t="shared" si="62"/>
        <v>#DIV/0!</v>
      </c>
      <c r="BM202" s="10" t="e">
        <f t="shared" si="62"/>
        <v>#DIV/0!</v>
      </c>
      <c r="BN202" s="10" t="e">
        <f t="shared" si="62"/>
        <v>#DIV/0!</v>
      </c>
      <c r="BO202" s="10" t="e">
        <f t="shared" si="62"/>
        <v>#DIV/0!</v>
      </c>
      <c r="BP202" s="10" t="e">
        <f t="shared" si="62"/>
        <v>#DIV/0!</v>
      </c>
      <c r="BQ202" s="10" t="e">
        <f t="shared" si="62"/>
        <v>#DIV/0!</v>
      </c>
      <c r="BR202" s="10" t="e">
        <f t="shared" si="40"/>
        <v>#DIV/0!</v>
      </c>
      <c r="BS202" s="10" t="e">
        <f t="shared" si="41"/>
        <v>#DIV/0!</v>
      </c>
      <c r="BT202" s="10" t="e">
        <f t="shared" si="42"/>
        <v>#DIV/0!</v>
      </c>
      <c r="BU202" s="10" t="e">
        <f t="shared" si="43"/>
        <v>#DIV/0!</v>
      </c>
      <c r="BV202" s="10" t="e">
        <f t="shared" si="44"/>
        <v>#DIV/0!</v>
      </c>
      <c r="BW202" s="10" t="e">
        <f t="shared" si="45"/>
        <v>#DIV/0!</v>
      </c>
      <c r="BX202" s="10" t="e">
        <f t="shared" si="63"/>
        <v>#DIV/0!</v>
      </c>
      <c r="BY202" s="10" t="e">
        <f t="shared" si="63"/>
        <v>#DIV/0!</v>
      </c>
      <c r="BZ202" s="10" t="e">
        <f t="shared" si="63"/>
        <v>#DIV/0!</v>
      </c>
      <c r="CA202" s="10" t="e">
        <f t="shared" si="63"/>
        <v>#DIV/0!</v>
      </c>
      <c r="CB202" s="10" t="e">
        <f t="shared" si="47"/>
        <v>#DIV/0!</v>
      </c>
      <c r="CC202" s="10" t="e">
        <f t="shared" si="48"/>
        <v>#DIV/0!</v>
      </c>
      <c r="CD202" s="10" t="e">
        <f t="shared" si="49"/>
        <v>#DIV/0!</v>
      </c>
      <c r="CE202" s="10" t="e">
        <f t="shared" si="50"/>
        <v>#DIV/0!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 t="e">
        <f t="shared" si="51"/>
        <v>#DIV/0!</v>
      </c>
    </row>
    <row r="203" spans="1:93">
      <c r="A203">
        <v>48</v>
      </c>
      <c r="B203" s="10" t="e">
        <f t="shared" si="60"/>
        <v>#DIV/0!</v>
      </c>
      <c r="C203" s="10" t="e">
        <f t="shared" si="60"/>
        <v>#DIV/0!</v>
      </c>
      <c r="D203" s="10" t="e">
        <f t="shared" si="60"/>
        <v>#DIV/0!</v>
      </c>
      <c r="E203" s="10" t="e">
        <f t="shared" si="60"/>
        <v>#DIV/0!</v>
      </c>
      <c r="F203" s="10" t="e">
        <f t="shared" si="60"/>
        <v>#DIV/0!</v>
      </c>
      <c r="G203" s="10" t="e">
        <f t="shared" si="60"/>
        <v>#DIV/0!</v>
      </c>
      <c r="H203" s="10" t="e">
        <f t="shared" si="24"/>
        <v>#DIV/0!</v>
      </c>
      <c r="I203" s="9" t="e">
        <f t="shared" si="12"/>
        <v>#DIV/0!</v>
      </c>
      <c r="J203" s="10" t="e">
        <f t="shared" si="25"/>
        <v>#DIV/0!</v>
      </c>
      <c r="K203" s="10" t="e">
        <f t="shared" si="26"/>
        <v>#DIV/0!</v>
      </c>
      <c r="L203" s="10" t="e">
        <f t="shared" si="27"/>
        <v>#DIV/0!</v>
      </c>
      <c r="M203" s="10" t="e">
        <f t="shared" si="28"/>
        <v>#DIV/0!</v>
      </c>
      <c r="N203" s="10" t="e">
        <f t="shared" si="61"/>
        <v>#DIV/0!</v>
      </c>
      <c r="O203" s="3" t="e">
        <f t="shared" si="61"/>
        <v>#DIV/0!</v>
      </c>
      <c r="P203" s="10" t="e">
        <f t="shared" si="61"/>
        <v>#DIV/0!</v>
      </c>
      <c r="Q203" s="10" t="e">
        <f t="shared" si="61"/>
        <v>#DIV/0!</v>
      </c>
      <c r="R203" s="10" t="e">
        <f t="shared" si="30"/>
        <v>#DIV/0!</v>
      </c>
      <c r="S203" s="10" t="e">
        <f t="shared" si="31"/>
        <v>#DIV/0!</v>
      </c>
      <c r="T203" s="10" t="e">
        <f t="shared" si="13"/>
        <v>#DIV/0!</v>
      </c>
      <c r="U203" s="10" t="e">
        <f t="shared" si="32"/>
        <v>#DIV/0!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 t="e">
        <f t="shared" si="33"/>
        <v>#DIV/0!</v>
      </c>
      <c r="AG203" s="10" t="e">
        <f t="shared" si="58"/>
        <v>#DIV/0!</v>
      </c>
      <c r="AH203" s="10" t="e">
        <f t="shared" si="58"/>
        <v>#DIV/0!</v>
      </c>
      <c r="AI203" s="10" t="e">
        <f t="shared" si="58"/>
        <v>#DIV/0!</v>
      </c>
      <c r="AJ203" s="10" t="e">
        <f t="shared" si="58"/>
        <v>#DIV/0!</v>
      </c>
      <c r="AK203" s="10" t="e">
        <f t="shared" si="58"/>
        <v>#DIV/0!</v>
      </c>
      <c r="AL203" s="10" t="e">
        <f t="shared" si="58"/>
        <v>#DIV/0!</v>
      </c>
      <c r="AM203" s="10" t="e">
        <f t="shared" si="15"/>
        <v>#DIV/0!</v>
      </c>
      <c r="AN203" s="10" t="e">
        <f t="shared" si="16"/>
        <v>#DIV/0!</v>
      </c>
      <c r="AO203" s="10" t="e">
        <f t="shared" si="17"/>
        <v>#DIV/0!</v>
      </c>
      <c r="AP203" s="10" t="e">
        <f t="shared" si="18"/>
        <v>#DIV/0!</v>
      </c>
      <c r="AQ203" s="10" t="e">
        <f t="shared" si="19"/>
        <v>#DIV/0!</v>
      </c>
      <c r="AR203" s="10" t="e">
        <f t="shared" si="20"/>
        <v>#DIV/0!</v>
      </c>
      <c r="AS203" s="10" t="e">
        <f t="shared" si="59"/>
        <v>#DIV/0!</v>
      </c>
      <c r="AT203" s="10" t="e">
        <f t="shared" si="59"/>
        <v>#DIV/0!</v>
      </c>
      <c r="AU203" s="10" t="e">
        <f t="shared" si="59"/>
        <v>#DIV/0!</v>
      </c>
      <c r="AV203" s="10" t="e">
        <f t="shared" si="59"/>
        <v>#DIV/0!</v>
      </c>
      <c r="AW203" s="10" t="e">
        <f t="shared" si="34"/>
        <v>#DIV/0!</v>
      </c>
      <c r="AX203" s="10" t="e">
        <f t="shared" si="35"/>
        <v>#DIV/0!</v>
      </c>
      <c r="AY203" s="10" t="e">
        <f t="shared" si="36"/>
        <v>#DIV/0!</v>
      </c>
      <c r="AZ203" s="10" t="e">
        <f t="shared" si="37"/>
        <v>#DIV/0!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 t="e">
        <f t="shared" si="38"/>
        <v>#DIV/0!</v>
      </c>
      <c r="BL203" s="10" t="e">
        <f t="shared" si="62"/>
        <v>#DIV/0!</v>
      </c>
      <c r="BM203" s="10" t="e">
        <f t="shared" si="62"/>
        <v>#DIV/0!</v>
      </c>
      <c r="BN203" s="10" t="e">
        <f t="shared" si="62"/>
        <v>#DIV/0!</v>
      </c>
      <c r="BO203" s="10" t="e">
        <f t="shared" si="62"/>
        <v>#DIV/0!</v>
      </c>
      <c r="BP203" s="10" t="e">
        <f t="shared" si="62"/>
        <v>#DIV/0!</v>
      </c>
      <c r="BQ203" s="10" t="e">
        <f t="shared" si="62"/>
        <v>#DIV/0!</v>
      </c>
      <c r="BR203" s="10" t="e">
        <f t="shared" si="40"/>
        <v>#DIV/0!</v>
      </c>
      <c r="BS203" s="10" t="e">
        <f t="shared" si="41"/>
        <v>#DIV/0!</v>
      </c>
      <c r="BT203" s="10" t="e">
        <f t="shared" si="42"/>
        <v>#DIV/0!</v>
      </c>
      <c r="BU203" s="10" t="e">
        <f t="shared" si="43"/>
        <v>#DIV/0!</v>
      </c>
      <c r="BV203" s="10" t="e">
        <f t="shared" si="44"/>
        <v>#DIV/0!</v>
      </c>
      <c r="BW203" s="10" t="e">
        <f t="shared" si="45"/>
        <v>#DIV/0!</v>
      </c>
      <c r="BX203" s="10" t="e">
        <f t="shared" si="63"/>
        <v>#DIV/0!</v>
      </c>
      <c r="BY203" s="10" t="e">
        <f t="shared" si="63"/>
        <v>#DIV/0!</v>
      </c>
      <c r="BZ203" s="10" t="e">
        <f t="shared" si="63"/>
        <v>#DIV/0!</v>
      </c>
      <c r="CA203" s="10" t="e">
        <f t="shared" si="63"/>
        <v>#DIV/0!</v>
      </c>
      <c r="CB203" s="10" t="e">
        <f t="shared" si="47"/>
        <v>#DIV/0!</v>
      </c>
      <c r="CC203" s="10" t="e">
        <f t="shared" si="48"/>
        <v>#DIV/0!</v>
      </c>
      <c r="CD203" s="10" t="e">
        <f t="shared" si="49"/>
        <v>#DIV/0!</v>
      </c>
      <c r="CE203" s="10" t="e">
        <f t="shared" si="50"/>
        <v>#DIV/0!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 t="e">
        <f t="shared" si="51"/>
        <v>#DIV/0!</v>
      </c>
    </row>
    <row r="204" spans="1:93">
      <c r="A204">
        <v>49</v>
      </c>
      <c r="B204" s="10" t="e">
        <f t="shared" si="60"/>
        <v>#DIV/0!</v>
      </c>
      <c r="C204" s="10" t="e">
        <f t="shared" si="60"/>
        <v>#DIV/0!</v>
      </c>
      <c r="D204" s="10" t="e">
        <f t="shared" si="60"/>
        <v>#DIV/0!</v>
      </c>
      <c r="E204" s="10" t="e">
        <f t="shared" si="60"/>
        <v>#DIV/0!</v>
      </c>
      <c r="F204" s="10" t="e">
        <f t="shared" si="60"/>
        <v>#DIV/0!</v>
      </c>
      <c r="G204" s="10" t="e">
        <f t="shared" si="60"/>
        <v>#DIV/0!</v>
      </c>
      <c r="H204" s="10" t="e">
        <f t="shared" si="24"/>
        <v>#DIV/0!</v>
      </c>
      <c r="I204" s="9" t="e">
        <f t="shared" si="12"/>
        <v>#DIV/0!</v>
      </c>
      <c r="J204" s="10" t="e">
        <f t="shared" si="25"/>
        <v>#DIV/0!</v>
      </c>
      <c r="K204" s="10" t="e">
        <f t="shared" si="26"/>
        <v>#DIV/0!</v>
      </c>
      <c r="L204" s="10" t="e">
        <f t="shared" si="27"/>
        <v>#DIV/0!</v>
      </c>
      <c r="M204" s="10" t="e">
        <f t="shared" si="28"/>
        <v>#DIV/0!</v>
      </c>
      <c r="N204" s="10" t="e">
        <f t="shared" si="61"/>
        <v>#DIV/0!</v>
      </c>
      <c r="O204" s="3" t="e">
        <f t="shared" si="61"/>
        <v>#DIV/0!</v>
      </c>
      <c r="P204" s="10" t="e">
        <f t="shared" si="61"/>
        <v>#DIV/0!</v>
      </c>
      <c r="Q204" s="10" t="e">
        <f t="shared" si="61"/>
        <v>#DIV/0!</v>
      </c>
      <c r="R204" s="10" t="e">
        <f t="shared" si="30"/>
        <v>#DIV/0!</v>
      </c>
      <c r="S204" s="10" t="e">
        <f t="shared" si="31"/>
        <v>#DIV/0!</v>
      </c>
      <c r="T204" s="10" t="e">
        <f t="shared" si="13"/>
        <v>#DIV/0!</v>
      </c>
      <c r="U204" s="10" t="e">
        <f t="shared" si="32"/>
        <v>#DIV/0!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 t="e">
        <f t="shared" si="33"/>
        <v>#DIV/0!</v>
      </c>
      <c r="AG204" s="10" t="e">
        <f t="shared" ref="AG204:AL219" si="64">AG77-$BJ77</f>
        <v>#DIV/0!</v>
      </c>
      <c r="AH204" s="10" t="e">
        <f t="shared" si="64"/>
        <v>#DIV/0!</v>
      </c>
      <c r="AI204" s="10" t="e">
        <f t="shared" si="64"/>
        <v>#DIV/0!</v>
      </c>
      <c r="AJ204" s="10" t="e">
        <f t="shared" si="64"/>
        <v>#DIV/0!</v>
      </c>
      <c r="AK204" s="10" t="e">
        <f t="shared" si="64"/>
        <v>#DIV/0!</v>
      </c>
      <c r="AL204" s="10" t="e">
        <f t="shared" si="64"/>
        <v>#DIV/0!</v>
      </c>
      <c r="AM204" s="10" t="e">
        <f t="shared" si="15"/>
        <v>#DIV/0!</v>
      </c>
      <c r="AN204" s="10" t="e">
        <f t="shared" si="16"/>
        <v>#DIV/0!</v>
      </c>
      <c r="AO204" s="10" t="e">
        <f t="shared" si="17"/>
        <v>#DIV/0!</v>
      </c>
      <c r="AP204" s="10" t="e">
        <f t="shared" si="18"/>
        <v>#DIV/0!</v>
      </c>
      <c r="AQ204" s="10" t="e">
        <f t="shared" si="19"/>
        <v>#DIV/0!</v>
      </c>
      <c r="AR204" s="10" t="e">
        <f t="shared" si="20"/>
        <v>#DIV/0!</v>
      </c>
      <c r="AS204" s="10" t="e">
        <f t="shared" ref="AS204:AV219" si="65">AS77-$BJ77</f>
        <v>#DIV/0!</v>
      </c>
      <c r="AT204" s="10" t="e">
        <f t="shared" si="65"/>
        <v>#DIV/0!</v>
      </c>
      <c r="AU204" s="10" t="e">
        <f t="shared" si="65"/>
        <v>#DIV/0!</v>
      </c>
      <c r="AV204" s="10" t="e">
        <f t="shared" si="65"/>
        <v>#DIV/0!</v>
      </c>
      <c r="AW204" s="10" t="e">
        <f t="shared" si="34"/>
        <v>#DIV/0!</v>
      </c>
      <c r="AX204" s="10" t="e">
        <f t="shared" si="35"/>
        <v>#DIV/0!</v>
      </c>
      <c r="AY204" s="10" t="e">
        <f t="shared" si="36"/>
        <v>#DIV/0!</v>
      </c>
      <c r="AZ204" s="10" t="e">
        <f t="shared" si="37"/>
        <v>#DIV/0!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 t="e">
        <f t="shared" si="38"/>
        <v>#DIV/0!</v>
      </c>
      <c r="BL204" s="10" t="e">
        <f t="shared" si="62"/>
        <v>#DIV/0!</v>
      </c>
      <c r="BM204" s="10" t="e">
        <f t="shared" si="62"/>
        <v>#DIV/0!</v>
      </c>
      <c r="BN204" s="10" t="e">
        <f t="shared" si="62"/>
        <v>#DIV/0!</v>
      </c>
      <c r="BO204" s="10" t="e">
        <f t="shared" si="62"/>
        <v>#DIV/0!</v>
      </c>
      <c r="BP204" s="10" t="e">
        <f t="shared" si="62"/>
        <v>#DIV/0!</v>
      </c>
      <c r="BQ204" s="10" t="e">
        <f t="shared" si="62"/>
        <v>#DIV/0!</v>
      </c>
      <c r="BR204" s="10" t="e">
        <f t="shared" si="40"/>
        <v>#DIV/0!</v>
      </c>
      <c r="BS204" s="10" t="e">
        <f t="shared" si="41"/>
        <v>#DIV/0!</v>
      </c>
      <c r="BT204" s="10" t="e">
        <f t="shared" si="42"/>
        <v>#DIV/0!</v>
      </c>
      <c r="BU204" s="10" t="e">
        <f t="shared" si="43"/>
        <v>#DIV/0!</v>
      </c>
      <c r="BV204" s="10" t="e">
        <f t="shared" si="44"/>
        <v>#DIV/0!</v>
      </c>
      <c r="BW204" s="10" t="e">
        <f t="shared" si="45"/>
        <v>#DIV/0!</v>
      </c>
      <c r="BX204" s="10" t="e">
        <f t="shared" si="63"/>
        <v>#DIV/0!</v>
      </c>
      <c r="BY204" s="10" t="e">
        <f t="shared" si="63"/>
        <v>#DIV/0!</v>
      </c>
      <c r="BZ204" s="10" t="e">
        <f t="shared" si="63"/>
        <v>#DIV/0!</v>
      </c>
      <c r="CA204" s="10" t="e">
        <f t="shared" si="63"/>
        <v>#DIV/0!</v>
      </c>
      <c r="CB204" s="10" t="e">
        <f t="shared" si="47"/>
        <v>#DIV/0!</v>
      </c>
      <c r="CC204" s="10" t="e">
        <f t="shared" si="48"/>
        <v>#DIV/0!</v>
      </c>
      <c r="CD204" s="10" t="e">
        <f t="shared" si="49"/>
        <v>#DIV/0!</v>
      </c>
      <c r="CE204" s="10" t="e">
        <f t="shared" si="50"/>
        <v>#DIV/0!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 t="e">
        <f t="shared" si="51"/>
        <v>#DIV/0!</v>
      </c>
    </row>
    <row r="205" spans="1:93">
      <c r="A205">
        <v>50</v>
      </c>
      <c r="B205" s="10" t="e">
        <f t="shared" ref="B205:G220" si="66">B78-$AE78</f>
        <v>#DIV/0!</v>
      </c>
      <c r="C205" s="10" t="e">
        <f t="shared" si="66"/>
        <v>#DIV/0!</v>
      </c>
      <c r="D205" s="10" t="e">
        <f t="shared" si="66"/>
        <v>#DIV/0!</v>
      </c>
      <c r="E205" s="10" t="e">
        <f t="shared" si="66"/>
        <v>#DIV/0!</v>
      </c>
      <c r="F205" s="10" t="e">
        <f t="shared" si="66"/>
        <v>#DIV/0!</v>
      </c>
      <c r="G205" s="10" t="e">
        <f t="shared" si="66"/>
        <v>#DIV/0!</v>
      </c>
      <c r="H205" s="10" t="e">
        <f t="shared" si="24"/>
        <v>#DIV/0!</v>
      </c>
      <c r="I205" s="9" t="e">
        <f t="shared" si="12"/>
        <v>#DIV/0!</v>
      </c>
      <c r="J205" s="10" t="e">
        <f t="shared" si="25"/>
        <v>#DIV/0!</v>
      </c>
      <c r="K205" s="10" t="e">
        <f t="shared" si="26"/>
        <v>#DIV/0!</v>
      </c>
      <c r="L205" s="10" t="e">
        <f t="shared" si="27"/>
        <v>#DIV/0!</v>
      </c>
      <c r="M205" s="10" t="e">
        <f t="shared" si="28"/>
        <v>#DIV/0!</v>
      </c>
      <c r="N205" s="10" t="e">
        <f t="shared" ref="N205:Q220" si="67">N78-$AE78</f>
        <v>#DIV/0!</v>
      </c>
      <c r="O205" s="3" t="e">
        <f t="shared" si="67"/>
        <v>#DIV/0!</v>
      </c>
      <c r="P205" s="10" t="e">
        <f t="shared" si="67"/>
        <v>#DIV/0!</v>
      </c>
      <c r="Q205" s="10" t="e">
        <f t="shared" si="67"/>
        <v>#DIV/0!</v>
      </c>
      <c r="R205" s="10" t="e">
        <f t="shared" si="30"/>
        <v>#DIV/0!</v>
      </c>
      <c r="S205" s="10" t="e">
        <f t="shared" si="31"/>
        <v>#DIV/0!</v>
      </c>
      <c r="T205" s="10" t="e">
        <f t="shared" si="13"/>
        <v>#DIV/0!</v>
      </c>
      <c r="U205" s="10" t="e">
        <f t="shared" si="32"/>
        <v>#DIV/0!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 t="e">
        <f t="shared" si="33"/>
        <v>#DIV/0!</v>
      </c>
      <c r="AG205" s="10" t="e">
        <f t="shared" si="64"/>
        <v>#DIV/0!</v>
      </c>
      <c r="AH205" s="10" t="e">
        <f t="shared" si="64"/>
        <v>#DIV/0!</v>
      </c>
      <c r="AI205" s="10" t="e">
        <f t="shared" si="64"/>
        <v>#DIV/0!</v>
      </c>
      <c r="AJ205" s="10" t="e">
        <f t="shared" si="64"/>
        <v>#DIV/0!</v>
      </c>
      <c r="AK205" s="10" t="e">
        <f t="shared" si="64"/>
        <v>#DIV/0!</v>
      </c>
      <c r="AL205" s="10" t="e">
        <f t="shared" si="64"/>
        <v>#DIV/0!</v>
      </c>
      <c r="AM205" s="10" t="e">
        <f t="shared" si="15"/>
        <v>#DIV/0!</v>
      </c>
      <c r="AN205" s="10" t="e">
        <f t="shared" si="16"/>
        <v>#DIV/0!</v>
      </c>
      <c r="AO205" s="10" t="e">
        <f t="shared" si="17"/>
        <v>#DIV/0!</v>
      </c>
      <c r="AP205" s="10" t="e">
        <f t="shared" si="18"/>
        <v>#DIV/0!</v>
      </c>
      <c r="AQ205" s="10" t="e">
        <f t="shared" si="19"/>
        <v>#DIV/0!</v>
      </c>
      <c r="AR205" s="10" t="e">
        <f t="shared" si="20"/>
        <v>#DIV/0!</v>
      </c>
      <c r="AS205" s="10" t="e">
        <f t="shared" si="65"/>
        <v>#DIV/0!</v>
      </c>
      <c r="AT205" s="10" t="e">
        <f t="shared" si="65"/>
        <v>#DIV/0!</v>
      </c>
      <c r="AU205" s="10" t="e">
        <f t="shared" si="65"/>
        <v>#DIV/0!</v>
      </c>
      <c r="AV205" s="10" t="e">
        <f t="shared" si="65"/>
        <v>#DIV/0!</v>
      </c>
      <c r="AW205" s="10" t="e">
        <f t="shared" si="34"/>
        <v>#DIV/0!</v>
      </c>
      <c r="AX205" s="10" t="e">
        <f t="shared" si="35"/>
        <v>#DIV/0!</v>
      </c>
      <c r="AY205" s="10" t="e">
        <f t="shared" si="36"/>
        <v>#DIV/0!</v>
      </c>
      <c r="AZ205" s="10" t="e">
        <f t="shared" si="37"/>
        <v>#DIV/0!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 t="e">
        <f t="shared" si="38"/>
        <v>#DIV/0!</v>
      </c>
      <c r="BL205" s="10" t="e">
        <f t="shared" ref="BL205:BQ220" si="68">BL78-$CO78</f>
        <v>#DIV/0!</v>
      </c>
      <c r="BM205" s="10" t="e">
        <f t="shared" si="68"/>
        <v>#DIV/0!</v>
      </c>
      <c r="BN205" s="10" t="e">
        <f t="shared" si="68"/>
        <v>#DIV/0!</v>
      </c>
      <c r="BO205" s="10" t="e">
        <f t="shared" si="68"/>
        <v>#DIV/0!</v>
      </c>
      <c r="BP205" s="10" t="e">
        <f t="shared" si="68"/>
        <v>#DIV/0!</v>
      </c>
      <c r="BQ205" s="10" t="e">
        <f t="shared" si="68"/>
        <v>#DIV/0!</v>
      </c>
      <c r="BR205" s="10" t="e">
        <f t="shared" si="40"/>
        <v>#DIV/0!</v>
      </c>
      <c r="BS205" s="10" t="e">
        <f t="shared" si="41"/>
        <v>#DIV/0!</v>
      </c>
      <c r="BT205" s="10" t="e">
        <f t="shared" si="42"/>
        <v>#DIV/0!</v>
      </c>
      <c r="BU205" s="10" t="e">
        <f t="shared" si="43"/>
        <v>#DIV/0!</v>
      </c>
      <c r="BV205" s="10" t="e">
        <f t="shared" si="44"/>
        <v>#DIV/0!</v>
      </c>
      <c r="BW205" s="10" t="e">
        <f t="shared" si="45"/>
        <v>#DIV/0!</v>
      </c>
      <c r="BX205" s="10" t="e">
        <f t="shared" ref="BX205:CA220" si="69">BX78-$CO78</f>
        <v>#DIV/0!</v>
      </c>
      <c r="BY205" s="10" t="e">
        <f t="shared" si="69"/>
        <v>#DIV/0!</v>
      </c>
      <c r="BZ205" s="10" t="e">
        <f t="shared" si="69"/>
        <v>#DIV/0!</v>
      </c>
      <c r="CA205" s="10" t="e">
        <f t="shared" si="69"/>
        <v>#DIV/0!</v>
      </c>
      <c r="CB205" s="10" t="e">
        <f t="shared" si="47"/>
        <v>#DIV/0!</v>
      </c>
      <c r="CC205" s="10" t="e">
        <f t="shared" si="48"/>
        <v>#DIV/0!</v>
      </c>
      <c r="CD205" s="10" t="e">
        <f t="shared" si="49"/>
        <v>#DIV/0!</v>
      </c>
      <c r="CE205" s="10" t="e">
        <f t="shared" si="50"/>
        <v>#DIV/0!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 t="e">
        <f t="shared" si="51"/>
        <v>#DIV/0!</v>
      </c>
    </row>
    <row r="206" spans="1:93">
      <c r="A206">
        <v>51</v>
      </c>
      <c r="B206" s="10" t="e">
        <f t="shared" si="66"/>
        <v>#DIV/0!</v>
      </c>
      <c r="C206" s="10" t="e">
        <f t="shared" si="66"/>
        <v>#DIV/0!</v>
      </c>
      <c r="D206" s="10" t="e">
        <f t="shared" si="66"/>
        <v>#DIV/0!</v>
      </c>
      <c r="E206" s="10" t="e">
        <f t="shared" si="66"/>
        <v>#DIV/0!</v>
      </c>
      <c r="F206" s="10" t="e">
        <f t="shared" si="66"/>
        <v>#DIV/0!</v>
      </c>
      <c r="G206" s="10" t="e">
        <f t="shared" si="66"/>
        <v>#DIV/0!</v>
      </c>
      <c r="H206" s="10" t="e">
        <f t="shared" si="24"/>
        <v>#DIV/0!</v>
      </c>
      <c r="I206" s="9" t="e">
        <f t="shared" si="12"/>
        <v>#DIV/0!</v>
      </c>
      <c r="J206" s="10" t="e">
        <f t="shared" si="25"/>
        <v>#DIV/0!</v>
      </c>
      <c r="K206" s="10" t="e">
        <f t="shared" si="26"/>
        <v>#DIV/0!</v>
      </c>
      <c r="L206" s="10" t="e">
        <f t="shared" si="27"/>
        <v>#DIV/0!</v>
      </c>
      <c r="M206" s="10" t="e">
        <f t="shared" si="28"/>
        <v>#DIV/0!</v>
      </c>
      <c r="N206" s="10" t="e">
        <f t="shared" si="67"/>
        <v>#DIV/0!</v>
      </c>
      <c r="O206" s="3" t="e">
        <f t="shared" si="67"/>
        <v>#DIV/0!</v>
      </c>
      <c r="P206" s="10" t="e">
        <f t="shared" si="67"/>
        <v>#DIV/0!</v>
      </c>
      <c r="Q206" s="10" t="e">
        <f t="shared" si="67"/>
        <v>#DIV/0!</v>
      </c>
      <c r="R206" s="10" t="e">
        <f t="shared" si="30"/>
        <v>#DIV/0!</v>
      </c>
      <c r="S206" s="10" t="e">
        <f t="shared" si="31"/>
        <v>#DIV/0!</v>
      </c>
      <c r="T206" s="10" t="e">
        <f t="shared" si="13"/>
        <v>#DIV/0!</v>
      </c>
      <c r="U206" s="10" t="e">
        <f t="shared" si="32"/>
        <v>#DIV/0!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 t="e">
        <f t="shared" si="33"/>
        <v>#DIV/0!</v>
      </c>
      <c r="AG206" s="10" t="e">
        <f t="shared" si="64"/>
        <v>#DIV/0!</v>
      </c>
      <c r="AH206" s="10" t="e">
        <f t="shared" si="64"/>
        <v>#DIV/0!</v>
      </c>
      <c r="AI206" s="10" t="e">
        <f t="shared" si="64"/>
        <v>#DIV/0!</v>
      </c>
      <c r="AJ206" s="10" t="e">
        <f t="shared" si="64"/>
        <v>#DIV/0!</v>
      </c>
      <c r="AK206" s="10" t="e">
        <f t="shared" si="64"/>
        <v>#DIV/0!</v>
      </c>
      <c r="AL206" s="10" t="e">
        <f t="shared" si="64"/>
        <v>#DIV/0!</v>
      </c>
      <c r="AM206" s="10" t="e">
        <f t="shared" si="15"/>
        <v>#DIV/0!</v>
      </c>
      <c r="AN206" s="10" t="e">
        <f t="shared" si="16"/>
        <v>#DIV/0!</v>
      </c>
      <c r="AO206" s="10" t="e">
        <f t="shared" si="17"/>
        <v>#DIV/0!</v>
      </c>
      <c r="AP206" s="10" t="e">
        <f t="shared" si="18"/>
        <v>#DIV/0!</v>
      </c>
      <c r="AQ206" s="10" t="e">
        <f t="shared" si="19"/>
        <v>#DIV/0!</v>
      </c>
      <c r="AR206" s="10" t="e">
        <f t="shared" si="20"/>
        <v>#DIV/0!</v>
      </c>
      <c r="AS206" s="10" t="e">
        <f t="shared" si="65"/>
        <v>#DIV/0!</v>
      </c>
      <c r="AT206" s="10" t="e">
        <f t="shared" si="65"/>
        <v>#DIV/0!</v>
      </c>
      <c r="AU206" s="10" t="e">
        <f t="shared" si="65"/>
        <v>#DIV/0!</v>
      </c>
      <c r="AV206" s="10" t="e">
        <f t="shared" si="65"/>
        <v>#DIV/0!</v>
      </c>
      <c r="AW206" s="10" t="e">
        <f t="shared" si="34"/>
        <v>#DIV/0!</v>
      </c>
      <c r="AX206" s="10" t="e">
        <f t="shared" si="35"/>
        <v>#DIV/0!</v>
      </c>
      <c r="AY206" s="10" t="e">
        <f t="shared" si="36"/>
        <v>#DIV/0!</v>
      </c>
      <c r="AZ206" s="10" t="e">
        <f t="shared" si="37"/>
        <v>#DIV/0!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 t="e">
        <f t="shared" si="38"/>
        <v>#DIV/0!</v>
      </c>
      <c r="BL206" s="10" t="e">
        <f t="shared" si="68"/>
        <v>#DIV/0!</v>
      </c>
      <c r="BM206" s="10" t="e">
        <f t="shared" si="68"/>
        <v>#DIV/0!</v>
      </c>
      <c r="BN206" s="10" t="e">
        <f t="shared" si="68"/>
        <v>#DIV/0!</v>
      </c>
      <c r="BO206" s="10" t="e">
        <f t="shared" si="68"/>
        <v>#DIV/0!</v>
      </c>
      <c r="BP206" s="10" t="e">
        <f t="shared" si="68"/>
        <v>#DIV/0!</v>
      </c>
      <c r="BQ206" s="10" t="e">
        <f t="shared" si="68"/>
        <v>#DIV/0!</v>
      </c>
      <c r="BR206" s="10" t="e">
        <f t="shared" si="40"/>
        <v>#DIV/0!</v>
      </c>
      <c r="BS206" s="10" t="e">
        <f t="shared" si="41"/>
        <v>#DIV/0!</v>
      </c>
      <c r="BT206" s="10" t="e">
        <f t="shared" si="42"/>
        <v>#DIV/0!</v>
      </c>
      <c r="BU206" s="10" t="e">
        <f t="shared" si="43"/>
        <v>#DIV/0!</v>
      </c>
      <c r="BV206" s="10" t="e">
        <f t="shared" si="44"/>
        <v>#DIV/0!</v>
      </c>
      <c r="BW206" s="10" t="e">
        <f t="shared" si="45"/>
        <v>#DIV/0!</v>
      </c>
      <c r="BX206" s="10" t="e">
        <f t="shared" si="69"/>
        <v>#DIV/0!</v>
      </c>
      <c r="BY206" s="10" t="e">
        <f t="shared" si="69"/>
        <v>#DIV/0!</v>
      </c>
      <c r="BZ206" s="10" t="e">
        <f t="shared" si="69"/>
        <v>#DIV/0!</v>
      </c>
      <c r="CA206" s="10" t="e">
        <f t="shared" si="69"/>
        <v>#DIV/0!</v>
      </c>
      <c r="CB206" s="10" t="e">
        <f t="shared" si="47"/>
        <v>#DIV/0!</v>
      </c>
      <c r="CC206" s="10" t="e">
        <f t="shared" si="48"/>
        <v>#DIV/0!</v>
      </c>
      <c r="CD206" s="10" t="e">
        <f t="shared" si="49"/>
        <v>#DIV/0!</v>
      </c>
      <c r="CE206" s="10" t="e">
        <f t="shared" si="50"/>
        <v>#DIV/0!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 t="e">
        <f t="shared" si="51"/>
        <v>#DIV/0!</v>
      </c>
    </row>
    <row r="207" spans="1:93">
      <c r="A207">
        <v>52</v>
      </c>
      <c r="B207" s="10" t="e">
        <f t="shared" si="66"/>
        <v>#DIV/0!</v>
      </c>
      <c r="C207" s="10" t="e">
        <f t="shared" si="66"/>
        <v>#DIV/0!</v>
      </c>
      <c r="D207" s="10" t="e">
        <f t="shared" si="66"/>
        <v>#DIV/0!</v>
      </c>
      <c r="E207" s="10" t="e">
        <f t="shared" si="66"/>
        <v>#DIV/0!</v>
      </c>
      <c r="F207" s="10" t="e">
        <f t="shared" si="66"/>
        <v>#DIV/0!</v>
      </c>
      <c r="G207" s="10" t="e">
        <f t="shared" si="66"/>
        <v>#DIV/0!</v>
      </c>
      <c r="H207" s="10" t="e">
        <f t="shared" si="24"/>
        <v>#DIV/0!</v>
      </c>
      <c r="I207" s="9" t="e">
        <f t="shared" si="12"/>
        <v>#DIV/0!</v>
      </c>
      <c r="J207" s="10" t="e">
        <f t="shared" si="25"/>
        <v>#DIV/0!</v>
      </c>
      <c r="K207" s="10" t="e">
        <f t="shared" si="26"/>
        <v>#DIV/0!</v>
      </c>
      <c r="L207" s="10" t="e">
        <f t="shared" si="27"/>
        <v>#DIV/0!</v>
      </c>
      <c r="M207" s="10" t="e">
        <f t="shared" si="28"/>
        <v>#DIV/0!</v>
      </c>
      <c r="N207" s="10" t="e">
        <f t="shared" si="67"/>
        <v>#DIV/0!</v>
      </c>
      <c r="O207" s="3" t="e">
        <f t="shared" si="67"/>
        <v>#DIV/0!</v>
      </c>
      <c r="P207" s="10" t="e">
        <f t="shared" si="67"/>
        <v>#DIV/0!</v>
      </c>
      <c r="Q207" s="10" t="e">
        <f t="shared" si="67"/>
        <v>#DIV/0!</v>
      </c>
      <c r="R207" s="10" t="e">
        <f t="shared" si="30"/>
        <v>#DIV/0!</v>
      </c>
      <c r="S207" s="10" t="e">
        <f t="shared" si="31"/>
        <v>#DIV/0!</v>
      </c>
      <c r="T207" s="10" t="e">
        <f t="shared" si="13"/>
        <v>#DIV/0!</v>
      </c>
      <c r="U207" s="10" t="e">
        <f t="shared" si="32"/>
        <v>#DIV/0!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 t="e">
        <f t="shared" si="33"/>
        <v>#DIV/0!</v>
      </c>
      <c r="AG207" s="10" t="e">
        <f t="shared" si="64"/>
        <v>#DIV/0!</v>
      </c>
      <c r="AH207" s="10" t="e">
        <f t="shared" si="64"/>
        <v>#DIV/0!</v>
      </c>
      <c r="AI207" s="10" t="e">
        <f t="shared" si="64"/>
        <v>#DIV/0!</v>
      </c>
      <c r="AJ207" s="10" t="e">
        <f t="shared" si="64"/>
        <v>#DIV/0!</v>
      </c>
      <c r="AK207" s="10" t="e">
        <f t="shared" si="64"/>
        <v>#DIV/0!</v>
      </c>
      <c r="AL207" s="10" t="e">
        <f t="shared" si="64"/>
        <v>#DIV/0!</v>
      </c>
      <c r="AM207" s="10" t="e">
        <f t="shared" si="15"/>
        <v>#DIV/0!</v>
      </c>
      <c r="AN207" s="10" t="e">
        <f t="shared" si="16"/>
        <v>#DIV/0!</v>
      </c>
      <c r="AO207" s="10" t="e">
        <f t="shared" si="17"/>
        <v>#DIV/0!</v>
      </c>
      <c r="AP207" s="10" t="e">
        <f t="shared" si="18"/>
        <v>#DIV/0!</v>
      </c>
      <c r="AQ207" s="10" t="e">
        <f t="shared" si="19"/>
        <v>#DIV/0!</v>
      </c>
      <c r="AR207" s="10" t="e">
        <f t="shared" si="20"/>
        <v>#DIV/0!</v>
      </c>
      <c r="AS207" s="10" t="e">
        <f t="shared" si="65"/>
        <v>#DIV/0!</v>
      </c>
      <c r="AT207" s="10" t="e">
        <f t="shared" si="65"/>
        <v>#DIV/0!</v>
      </c>
      <c r="AU207" s="10" t="e">
        <f t="shared" si="65"/>
        <v>#DIV/0!</v>
      </c>
      <c r="AV207" s="10" t="e">
        <f t="shared" si="65"/>
        <v>#DIV/0!</v>
      </c>
      <c r="AW207" s="10" t="e">
        <f t="shared" si="34"/>
        <v>#DIV/0!</v>
      </c>
      <c r="AX207" s="10" t="e">
        <f t="shared" si="35"/>
        <v>#DIV/0!</v>
      </c>
      <c r="AY207" s="10" t="e">
        <f t="shared" si="36"/>
        <v>#DIV/0!</v>
      </c>
      <c r="AZ207" s="10" t="e">
        <f t="shared" si="37"/>
        <v>#DIV/0!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 t="e">
        <f t="shared" si="38"/>
        <v>#DIV/0!</v>
      </c>
      <c r="BL207" s="10" t="e">
        <f t="shared" si="68"/>
        <v>#DIV/0!</v>
      </c>
      <c r="BM207" s="10" t="e">
        <f t="shared" si="68"/>
        <v>#DIV/0!</v>
      </c>
      <c r="BN207" s="10" t="e">
        <f t="shared" si="68"/>
        <v>#DIV/0!</v>
      </c>
      <c r="BO207" s="10" t="e">
        <f t="shared" si="68"/>
        <v>#DIV/0!</v>
      </c>
      <c r="BP207" s="10" t="e">
        <f t="shared" si="68"/>
        <v>#DIV/0!</v>
      </c>
      <c r="BQ207" s="10" t="e">
        <f t="shared" si="68"/>
        <v>#DIV/0!</v>
      </c>
      <c r="BR207" s="10" t="e">
        <f t="shared" si="40"/>
        <v>#DIV/0!</v>
      </c>
      <c r="BS207" s="10" t="e">
        <f t="shared" si="41"/>
        <v>#DIV/0!</v>
      </c>
      <c r="BT207" s="10" t="e">
        <f t="shared" si="42"/>
        <v>#DIV/0!</v>
      </c>
      <c r="BU207" s="10" t="e">
        <f t="shared" si="43"/>
        <v>#DIV/0!</v>
      </c>
      <c r="BV207" s="10" t="e">
        <f t="shared" si="44"/>
        <v>#DIV/0!</v>
      </c>
      <c r="BW207" s="10" t="e">
        <f t="shared" si="45"/>
        <v>#DIV/0!</v>
      </c>
      <c r="BX207" s="10" t="e">
        <f t="shared" si="69"/>
        <v>#DIV/0!</v>
      </c>
      <c r="BY207" s="10" t="e">
        <f t="shared" si="69"/>
        <v>#DIV/0!</v>
      </c>
      <c r="BZ207" s="10" t="e">
        <f t="shared" si="69"/>
        <v>#DIV/0!</v>
      </c>
      <c r="CA207" s="10" t="e">
        <f t="shared" si="69"/>
        <v>#DIV/0!</v>
      </c>
      <c r="CB207" s="10" t="e">
        <f t="shared" si="47"/>
        <v>#DIV/0!</v>
      </c>
      <c r="CC207" s="10" t="e">
        <f t="shared" si="48"/>
        <v>#DIV/0!</v>
      </c>
      <c r="CD207" s="10" t="e">
        <f t="shared" si="49"/>
        <v>#DIV/0!</v>
      </c>
      <c r="CE207" s="10" t="e">
        <f t="shared" si="50"/>
        <v>#DIV/0!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 t="e">
        <f t="shared" si="51"/>
        <v>#DIV/0!</v>
      </c>
    </row>
    <row r="208" spans="1:93">
      <c r="A208">
        <v>53</v>
      </c>
      <c r="B208" s="10" t="e">
        <f t="shared" si="66"/>
        <v>#DIV/0!</v>
      </c>
      <c r="C208" s="10" t="e">
        <f t="shared" si="66"/>
        <v>#DIV/0!</v>
      </c>
      <c r="D208" s="10" t="e">
        <f t="shared" si="66"/>
        <v>#DIV/0!</v>
      </c>
      <c r="E208" s="10" t="e">
        <f t="shared" si="66"/>
        <v>#DIV/0!</v>
      </c>
      <c r="F208" s="10" t="e">
        <f t="shared" si="66"/>
        <v>#DIV/0!</v>
      </c>
      <c r="G208" s="10" t="e">
        <f t="shared" si="66"/>
        <v>#DIV/0!</v>
      </c>
      <c r="H208" s="10" t="e">
        <f t="shared" si="24"/>
        <v>#DIV/0!</v>
      </c>
      <c r="I208" s="9" t="e">
        <f t="shared" si="12"/>
        <v>#DIV/0!</v>
      </c>
      <c r="J208" s="10" t="e">
        <f t="shared" si="25"/>
        <v>#DIV/0!</v>
      </c>
      <c r="K208" s="10" t="e">
        <f t="shared" si="26"/>
        <v>#DIV/0!</v>
      </c>
      <c r="L208" s="10" t="e">
        <f t="shared" si="27"/>
        <v>#DIV/0!</v>
      </c>
      <c r="M208" s="10" t="e">
        <f t="shared" si="28"/>
        <v>#DIV/0!</v>
      </c>
      <c r="N208" s="10" t="e">
        <f t="shared" si="67"/>
        <v>#DIV/0!</v>
      </c>
      <c r="O208" s="3" t="e">
        <f t="shared" si="67"/>
        <v>#DIV/0!</v>
      </c>
      <c r="P208" s="10" t="e">
        <f t="shared" si="67"/>
        <v>#DIV/0!</v>
      </c>
      <c r="Q208" s="10" t="e">
        <f t="shared" si="67"/>
        <v>#DIV/0!</v>
      </c>
      <c r="R208" s="10" t="e">
        <f t="shared" si="30"/>
        <v>#DIV/0!</v>
      </c>
      <c r="S208" s="10" t="e">
        <f t="shared" si="31"/>
        <v>#DIV/0!</v>
      </c>
      <c r="T208" s="10" t="e">
        <f t="shared" si="13"/>
        <v>#DIV/0!</v>
      </c>
      <c r="U208" s="10" t="e">
        <f t="shared" si="32"/>
        <v>#DIV/0!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 t="e">
        <f t="shared" si="33"/>
        <v>#DIV/0!</v>
      </c>
      <c r="AG208" s="10" t="e">
        <f t="shared" si="64"/>
        <v>#DIV/0!</v>
      </c>
      <c r="AH208" s="10" t="e">
        <f t="shared" si="64"/>
        <v>#DIV/0!</v>
      </c>
      <c r="AI208" s="10" t="e">
        <f t="shared" si="64"/>
        <v>#DIV/0!</v>
      </c>
      <c r="AJ208" s="10" t="e">
        <f t="shared" si="64"/>
        <v>#DIV/0!</v>
      </c>
      <c r="AK208" s="10" t="e">
        <f t="shared" si="64"/>
        <v>#DIV/0!</v>
      </c>
      <c r="AL208" s="10" t="e">
        <f t="shared" si="64"/>
        <v>#DIV/0!</v>
      </c>
      <c r="AM208" s="10" t="e">
        <f t="shared" si="15"/>
        <v>#DIV/0!</v>
      </c>
      <c r="AN208" s="10" t="e">
        <f t="shared" si="16"/>
        <v>#DIV/0!</v>
      </c>
      <c r="AO208" s="10" t="e">
        <f t="shared" si="17"/>
        <v>#DIV/0!</v>
      </c>
      <c r="AP208" s="10" t="e">
        <f t="shared" si="18"/>
        <v>#DIV/0!</v>
      </c>
      <c r="AQ208" s="10" t="e">
        <f t="shared" si="19"/>
        <v>#DIV/0!</v>
      </c>
      <c r="AR208" s="10" t="e">
        <f t="shared" si="20"/>
        <v>#DIV/0!</v>
      </c>
      <c r="AS208" s="10" t="e">
        <f t="shared" si="65"/>
        <v>#DIV/0!</v>
      </c>
      <c r="AT208" s="10" t="e">
        <f t="shared" si="65"/>
        <v>#DIV/0!</v>
      </c>
      <c r="AU208" s="10" t="e">
        <f t="shared" si="65"/>
        <v>#DIV/0!</v>
      </c>
      <c r="AV208" s="10" t="e">
        <f t="shared" si="65"/>
        <v>#DIV/0!</v>
      </c>
      <c r="AW208" s="10" t="e">
        <f t="shared" si="34"/>
        <v>#DIV/0!</v>
      </c>
      <c r="AX208" s="10" t="e">
        <f t="shared" si="35"/>
        <v>#DIV/0!</v>
      </c>
      <c r="AY208" s="10" t="e">
        <f t="shared" si="36"/>
        <v>#DIV/0!</v>
      </c>
      <c r="AZ208" s="10" t="e">
        <f t="shared" si="37"/>
        <v>#DIV/0!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 t="e">
        <f t="shared" si="38"/>
        <v>#DIV/0!</v>
      </c>
      <c r="BL208" s="10" t="e">
        <f t="shared" si="68"/>
        <v>#DIV/0!</v>
      </c>
      <c r="BM208" s="10" t="e">
        <f t="shared" si="68"/>
        <v>#DIV/0!</v>
      </c>
      <c r="BN208" s="10" t="e">
        <f t="shared" si="68"/>
        <v>#DIV/0!</v>
      </c>
      <c r="BO208" s="10" t="e">
        <f t="shared" si="68"/>
        <v>#DIV/0!</v>
      </c>
      <c r="BP208" s="10" t="e">
        <f t="shared" si="68"/>
        <v>#DIV/0!</v>
      </c>
      <c r="BQ208" s="10" t="e">
        <f t="shared" si="68"/>
        <v>#DIV/0!</v>
      </c>
      <c r="BR208" s="10" t="e">
        <f t="shared" si="40"/>
        <v>#DIV/0!</v>
      </c>
      <c r="BS208" s="10" t="e">
        <f t="shared" si="41"/>
        <v>#DIV/0!</v>
      </c>
      <c r="BT208" s="10" t="e">
        <f t="shared" si="42"/>
        <v>#DIV/0!</v>
      </c>
      <c r="BU208" s="10" t="e">
        <f t="shared" si="43"/>
        <v>#DIV/0!</v>
      </c>
      <c r="BV208" s="10" t="e">
        <f t="shared" si="44"/>
        <v>#DIV/0!</v>
      </c>
      <c r="BW208" s="10" t="e">
        <f t="shared" si="45"/>
        <v>#DIV/0!</v>
      </c>
      <c r="BX208" s="10" t="e">
        <f t="shared" si="69"/>
        <v>#DIV/0!</v>
      </c>
      <c r="BY208" s="10" t="e">
        <f t="shared" si="69"/>
        <v>#DIV/0!</v>
      </c>
      <c r="BZ208" s="10" t="e">
        <f t="shared" si="69"/>
        <v>#DIV/0!</v>
      </c>
      <c r="CA208" s="10" t="e">
        <f t="shared" si="69"/>
        <v>#DIV/0!</v>
      </c>
      <c r="CB208" s="10" t="e">
        <f t="shared" si="47"/>
        <v>#DIV/0!</v>
      </c>
      <c r="CC208" s="10" t="e">
        <f t="shared" si="48"/>
        <v>#DIV/0!</v>
      </c>
      <c r="CD208" s="10" t="e">
        <f t="shared" si="49"/>
        <v>#DIV/0!</v>
      </c>
      <c r="CE208" s="10" t="e">
        <f t="shared" si="50"/>
        <v>#DIV/0!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 t="e">
        <f t="shared" si="51"/>
        <v>#DIV/0!</v>
      </c>
    </row>
    <row r="209" spans="1:93">
      <c r="A209">
        <v>54</v>
      </c>
      <c r="B209" s="10" t="e">
        <f t="shared" si="66"/>
        <v>#DIV/0!</v>
      </c>
      <c r="C209" s="10" t="e">
        <f t="shared" si="66"/>
        <v>#DIV/0!</v>
      </c>
      <c r="D209" s="10" t="e">
        <f t="shared" si="66"/>
        <v>#DIV/0!</v>
      </c>
      <c r="E209" s="10" t="e">
        <f t="shared" si="66"/>
        <v>#DIV/0!</v>
      </c>
      <c r="F209" s="10" t="e">
        <f t="shared" si="66"/>
        <v>#DIV/0!</v>
      </c>
      <c r="G209" s="10" t="e">
        <f t="shared" si="66"/>
        <v>#DIV/0!</v>
      </c>
      <c r="H209" s="10" t="e">
        <f t="shared" si="24"/>
        <v>#DIV/0!</v>
      </c>
      <c r="I209" s="9" t="e">
        <f t="shared" si="12"/>
        <v>#DIV/0!</v>
      </c>
      <c r="J209" s="10" t="e">
        <f t="shared" si="25"/>
        <v>#DIV/0!</v>
      </c>
      <c r="K209" s="10" t="e">
        <f t="shared" si="26"/>
        <v>#DIV/0!</v>
      </c>
      <c r="L209" s="10" t="e">
        <f t="shared" si="27"/>
        <v>#DIV/0!</v>
      </c>
      <c r="M209" s="10" t="e">
        <f t="shared" si="28"/>
        <v>#DIV/0!</v>
      </c>
      <c r="N209" s="10" t="e">
        <f t="shared" si="67"/>
        <v>#DIV/0!</v>
      </c>
      <c r="O209" s="3" t="e">
        <f t="shared" si="67"/>
        <v>#DIV/0!</v>
      </c>
      <c r="P209" s="10" t="e">
        <f t="shared" si="67"/>
        <v>#DIV/0!</v>
      </c>
      <c r="Q209" s="10" t="e">
        <f t="shared" si="67"/>
        <v>#DIV/0!</v>
      </c>
      <c r="R209" s="10" t="e">
        <f t="shared" si="30"/>
        <v>#DIV/0!</v>
      </c>
      <c r="S209" s="10" t="e">
        <f t="shared" si="31"/>
        <v>#DIV/0!</v>
      </c>
      <c r="T209" s="10" t="e">
        <f t="shared" si="13"/>
        <v>#DIV/0!</v>
      </c>
      <c r="U209" s="10" t="e">
        <f t="shared" si="32"/>
        <v>#DIV/0!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 t="e">
        <f t="shared" si="33"/>
        <v>#DIV/0!</v>
      </c>
      <c r="AG209" s="10" t="e">
        <f t="shared" si="64"/>
        <v>#DIV/0!</v>
      </c>
      <c r="AH209" s="10" t="e">
        <f t="shared" si="64"/>
        <v>#DIV/0!</v>
      </c>
      <c r="AI209" s="10" t="e">
        <f t="shared" si="64"/>
        <v>#DIV/0!</v>
      </c>
      <c r="AJ209" s="10" t="e">
        <f t="shared" si="64"/>
        <v>#DIV/0!</v>
      </c>
      <c r="AK209" s="10" t="e">
        <f t="shared" si="64"/>
        <v>#DIV/0!</v>
      </c>
      <c r="AL209" s="10" t="e">
        <f t="shared" si="64"/>
        <v>#DIV/0!</v>
      </c>
      <c r="AM209" s="10" t="e">
        <f t="shared" si="15"/>
        <v>#DIV/0!</v>
      </c>
      <c r="AN209" s="10" t="e">
        <f t="shared" si="16"/>
        <v>#DIV/0!</v>
      </c>
      <c r="AO209" s="10" t="e">
        <f t="shared" si="17"/>
        <v>#DIV/0!</v>
      </c>
      <c r="AP209" s="10" t="e">
        <f t="shared" si="18"/>
        <v>#DIV/0!</v>
      </c>
      <c r="AQ209" s="10" t="e">
        <f t="shared" si="19"/>
        <v>#DIV/0!</v>
      </c>
      <c r="AR209" s="10" t="e">
        <f t="shared" si="20"/>
        <v>#DIV/0!</v>
      </c>
      <c r="AS209" s="10" t="e">
        <f t="shared" si="65"/>
        <v>#DIV/0!</v>
      </c>
      <c r="AT209" s="10" t="e">
        <f t="shared" si="65"/>
        <v>#DIV/0!</v>
      </c>
      <c r="AU209" s="10" t="e">
        <f t="shared" si="65"/>
        <v>#DIV/0!</v>
      </c>
      <c r="AV209" s="10" t="e">
        <f t="shared" si="65"/>
        <v>#DIV/0!</v>
      </c>
      <c r="AW209" s="10" t="e">
        <f t="shared" si="34"/>
        <v>#DIV/0!</v>
      </c>
      <c r="AX209" s="10" t="e">
        <f t="shared" si="35"/>
        <v>#DIV/0!</v>
      </c>
      <c r="AY209" s="10" t="e">
        <f t="shared" si="36"/>
        <v>#DIV/0!</v>
      </c>
      <c r="AZ209" s="10" t="e">
        <f t="shared" si="37"/>
        <v>#DIV/0!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 t="e">
        <f t="shared" si="38"/>
        <v>#DIV/0!</v>
      </c>
      <c r="BL209" s="10" t="e">
        <f t="shared" si="68"/>
        <v>#DIV/0!</v>
      </c>
      <c r="BM209" s="10" t="e">
        <f t="shared" si="68"/>
        <v>#DIV/0!</v>
      </c>
      <c r="BN209" s="10" t="e">
        <f t="shared" si="68"/>
        <v>#DIV/0!</v>
      </c>
      <c r="BO209" s="10" t="e">
        <f t="shared" si="68"/>
        <v>#DIV/0!</v>
      </c>
      <c r="BP209" s="10" t="e">
        <f t="shared" si="68"/>
        <v>#DIV/0!</v>
      </c>
      <c r="BQ209" s="10" t="e">
        <f t="shared" si="68"/>
        <v>#DIV/0!</v>
      </c>
      <c r="BR209" s="10" t="e">
        <f t="shared" si="40"/>
        <v>#DIV/0!</v>
      </c>
      <c r="BS209" s="10" t="e">
        <f t="shared" si="41"/>
        <v>#DIV/0!</v>
      </c>
      <c r="BT209" s="10" t="e">
        <f t="shared" si="42"/>
        <v>#DIV/0!</v>
      </c>
      <c r="BU209" s="10" t="e">
        <f t="shared" si="43"/>
        <v>#DIV/0!</v>
      </c>
      <c r="BV209" s="10" t="e">
        <f t="shared" si="44"/>
        <v>#DIV/0!</v>
      </c>
      <c r="BW209" s="10" t="e">
        <f t="shared" si="45"/>
        <v>#DIV/0!</v>
      </c>
      <c r="BX209" s="10" t="e">
        <f t="shared" si="69"/>
        <v>#DIV/0!</v>
      </c>
      <c r="BY209" s="10" t="e">
        <f t="shared" si="69"/>
        <v>#DIV/0!</v>
      </c>
      <c r="BZ209" s="10" t="e">
        <f t="shared" si="69"/>
        <v>#DIV/0!</v>
      </c>
      <c r="CA209" s="10" t="e">
        <f t="shared" si="69"/>
        <v>#DIV/0!</v>
      </c>
      <c r="CB209" s="10" t="e">
        <f t="shared" si="47"/>
        <v>#DIV/0!</v>
      </c>
      <c r="CC209" s="10" t="e">
        <f t="shared" si="48"/>
        <v>#DIV/0!</v>
      </c>
      <c r="CD209" s="10" t="e">
        <f t="shared" si="49"/>
        <v>#DIV/0!</v>
      </c>
      <c r="CE209" s="10" t="e">
        <f t="shared" si="50"/>
        <v>#DIV/0!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 t="e">
        <f t="shared" si="51"/>
        <v>#DIV/0!</v>
      </c>
    </row>
    <row r="210" spans="1:93">
      <c r="A210">
        <v>55</v>
      </c>
      <c r="B210" s="10" t="e">
        <f t="shared" si="66"/>
        <v>#DIV/0!</v>
      </c>
      <c r="C210" s="10" t="e">
        <f t="shared" si="66"/>
        <v>#DIV/0!</v>
      </c>
      <c r="D210" s="10" t="e">
        <f t="shared" si="66"/>
        <v>#DIV/0!</v>
      </c>
      <c r="E210" s="10" t="e">
        <f t="shared" si="66"/>
        <v>#DIV/0!</v>
      </c>
      <c r="F210" s="10" t="e">
        <f t="shared" si="66"/>
        <v>#DIV/0!</v>
      </c>
      <c r="G210" s="10" t="e">
        <f t="shared" si="66"/>
        <v>#DIV/0!</v>
      </c>
      <c r="H210" s="10" t="e">
        <f t="shared" si="24"/>
        <v>#DIV/0!</v>
      </c>
      <c r="I210" s="9" t="e">
        <f t="shared" si="12"/>
        <v>#DIV/0!</v>
      </c>
      <c r="J210" s="10" t="e">
        <f t="shared" si="25"/>
        <v>#DIV/0!</v>
      </c>
      <c r="K210" s="10" t="e">
        <f t="shared" si="26"/>
        <v>#DIV/0!</v>
      </c>
      <c r="L210" s="10" t="e">
        <f t="shared" si="27"/>
        <v>#DIV/0!</v>
      </c>
      <c r="M210" s="10" t="e">
        <f t="shared" si="28"/>
        <v>#DIV/0!</v>
      </c>
      <c r="N210" s="10" t="e">
        <f t="shared" si="67"/>
        <v>#DIV/0!</v>
      </c>
      <c r="O210" s="3" t="e">
        <f t="shared" si="67"/>
        <v>#DIV/0!</v>
      </c>
      <c r="P210" s="10" t="e">
        <f t="shared" si="67"/>
        <v>#DIV/0!</v>
      </c>
      <c r="Q210" s="10" t="e">
        <f t="shared" si="67"/>
        <v>#DIV/0!</v>
      </c>
      <c r="R210" s="10" t="e">
        <f t="shared" si="30"/>
        <v>#DIV/0!</v>
      </c>
      <c r="S210" s="10" t="e">
        <f t="shared" si="31"/>
        <v>#DIV/0!</v>
      </c>
      <c r="T210" s="10" t="e">
        <f t="shared" si="13"/>
        <v>#DIV/0!</v>
      </c>
      <c r="U210" s="10" t="e">
        <f t="shared" si="32"/>
        <v>#DIV/0!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 t="e">
        <f t="shared" si="33"/>
        <v>#DIV/0!</v>
      </c>
      <c r="AG210" s="10" t="e">
        <f t="shared" si="64"/>
        <v>#DIV/0!</v>
      </c>
      <c r="AH210" s="10" t="e">
        <f t="shared" si="64"/>
        <v>#DIV/0!</v>
      </c>
      <c r="AI210" s="10" t="e">
        <f t="shared" si="64"/>
        <v>#DIV/0!</v>
      </c>
      <c r="AJ210" s="10" t="e">
        <f t="shared" si="64"/>
        <v>#DIV/0!</v>
      </c>
      <c r="AK210" s="10" t="e">
        <f t="shared" si="64"/>
        <v>#DIV/0!</v>
      </c>
      <c r="AL210" s="10" t="e">
        <f t="shared" si="64"/>
        <v>#DIV/0!</v>
      </c>
      <c r="AM210" s="10" t="e">
        <f t="shared" si="15"/>
        <v>#DIV/0!</v>
      </c>
      <c r="AN210" s="10" t="e">
        <f t="shared" si="16"/>
        <v>#DIV/0!</v>
      </c>
      <c r="AO210" s="10" t="e">
        <f t="shared" si="17"/>
        <v>#DIV/0!</v>
      </c>
      <c r="AP210" s="10" t="e">
        <f t="shared" si="18"/>
        <v>#DIV/0!</v>
      </c>
      <c r="AQ210" s="10" t="e">
        <f t="shared" si="19"/>
        <v>#DIV/0!</v>
      </c>
      <c r="AR210" s="10" t="e">
        <f t="shared" si="20"/>
        <v>#DIV/0!</v>
      </c>
      <c r="AS210" s="10" t="e">
        <f t="shared" si="65"/>
        <v>#DIV/0!</v>
      </c>
      <c r="AT210" s="10" t="e">
        <f t="shared" si="65"/>
        <v>#DIV/0!</v>
      </c>
      <c r="AU210" s="10" t="e">
        <f t="shared" si="65"/>
        <v>#DIV/0!</v>
      </c>
      <c r="AV210" s="10" t="e">
        <f t="shared" si="65"/>
        <v>#DIV/0!</v>
      </c>
      <c r="AW210" s="10" t="e">
        <f t="shared" si="34"/>
        <v>#DIV/0!</v>
      </c>
      <c r="AX210" s="10" t="e">
        <f t="shared" si="35"/>
        <v>#DIV/0!</v>
      </c>
      <c r="AY210" s="10" t="e">
        <f t="shared" si="36"/>
        <v>#DIV/0!</v>
      </c>
      <c r="AZ210" s="10" t="e">
        <f t="shared" si="37"/>
        <v>#DIV/0!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 t="e">
        <f t="shared" si="38"/>
        <v>#DIV/0!</v>
      </c>
      <c r="BL210" s="10" t="e">
        <f t="shared" si="68"/>
        <v>#DIV/0!</v>
      </c>
      <c r="BM210" s="10" t="e">
        <f t="shared" si="68"/>
        <v>#DIV/0!</v>
      </c>
      <c r="BN210" s="10" t="e">
        <f t="shared" si="68"/>
        <v>#DIV/0!</v>
      </c>
      <c r="BO210" s="10" t="e">
        <f t="shared" si="68"/>
        <v>#DIV/0!</v>
      </c>
      <c r="BP210" s="10" t="e">
        <f t="shared" si="68"/>
        <v>#DIV/0!</v>
      </c>
      <c r="BQ210" s="10" t="e">
        <f t="shared" si="68"/>
        <v>#DIV/0!</v>
      </c>
      <c r="BR210" s="10" t="e">
        <f t="shared" si="40"/>
        <v>#DIV/0!</v>
      </c>
      <c r="BS210" s="10" t="e">
        <f t="shared" si="41"/>
        <v>#DIV/0!</v>
      </c>
      <c r="BT210" s="10" t="e">
        <f t="shared" si="42"/>
        <v>#DIV/0!</v>
      </c>
      <c r="BU210" s="10" t="e">
        <f t="shared" si="43"/>
        <v>#DIV/0!</v>
      </c>
      <c r="BV210" s="10" t="e">
        <f t="shared" si="44"/>
        <v>#DIV/0!</v>
      </c>
      <c r="BW210" s="10" t="e">
        <f t="shared" si="45"/>
        <v>#DIV/0!</v>
      </c>
      <c r="BX210" s="10" t="e">
        <f t="shared" si="69"/>
        <v>#DIV/0!</v>
      </c>
      <c r="BY210" s="10" t="e">
        <f t="shared" si="69"/>
        <v>#DIV/0!</v>
      </c>
      <c r="BZ210" s="10" t="e">
        <f t="shared" si="69"/>
        <v>#DIV/0!</v>
      </c>
      <c r="CA210" s="10" t="e">
        <f t="shared" si="69"/>
        <v>#DIV/0!</v>
      </c>
      <c r="CB210" s="10" t="e">
        <f t="shared" si="47"/>
        <v>#DIV/0!</v>
      </c>
      <c r="CC210" s="10" t="e">
        <f t="shared" si="48"/>
        <v>#DIV/0!</v>
      </c>
      <c r="CD210" s="10" t="e">
        <f t="shared" si="49"/>
        <v>#DIV/0!</v>
      </c>
      <c r="CE210" s="10" t="e">
        <f t="shared" si="50"/>
        <v>#DIV/0!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 t="e">
        <f t="shared" si="51"/>
        <v>#DIV/0!</v>
      </c>
    </row>
    <row r="211" spans="1:93">
      <c r="A211">
        <v>56</v>
      </c>
      <c r="B211" s="10" t="e">
        <f t="shared" si="66"/>
        <v>#DIV/0!</v>
      </c>
      <c r="C211" s="10" t="e">
        <f t="shared" si="66"/>
        <v>#DIV/0!</v>
      </c>
      <c r="D211" s="10" t="e">
        <f t="shared" si="66"/>
        <v>#DIV/0!</v>
      </c>
      <c r="E211" s="10" t="e">
        <f t="shared" si="66"/>
        <v>#DIV/0!</v>
      </c>
      <c r="F211" s="10" t="e">
        <f t="shared" si="66"/>
        <v>#DIV/0!</v>
      </c>
      <c r="G211" s="10" t="e">
        <f t="shared" si="66"/>
        <v>#DIV/0!</v>
      </c>
      <c r="H211" s="10" t="e">
        <f t="shared" si="24"/>
        <v>#DIV/0!</v>
      </c>
      <c r="I211" s="9" t="e">
        <f t="shared" si="12"/>
        <v>#DIV/0!</v>
      </c>
      <c r="J211" s="10" t="e">
        <f t="shared" si="25"/>
        <v>#DIV/0!</v>
      </c>
      <c r="K211" s="10" t="e">
        <f t="shared" si="26"/>
        <v>#DIV/0!</v>
      </c>
      <c r="L211" s="10" t="e">
        <f t="shared" si="27"/>
        <v>#DIV/0!</v>
      </c>
      <c r="M211" s="10" t="e">
        <f t="shared" si="28"/>
        <v>#DIV/0!</v>
      </c>
      <c r="N211" s="10" t="e">
        <f t="shared" si="67"/>
        <v>#DIV/0!</v>
      </c>
      <c r="O211" s="3" t="e">
        <f t="shared" si="67"/>
        <v>#DIV/0!</v>
      </c>
      <c r="P211" s="10" t="e">
        <f t="shared" si="67"/>
        <v>#DIV/0!</v>
      </c>
      <c r="Q211" s="10" t="e">
        <f t="shared" si="67"/>
        <v>#DIV/0!</v>
      </c>
      <c r="R211" s="10" t="e">
        <f t="shared" si="30"/>
        <v>#DIV/0!</v>
      </c>
      <c r="S211" s="10" t="e">
        <f t="shared" si="31"/>
        <v>#DIV/0!</v>
      </c>
      <c r="T211" s="10" t="e">
        <f t="shared" si="13"/>
        <v>#DIV/0!</v>
      </c>
      <c r="U211" s="10" t="e">
        <f t="shared" si="32"/>
        <v>#DIV/0!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 t="e">
        <f t="shared" si="33"/>
        <v>#DIV/0!</v>
      </c>
      <c r="AG211" s="10" t="e">
        <f t="shared" si="64"/>
        <v>#DIV/0!</v>
      </c>
      <c r="AH211" s="10" t="e">
        <f t="shared" si="64"/>
        <v>#DIV/0!</v>
      </c>
      <c r="AI211" s="10" t="e">
        <f t="shared" si="64"/>
        <v>#DIV/0!</v>
      </c>
      <c r="AJ211" s="10" t="e">
        <f t="shared" si="64"/>
        <v>#DIV/0!</v>
      </c>
      <c r="AK211" s="10" t="e">
        <f t="shared" si="64"/>
        <v>#DIV/0!</v>
      </c>
      <c r="AL211" s="10" t="e">
        <f t="shared" si="64"/>
        <v>#DIV/0!</v>
      </c>
      <c r="AM211" s="10" t="e">
        <f t="shared" si="15"/>
        <v>#DIV/0!</v>
      </c>
      <c r="AN211" s="10" t="e">
        <f t="shared" si="16"/>
        <v>#DIV/0!</v>
      </c>
      <c r="AO211" s="10" t="e">
        <f t="shared" si="17"/>
        <v>#DIV/0!</v>
      </c>
      <c r="AP211" s="10" t="e">
        <f t="shared" si="18"/>
        <v>#DIV/0!</v>
      </c>
      <c r="AQ211" s="10" t="e">
        <f t="shared" si="19"/>
        <v>#DIV/0!</v>
      </c>
      <c r="AR211" s="10" t="e">
        <f t="shared" si="20"/>
        <v>#DIV/0!</v>
      </c>
      <c r="AS211" s="10" t="e">
        <f t="shared" si="65"/>
        <v>#DIV/0!</v>
      </c>
      <c r="AT211" s="10" t="e">
        <f t="shared" si="65"/>
        <v>#DIV/0!</v>
      </c>
      <c r="AU211" s="10" t="e">
        <f t="shared" si="65"/>
        <v>#DIV/0!</v>
      </c>
      <c r="AV211" s="10" t="e">
        <f t="shared" si="65"/>
        <v>#DIV/0!</v>
      </c>
      <c r="AW211" s="10" t="e">
        <f t="shared" si="34"/>
        <v>#DIV/0!</v>
      </c>
      <c r="AX211" s="10" t="e">
        <f t="shared" si="35"/>
        <v>#DIV/0!</v>
      </c>
      <c r="AY211" s="10" t="e">
        <f t="shared" si="36"/>
        <v>#DIV/0!</v>
      </c>
      <c r="AZ211" s="10" t="e">
        <f t="shared" si="37"/>
        <v>#DIV/0!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 t="e">
        <f t="shared" si="38"/>
        <v>#DIV/0!</v>
      </c>
      <c r="BL211" s="10" t="e">
        <f t="shared" si="68"/>
        <v>#DIV/0!</v>
      </c>
      <c r="BM211" s="10" t="e">
        <f t="shared" si="68"/>
        <v>#DIV/0!</v>
      </c>
      <c r="BN211" s="10" t="e">
        <f t="shared" si="68"/>
        <v>#DIV/0!</v>
      </c>
      <c r="BO211" s="10" t="e">
        <f t="shared" si="68"/>
        <v>#DIV/0!</v>
      </c>
      <c r="BP211" s="10" t="e">
        <f t="shared" si="68"/>
        <v>#DIV/0!</v>
      </c>
      <c r="BQ211" s="10" t="e">
        <f t="shared" si="68"/>
        <v>#DIV/0!</v>
      </c>
      <c r="BR211" s="10" t="e">
        <f t="shared" si="40"/>
        <v>#DIV/0!</v>
      </c>
      <c r="BS211" s="10" t="e">
        <f t="shared" si="41"/>
        <v>#DIV/0!</v>
      </c>
      <c r="BT211" s="10" t="e">
        <f t="shared" si="42"/>
        <v>#DIV/0!</v>
      </c>
      <c r="BU211" s="10" t="e">
        <f t="shared" si="43"/>
        <v>#DIV/0!</v>
      </c>
      <c r="BV211" s="10" t="e">
        <f t="shared" si="44"/>
        <v>#DIV/0!</v>
      </c>
      <c r="BW211" s="10" t="e">
        <f t="shared" si="45"/>
        <v>#DIV/0!</v>
      </c>
      <c r="BX211" s="10" t="e">
        <f t="shared" si="69"/>
        <v>#DIV/0!</v>
      </c>
      <c r="BY211" s="10" t="e">
        <f t="shared" si="69"/>
        <v>#DIV/0!</v>
      </c>
      <c r="BZ211" s="10" t="e">
        <f t="shared" si="69"/>
        <v>#DIV/0!</v>
      </c>
      <c r="CA211" s="10" t="e">
        <f t="shared" si="69"/>
        <v>#DIV/0!</v>
      </c>
      <c r="CB211" s="10" t="e">
        <f t="shared" si="47"/>
        <v>#DIV/0!</v>
      </c>
      <c r="CC211" s="10" t="e">
        <f t="shared" si="48"/>
        <v>#DIV/0!</v>
      </c>
      <c r="CD211" s="10" t="e">
        <f t="shared" si="49"/>
        <v>#DIV/0!</v>
      </c>
      <c r="CE211" s="10" t="e">
        <f t="shared" si="50"/>
        <v>#DIV/0!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 t="e">
        <f t="shared" si="51"/>
        <v>#DIV/0!</v>
      </c>
    </row>
    <row r="212" spans="1:93">
      <c r="A212">
        <v>57</v>
      </c>
      <c r="B212" s="10" t="e">
        <f t="shared" si="66"/>
        <v>#DIV/0!</v>
      </c>
      <c r="C212" s="10" t="e">
        <f t="shared" si="66"/>
        <v>#DIV/0!</v>
      </c>
      <c r="D212" s="10" t="e">
        <f t="shared" si="66"/>
        <v>#DIV/0!</v>
      </c>
      <c r="E212" s="10" t="e">
        <f t="shared" si="66"/>
        <v>#DIV/0!</v>
      </c>
      <c r="F212" s="10" t="e">
        <f t="shared" si="66"/>
        <v>#DIV/0!</v>
      </c>
      <c r="G212" s="10" t="e">
        <f t="shared" si="66"/>
        <v>#DIV/0!</v>
      </c>
      <c r="H212" s="10" t="e">
        <f t="shared" si="24"/>
        <v>#DIV/0!</v>
      </c>
      <c r="I212" s="9" t="e">
        <f t="shared" si="12"/>
        <v>#DIV/0!</v>
      </c>
      <c r="J212" s="10" t="e">
        <f t="shared" si="25"/>
        <v>#DIV/0!</v>
      </c>
      <c r="K212" s="10" t="e">
        <f t="shared" si="26"/>
        <v>#DIV/0!</v>
      </c>
      <c r="L212" s="10" t="e">
        <f t="shared" si="27"/>
        <v>#DIV/0!</v>
      </c>
      <c r="M212" s="10" t="e">
        <f t="shared" si="28"/>
        <v>#DIV/0!</v>
      </c>
      <c r="N212" s="10" t="e">
        <f t="shared" si="67"/>
        <v>#DIV/0!</v>
      </c>
      <c r="O212" s="3" t="e">
        <f t="shared" si="67"/>
        <v>#DIV/0!</v>
      </c>
      <c r="P212" s="10" t="e">
        <f t="shared" si="67"/>
        <v>#DIV/0!</v>
      </c>
      <c r="Q212" s="10" t="e">
        <f t="shared" si="67"/>
        <v>#DIV/0!</v>
      </c>
      <c r="R212" s="10" t="e">
        <f t="shared" si="30"/>
        <v>#DIV/0!</v>
      </c>
      <c r="S212" s="10" t="e">
        <f t="shared" si="31"/>
        <v>#DIV/0!</v>
      </c>
      <c r="T212" s="10" t="e">
        <f t="shared" si="13"/>
        <v>#DIV/0!</v>
      </c>
      <c r="U212" s="10" t="e">
        <f t="shared" si="32"/>
        <v>#DIV/0!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 t="e">
        <f t="shared" si="33"/>
        <v>#DIV/0!</v>
      </c>
      <c r="AG212" s="10" t="e">
        <f t="shared" si="64"/>
        <v>#DIV/0!</v>
      </c>
      <c r="AH212" s="10" t="e">
        <f t="shared" si="64"/>
        <v>#DIV/0!</v>
      </c>
      <c r="AI212" s="10" t="e">
        <f t="shared" si="64"/>
        <v>#DIV/0!</v>
      </c>
      <c r="AJ212" s="10" t="e">
        <f t="shared" si="64"/>
        <v>#DIV/0!</v>
      </c>
      <c r="AK212" s="10" t="e">
        <f t="shared" si="64"/>
        <v>#DIV/0!</v>
      </c>
      <c r="AL212" s="10" t="e">
        <f t="shared" si="64"/>
        <v>#DIV/0!</v>
      </c>
      <c r="AM212" s="10" t="e">
        <f t="shared" si="15"/>
        <v>#DIV/0!</v>
      </c>
      <c r="AN212" s="10" t="e">
        <f t="shared" si="16"/>
        <v>#DIV/0!</v>
      </c>
      <c r="AO212" s="10" t="e">
        <f t="shared" si="17"/>
        <v>#DIV/0!</v>
      </c>
      <c r="AP212" s="10" t="e">
        <f t="shared" si="18"/>
        <v>#DIV/0!</v>
      </c>
      <c r="AQ212" s="10" t="e">
        <f t="shared" si="19"/>
        <v>#DIV/0!</v>
      </c>
      <c r="AR212" s="10" t="e">
        <f t="shared" si="20"/>
        <v>#DIV/0!</v>
      </c>
      <c r="AS212" s="10" t="e">
        <f t="shared" si="65"/>
        <v>#DIV/0!</v>
      </c>
      <c r="AT212" s="10" t="e">
        <f t="shared" si="65"/>
        <v>#DIV/0!</v>
      </c>
      <c r="AU212" s="10" t="e">
        <f t="shared" si="65"/>
        <v>#DIV/0!</v>
      </c>
      <c r="AV212" s="10" t="e">
        <f t="shared" si="65"/>
        <v>#DIV/0!</v>
      </c>
      <c r="AW212" s="10" t="e">
        <f t="shared" si="34"/>
        <v>#DIV/0!</v>
      </c>
      <c r="AX212" s="10" t="e">
        <f t="shared" si="35"/>
        <v>#DIV/0!</v>
      </c>
      <c r="AY212" s="10" t="e">
        <f t="shared" si="36"/>
        <v>#DIV/0!</v>
      </c>
      <c r="AZ212" s="10" t="e">
        <f t="shared" si="37"/>
        <v>#DIV/0!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 t="e">
        <f t="shared" si="38"/>
        <v>#DIV/0!</v>
      </c>
      <c r="BL212" s="10" t="e">
        <f t="shared" si="68"/>
        <v>#DIV/0!</v>
      </c>
      <c r="BM212" s="10" t="e">
        <f t="shared" si="68"/>
        <v>#DIV/0!</v>
      </c>
      <c r="BN212" s="10" t="e">
        <f t="shared" si="68"/>
        <v>#DIV/0!</v>
      </c>
      <c r="BO212" s="10" t="e">
        <f t="shared" si="68"/>
        <v>#DIV/0!</v>
      </c>
      <c r="BP212" s="10" t="e">
        <f t="shared" si="68"/>
        <v>#DIV/0!</v>
      </c>
      <c r="BQ212" s="10" t="e">
        <f t="shared" si="68"/>
        <v>#DIV/0!</v>
      </c>
      <c r="BR212" s="10" t="e">
        <f t="shared" si="40"/>
        <v>#DIV/0!</v>
      </c>
      <c r="BS212" s="10" t="e">
        <f t="shared" si="41"/>
        <v>#DIV/0!</v>
      </c>
      <c r="BT212" s="10" t="e">
        <f t="shared" si="42"/>
        <v>#DIV/0!</v>
      </c>
      <c r="BU212" s="10" t="e">
        <f t="shared" si="43"/>
        <v>#DIV/0!</v>
      </c>
      <c r="BV212" s="10" t="e">
        <f t="shared" si="44"/>
        <v>#DIV/0!</v>
      </c>
      <c r="BW212" s="10" t="e">
        <f t="shared" si="45"/>
        <v>#DIV/0!</v>
      </c>
      <c r="BX212" s="10" t="e">
        <f t="shared" si="69"/>
        <v>#DIV/0!</v>
      </c>
      <c r="BY212" s="10" t="e">
        <f t="shared" si="69"/>
        <v>#DIV/0!</v>
      </c>
      <c r="BZ212" s="10" t="e">
        <f t="shared" si="69"/>
        <v>#DIV/0!</v>
      </c>
      <c r="CA212" s="10" t="e">
        <f t="shared" si="69"/>
        <v>#DIV/0!</v>
      </c>
      <c r="CB212" s="10" t="e">
        <f t="shared" si="47"/>
        <v>#DIV/0!</v>
      </c>
      <c r="CC212" s="10" t="e">
        <f t="shared" si="48"/>
        <v>#DIV/0!</v>
      </c>
      <c r="CD212" s="10" t="e">
        <f t="shared" si="49"/>
        <v>#DIV/0!</v>
      </c>
      <c r="CE212" s="10" t="e">
        <f t="shared" si="50"/>
        <v>#DIV/0!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 t="e">
        <f t="shared" si="51"/>
        <v>#DIV/0!</v>
      </c>
    </row>
    <row r="213" spans="1:93">
      <c r="A213">
        <v>58</v>
      </c>
      <c r="B213" s="10" t="e">
        <f t="shared" si="66"/>
        <v>#DIV/0!</v>
      </c>
      <c r="C213" s="10" t="e">
        <f t="shared" si="66"/>
        <v>#DIV/0!</v>
      </c>
      <c r="D213" s="10" t="e">
        <f t="shared" si="66"/>
        <v>#DIV/0!</v>
      </c>
      <c r="E213" s="10" t="e">
        <f t="shared" si="66"/>
        <v>#DIV/0!</v>
      </c>
      <c r="F213" s="10" t="e">
        <f t="shared" si="66"/>
        <v>#DIV/0!</v>
      </c>
      <c r="G213" s="10" t="e">
        <f t="shared" si="66"/>
        <v>#DIV/0!</v>
      </c>
      <c r="H213" s="10" t="e">
        <f t="shared" si="24"/>
        <v>#DIV/0!</v>
      </c>
      <c r="I213" s="9" t="e">
        <f t="shared" si="12"/>
        <v>#DIV/0!</v>
      </c>
      <c r="J213" s="10" t="e">
        <f t="shared" si="25"/>
        <v>#DIV/0!</v>
      </c>
      <c r="K213" s="10" t="e">
        <f t="shared" si="26"/>
        <v>#DIV/0!</v>
      </c>
      <c r="L213" s="10" t="e">
        <f t="shared" si="27"/>
        <v>#DIV/0!</v>
      </c>
      <c r="M213" s="10" t="e">
        <f t="shared" si="28"/>
        <v>#DIV/0!</v>
      </c>
      <c r="N213" s="10" t="e">
        <f t="shared" si="67"/>
        <v>#DIV/0!</v>
      </c>
      <c r="O213" s="3" t="e">
        <f t="shared" si="67"/>
        <v>#DIV/0!</v>
      </c>
      <c r="P213" s="10" t="e">
        <f t="shared" si="67"/>
        <v>#DIV/0!</v>
      </c>
      <c r="Q213" s="10" t="e">
        <f t="shared" si="67"/>
        <v>#DIV/0!</v>
      </c>
      <c r="R213" s="10" t="e">
        <f t="shared" si="30"/>
        <v>#DIV/0!</v>
      </c>
      <c r="S213" s="10" t="e">
        <f t="shared" si="31"/>
        <v>#DIV/0!</v>
      </c>
      <c r="T213" s="10" t="e">
        <f t="shared" si="13"/>
        <v>#DIV/0!</v>
      </c>
      <c r="U213" s="10" t="e">
        <f t="shared" si="32"/>
        <v>#DIV/0!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 t="e">
        <f t="shared" si="33"/>
        <v>#DIV/0!</v>
      </c>
      <c r="AG213" s="10" t="e">
        <f t="shared" si="64"/>
        <v>#DIV/0!</v>
      </c>
      <c r="AH213" s="10" t="e">
        <f t="shared" si="64"/>
        <v>#DIV/0!</v>
      </c>
      <c r="AI213" s="10" t="e">
        <f t="shared" si="64"/>
        <v>#DIV/0!</v>
      </c>
      <c r="AJ213" s="10" t="e">
        <f t="shared" si="64"/>
        <v>#DIV/0!</v>
      </c>
      <c r="AK213" s="10" t="e">
        <f t="shared" si="64"/>
        <v>#DIV/0!</v>
      </c>
      <c r="AL213" s="10" t="e">
        <f t="shared" si="64"/>
        <v>#DIV/0!</v>
      </c>
      <c r="AM213" s="10" t="e">
        <f t="shared" si="15"/>
        <v>#DIV/0!</v>
      </c>
      <c r="AN213" s="10" t="e">
        <f t="shared" si="16"/>
        <v>#DIV/0!</v>
      </c>
      <c r="AO213" s="10" t="e">
        <f t="shared" si="17"/>
        <v>#DIV/0!</v>
      </c>
      <c r="AP213" s="10" t="e">
        <f t="shared" si="18"/>
        <v>#DIV/0!</v>
      </c>
      <c r="AQ213" s="10" t="e">
        <f t="shared" si="19"/>
        <v>#DIV/0!</v>
      </c>
      <c r="AR213" s="10" t="e">
        <f t="shared" si="20"/>
        <v>#DIV/0!</v>
      </c>
      <c r="AS213" s="10" t="e">
        <f t="shared" si="65"/>
        <v>#DIV/0!</v>
      </c>
      <c r="AT213" s="10" t="e">
        <f t="shared" si="65"/>
        <v>#DIV/0!</v>
      </c>
      <c r="AU213" s="10" t="e">
        <f t="shared" si="65"/>
        <v>#DIV/0!</v>
      </c>
      <c r="AV213" s="10" t="e">
        <f t="shared" si="65"/>
        <v>#DIV/0!</v>
      </c>
      <c r="AW213" s="10" t="e">
        <f t="shared" si="34"/>
        <v>#DIV/0!</v>
      </c>
      <c r="AX213" s="10" t="e">
        <f t="shared" si="35"/>
        <v>#DIV/0!</v>
      </c>
      <c r="AY213" s="10" t="e">
        <f t="shared" si="36"/>
        <v>#DIV/0!</v>
      </c>
      <c r="AZ213" s="10" t="e">
        <f t="shared" si="37"/>
        <v>#DIV/0!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 t="e">
        <f t="shared" si="38"/>
        <v>#DIV/0!</v>
      </c>
      <c r="BL213" s="10" t="e">
        <f t="shared" si="68"/>
        <v>#DIV/0!</v>
      </c>
      <c r="BM213" s="10" t="e">
        <f t="shared" si="68"/>
        <v>#DIV/0!</v>
      </c>
      <c r="BN213" s="10" t="e">
        <f t="shared" si="68"/>
        <v>#DIV/0!</v>
      </c>
      <c r="BO213" s="10" t="e">
        <f t="shared" si="68"/>
        <v>#DIV/0!</v>
      </c>
      <c r="BP213" s="10" t="e">
        <f t="shared" si="68"/>
        <v>#DIV/0!</v>
      </c>
      <c r="BQ213" s="10" t="e">
        <f t="shared" si="68"/>
        <v>#DIV/0!</v>
      </c>
      <c r="BR213" s="10" t="e">
        <f t="shared" si="40"/>
        <v>#DIV/0!</v>
      </c>
      <c r="BS213" s="10" t="e">
        <f t="shared" si="41"/>
        <v>#DIV/0!</v>
      </c>
      <c r="BT213" s="10" t="e">
        <f t="shared" si="42"/>
        <v>#DIV/0!</v>
      </c>
      <c r="BU213" s="10" t="e">
        <f t="shared" si="43"/>
        <v>#DIV/0!</v>
      </c>
      <c r="BV213" s="10" t="e">
        <f t="shared" si="44"/>
        <v>#DIV/0!</v>
      </c>
      <c r="BW213" s="10" t="e">
        <f t="shared" si="45"/>
        <v>#DIV/0!</v>
      </c>
      <c r="BX213" s="10" t="e">
        <f t="shared" si="69"/>
        <v>#DIV/0!</v>
      </c>
      <c r="BY213" s="10" t="e">
        <f t="shared" si="69"/>
        <v>#DIV/0!</v>
      </c>
      <c r="BZ213" s="10" t="e">
        <f t="shared" si="69"/>
        <v>#DIV/0!</v>
      </c>
      <c r="CA213" s="10" t="e">
        <f t="shared" si="69"/>
        <v>#DIV/0!</v>
      </c>
      <c r="CB213" s="10" t="e">
        <f t="shared" si="47"/>
        <v>#DIV/0!</v>
      </c>
      <c r="CC213" s="10" t="e">
        <f t="shared" si="48"/>
        <v>#DIV/0!</v>
      </c>
      <c r="CD213" s="10" t="e">
        <f t="shared" si="49"/>
        <v>#DIV/0!</v>
      </c>
      <c r="CE213" s="10" t="e">
        <f t="shared" si="50"/>
        <v>#DIV/0!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 t="e">
        <f t="shared" si="51"/>
        <v>#DIV/0!</v>
      </c>
    </row>
    <row r="214" spans="1:93">
      <c r="A214">
        <v>59</v>
      </c>
      <c r="B214" s="10" t="e">
        <f t="shared" si="66"/>
        <v>#DIV/0!</v>
      </c>
      <c r="C214" s="10" t="e">
        <f t="shared" si="66"/>
        <v>#DIV/0!</v>
      </c>
      <c r="D214" s="10" t="e">
        <f t="shared" si="66"/>
        <v>#DIV/0!</v>
      </c>
      <c r="E214" s="10" t="e">
        <f t="shared" si="66"/>
        <v>#DIV/0!</v>
      </c>
      <c r="F214" s="10" t="e">
        <f t="shared" si="66"/>
        <v>#DIV/0!</v>
      </c>
      <c r="G214" s="10" t="e">
        <f t="shared" si="66"/>
        <v>#DIV/0!</v>
      </c>
      <c r="H214" s="10" t="e">
        <f t="shared" si="24"/>
        <v>#DIV/0!</v>
      </c>
      <c r="I214" s="9" t="e">
        <f t="shared" si="12"/>
        <v>#DIV/0!</v>
      </c>
      <c r="J214" s="10" t="e">
        <f t="shared" si="25"/>
        <v>#DIV/0!</v>
      </c>
      <c r="K214" s="10" t="e">
        <f t="shared" si="26"/>
        <v>#DIV/0!</v>
      </c>
      <c r="L214" s="10" t="e">
        <f t="shared" si="27"/>
        <v>#DIV/0!</v>
      </c>
      <c r="M214" s="10" t="e">
        <f t="shared" si="28"/>
        <v>#DIV/0!</v>
      </c>
      <c r="N214" s="10" t="e">
        <f t="shared" si="67"/>
        <v>#DIV/0!</v>
      </c>
      <c r="O214" s="3" t="e">
        <f t="shared" si="67"/>
        <v>#DIV/0!</v>
      </c>
      <c r="P214" s="10" t="e">
        <f t="shared" si="67"/>
        <v>#DIV/0!</v>
      </c>
      <c r="Q214" s="10" t="e">
        <f t="shared" si="67"/>
        <v>#DIV/0!</v>
      </c>
      <c r="R214" s="10" t="e">
        <f t="shared" si="30"/>
        <v>#DIV/0!</v>
      </c>
      <c r="S214" s="10" t="e">
        <f t="shared" si="31"/>
        <v>#DIV/0!</v>
      </c>
      <c r="T214" s="10" t="e">
        <f t="shared" si="13"/>
        <v>#DIV/0!</v>
      </c>
      <c r="U214" s="10" t="e">
        <f t="shared" si="32"/>
        <v>#DIV/0!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 t="e">
        <f t="shared" si="33"/>
        <v>#DIV/0!</v>
      </c>
      <c r="AG214" s="10" t="e">
        <f t="shared" si="64"/>
        <v>#DIV/0!</v>
      </c>
      <c r="AH214" s="10" t="e">
        <f t="shared" si="64"/>
        <v>#DIV/0!</v>
      </c>
      <c r="AI214" s="10" t="e">
        <f t="shared" si="64"/>
        <v>#DIV/0!</v>
      </c>
      <c r="AJ214" s="10" t="e">
        <f t="shared" si="64"/>
        <v>#DIV/0!</v>
      </c>
      <c r="AK214" s="10" t="e">
        <f t="shared" si="64"/>
        <v>#DIV/0!</v>
      </c>
      <c r="AL214" s="10" t="e">
        <f t="shared" si="64"/>
        <v>#DIV/0!</v>
      </c>
      <c r="AM214" s="10" t="e">
        <f t="shared" si="15"/>
        <v>#DIV/0!</v>
      </c>
      <c r="AN214" s="10" t="e">
        <f t="shared" si="16"/>
        <v>#DIV/0!</v>
      </c>
      <c r="AO214" s="10" t="e">
        <f t="shared" si="17"/>
        <v>#DIV/0!</v>
      </c>
      <c r="AP214" s="10" t="e">
        <f t="shared" si="18"/>
        <v>#DIV/0!</v>
      </c>
      <c r="AQ214" s="10" t="e">
        <f t="shared" si="19"/>
        <v>#DIV/0!</v>
      </c>
      <c r="AR214" s="10" t="e">
        <f t="shared" si="20"/>
        <v>#DIV/0!</v>
      </c>
      <c r="AS214" s="10" t="e">
        <f t="shared" si="65"/>
        <v>#DIV/0!</v>
      </c>
      <c r="AT214" s="10" t="e">
        <f t="shared" si="65"/>
        <v>#DIV/0!</v>
      </c>
      <c r="AU214" s="10" t="e">
        <f t="shared" si="65"/>
        <v>#DIV/0!</v>
      </c>
      <c r="AV214" s="10" t="e">
        <f t="shared" si="65"/>
        <v>#DIV/0!</v>
      </c>
      <c r="AW214" s="10" t="e">
        <f t="shared" si="34"/>
        <v>#DIV/0!</v>
      </c>
      <c r="AX214" s="10" t="e">
        <f t="shared" si="35"/>
        <v>#DIV/0!</v>
      </c>
      <c r="AY214" s="10" t="e">
        <f t="shared" si="36"/>
        <v>#DIV/0!</v>
      </c>
      <c r="AZ214" s="10" t="e">
        <f t="shared" si="37"/>
        <v>#DIV/0!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 t="e">
        <f t="shared" si="38"/>
        <v>#DIV/0!</v>
      </c>
      <c r="BL214" s="10" t="e">
        <f t="shared" si="68"/>
        <v>#DIV/0!</v>
      </c>
      <c r="BM214" s="10" t="e">
        <f t="shared" si="68"/>
        <v>#DIV/0!</v>
      </c>
      <c r="BN214" s="10" t="e">
        <f t="shared" si="68"/>
        <v>#DIV/0!</v>
      </c>
      <c r="BO214" s="10" t="e">
        <f t="shared" si="68"/>
        <v>#DIV/0!</v>
      </c>
      <c r="BP214" s="10" t="e">
        <f t="shared" si="68"/>
        <v>#DIV/0!</v>
      </c>
      <c r="BQ214" s="10" t="e">
        <f t="shared" si="68"/>
        <v>#DIV/0!</v>
      </c>
      <c r="BR214" s="10" t="e">
        <f t="shared" si="40"/>
        <v>#DIV/0!</v>
      </c>
      <c r="BS214" s="10" t="e">
        <f t="shared" si="41"/>
        <v>#DIV/0!</v>
      </c>
      <c r="BT214" s="10" t="e">
        <f t="shared" si="42"/>
        <v>#DIV/0!</v>
      </c>
      <c r="BU214" s="10" t="e">
        <f t="shared" si="43"/>
        <v>#DIV/0!</v>
      </c>
      <c r="BV214" s="10" t="e">
        <f t="shared" si="44"/>
        <v>#DIV/0!</v>
      </c>
      <c r="BW214" s="10" t="e">
        <f t="shared" si="45"/>
        <v>#DIV/0!</v>
      </c>
      <c r="BX214" s="10" t="e">
        <f t="shared" si="69"/>
        <v>#DIV/0!</v>
      </c>
      <c r="BY214" s="10" t="e">
        <f t="shared" si="69"/>
        <v>#DIV/0!</v>
      </c>
      <c r="BZ214" s="10" t="e">
        <f t="shared" si="69"/>
        <v>#DIV/0!</v>
      </c>
      <c r="CA214" s="10" t="e">
        <f t="shared" si="69"/>
        <v>#DIV/0!</v>
      </c>
      <c r="CB214" s="10" t="e">
        <f t="shared" si="47"/>
        <v>#DIV/0!</v>
      </c>
      <c r="CC214" s="10" t="e">
        <f t="shared" si="48"/>
        <v>#DIV/0!</v>
      </c>
      <c r="CD214" s="10" t="e">
        <f t="shared" si="49"/>
        <v>#DIV/0!</v>
      </c>
      <c r="CE214" s="10" t="e">
        <f t="shared" si="50"/>
        <v>#DIV/0!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 t="e">
        <f t="shared" si="51"/>
        <v>#DIV/0!</v>
      </c>
    </row>
    <row r="215" spans="1:93">
      <c r="A215">
        <v>60</v>
      </c>
      <c r="B215" s="10" t="e">
        <f t="shared" si="66"/>
        <v>#DIV/0!</v>
      </c>
      <c r="C215" s="10" t="e">
        <f t="shared" si="66"/>
        <v>#DIV/0!</v>
      </c>
      <c r="D215" s="10" t="e">
        <f t="shared" si="66"/>
        <v>#DIV/0!</v>
      </c>
      <c r="E215" s="10" t="e">
        <f t="shared" si="66"/>
        <v>#DIV/0!</v>
      </c>
      <c r="F215" s="10" t="e">
        <f t="shared" si="66"/>
        <v>#DIV/0!</v>
      </c>
      <c r="G215" s="10" t="e">
        <f t="shared" si="66"/>
        <v>#DIV/0!</v>
      </c>
      <c r="H215" s="10" t="e">
        <f t="shared" si="24"/>
        <v>#DIV/0!</v>
      </c>
      <c r="I215" s="9" t="e">
        <f t="shared" si="12"/>
        <v>#DIV/0!</v>
      </c>
      <c r="J215" s="10" t="e">
        <f t="shared" si="25"/>
        <v>#DIV/0!</v>
      </c>
      <c r="K215" s="10" t="e">
        <f t="shared" si="26"/>
        <v>#DIV/0!</v>
      </c>
      <c r="L215" s="10" t="e">
        <f t="shared" si="27"/>
        <v>#DIV/0!</v>
      </c>
      <c r="M215" s="10" t="e">
        <f t="shared" si="28"/>
        <v>#DIV/0!</v>
      </c>
      <c r="N215" s="10" t="e">
        <f t="shared" si="67"/>
        <v>#DIV/0!</v>
      </c>
      <c r="O215" s="3" t="e">
        <f t="shared" si="67"/>
        <v>#DIV/0!</v>
      </c>
      <c r="P215" s="10" t="e">
        <f t="shared" si="67"/>
        <v>#DIV/0!</v>
      </c>
      <c r="Q215" s="10" t="e">
        <f t="shared" si="67"/>
        <v>#DIV/0!</v>
      </c>
      <c r="R215" s="10" t="e">
        <f t="shared" si="30"/>
        <v>#DIV/0!</v>
      </c>
      <c r="S215" s="10" t="e">
        <f t="shared" si="31"/>
        <v>#DIV/0!</v>
      </c>
      <c r="T215" s="10" t="e">
        <f t="shared" si="13"/>
        <v>#DIV/0!</v>
      </c>
      <c r="U215" s="10" t="e">
        <f t="shared" si="32"/>
        <v>#DIV/0!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 t="e">
        <f t="shared" si="33"/>
        <v>#DIV/0!</v>
      </c>
      <c r="AG215" s="10" t="e">
        <f t="shared" si="64"/>
        <v>#DIV/0!</v>
      </c>
      <c r="AH215" s="10" t="e">
        <f t="shared" si="64"/>
        <v>#DIV/0!</v>
      </c>
      <c r="AI215" s="10" t="e">
        <f t="shared" si="64"/>
        <v>#DIV/0!</v>
      </c>
      <c r="AJ215" s="10" t="e">
        <f t="shared" si="64"/>
        <v>#DIV/0!</v>
      </c>
      <c r="AK215" s="10" t="e">
        <f t="shared" si="64"/>
        <v>#DIV/0!</v>
      </c>
      <c r="AL215" s="10" t="e">
        <f t="shared" si="64"/>
        <v>#DIV/0!</v>
      </c>
      <c r="AM215" s="10" t="e">
        <f t="shared" si="15"/>
        <v>#DIV/0!</v>
      </c>
      <c r="AN215" s="10" t="e">
        <f t="shared" si="16"/>
        <v>#DIV/0!</v>
      </c>
      <c r="AO215" s="10" t="e">
        <f t="shared" si="17"/>
        <v>#DIV/0!</v>
      </c>
      <c r="AP215" s="10" t="e">
        <f t="shared" si="18"/>
        <v>#DIV/0!</v>
      </c>
      <c r="AQ215" s="10" t="e">
        <f t="shared" si="19"/>
        <v>#DIV/0!</v>
      </c>
      <c r="AR215" s="10" t="e">
        <f t="shared" si="20"/>
        <v>#DIV/0!</v>
      </c>
      <c r="AS215" s="10" t="e">
        <f t="shared" si="65"/>
        <v>#DIV/0!</v>
      </c>
      <c r="AT215" s="10" t="e">
        <f t="shared" si="65"/>
        <v>#DIV/0!</v>
      </c>
      <c r="AU215" s="10" t="e">
        <f t="shared" si="65"/>
        <v>#DIV/0!</v>
      </c>
      <c r="AV215" s="10" t="e">
        <f t="shared" si="65"/>
        <v>#DIV/0!</v>
      </c>
      <c r="AW215" s="10" t="e">
        <f t="shared" si="34"/>
        <v>#DIV/0!</v>
      </c>
      <c r="AX215" s="10" t="e">
        <f t="shared" si="35"/>
        <v>#DIV/0!</v>
      </c>
      <c r="AY215" s="10" t="e">
        <f t="shared" si="36"/>
        <v>#DIV/0!</v>
      </c>
      <c r="AZ215" s="10" t="e">
        <f t="shared" si="37"/>
        <v>#DIV/0!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 t="e">
        <f t="shared" si="38"/>
        <v>#DIV/0!</v>
      </c>
      <c r="BL215" s="10" t="e">
        <f t="shared" si="68"/>
        <v>#DIV/0!</v>
      </c>
      <c r="BM215" s="10" t="e">
        <f t="shared" si="68"/>
        <v>#DIV/0!</v>
      </c>
      <c r="BN215" s="10" t="e">
        <f t="shared" si="68"/>
        <v>#DIV/0!</v>
      </c>
      <c r="BO215" s="10" t="e">
        <f t="shared" si="68"/>
        <v>#DIV/0!</v>
      </c>
      <c r="BP215" s="10" t="e">
        <f t="shared" si="68"/>
        <v>#DIV/0!</v>
      </c>
      <c r="BQ215" s="10" t="e">
        <f t="shared" si="68"/>
        <v>#DIV/0!</v>
      </c>
      <c r="BR215" s="10" t="e">
        <f t="shared" si="40"/>
        <v>#DIV/0!</v>
      </c>
      <c r="BS215" s="10" t="e">
        <f t="shared" si="41"/>
        <v>#DIV/0!</v>
      </c>
      <c r="BT215" s="10" t="e">
        <f t="shared" si="42"/>
        <v>#DIV/0!</v>
      </c>
      <c r="BU215" s="10" t="e">
        <f t="shared" si="43"/>
        <v>#DIV/0!</v>
      </c>
      <c r="BV215" s="10" t="e">
        <f t="shared" si="44"/>
        <v>#DIV/0!</v>
      </c>
      <c r="BW215" s="10" t="e">
        <f t="shared" si="45"/>
        <v>#DIV/0!</v>
      </c>
      <c r="BX215" s="10" t="e">
        <f t="shared" si="69"/>
        <v>#DIV/0!</v>
      </c>
      <c r="BY215" s="10" t="e">
        <f t="shared" si="69"/>
        <v>#DIV/0!</v>
      </c>
      <c r="BZ215" s="10" t="e">
        <f t="shared" si="69"/>
        <v>#DIV/0!</v>
      </c>
      <c r="CA215" s="10" t="e">
        <f t="shared" si="69"/>
        <v>#DIV/0!</v>
      </c>
      <c r="CB215" s="10" t="e">
        <f t="shared" si="47"/>
        <v>#DIV/0!</v>
      </c>
      <c r="CC215" s="10" t="e">
        <f t="shared" si="48"/>
        <v>#DIV/0!</v>
      </c>
      <c r="CD215" s="10" t="e">
        <f t="shared" si="49"/>
        <v>#DIV/0!</v>
      </c>
      <c r="CE215" s="10" t="e">
        <f t="shared" si="50"/>
        <v>#DIV/0!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 t="e">
        <f t="shared" si="51"/>
        <v>#DIV/0!</v>
      </c>
    </row>
    <row r="216" spans="1:93">
      <c r="A216">
        <v>61</v>
      </c>
      <c r="B216" s="10" t="e">
        <f t="shared" si="66"/>
        <v>#DIV/0!</v>
      </c>
      <c r="C216" s="10" t="e">
        <f t="shared" si="66"/>
        <v>#DIV/0!</v>
      </c>
      <c r="D216" s="10" t="e">
        <f t="shared" si="66"/>
        <v>#DIV/0!</v>
      </c>
      <c r="E216" s="10" t="e">
        <f t="shared" si="66"/>
        <v>#DIV/0!</v>
      </c>
      <c r="F216" s="10" t="e">
        <f t="shared" si="66"/>
        <v>#DIV/0!</v>
      </c>
      <c r="G216" s="10" t="e">
        <f t="shared" si="66"/>
        <v>#DIV/0!</v>
      </c>
      <c r="H216" s="10" t="e">
        <f t="shared" si="24"/>
        <v>#DIV/0!</v>
      </c>
      <c r="I216" s="9" t="e">
        <f t="shared" si="12"/>
        <v>#DIV/0!</v>
      </c>
      <c r="J216" s="10" t="e">
        <f t="shared" si="25"/>
        <v>#DIV/0!</v>
      </c>
      <c r="K216" s="10" t="e">
        <f t="shared" si="26"/>
        <v>#DIV/0!</v>
      </c>
      <c r="L216" s="10" t="e">
        <f t="shared" si="27"/>
        <v>#DIV/0!</v>
      </c>
      <c r="M216" s="10" t="e">
        <f t="shared" si="28"/>
        <v>#DIV/0!</v>
      </c>
      <c r="N216" s="10" t="e">
        <f t="shared" si="67"/>
        <v>#DIV/0!</v>
      </c>
      <c r="O216" s="3" t="e">
        <f t="shared" si="67"/>
        <v>#DIV/0!</v>
      </c>
      <c r="P216" s="10" t="e">
        <f t="shared" si="67"/>
        <v>#DIV/0!</v>
      </c>
      <c r="Q216" s="10" t="e">
        <f t="shared" si="67"/>
        <v>#DIV/0!</v>
      </c>
      <c r="R216" s="10" t="e">
        <f t="shared" si="30"/>
        <v>#DIV/0!</v>
      </c>
      <c r="S216" s="10" t="e">
        <f t="shared" si="31"/>
        <v>#DIV/0!</v>
      </c>
      <c r="T216" s="10" t="e">
        <f t="shared" si="13"/>
        <v>#DIV/0!</v>
      </c>
      <c r="U216" s="10" t="e">
        <f t="shared" si="32"/>
        <v>#DIV/0!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 t="e">
        <f t="shared" si="33"/>
        <v>#DIV/0!</v>
      </c>
      <c r="AG216" s="10" t="e">
        <f t="shared" si="64"/>
        <v>#DIV/0!</v>
      </c>
      <c r="AH216" s="10" t="e">
        <f t="shared" si="64"/>
        <v>#DIV/0!</v>
      </c>
      <c r="AI216" s="10" t="e">
        <f t="shared" si="64"/>
        <v>#DIV/0!</v>
      </c>
      <c r="AJ216" s="10" t="e">
        <f t="shared" si="64"/>
        <v>#DIV/0!</v>
      </c>
      <c r="AK216" s="10" t="e">
        <f t="shared" si="64"/>
        <v>#DIV/0!</v>
      </c>
      <c r="AL216" s="10" t="e">
        <f t="shared" si="64"/>
        <v>#DIV/0!</v>
      </c>
      <c r="AM216" s="10" t="e">
        <f t="shared" si="15"/>
        <v>#DIV/0!</v>
      </c>
      <c r="AN216" s="10" t="e">
        <f t="shared" si="16"/>
        <v>#DIV/0!</v>
      </c>
      <c r="AO216" s="10" t="e">
        <f t="shared" si="17"/>
        <v>#DIV/0!</v>
      </c>
      <c r="AP216" s="10" t="e">
        <f t="shared" si="18"/>
        <v>#DIV/0!</v>
      </c>
      <c r="AQ216" s="10" t="e">
        <f t="shared" si="19"/>
        <v>#DIV/0!</v>
      </c>
      <c r="AR216" s="10" t="e">
        <f t="shared" si="20"/>
        <v>#DIV/0!</v>
      </c>
      <c r="AS216" s="10" t="e">
        <f t="shared" si="65"/>
        <v>#DIV/0!</v>
      </c>
      <c r="AT216" s="10" t="e">
        <f t="shared" si="65"/>
        <v>#DIV/0!</v>
      </c>
      <c r="AU216" s="10" t="e">
        <f t="shared" si="65"/>
        <v>#DIV/0!</v>
      </c>
      <c r="AV216" s="10" t="e">
        <f t="shared" si="65"/>
        <v>#DIV/0!</v>
      </c>
      <c r="AW216" s="10" t="e">
        <f t="shared" si="34"/>
        <v>#DIV/0!</v>
      </c>
      <c r="AX216" s="10" t="e">
        <f t="shared" si="35"/>
        <v>#DIV/0!</v>
      </c>
      <c r="AY216" s="10" t="e">
        <f t="shared" si="36"/>
        <v>#DIV/0!</v>
      </c>
      <c r="AZ216" s="10" t="e">
        <f t="shared" si="37"/>
        <v>#DIV/0!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 t="e">
        <f t="shared" si="38"/>
        <v>#DIV/0!</v>
      </c>
      <c r="BL216" s="10" t="e">
        <f t="shared" si="68"/>
        <v>#DIV/0!</v>
      </c>
      <c r="BM216" s="10" t="e">
        <f t="shared" si="68"/>
        <v>#DIV/0!</v>
      </c>
      <c r="BN216" s="10" t="e">
        <f t="shared" si="68"/>
        <v>#DIV/0!</v>
      </c>
      <c r="BO216" s="10" t="e">
        <f t="shared" si="68"/>
        <v>#DIV/0!</v>
      </c>
      <c r="BP216" s="10" t="e">
        <f t="shared" si="68"/>
        <v>#DIV/0!</v>
      </c>
      <c r="BQ216" s="10" t="e">
        <f t="shared" si="68"/>
        <v>#DIV/0!</v>
      </c>
      <c r="BR216" s="10" t="e">
        <f t="shared" si="40"/>
        <v>#DIV/0!</v>
      </c>
      <c r="BS216" s="10" t="e">
        <f t="shared" si="41"/>
        <v>#DIV/0!</v>
      </c>
      <c r="BT216" s="10" t="e">
        <f t="shared" si="42"/>
        <v>#DIV/0!</v>
      </c>
      <c r="BU216" s="10" t="e">
        <f t="shared" si="43"/>
        <v>#DIV/0!</v>
      </c>
      <c r="BV216" s="10" t="e">
        <f t="shared" si="44"/>
        <v>#DIV/0!</v>
      </c>
      <c r="BW216" s="10" t="e">
        <f t="shared" si="45"/>
        <v>#DIV/0!</v>
      </c>
      <c r="BX216" s="10" t="e">
        <f t="shared" si="69"/>
        <v>#DIV/0!</v>
      </c>
      <c r="BY216" s="10" t="e">
        <f t="shared" si="69"/>
        <v>#DIV/0!</v>
      </c>
      <c r="BZ216" s="10" t="e">
        <f t="shared" si="69"/>
        <v>#DIV/0!</v>
      </c>
      <c r="CA216" s="10" t="e">
        <f t="shared" si="69"/>
        <v>#DIV/0!</v>
      </c>
      <c r="CB216" s="10" t="e">
        <f t="shared" si="47"/>
        <v>#DIV/0!</v>
      </c>
      <c r="CC216" s="10" t="e">
        <f t="shared" si="48"/>
        <v>#DIV/0!</v>
      </c>
      <c r="CD216" s="10" t="e">
        <f t="shared" si="49"/>
        <v>#DIV/0!</v>
      </c>
      <c r="CE216" s="10" t="e">
        <f t="shared" si="50"/>
        <v>#DIV/0!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 t="e">
        <f t="shared" si="51"/>
        <v>#DIV/0!</v>
      </c>
    </row>
    <row r="217" spans="1:93">
      <c r="A217">
        <v>62</v>
      </c>
      <c r="B217" s="10" t="e">
        <f t="shared" si="66"/>
        <v>#DIV/0!</v>
      </c>
      <c r="C217" s="10" t="e">
        <f t="shared" si="66"/>
        <v>#DIV/0!</v>
      </c>
      <c r="D217" s="10" t="e">
        <f t="shared" si="66"/>
        <v>#DIV/0!</v>
      </c>
      <c r="E217" s="10" t="e">
        <f t="shared" si="66"/>
        <v>#DIV/0!</v>
      </c>
      <c r="F217" s="10" t="e">
        <f t="shared" si="66"/>
        <v>#DIV/0!</v>
      </c>
      <c r="G217" s="10" t="e">
        <f t="shared" si="66"/>
        <v>#DIV/0!</v>
      </c>
      <c r="H217" s="10" t="e">
        <f t="shared" si="24"/>
        <v>#DIV/0!</v>
      </c>
      <c r="I217" s="9" t="e">
        <f t="shared" si="12"/>
        <v>#DIV/0!</v>
      </c>
      <c r="J217" s="10" t="e">
        <f t="shared" si="25"/>
        <v>#DIV/0!</v>
      </c>
      <c r="K217" s="10" t="e">
        <f t="shared" si="26"/>
        <v>#DIV/0!</v>
      </c>
      <c r="L217" s="10" t="e">
        <f t="shared" si="27"/>
        <v>#DIV/0!</v>
      </c>
      <c r="M217" s="10" t="e">
        <f t="shared" si="28"/>
        <v>#DIV/0!</v>
      </c>
      <c r="N217" s="10" t="e">
        <f t="shared" si="67"/>
        <v>#DIV/0!</v>
      </c>
      <c r="O217" s="3" t="e">
        <f t="shared" si="67"/>
        <v>#DIV/0!</v>
      </c>
      <c r="P217" s="10" t="e">
        <f t="shared" si="67"/>
        <v>#DIV/0!</v>
      </c>
      <c r="Q217" s="10" t="e">
        <f t="shared" si="67"/>
        <v>#DIV/0!</v>
      </c>
      <c r="R217" s="10" t="e">
        <f t="shared" si="30"/>
        <v>#DIV/0!</v>
      </c>
      <c r="S217" s="10" t="e">
        <f t="shared" si="31"/>
        <v>#DIV/0!</v>
      </c>
      <c r="T217" s="10" t="e">
        <f t="shared" si="13"/>
        <v>#DIV/0!</v>
      </c>
      <c r="U217" s="10" t="e">
        <f t="shared" si="32"/>
        <v>#DIV/0!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 t="e">
        <f t="shared" si="33"/>
        <v>#DIV/0!</v>
      </c>
      <c r="AG217" s="10" t="e">
        <f t="shared" si="64"/>
        <v>#DIV/0!</v>
      </c>
      <c r="AH217" s="10" t="e">
        <f t="shared" si="64"/>
        <v>#DIV/0!</v>
      </c>
      <c r="AI217" s="10" t="e">
        <f t="shared" si="64"/>
        <v>#DIV/0!</v>
      </c>
      <c r="AJ217" s="10" t="e">
        <f t="shared" si="64"/>
        <v>#DIV/0!</v>
      </c>
      <c r="AK217" s="10" t="e">
        <f t="shared" si="64"/>
        <v>#DIV/0!</v>
      </c>
      <c r="AL217" s="10" t="e">
        <f t="shared" si="64"/>
        <v>#DIV/0!</v>
      </c>
      <c r="AM217" s="10" t="e">
        <f t="shared" si="15"/>
        <v>#DIV/0!</v>
      </c>
      <c r="AN217" s="10" t="e">
        <f t="shared" si="16"/>
        <v>#DIV/0!</v>
      </c>
      <c r="AO217" s="10" t="e">
        <f t="shared" si="17"/>
        <v>#DIV/0!</v>
      </c>
      <c r="AP217" s="10" t="e">
        <f t="shared" si="18"/>
        <v>#DIV/0!</v>
      </c>
      <c r="AQ217" s="10" t="e">
        <f t="shared" si="19"/>
        <v>#DIV/0!</v>
      </c>
      <c r="AR217" s="10" t="e">
        <f t="shared" si="20"/>
        <v>#DIV/0!</v>
      </c>
      <c r="AS217" s="10" t="e">
        <f t="shared" si="65"/>
        <v>#DIV/0!</v>
      </c>
      <c r="AT217" s="10" t="e">
        <f t="shared" si="65"/>
        <v>#DIV/0!</v>
      </c>
      <c r="AU217" s="10" t="e">
        <f t="shared" si="65"/>
        <v>#DIV/0!</v>
      </c>
      <c r="AV217" s="10" t="e">
        <f t="shared" si="65"/>
        <v>#DIV/0!</v>
      </c>
      <c r="AW217" s="10" t="e">
        <f t="shared" si="34"/>
        <v>#DIV/0!</v>
      </c>
      <c r="AX217" s="10" t="e">
        <f t="shared" si="35"/>
        <v>#DIV/0!</v>
      </c>
      <c r="AY217" s="10" t="e">
        <f t="shared" si="36"/>
        <v>#DIV/0!</v>
      </c>
      <c r="AZ217" s="10" t="e">
        <f t="shared" si="37"/>
        <v>#DIV/0!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 t="e">
        <f t="shared" si="38"/>
        <v>#DIV/0!</v>
      </c>
      <c r="BL217" s="10" t="e">
        <f t="shared" si="68"/>
        <v>#DIV/0!</v>
      </c>
      <c r="BM217" s="10" t="e">
        <f t="shared" si="68"/>
        <v>#DIV/0!</v>
      </c>
      <c r="BN217" s="10" t="e">
        <f t="shared" si="68"/>
        <v>#DIV/0!</v>
      </c>
      <c r="BO217" s="10" t="e">
        <f t="shared" si="68"/>
        <v>#DIV/0!</v>
      </c>
      <c r="BP217" s="10" t="e">
        <f t="shared" si="68"/>
        <v>#DIV/0!</v>
      </c>
      <c r="BQ217" s="10" t="e">
        <f t="shared" si="68"/>
        <v>#DIV/0!</v>
      </c>
      <c r="BR217" s="10" t="e">
        <f t="shared" si="40"/>
        <v>#DIV/0!</v>
      </c>
      <c r="BS217" s="10" t="e">
        <f t="shared" si="41"/>
        <v>#DIV/0!</v>
      </c>
      <c r="BT217" s="10" t="e">
        <f t="shared" si="42"/>
        <v>#DIV/0!</v>
      </c>
      <c r="BU217" s="10" t="e">
        <f t="shared" si="43"/>
        <v>#DIV/0!</v>
      </c>
      <c r="BV217" s="10" t="e">
        <f t="shared" si="44"/>
        <v>#DIV/0!</v>
      </c>
      <c r="BW217" s="10" t="e">
        <f t="shared" si="45"/>
        <v>#DIV/0!</v>
      </c>
      <c r="BX217" s="10" t="e">
        <f t="shared" si="69"/>
        <v>#DIV/0!</v>
      </c>
      <c r="BY217" s="10" t="e">
        <f t="shared" si="69"/>
        <v>#DIV/0!</v>
      </c>
      <c r="BZ217" s="10" t="e">
        <f t="shared" si="69"/>
        <v>#DIV/0!</v>
      </c>
      <c r="CA217" s="10" t="e">
        <f t="shared" si="69"/>
        <v>#DIV/0!</v>
      </c>
      <c r="CB217" s="10" t="e">
        <f t="shared" si="47"/>
        <v>#DIV/0!</v>
      </c>
      <c r="CC217" s="10" t="e">
        <f t="shared" si="48"/>
        <v>#DIV/0!</v>
      </c>
      <c r="CD217" s="10" t="e">
        <f t="shared" si="49"/>
        <v>#DIV/0!</v>
      </c>
      <c r="CE217" s="10" t="e">
        <f t="shared" si="50"/>
        <v>#DIV/0!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 t="e">
        <f t="shared" si="51"/>
        <v>#DIV/0!</v>
      </c>
    </row>
    <row r="218" spans="1:93">
      <c r="A218">
        <v>63</v>
      </c>
      <c r="B218" s="10" t="e">
        <f t="shared" si="66"/>
        <v>#DIV/0!</v>
      </c>
      <c r="C218" s="10" t="e">
        <f t="shared" si="66"/>
        <v>#DIV/0!</v>
      </c>
      <c r="D218" s="10" t="e">
        <f t="shared" si="66"/>
        <v>#DIV/0!</v>
      </c>
      <c r="E218" s="10" t="e">
        <f t="shared" si="66"/>
        <v>#DIV/0!</v>
      </c>
      <c r="F218" s="10" t="e">
        <f t="shared" si="66"/>
        <v>#DIV/0!</v>
      </c>
      <c r="G218" s="10" t="e">
        <f t="shared" si="66"/>
        <v>#DIV/0!</v>
      </c>
      <c r="H218" s="10" t="e">
        <f t="shared" si="24"/>
        <v>#DIV/0!</v>
      </c>
      <c r="I218" s="9" t="e">
        <f t="shared" si="12"/>
        <v>#DIV/0!</v>
      </c>
      <c r="J218" s="10" t="e">
        <f t="shared" si="25"/>
        <v>#DIV/0!</v>
      </c>
      <c r="K218" s="10" t="e">
        <f t="shared" si="26"/>
        <v>#DIV/0!</v>
      </c>
      <c r="L218" s="10" t="e">
        <f t="shared" si="27"/>
        <v>#DIV/0!</v>
      </c>
      <c r="M218" s="10" t="e">
        <f t="shared" si="28"/>
        <v>#DIV/0!</v>
      </c>
      <c r="N218" s="10" t="e">
        <f t="shared" si="67"/>
        <v>#DIV/0!</v>
      </c>
      <c r="O218" s="3" t="e">
        <f t="shared" si="67"/>
        <v>#DIV/0!</v>
      </c>
      <c r="P218" s="10" t="e">
        <f t="shared" si="67"/>
        <v>#DIV/0!</v>
      </c>
      <c r="Q218" s="10" t="e">
        <f t="shared" si="67"/>
        <v>#DIV/0!</v>
      </c>
      <c r="R218" s="10" t="e">
        <f t="shared" si="30"/>
        <v>#DIV/0!</v>
      </c>
      <c r="S218" s="10" t="e">
        <f t="shared" si="31"/>
        <v>#DIV/0!</v>
      </c>
      <c r="T218" s="10" t="e">
        <f t="shared" si="13"/>
        <v>#DIV/0!</v>
      </c>
      <c r="U218" s="10" t="e">
        <f t="shared" si="32"/>
        <v>#DIV/0!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 t="e">
        <f t="shared" si="33"/>
        <v>#DIV/0!</v>
      </c>
      <c r="AG218" s="10" t="e">
        <f t="shared" si="64"/>
        <v>#DIV/0!</v>
      </c>
      <c r="AH218" s="10" t="e">
        <f t="shared" si="64"/>
        <v>#DIV/0!</v>
      </c>
      <c r="AI218" s="10" t="e">
        <f t="shared" si="64"/>
        <v>#DIV/0!</v>
      </c>
      <c r="AJ218" s="10" t="e">
        <f t="shared" si="64"/>
        <v>#DIV/0!</v>
      </c>
      <c r="AK218" s="10" t="e">
        <f t="shared" si="64"/>
        <v>#DIV/0!</v>
      </c>
      <c r="AL218" s="10" t="e">
        <f t="shared" si="64"/>
        <v>#DIV/0!</v>
      </c>
      <c r="AM218" s="10" t="e">
        <f t="shared" si="15"/>
        <v>#DIV/0!</v>
      </c>
      <c r="AN218" s="10" t="e">
        <f t="shared" si="16"/>
        <v>#DIV/0!</v>
      </c>
      <c r="AO218" s="10" t="e">
        <f t="shared" si="17"/>
        <v>#DIV/0!</v>
      </c>
      <c r="AP218" s="10" t="e">
        <f t="shared" si="18"/>
        <v>#DIV/0!</v>
      </c>
      <c r="AQ218" s="10" t="e">
        <f t="shared" si="19"/>
        <v>#DIV/0!</v>
      </c>
      <c r="AR218" s="10" t="e">
        <f t="shared" si="20"/>
        <v>#DIV/0!</v>
      </c>
      <c r="AS218" s="10" t="e">
        <f t="shared" si="65"/>
        <v>#DIV/0!</v>
      </c>
      <c r="AT218" s="10" t="e">
        <f t="shared" si="65"/>
        <v>#DIV/0!</v>
      </c>
      <c r="AU218" s="10" t="e">
        <f t="shared" si="65"/>
        <v>#DIV/0!</v>
      </c>
      <c r="AV218" s="10" t="e">
        <f t="shared" si="65"/>
        <v>#DIV/0!</v>
      </c>
      <c r="AW218" s="10" t="e">
        <f t="shared" si="34"/>
        <v>#DIV/0!</v>
      </c>
      <c r="AX218" s="10" t="e">
        <f t="shared" si="35"/>
        <v>#DIV/0!</v>
      </c>
      <c r="AY218" s="10" t="e">
        <f t="shared" si="36"/>
        <v>#DIV/0!</v>
      </c>
      <c r="AZ218" s="10" t="e">
        <f t="shared" si="37"/>
        <v>#DIV/0!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 t="e">
        <f t="shared" si="38"/>
        <v>#DIV/0!</v>
      </c>
      <c r="BL218" s="10" t="e">
        <f t="shared" si="68"/>
        <v>#DIV/0!</v>
      </c>
      <c r="BM218" s="10" t="e">
        <f t="shared" si="68"/>
        <v>#DIV/0!</v>
      </c>
      <c r="BN218" s="10" t="e">
        <f t="shared" si="68"/>
        <v>#DIV/0!</v>
      </c>
      <c r="BO218" s="10" t="e">
        <f t="shared" si="68"/>
        <v>#DIV/0!</v>
      </c>
      <c r="BP218" s="10" t="e">
        <f t="shared" si="68"/>
        <v>#DIV/0!</v>
      </c>
      <c r="BQ218" s="10" t="e">
        <f t="shared" si="68"/>
        <v>#DIV/0!</v>
      </c>
      <c r="BR218" s="10" t="e">
        <f t="shared" si="40"/>
        <v>#DIV/0!</v>
      </c>
      <c r="BS218" s="10" t="e">
        <f t="shared" si="41"/>
        <v>#DIV/0!</v>
      </c>
      <c r="BT218" s="10" t="e">
        <f t="shared" si="42"/>
        <v>#DIV/0!</v>
      </c>
      <c r="BU218" s="10" t="e">
        <f t="shared" si="43"/>
        <v>#DIV/0!</v>
      </c>
      <c r="BV218" s="10" t="e">
        <f t="shared" si="44"/>
        <v>#DIV/0!</v>
      </c>
      <c r="BW218" s="10" t="e">
        <f t="shared" si="45"/>
        <v>#DIV/0!</v>
      </c>
      <c r="BX218" s="10" t="e">
        <f t="shared" si="69"/>
        <v>#DIV/0!</v>
      </c>
      <c r="BY218" s="10" t="e">
        <f t="shared" si="69"/>
        <v>#DIV/0!</v>
      </c>
      <c r="BZ218" s="10" t="e">
        <f t="shared" si="69"/>
        <v>#DIV/0!</v>
      </c>
      <c r="CA218" s="10" t="e">
        <f t="shared" si="69"/>
        <v>#DIV/0!</v>
      </c>
      <c r="CB218" s="10" t="e">
        <f t="shared" si="47"/>
        <v>#DIV/0!</v>
      </c>
      <c r="CC218" s="10" t="e">
        <f t="shared" si="48"/>
        <v>#DIV/0!</v>
      </c>
      <c r="CD218" s="10" t="e">
        <f t="shared" si="49"/>
        <v>#DIV/0!</v>
      </c>
      <c r="CE218" s="10" t="e">
        <f t="shared" si="50"/>
        <v>#DIV/0!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 t="e">
        <f t="shared" si="51"/>
        <v>#DIV/0!</v>
      </c>
    </row>
    <row r="219" spans="1:93">
      <c r="A219">
        <v>64</v>
      </c>
      <c r="B219" s="10" t="e">
        <f t="shared" si="66"/>
        <v>#DIV/0!</v>
      </c>
      <c r="C219" s="10" t="e">
        <f t="shared" si="66"/>
        <v>#DIV/0!</v>
      </c>
      <c r="D219" s="10" t="e">
        <f t="shared" si="66"/>
        <v>#DIV/0!</v>
      </c>
      <c r="E219" s="10" t="e">
        <f t="shared" si="66"/>
        <v>#DIV/0!</v>
      </c>
      <c r="F219" s="10" t="e">
        <f t="shared" si="66"/>
        <v>#DIV/0!</v>
      </c>
      <c r="G219" s="10" t="e">
        <f t="shared" si="66"/>
        <v>#DIV/0!</v>
      </c>
      <c r="H219" s="10" t="e">
        <f t="shared" si="24"/>
        <v>#DIV/0!</v>
      </c>
      <c r="I219" s="9" t="e">
        <f t="shared" si="12"/>
        <v>#DIV/0!</v>
      </c>
      <c r="J219" s="10" t="e">
        <f t="shared" si="25"/>
        <v>#DIV/0!</v>
      </c>
      <c r="K219" s="10" t="e">
        <f t="shared" si="26"/>
        <v>#DIV/0!</v>
      </c>
      <c r="L219" s="10" t="e">
        <f t="shared" si="27"/>
        <v>#DIV/0!</v>
      </c>
      <c r="M219" s="10" t="e">
        <f t="shared" si="28"/>
        <v>#DIV/0!</v>
      </c>
      <c r="N219" s="10" t="e">
        <f t="shared" si="67"/>
        <v>#DIV/0!</v>
      </c>
      <c r="O219" s="3" t="e">
        <f t="shared" si="67"/>
        <v>#DIV/0!</v>
      </c>
      <c r="P219" s="10" t="e">
        <f t="shared" si="67"/>
        <v>#DIV/0!</v>
      </c>
      <c r="Q219" s="10" t="e">
        <f t="shared" si="67"/>
        <v>#DIV/0!</v>
      </c>
      <c r="R219" s="10" t="e">
        <f t="shared" si="30"/>
        <v>#DIV/0!</v>
      </c>
      <c r="S219" s="10" t="e">
        <f t="shared" si="31"/>
        <v>#DIV/0!</v>
      </c>
      <c r="T219" s="10" t="e">
        <f t="shared" si="13"/>
        <v>#DIV/0!</v>
      </c>
      <c r="U219" s="10" t="e">
        <f t="shared" si="32"/>
        <v>#DIV/0!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 t="e">
        <f t="shared" si="33"/>
        <v>#DIV/0!</v>
      </c>
      <c r="AG219" s="10" t="e">
        <f t="shared" si="64"/>
        <v>#DIV/0!</v>
      </c>
      <c r="AH219" s="10" t="e">
        <f t="shared" si="64"/>
        <v>#DIV/0!</v>
      </c>
      <c r="AI219" s="10" t="e">
        <f t="shared" si="64"/>
        <v>#DIV/0!</v>
      </c>
      <c r="AJ219" s="10" t="e">
        <f t="shared" si="64"/>
        <v>#DIV/0!</v>
      </c>
      <c r="AK219" s="10" t="e">
        <f t="shared" si="64"/>
        <v>#DIV/0!</v>
      </c>
      <c r="AL219" s="10" t="e">
        <f t="shared" si="64"/>
        <v>#DIV/0!</v>
      </c>
      <c r="AM219" s="10" t="e">
        <f t="shared" si="15"/>
        <v>#DIV/0!</v>
      </c>
      <c r="AN219" s="10" t="e">
        <f t="shared" si="16"/>
        <v>#DIV/0!</v>
      </c>
      <c r="AO219" s="10" t="e">
        <f t="shared" si="17"/>
        <v>#DIV/0!</v>
      </c>
      <c r="AP219" s="10" t="e">
        <f t="shared" si="18"/>
        <v>#DIV/0!</v>
      </c>
      <c r="AQ219" s="10" t="e">
        <f t="shared" si="19"/>
        <v>#DIV/0!</v>
      </c>
      <c r="AR219" s="10" t="e">
        <f t="shared" si="20"/>
        <v>#DIV/0!</v>
      </c>
      <c r="AS219" s="10" t="e">
        <f t="shared" si="65"/>
        <v>#DIV/0!</v>
      </c>
      <c r="AT219" s="10" t="e">
        <f t="shared" si="65"/>
        <v>#DIV/0!</v>
      </c>
      <c r="AU219" s="10" t="e">
        <f t="shared" si="65"/>
        <v>#DIV/0!</v>
      </c>
      <c r="AV219" s="10" t="e">
        <f t="shared" si="65"/>
        <v>#DIV/0!</v>
      </c>
      <c r="AW219" s="10" t="e">
        <f t="shared" si="34"/>
        <v>#DIV/0!</v>
      </c>
      <c r="AX219" s="10" t="e">
        <f t="shared" si="35"/>
        <v>#DIV/0!</v>
      </c>
      <c r="AY219" s="10" t="e">
        <f t="shared" si="36"/>
        <v>#DIV/0!</v>
      </c>
      <c r="AZ219" s="10" t="e">
        <f t="shared" si="37"/>
        <v>#DIV/0!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 t="e">
        <f t="shared" si="38"/>
        <v>#DIV/0!</v>
      </c>
      <c r="BL219" s="10" t="e">
        <f t="shared" si="68"/>
        <v>#DIV/0!</v>
      </c>
      <c r="BM219" s="10" t="e">
        <f t="shared" si="68"/>
        <v>#DIV/0!</v>
      </c>
      <c r="BN219" s="10" t="e">
        <f t="shared" si="68"/>
        <v>#DIV/0!</v>
      </c>
      <c r="BO219" s="10" t="e">
        <f t="shared" si="68"/>
        <v>#DIV/0!</v>
      </c>
      <c r="BP219" s="10" t="e">
        <f t="shared" si="68"/>
        <v>#DIV/0!</v>
      </c>
      <c r="BQ219" s="10" t="e">
        <f t="shared" si="68"/>
        <v>#DIV/0!</v>
      </c>
      <c r="BR219" s="10" t="e">
        <f t="shared" si="40"/>
        <v>#DIV/0!</v>
      </c>
      <c r="BS219" s="10" t="e">
        <f t="shared" si="41"/>
        <v>#DIV/0!</v>
      </c>
      <c r="BT219" s="10" t="e">
        <f t="shared" si="42"/>
        <v>#DIV/0!</v>
      </c>
      <c r="BU219" s="10" t="e">
        <f t="shared" si="43"/>
        <v>#DIV/0!</v>
      </c>
      <c r="BV219" s="10" t="e">
        <f t="shared" si="44"/>
        <v>#DIV/0!</v>
      </c>
      <c r="BW219" s="10" t="e">
        <f t="shared" si="45"/>
        <v>#DIV/0!</v>
      </c>
      <c r="BX219" s="10" t="e">
        <f t="shared" si="69"/>
        <v>#DIV/0!</v>
      </c>
      <c r="BY219" s="10" t="e">
        <f t="shared" si="69"/>
        <v>#DIV/0!</v>
      </c>
      <c r="BZ219" s="10" t="e">
        <f t="shared" si="69"/>
        <v>#DIV/0!</v>
      </c>
      <c r="CA219" s="10" t="e">
        <f t="shared" si="69"/>
        <v>#DIV/0!</v>
      </c>
      <c r="CB219" s="10" t="e">
        <f t="shared" si="47"/>
        <v>#DIV/0!</v>
      </c>
      <c r="CC219" s="10" t="e">
        <f t="shared" si="48"/>
        <v>#DIV/0!</v>
      </c>
      <c r="CD219" s="10" t="e">
        <f t="shared" si="49"/>
        <v>#DIV/0!</v>
      </c>
      <c r="CE219" s="10" t="e">
        <f t="shared" si="50"/>
        <v>#DIV/0!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 t="e">
        <f t="shared" si="51"/>
        <v>#DIV/0!</v>
      </c>
    </row>
    <row r="220" spans="1:93">
      <c r="A220">
        <v>65</v>
      </c>
      <c r="B220" s="10" t="e">
        <f t="shared" si="66"/>
        <v>#DIV/0!</v>
      </c>
      <c r="C220" s="10" t="e">
        <f t="shared" si="66"/>
        <v>#DIV/0!</v>
      </c>
      <c r="D220" s="10" t="e">
        <f t="shared" si="66"/>
        <v>#DIV/0!</v>
      </c>
      <c r="E220" s="10" t="e">
        <f t="shared" si="66"/>
        <v>#DIV/0!</v>
      </c>
      <c r="F220" s="10" t="e">
        <f t="shared" si="66"/>
        <v>#DIV/0!</v>
      </c>
      <c r="G220" s="10" t="e">
        <f t="shared" si="66"/>
        <v>#DIV/0!</v>
      </c>
      <c r="H220" s="10" t="e">
        <f t="shared" si="24"/>
        <v>#DIV/0!</v>
      </c>
      <c r="I220" s="9" t="e">
        <f t="shared" ref="I220:I254" si="70">I93-AE93</f>
        <v>#DIV/0!</v>
      </c>
      <c r="J220" s="10" t="e">
        <f t="shared" si="25"/>
        <v>#DIV/0!</v>
      </c>
      <c r="K220" s="10" t="e">
        <f t="shared" si="26"/>
        <v>#DIV/0!</v>
      </c>
      <c r="L220" s="10" t="e">
        <f t="shared" si="27"/>
        <v>#DIV/0!</v>
      </c>
      <c r="M220" s="10" t="e">
        <f t="shared" si="28"/>
        <v>#DIV/0!</v>
      </c>
      <c r="N220" s="10" t="e">
        <f t="shared" si="67"/>
        <v>#DIV/0!</v>
      </c>
      <c r="O220" s="3" t="e">
        <f t="shared" si="67"/>
        <v>#DIV/0!</v>
      </c>
      <c r="P220" s="10" t="e">
        <f t="shared" si="67"/>
        <v>#DIV/0!</v>
      </c>
      <c r="Q220" s="10" t="e">
        <f t="shared" si="67"/>
        <v>#DIV/0!</v>
      </c>
      <c r="R220" s="10" t="e">
        <f t="shared" si="30"/>
        <v>#DIV/0!</v>
      </c>
      <c r="S220" s="10" t="e">
        <f t="shared" si="31"/>
        <v>#DIV/0!</v>
      </c>
      <c r="T220" s="10" t="e">
        <f t="shared" ref="T220:T254" si="71">T93-AE93</f>
        <v>#DIV/0!</v>
      </c>
      <c r="U220" s="10" t="e">
        <f t="shared" si="32"/>
        <v>#DIV/0!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 t="e">
        <f t="shared" si="33"/>
        <v>#DIV/0!</v>
      </c>
      <c r="AG220" s="10" t="e">
        <f t="shared" ref="AG220:AL235" si="72">AG93-$BJ93</f>
        <v>#DIV/0!</v>
      </c>
      <c r="AH220" s="10" t="e">
        <f t="shared" si="72"/>
        <v>#DIV/0!</v>
      </c>
      <c r="AI220" s="10" t="e">
        <f t="shared" si="72"/>
        <v>#DIV/0!</v>
      </c>
      <c r="AJ220" s="10" t="e">
        <f t="shared" si="72"/>
        <v>#DIV/0!</v>
      </c>
      <c r="AK220" s="10" t="e">
        <f t="shared" si="72"/>
        <v>#DIV/0!</v>
      </c>
      <c r="AL220" s="10" t="e">
        <f t="shared" si="72"/>
        <v>#DIV/0!</v>
      </c>
      <c r="AM220" s="10" t="e">
        <f t="shared" ref="AM220:AM254" si="73">AM93-BJ93</f>
        <v>#DIV/0!</v>
      </c>
      <c r="AN220" s="10" t="e">
        <f t="shared" ref="AN220:AN254" si="74">AN93-BJ93</f>
        <v>#DIV/0!</v>
      </c>
      <c r="AO220" s="10" t="e">
        <f t="shared" ref="AO220:AO254" si="75" xml:space="preserve"> AO93 - BJ93</f>
        <v>#DIV/0!</v>
      </c>
      <c r="AP220" s="10" t="e">
        <f t="shared" ref="AP220:AP254" si="76" xml:space="preserve"> AP93 - BJ93</f>
        <v>#DIV/0!</v>
      </c>
      <c r="AQ220" s="10" t="e">
        <f t="shared" ref="AQ220:AQ254" si="77">AQ93-$BJ93</f>
        <v>#DIV/0!</v>
      </c>
      <c r="AR220" s="10" t="e">
        <f t="shared" ref="AR220:AR254" si="78">AR93-BJ93</f>
        <v>#DIV/0!</v>
      </c>
      <c r="AS220" s="10" t="e">
        <f t="shared" ref="AS220:AV235" si="79">AS93-$BJ93</f>
        <v>#DIV/0!</v>
      </c>
      <c r="AT220" s="10" t="e">
        <f t="shared" si="79"/>
        <v>#DIV/0!</v>
      </c>
      <c r="AU220" s="10" t="e">
        <f t="shared" si="79"/>
        <v>#DIV/0!</v>
      </c>
      <c r="AV220" s="10" t="e">
        <f t="shared" si="79"/>
        <v>#DIV/0!</v>
      </c>
      <c r="AW220" s="10" t="e">
        <f t="shared" si="34"/>
        <v>#DIV/0!</v>
      </c>
      <c r="AX220" s="10" t="e">
        <f t="shared" si="35"/>
        <v>#DIV/0!</v>
      </c>
      <c r="AY220" s="10" t="e">
        <f t="shared" si="36"/>
        <v>#DIV/0!</v>
      </c>
      <c r="AZ220" s="10" t="e">
        <f t="shared" si="37"/>
        <v>#DIV/0!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 t="e">
        <f t="shared" si="38"/>
        <v>#DIV/0!</v>
      </c>
      <c r="BL220" s="10" t="e">
        <f t="shared" si="68"/>
        <v>#DIV/0!</v>
      </c>
      <c r="BM220" s="10" t="e">
        <f t="shared" si="68"/>
        <v>#DIV/0!</v>
      </c>
      <c r="BN220" s="10" t="e">
        <f t="shared" si="68"/>
        <v>#DIV/0!</v>
      </c>
      <c r="BO220" s="10" t="e">
        <f t="shared" si="68"/>
        <v>#DIV/0!</v>
      </c>
      <c r="BP220" s="10" t="e">
        <f t="shared" si="68"/>
        <v>#DIV/0!</v>
      </c>
      <c r="BQ220" s="10" t="e">
        <f t="shared" si="68"/>
        <v>#DIV/0!</v>
      </c>
      <c r="BR220" s="10" t="e">
        <f t="shared" si="40"/>
        <v>#DIV/0!</v>
      </c>
      <c r="BS220" s="10" t="e">
        <f t="shared" si="41"/>
        <v>#DIV/0!</v>
      </c>
      <c r="BT220" s="10" t="e">
        <f t="shared" si="42"/>
        <v>#DIV/0!</v>
      </c>
      <c r="BU220" s="10" t="e">
        <f t="shared" si="43"/>
        <v>#DIV/0!</v>
      </c>
      <c r="BV220" s="10" t="e">
        <f t="shared" si="44"/>
        <v>#DIV/0!</v>
      </c>
      <c r="BW220" s="10" t="e">
        <f t="shared" si="45"/>
        <v>#DIV/0!</v>
      </c>
      <c r="BX220" s="10" t="e">
        <f t="shared" si="69"/>
        <v>#DIV/0!</v>
      </c>
      <c r="BY220" s="10" t="e">
        <f t="shared" si="69"/>
        <v>#DIV/0!</v>
      </c>
      <c r="BZ220" s="10" t="e">
        <f t="shared" si="69"/>
        <v>#DIV/0!</v>
      </c>
      <c r="CA220" s="10" t="e">
        <f t="shared" si="69"/>
        <v>#DIV/0!</v>
      </c>
      <c r="CB220" s="10" t="e">
        <f t="shared" si="47"/>
        <v>#DIV/0!</v>
      </c>
      <c r="CC220" s="10" t="e">
        <f t="shared" si="48"/>
        <v>#DIV/0!</v>
      </c>
      <c r="CD220" s="10" t="e">
        <f t="shared" si="49"/>
        <v>#DIV/0!</v>
      </c>
      <c r="CE220" s="10" t="e">
        <f t="shared" si="50"/>
        <v>#DIV/0!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 t="e">
        <f t="shared" si="51"/>
        <v>#DIV/0!</v>
      </c>
    </row>
    <row r="221" spans="1:93">
      <c r="A221">
        <v>66</v>
      </c>
      <c r="B221" s="10" t="e">
        <f t="shared" ref="B221:G236" si="80">B94-$AE94</f>
        <v>#DIV/0!</v>
      </c>
      <c r="C221" s="10" t="e">
        <f t="shared" si="80"/>
        <v>#DIV/0!</v>
      </c>
      <c r="D221" s="10" t="e">
        <f t="shared" si="80"/>
        <v>#DIV/0!</v>
      </c>
      <c r="E221" s="10" t="e">
        <f t="shared" si="80"/>
        <v>#DIV/0!</v>
      </c>
      <c r="F221" s="10" t="e">
        <f t="shared" si="80"/>
        <v>#DIV/0!</v>
      </c>
      <c r="G221" s="10" t="e">
        <f t="shared" si="80"/>
        <v>#DIV/0!</v>
      </c>
      <c r="H221" s="10" t="e">
        <f t="shared" ref="H221:H254" si="81">H94-AE94</f>
        <v>#DIV/0!</v>
      </c>
      <c r="I221" s="9" t="e">
        <f t="shared" si="70"/>
        <v>#DIV/0!</v>
      </c>
      <c r="J221" s="10" t="e">
        <f t="shared" ref="J221:J254" si="82" xml:space="preserve"> J94-AE94</f>
        <v>#DIV/0!</v>
      </c>
      <c r="K221" s="10" t="e">
        <f t="shared" ref="K221:K254" si="83" xml:space="preserve"> K94-AE94</f>
        <v>#DIV/0!</v>
      </c>
      <c r="L221" s="10" t="e">
        <f t="shared" ref="L221:L254" si="84">L94-$AE94</f>
        <v>#DIV/0!</v>
      </c>
      <c r="M221" s="10" t="e">
        <f t="shared" ref="M221:M254" si="85">M94-AE94</f>
        <v>#DIV/0!</v>
      </c>
      <c r="N221" s="10" t="e">
        <f t="shared" ref="N221:Q236" si="86">N94-$AE94</f>
        <v>#DIV/0!</v>
      </c>
      <c r="O221" s="3" t="e">
        <f t="shared" si="86"/>
        <v>#DIV/0!</v>
      </c>
      <c r="P221" s="10" t="e">
        <f t="shared" si="86"/>
        <v>#DIV/0!</v>
      </c>
      <c r="Q221" s="10" t="e">
        <f t="shared" si="86"/>
        <v>#DIV/0!</v>
      </c>
      <c r="R221" s="10" t="e">
        <f t="shared" ref="R221:R254" si="87">R94-AE94</f>
        <v>#DIV/0!</v>
      </c>
      <c r="S221" s="10" t="e">
        <f t="shared" ref="S221:S254" si="88">S94-$AE94</f>
        <v>#DIV/0!</v>
      </c>
      <c r="T221" s="10" t="e">
        <f t="shared" si="71"/>
        <v>#DIV/0!</v>
      </c>
      <c r="U221" s="10" t="e">
        <f t="shared" ref="U221:U254" si="89">U94-$AE94</f>
        <v>#DIV/0!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 t="e">
        <f t="shared" ref="AE221:AE254" si="90">AE94</f>
        <v>#DIV/0!</v>
      </c>
      <c r="AG221" s="10" t="e">
        <f t="shared" si="72"/>
        <v>#DIV/0!</v>
      </c>
      <c r="AH221" s="10" t="e">
        <f t="shared" si="72"/>
        <v>#DIV/0!</v>
      </c>
      <c r="AI221" s="10" t="e">
        <f t="shared" si="72"/>
        <v>#DIV/0!</v>
      </c>
      <c r="AJ221" s="10" t="e">
        <f t="shared" si="72"/>
        <v>#DIV/0!</v>
      </c>
      <c r="AK221" s="10" t="e">
        <f t="shared" si="72"/>
        <v>#DIV/0!</v>
      </c>
      <c r="AL221" s="10" t="e">
        <f t="shared" si="72"/>
        <v>#DIV/0!</v>
      </c>
      <c r="AM221" s="10" t="e">
        <f t="shared" si="73"/>
        <v>#DIV/0!</v>
      </c>
      <c r="AN221" s="10" t="e">
        <f t="shared" si="74"/>
        <v>#DIV/0!</v>
      </c>
      <c r="AO221" s="10" t="e">
        <f t="shared" si="75"/>
        <v>#DIV/0!</v>
      </c>
      <c r="AP221" s="10" t="e">
        <f t="shared" si="76"/>
        <v>#DIV/0!</v>
      </c>
      <c r="AQ221" s="10" t="e">
        <f t="shared" si="77"/>
        <v>#DIV/0!</v>
      </c>
      <c r="AR221" s="10" t="e">
        <f t="shared" si="78"/>
        <v>#DIV/0!</v>
      </c>
      <c r="AS221" s="10" t="e">
        <f t="shared" si="79"/>
        <v>#DIV/0!</v>
      </c>
      <c r="AT221" s="10" t="e">
        <f t="shared" si="79"/>
        <v>#DIV/0!</v>
      </c>
      <c r="AU221" s="10" t="e">
        <f t="shared" si="79"/>
        <v>#DIV/0!</v>
      </c>
      <c r="AV221" s="10" t="e">
        <f t="shared" si="79"/>
        <v>#DIV/0!</v>
      </c>
      <c r="AW221" s="10" t="e">
        <f t="shared" ref="AW221:AW254" si="91">AW94-BJ94</f>
        <v>#DIV/0!</v>
      </c>
      <c r="AX221" s="10" t="e">
        <f t="shared" ref="AX221:AX254" si="92">AX94-$BJ94</f>
        <v>#DIV/0!</v>
      </c>
      <c r="AY221" s="10" t="e">
        <f t="shared" ref="AY221:AY254" si="93">AY94-BJ94</f>
        <v>#DIV/0!</v>
      </c>
      <c r="AZ221" s="10" t="e">
        <f t="shared" ref="AZ221:AZ254" si="94">AZ94-$BJ94</f>
        <v>#DIV/0!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 t="e">
        <f t="shared" ref="BJ221:BJ254" si="95">BJ94</f>
        <v>#DIV/0!</v>
      </c>
      <c r="BL221" s="10" t="e">
        <f t="shared" ref="BL221:BQ236" si="96">BL94-$CO94</f>
        <v>#DIV/0!</v>
      </c>
      <c r="BM221" s="10" t="e">
        <f t="shared" si="96"/>
        <v>#DIV/0!</v>
      </c>
      <c r="BN221" s="10" t="e">
        <f t="shared" si="96"/>
        <v>#DIV/0!</v>
      </c>
      <c r="BO221" s="10" t="e">
        <f t="shared" si="96"/>
        <v>#DIV/0!</v>
      </c>
      <c r="BP221" s="10" t="e">
        <f t="shared" si="96"/>
        <v>#DIV/0!</v>
      </c>
      <c r="BQ221" s="10" t="e">
        <f t="shared" si="96"/>
        <v>#DIV/0!</v>
      </c>
      <c r="BR221" s="10" t="e">
        <f t="shared" ref="BR221:BR254" si="97">BR94-CO94</f>
        <v>#DIV/0!</v>
      </c>
      <c r="BS221" s="10" t="e">
        <f t="shared" ref="BS221:BS254" si="98">BS94-CO94</f>
        <v>#DIV/0!</v>
      </c>
      <c r="BT221" s="10" t="e">
        <f t="shared" ref="BT221:BT254" si="99" xml:space="preserve"> BT94 - CO94</f>
        <v>#DIV/0!</v>
      </c>
      <c r="BU221" s="10" t="e">
        <f t="shared" ref="BU221:BU254" si="100" xml:space="preserve"> BU94 - CO94</f>
        <v>#DIV/0!</v>
      </c>
      <c r="BV221" s="10" t="e">
        <f t="shared" ref="BV221:BV254" si="101">BV94-$CO94</f>
        <v>#DIV/0!</v>
      </c>
      <c r="BW221" s="10" t="e">
        <f t="shared" ref="BW221:BW254" si="102">BW94-CO94</f>
        <v>#DIV/0!</v>
      </c>
      <c r="BX221" s="10" t="e">
        <f t="shared" ref="BX221:CA236" si="103">BX94-$CO94</f>
        <v>#DIV/0!</v>
      </c>
      <c r="BY221" s="10" t="e">
        <f t="shared" si="103"/>
        <v>#DIV/0!</v>
      </c>
      <c r="BZ221" s="10" t="e">
        <f t="shared" si="103"/>
        <v>#DIV/0!</v>
      </c>
      <c r="CA221" s="10" t="e">
        <f t="shared" si="103"/>
        <v>#DIV/0!</v>
      </c>
      <c r="CB221" s="10" t="e">
        <f t="shared" ref="CB221:CB254" si="104">CB94-CO94</f>
        <v>#DIV/0!</v>
      </c>
      <c r="CC221" s="10" t="e">
        <f t="shared" ref="CC221:CC254" si="105">CC94-$CO94</f>
        <v>#DIV/0!</v>
      </c>
      <c r="CD221" s="10" t="e">
        <f t="shared" ref="CD221:CD254" si="106">CD94-CO94</f>
        <v>#DIV/0!</v>
      </c>
      <c r="CE221" s="10" t="e">
        <f t="shared" ref="CE221:CE254" si="107">CE94-$CO94</f>
        <v>#DIV/0!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 t="e">
        <f t="shared" ref="CO221:CO254" si="108">CO94</f>
        <v>#DIV/0!</v>
      </c>
    </row>
    <row r="222" spans="1:93">
      <c r="A222">
        <v>67</v>
      </c>
      <c r="B222" s="10" t="e">
        <f t="shared" si="80"/>
        <v>#DIV/0!</v>
      </c>
      <c r="C222" s="10" t="e">
        <f t="shared" si="80"/>
        <v>#DIV/0!</v>
      </c>
      <c r="D222" s="10" t="e">
        <f t="shared" si="80"/>
        <v>#DIV/0!</v>
      </c>
      <c r="E222" s="10" t="e">
        <f t="shared" si="80"/>
        <v>#DIV/0!</v>
      </c>
      <c r="F222" s="10" t="e">
        <f t="shared" si="80"/>
        <v>#DIV/0!</v>
      </c>
      <c r="G222" s="10" t="e">
        <f t="shared" si="80"/>
        <v>#DIV/0!</v>
      </c>
      <c r="H222" s="10" t="e">
        <f t="shared" si="81"/>
        <v>#DIV/0!</v>
      </c>
      <c r="I222" s="9" t="e">
        <f t="shared" si="70"/>
        <v>#DIV/0!</v>
      </c>
      <c r="J222" s="10" t="e">
        <f t="shared" si="82"/>
        <v>#DIV/0!</v>
      </c>
      <c r="K222" s="10" t="e">
        <f t="shared" si="83"/>
        <v>#DIV/0!</v>
      </c>
      <c r="L222" s="10" t="e">
        <f t="shared" si="84"/>
        <v>#DIV/0!</v>
      </c>
      <c r="M222" s="10" t="e">
        <f t="shared" si="85"/>
        <v>#DIV/0!</v>
      </c>
      <c r="N222" s="10" t="e">
        <f t="shared" si="86"/>
        <v>#DIV/0!</v>
      </c>
      <c r="O222" s="3" t="e">
        <f t="shared" si="86"/>
        <v>#DIV/0!</v>
      </c>
      <c r="P222" s="10" t="e">
        <f t="shared" si="86"/>
        <v>#DIV/0!</v>
      </c>
      <c r="Q222" s="10" t="e">
        <f t="shared" si="86"/>
        <v>#DIV/0!</v>
      </c>
      <c r="R222" s="10" t="e">
        <f t="shared" si="87"/>
        <v>#DIV/0!</v>
      </c>
      <c r="S222" s="10" t="e">
        <f t="shared" si="88"/>
        <v>#DIV/0!</v>
      </c>
      <c r="T222" s="10" t="e">
        <f t="shared" si="71"/>
        <v>#DIV/0!</v>
      </c>
      <c r="U222" s="10" t="e">
        <f t="shared" si="89"/>
        <v>#DIV/0!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 t="e">
        <f t="shared" si="90"/>
        <v>#DIV/0!</v>
      </c>
      <c r="AG222" s="10" t="e">
        <f t="shared" si="72"/>
        <v>#DIV/0!</v>
      </c>
      <c r="AH222" s="10" t="e">
        <f t="shared" si="72"/>
        <v>#DIV/0!</v>
      </c>
      <c r="AI222" s="10" t="e">
        <f t="shared" si="72"/>
        <v>#DIV/0!</v>
      </c>
      <c r="AJ222" s="10" t="e">
        <f t="shared" si="72"/>
        <v>#DIV/0!</v>
      </c>
      <c r="AK222" s="10" t="e">
        <f t="shared" si="72"/>
        <v>#DIV/0!</v>
      </c>
      <c r="AL222" s="10" t="e">
        <f t="shared" si="72"/>
        <v>#DIV/0!</v>
      </c>
      <c r="AM222" s="10" t="e">
        <f t="shared" si="73"/>
        <v>#DIV/0!</v>
      </c>
      <c r="AN222" s="10" t="e">
        <f t="shared" si="74"/>
        <v>#DIV/0!</v>
      </c>
      <c r="AO222" s="10" t="e">
        <f t="shared" si="75"/>
        <v>#DIV/0!</v>
      </c>
      <c r="AP222" s="10" t="e">
        <f t="shared" si="76"/>
        <v>#DIV/0!</v>
      </c>
      <c r="AQ222" s="10" t="e">
        <f t="shared" si="77"/>
        <v>#DIV/0!</v>
      </c>
      <c r="AR222" s="10" t="e">
        <f t="shared" si="78"/>
        <v>#DIV/0!</v>
      </c>
      <c r="AS222" s="10" t="e">
        <f t="shared" si="79"/>
        <v>#DIV/0!</v>
      </c>
      <c r="AT222" s="10" t="e">
        <f t="shared" si="79"/>
        <v>#DIV/0!</v>
      </c>
      <c r="AU222" s="10" t="e">
        <f t="shared" si="79"/>
        <v>#DIV/0!</v>
      </c>
      <c r="AV222" s="10" t="e">
        <f t="shared" si="79"/>
        <v>#DIV/0!</v>
      </c>
      <c r="AW222" s="10" t="e">
        <f t="shared" si="91"/>
        <v>#DIV/0!</v>
      </c>
      <c r="AX222" s="10" t="e">
        <f t="shared" si="92"/>
        <v>#DIV/0!</v>
      </c>
      <c r="AY222" s="10" t="e">
        <f t="shared" si="93"/>
        <v>#DIV/0!</v>
      </c>
      <c r="AZ222" s="10" t="e">
        <f t="shared" si="94"/>
        <v>#DIV/0!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 t="e">
        <f t="shared" si="95"/>
        <v>#DIV/0!</v>
      </c>
      <c r="BL222" s="10" t="e">
        <f t="shared" si="96"/>
        <v>#DIV/0!</v>
      </c>
      <c r="BM222" s="10" t="e">
        <f t="shared" si="96"/>
        <v>#DIV/0!</v>
      </c>
      <c r="BN222" s="10" t="e">
        <f t="shared" si="96"/>
        <v>#DIV/0!</v>
      </c>
      <c r="BO222" s="10" t="e">
        <f t="shared" si="96"/>
        <v>#DIV/0!</v>
      </c>
      <c r="BP222" s="10" t="e">
        <f t="shared" si="96"/>
        <v>#DIV/0!</v>
      </c>
      <c r="BQ222" s="10" t="e">
        <f t="shared" si="96"/>
        <v>#DIV/0!</v>
      </c>
      <c r="BR222" s="10" t="e">
        <f t="shared" si="97"/>
        <v>#DIV/0!</v>
      </c>
      <c r="BS222" s="10" t="e">
        <f t="shared" si="98"/>
        <v>#DIV/0!</v>
      </c>
      <c r="BT222" s="10" t="e">
        <f t="shared" si="99"/>
        <v>#DIV/0!</v>
      </c>
      <c r="BU222" s="10" t="e">
        <f t="shared" si="100"/>
        <v>#DIV/0!</v>
      </c>
      <c r="BV222" s="10" t="e">
        <f t="shared" si="101"/>
        <v>#DIV/0!</v>
      </c>
      <c r="BW222" s="10" t="e">
        <f t="shared" si="102"/>
        <v>#DIV/0!</v>
      </c>
      <c r="BX222" s="10" t="e">
        <f t="shared" si="103"/>
        <v>#DIV/0!</v>
      </c>
      <c r="BY222" s="10" t="e">
        <f t="shared" si="103"/>
        <v>#DIV/0!</v>
      </c>
      <c r="BZ222" s="10" t="e">
        <f t="shared" si="103"/>
        <v>#DIV/0!</v>
      </c>
      <c r="CA222" s="10" t="e">
        <f t="shared" si="103"/>
        <v>#DIV/0!</v>
      </c>
      <c r="CB222" s="10" t="e">
        <f t="shared" si="104"/>
        <v>#DIV/0!</v>
      </c>
      <c r="CC222" s="10" t="e">
        <f t="shared" si="105"/>
        <v>#DIV/0!</v>
      </c>
      <c r="CD222" s="10" t="e">
        <f t="shared" si="106"/>
        <v>#DIV/0!</v>
      </c>
      <c r="CE222" s="10" t="e">
        <f t="shared" si="107"/>
        <v>#DIV/0!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 t="e">
        <f t="shared" si="108"/>
        <v>#DIV/0!</v>
      </c>
    </row>
    <row r="223" spans="1:93">
      <c r="A223">
        <v>68</v>
      </c>
      <c r="B223" s="10" t="e">
        <f t="shared" si="80"/>
        <v>#DIV/0!</v>
      </c>
      <c r="C223" s="10" t="e">
        <f t="shared" si="80"/>
        <v>#DIV/0!</v>
      </c>
      <c r="D223" s="10" t="e">
        <f t="shared" si="80"/>
        <v>#DIV/0!</v>
      </c>
      <c r="E223" s="10" t="e">
        <f t="shared" si="80"/>
        <v>#DIV/0!</v>
      </c>
      <c r="F223" s="10" t="e">
        <f t="shared" si="80"/>
        <v>#DIV/0!</v>
      </c>
      <c r="G223" s="10" t="e">
        <f t="shared" si="80"/>
        <v>#DIV/0!</v>
      </c>
      <c r="H223" s="10" t="e">
        <f t="shared" si="81"/>
        <v>#DIV/0!</v>
      </c>
      <c r="I223" s="9" t="e">
        <f t="shared" si="70"/>
        <v>#DIV/0!</v>
      </c>
      <c r="J223" s="10" t="e">
        <f t="shared" si="82"/>
        <v>#DIV/0!</v>
      </c>
      <c r="K223" s="10" t="e">
        <f t="shared" si="83"/>
        <v>#DIV/0!</v>
      </c>
      <c r="L223" s="10" t="e">
        <f t="shared" si="84"/>
        <v>#DIV/0!</v>
      </c>
      <c r="M223" s="10" t="e">
        <f t="shared" si="85"/>
        <v>#DIV/0!</v>
      </c>
      <c r="N223" s="10" t="e">
        <f t="shared" si="86"/>
        <v>#DIV/0!</v>
      </c>
      <c r="O223" s="3" t="e">
        <f t="shared" si="86"/>
        <v>#DIV/0!</v>
      </c>
      <c r="P223" s="10" t="e">
        <f t="shared" si="86"/>
        <v>#DIV/0!</v>
      </c>
      <c r="Q223" s="10" t="e">
        <f t="shared" si="86"/>
        <v>#DIV/0!</v>
      </c>
      <c r="R223" s="10" t="e">
        <f t="shared" si="87"/>
        <v>#DIV/0!</v>
      </c>
      <c r="S223" s="10" t="e">
        <f t="shared" si="88"/>
        <v>#DIV/0!</v>
      </c>
      <c r="T223" s="10" t="e">
        <f t="shared" si="71"/>
        <v>#DIV/0!</v>
      </c>
      <c r="U223" s="10" t="e">
        <f t="shared" si="89"/>
        <v>#DIV/0!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 t="e">
        <f t="shared" si="90"/>
        <v>#DIV/0!</v>
      </c>
      <c r="AG223" s="10" t="e">
        <f t="shared" si="72"/>
        <v>#DIV/0!</v>
      </c>
      <c r="AH223" s="10" t="e">
        <f t="shared" si="72"/>
        <v>#DIV/0!</v>
      </c>
      <c r="AI223" s="10" t="e">
        <f t="shared" si="72"/>
        <v>#DIV/0!</v>
      </c>
      <c r="AJ223" s="10" t="e">
        <f t="shared" si="72"/>
        <v>#DIV/0!</v>
      </c>
      <c r="AK223" s="10" t="e">
        <f t="shared" si="72"/>
        <v>#DIV/0!</v>
      </c>
      <c r="AL223" s="10" t="e">
        <f t="shared" si="72"/>
        <v>#DIV/0!</v>
      </c>
      <c r="AM223" s="10" t="e">
        <f t="shared" si="73"/>
        <v>#DIV/0!</v>
      </c>
      <c r="AN223" s="10" t="e">
        <f t="shared" si="74"/>
        <v>#DIV/0!</v>
      </c>
      <c r="AO223" s="10" t="e">
        <f t="shared" si="75"/>
        <v>#DIV/0!</v>
      </c>
      <c r="AP223" s="10" t="e">
        <f t="shared" si="76"/>
        <v>#DIV/0!</v>
      </c>
      <c r="AQ223" s="10" t="e">
        <f t="shared" si="77"/>
        <v>#DIV/0!</v>
      </c>
      <c r="AR223" s="10" t="e">
        <f t="shared" si="78"/>
        <v>#DIV/0!</v>
      </c>
      <c r="AS223" s="10" t="e">
        <f t="shared" si="79"/>
        <v>#DIV/0!</v>
      </c>
      <c r="AT223" s="10" t="e">
        <f t="shared" si="79"/>
        <v>#DIV/0!</v>
      </c>
      <c r="AU223" s="10" t="e">
        <f t="shared" si="79"/>
        <v>#DIV/0!</v>
      </c>
      <c r="AV223" s="10" t="e">
        <f t="shared" si="79"/>
        <v>#DIV/0!</v>
      </c>
      <c r="AW223" s="10" t="e">
        <f t="shared" si="91"/>
        <v>#DIV/0!</v>
      </c>
      <c r="AX223" s="10" t="e">
        <f t="shared" si="92"/>
        <v>#DIV/0!</v>
      </c>
      <c r="AY223" s="10" t="e">
        <f t="shared" si="93"/>
        <v>#DIV/0!</v>
      </c>
      <c r="AZ223" s="10" t="e">
        <f t="shared" si="94"/>
        <v>#DIV/0!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 t="e">
        <f t="shared" si="95"/>
        <v>#DIV/0!</v>
      </c>
      <c r="BL223" s="10" t="e">
        <f t="shared" si="96"/>
        <v>#DIV/0!</v>
      </c>
      <c r="BM223" s="10" t="e">
        <f t="shared" si="96"/>
        <v>#DIV/0!</v>
      </c>
      <c r="BN223" s="10" t="e">
        <f t="shared" si="96"/>
        <v>#DIV/0!</v>
      </c>
      <c r="BO223" s="10" t="e">
        <f t="shared" si="96"/>
        <v>#DIV/0!</v>
      </c>
      <c r="BP223" s="10" t="e">
        <f t="shared" si="96"/>
        <v>#DIV/0!</v>
      </c>
      <c r="BQ223" s="10" t="e">
        <f t="shared" si="96"/>
        <v>#DIV/0!</v>
      </c>
      <c r="BR223" s="10" t="e">
        <f t="shared" si="97"/>
        <v>#DIV/0!</v>
      </c>
      <c r="BS223" s="10" t="e">
        <f t="shared" si="98"/>
        <v>#DIV/0!</v>
      </c>
      <c r="BT223" s="10" t="e">
        <f t="shared" si="99"/>
        <v>#DIV/0!</v>
      </c>
      <c r="BU223" s="10" t="e">
        <f t="shared" si="100"/>
        <v>#DIV/0!</v>
      </c>
      <c r="BV223" s="10" t="e">
        <f t="shared" si="101"/>
        <v>#DIV/0!</v>
      </c>
      <c r="BW223" s="10" t="e">
        <f t="shared" si="102"/>
        <v>#DIV/0!</v>
      </c>
      <c r="BX223" s="10" t="e">
        <f t="shared" si="103"/>
        <v>#DIV/0!</v>
      </c>
      <c r="BY223" s="10" t="e">
        <f t="shared" si="103"/>
        <v>#DIV/0!</v>
      </c>
      <c r="BZ223" s="10" t="e">
        <f t="shared" si="103"/>
        <v>#DIV/0!</v>
      </c>
      <c r="CA223" s="10" t="e">
        <f t="shared" si="103"/>
        <v>#DIV/0!</v>
      </c>
      <c r="CB223" s="10" t="e">
        <f t="shared" si="104"/>
        <v>#DIV/0!</v>
      </c>
      <c r="CC223" s="10" t="e">
        <f t="shared" si="105"/>
        <v>#DIV/0!</v>
      </c>
      <c r="CD223" s="10" t="e">
        <f t="shared" si="106"/>
        <v>#DIV/0!</v>
      </c>
      <c r="CE223" s="10" t="e">
        <f t="shared" si="107"/>
        <v>#DIV/0!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 t="e">
        <f t="shared" si="108"/>
        <v>#DIV/0!</v>
      </c>
    </row>
    <row r="224" spans="1:93">
      <c r="A224">
        <v>69</v>
      </c>
      <c r="B224" s="10" t="e">
        <f t="shared" si="80"/>
        <v>#DIV/0!</v>
      </c>
      <c r="C224" s="10" t="e">
        <f t="shared" si="80"/>
        <v>#DIV/0!</v>
      </c>
      <c r="D224" s="10" t="e">
        <f t="shared" si="80"/>
        <v>#DIV/0!</v>
      </c>
      <c r="E224" s="10" t="e">
        <f t="shared" si="80"/>
        <v>#DIV/0!</v>
      </c>
      <c r="F224" s="10" t="e">
        <f t="shared" si="80"/>
        <v>#DIV/0!</v>
      </c>
      <c r="G224" s="10" t="e">
        <f t="shared" si="80"/>
        <v>#DIV/0!</v>
      </c>
      <c r="H224" s="10" t="e">
        <f t="shared" si="81"/>
        <v>#DIV/0!</v>
      </c>
      <c r="I224" s="9" t="e">
        <f t="shared" si="70"/>
        <v>#DIV/0!</v>
      </c>
      <c r="J224" s="10" t="e">
        <f t="shared" si="82"/>
        <v>#DIV/0!</v>
      </c>
      <c r="K224" s="10" t="e">
        <f t="shared" si="83"/>
        <v>#DIV/0!</v>
      </c>
      <c r="L224" s="10" t="e">
        <f t="shared" si="84"/>
        <v>#DIV/0!</v>
      </c>
      <c r="M224" s="10" t="e">
        <f t="shared" si="85"/>
        <v>#DIV/0!</v>
      </c>
      <c r="N224" s="10" t="e">
        <f t="shared" si="86"/>
        <v>#DIV/0!</v>
      </c>
      <c r="O224" s="3" t="e">
        <f t="shared" si="86"/>
        <v>#DIV/0!</v>
      </c>
      <c r="P224" s="10" t="e">
        <f t="shared" si="86"/>
        <v>#DIV/0!</v>
      </c>
      <c r="Q224" s="10" t="e">
        <f t="shared" si="86"/>
        <v>#DIV/0!</v>
      </c>
      <c r="R224" s="10" t="e">
        <f t="shared" si="87"/>
        <v>#DIV/0!</v>
      </c>
      <c r="S224" s="10" t="e">
        <f t="shared" si="88"/>
        <v>#DIV/0!</v>
      </c>
      <c r="T224" s="10" t="e">
        <f t="shared" si="71"/>
        <v>#DIV/0!</v>
      </c>
      <c r="U224" s="10" t="e">
        <f t="shared" si="89"/>
        <v>#DIV/0!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 t="e">
        <f t="shared" si="90"/>
        <v>#DIV/0!</v>
      </c>
      <c r="AG224" s="10" t="e">
        <f t="shared" si="72"/>
        <v>#DIV/0!</v>
      </c>
      <c r="AH224" s="10" t="e">
        <f t="shared" si="72"/>
        <v>#DIV/0!</v>
      </c>
      <c r="AI224" s="10" t="e">
        <f t="shared" si="72"/>
        <v>#DIV/0!</v>
      </c>
      <c r="AJ224" s="10" t="e">
        <f t="shared" si="72"/>
        <v>#DIV/0!</v>
      </c>
      <c r="AK224" s="10" t="e">
        <f t="shared" si="72"/>
        <v>#DIV/0!</v>
      </c>
      <c r="AL224" s="10" t="e">
        <f t="shared" si="72"/>
        <v>#DIV/0!</v>
      </c>
      <c r="AM224" s="10" t="e">
        <f t="shared" si="73"/>
        <v>#DIV/0!</v>
      </c>
      <c r="AN224" s="10" t="e">
        <f t="shared" si="74"/>
        <v>#DIV/0!</v>
      </c>
      <c r="AO224" s="10" t="e">
        <f t="shared" si="75"/>
        <v>#DIV/0!</v>
      </c>
      <c r="AP224" s="10" t="e">
        <f t="shared" si="76"/>
        <v>#DIV/0!</v>
      </c>
      <c r="AQ224" s="10" t="e">
        <f t="shared" si="77"/>
        <v>#DIV/0!</v>
      </c>
      <c r="AR224" s="10" t="e">
        <f t="shared" si="78"/>
        <v>#DIV/0!</v>
      </c>
      <c r="AS224" s="10" t="e">
        <f t="shared" si="79"/>
        <v>#DIV/0!</v>
      </c>
      <c r="AT224" s="10" t="e">
        <f t="shared" si="79"/>
        <v>#DIV/0!</v>
      </c>
      <c r="AU224" s="10" t="e">
        <f t="shared" si="79"/>
        <v>#DIV/0!</v>
      </c>
      <c r="AV224" s="10" t="e">
        <f t="shared" si="79"/>
        <v>#DIV/0!</v>
      </c>
      <c r="AW224" s="10" t="e">
        <f t="shared" si="91"/>
        <v>#DIV/0!</v>
      </c>
      <c r="AX224" s="10" t="e">
        <f t="shared" si="92"/>
        <v>#DIV/0!</v>
      </c>
      <c r="AY224" s="10" t="e">
        <f t="shared" si="93"/>
        <v>#DIV/0!</v>
      </c>
      <c r="AZ224" s="10" t="e">
        <f t="shared" si="94"/>
        <v>#DIV/0!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 t="e">
        <f t="shared" si="95"/>
        <v>#DIV/0!</v>
      </c>
      <c r="BL224" s="10" t="e">
        <f t="shared" si="96"/>
        <v>#DIV/0!</v>
      </c>
      <c r="BM224" s="10" t="e">
        <f t="shared" si="96"/>
        <v>#DIV/0!</v>
      </c>
      <c r="BN224" s="10" t="e">
        <f t="shared" si="96"/>
        <v>#DIV/0!</v>
      </c>
      <c r="BO224" s="10" t="e">
        <f t="shared" si="96"/>
        <v>#DIV/0!</v>
      </c>
      <c r="BP224" s="10" t="e">
        <f t="shared" si="96"/>
        <v>#DIV/0!</v>
      </c>
      <c r="BQ224" s="10" t="e">
        <f t="shared" si="96"/>
        <v>#DIV/0!</v>
      </c>
      <c r="BR224" s="10" t="e">
        <f t="shared" si="97"/>
        <v>#DIV/0!</v>
      </c>
      <c r="BS224" s="10" t="e">
        <f t="shared" si="98"/>
        <v>#DIV/0!</v>
      </c>
      <c r="BT224" s="10" t="e">
        <f t="shared" si="99"/>
        <v>#DIV/0!</v>
      </c>
      <c r="BU224" s="10" t="e">
        <f t="shared" si="100"/>
        <v>#DIV/0!</v>
      </c>
      <c r="BV224" s="10" t="e">
        <f t="shared" si="101"/>
        <v>#DIV/0!</v>
      </c>
      <c r="BW224" s="10" t="e">
        <f t="shared" si="102"/>
        <v>#DIV/0!</v>
      </c>
      <c r="BX224" s="10" t="e">
        <f t="shared" si="103"/>
        <v>#DIV/0!</v>
      </c>
      <c r="BY224" s="10" t="e">
        <f t="shared" si="103"/>
        <v>#DIV/0!</v>
      </c>
      <c r="BZ224" s="10" t="e">
        <f t="shared" si="103"/>
        <v>#DIV/0!</v>
      </c>
      <c r="CA224" s="10" t="e">
        <f t="shared" si="103"/>
        <v>#DIV/0!</v>
      </c>
      <c r="CB224" s="10" t="e">
        <f t="shared" si="104"/>
        <v>#DIV/0!</v>
      </c>
      <c r="CC224" s="10" t="e">
        <f t="shared" si="105"/>
        <v>#DIV/0!</v>
      </c>
      <c r="CD224" s="10" t="e">
        <f t="shared" si="106"/>
        <v>#DIV/0!</v>
      </c>
      <c r="CE224" s="10" t="e">
        <f t="shared" si="107"/>
        <v>#DIV/0!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 t="e">
        <f t="shared" si="108"/>
        <v>#DIV/0!</v>
      </c>
    </row>
    <row r="225" spans="1:93">
      <c r="A225">
        <v>70</v>
      </c>
      <c r="B225" s="10" t="e">
        <f t="shared" si="80"/>
        <v>#DIV/0!</v>
      </c>
      <c r="C225" s="10" t="e">
        <f t="shared" si="80"/>
        <v>#DIV/0!</v>
      </c>
      <c r="D225" s="10" t="e">
        <f t="shared" si="80"/>
        <v>#DIV/0!</v>
      </c>
      <c r="E225" s="10" t="e">
        <f t="shared" si="80"/>
        <v>#DIV/0!</v>
      </c>
      <c r="F225" s="10" t="e">
        <f t="shared" si="80"/>
        <v>#DIV/0!</v>
      </c>
      <c r="G225" s="10" t="e">
        <f t="shared" si="80"/>
        <v>#DIV/0!</v>
      </c>
      <c r="H225" s="10" t="e">
        <f t="shared" si="81"/>
        <v>#DIV/0!</v>
      </c>
      <c r="I225" s="9" t="e">
        <f t="shared" si="70"/>
        <v>#DIV/0!</v>
      </c>
      <c r="J225" s="10" t="e">
        <f t="shared" si="82"/>
        <v>#DIV/0!</v>
      </c>
      <c r="K225" s="10" t="e">
        <f t="shared" si="83"/>
        <v>#DIV/0!</v>
      </c>
      <c r="L225" s="10" t="e">
        <f t="shared" si="84"/>
        <v>#DIV/0!</v>
      </c>
      <c r="M225" s="10" t="e">
        <f t="shared" si="85"/>
        <v>#DIV/0!</v>
      </c>
      <c r="N225" s="10" t="e">
        <f t="shared" si="86"/>
        <v>#DIV/0!</v>
      </c>
      <c r="O225" s="3" t="e">
        <f t="shared" si="86"/>
        <v>#DIV/0!</v>
      </c>
      <c r="P225" s="10" t="e">
        <f t="shared" si="86"/>
        <v>#DIV/0!</v>
      </c>
      <c r="Q225" s="10" t="e">
        <f t="shared" si="86"/>
        <v>#DIV/0!</v>
      </c>
      <c r="R225" s="10" t="e">
        <f t="shared" si="87"/>
        <v>#DIV/0!</v>
      </c>
      <c r="S225" s="10" t="e">
        <f t="shared" si="88"/>
        <v>#DIV/0!</v>
      </c>
      <c r="T225" s="10" t="e">
        <f t="shared" si="71"/>
        <v>#DIV/0!</v>
      </c>
      <c r="U225" s="10" t="e">
        <f t="shared" si="89"/>
        <v>#DIV/0!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 t="e">
        <f t="shared" si="90"/>
        <v>#DIV/0!</v>
      </c>
      <c r="AG225" s="10" t="e">
        <f t="shared" si="72"/>
        <v>#DIV/0!</v>
      </c>
      <c r="AH225" s="10" t="e">
        <f t="shared" si="72"/>
        <v>#DIV/0!</v>
      </c>
      <c r="AI225" s="10" t="e">
        <f t="shared" si="72"/>
        <v>#DIV/0!</v>
      </c>
      <c r="AJ225" s="10" t="e">
        <f t="shared" si="72"/>
        <v>#DIV/0!</v>
      </c>
      <c r="AK225" s="10" t="e">
        <f t="shared" si="72"/>
        <v>#DIV/0!</v>
      </c>
      <c r="AL225" s="10" t="e">
        <f t="shared" si="72"/>
        <v>#DIV/0!</v>
      </c>
      <c r="AM225" s="10" t="e">
        <f t="shared" si="73"/>
        <v>#DIV/0!</v>
      </c>
      <c r="AN225" s="10" t="e">
        <f t="shared" si="74"/>
        <v>#DIV/0!</v>
      </c>
      <c r="AO225" s="10" t="e">
        <f t="shared" si="75"/>
        <v>#DIV/0!</v>
      </c>
      <c r="AP225" s="10" t="e">
        <f t="shared" si="76"/>
        <v>#DIV/0!</v>
      </c>
      <c r="AQ225" s="10" t="e">
        <f t="shared" si="77"/>
        <v>#DIV/0!</v>
      </c>
      <c r="AR225" s="10" t="e">
        <f t="shared" si="78"/>
        <v>#DIV/0!</v>
      </c>
      <c r="AS225" s="10" t="e">
        <f t="shared" si="79"/>
        <v>#DIV/0!</v>
      </c>
      <c r="AT225" s="10" t="e">
        <f t="shared" si="79"/>
        <v>#DIV/0!</v>
      </c>
      <c r="AU225" s="10" t="e">
        <f t="shared" si="79"/>
        <v>#DIV/0!</v>
      </c>
      <c r="AV225" s="10" t="e">
        <f t="shared" si="79"/>
        <v>#DIV/0!</v>
      </c>
      <c r="AW225" s="10" t="e">
        <f t="shared" si="91"/>
        <v>#DIV/0!</v>
      </c>
      <c r="AX225" s="10" t="e">
        <f t="shared" si="92"/>
        <v>#DIV/0!</v>
      </c>
      <c r="AY225" s="10" t="e">
        <f t="shared" si="93"/>
        <v>#DIV/0!</v>
      </c>
      <c r="AZ225" s="10" t="e">
        <f t="shared" si="94"/>
        <v>#DIV/0!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 t="e">
        <f t="shared" si="95"/>
        <v>#DIV/0!</v>
      </c>
      <c r="BL225" s="10" t="e">
        <f t="shared" si="96"/>
        <v>#DIV/0!</v>
      </c>
      <c r="BM225" s="10" t="e">
        <f t="shared" si="96"/>
        <v>#DIV/0!</v>
      </c>
      <c r="BN225" s="10" t="e">
        <f t="shared" si="96"/>
        <v>#DIV/0!</v>
      </c>
      <c r="BO225" s="10" t="e">
        <f t="shared" si="96"/>
        <v>#DIV/0!</v>
      </c>
      <c r="BP225" s="10" t="e">
        <f t="shared" si="96"/>
        <v>#DIV/0!</v>
      </c>
      <c r="BQ225" s="10" t="e">
        <f t="shared" si="96"/>
        <v>#DIV/0!</v>
      </c>
      <c r="BR225" s="10" t="e">
        <f t="shared" si="97"/>
        <v>#DIV/0!</v>
      </c>
      <c r="BS225" s="10" t="e">
        <f t="shared" si="98"/>
        <v>#DIV/0!</v>
      </c>
      <c r="BT225" s="10" t="e">
        <f t="shared" si="99"/>
        <v>#DIV/0!</v>
      </c>
      <c r="BU225" s="10" t="e">
        <f t="shared" si="100"/>
        <v>#DIV/0!</v>
      </c>
      <c r="BV225" s="10" t="e">
        <f t="shared" si="101"/>
        <v>#DIV/0!</v>
      </c>
      <c r="BW225" s="10" t="e">
        <f t="shared" si="102"/>
        <v>#DIV/0!</v>
      </c>
      <c r="BX225" s="10" t="e">
        <f t="shared" si="103"/>
        <v>#DIV/0!</v>
      </c>
      <c r="BY225" s="10" t="e">
        <f t="shared" si="103"/>
        <v>#DIV/0!</v>
      </c>
      <c r="BZ225" s="10" t="e">
        <f t="shared" si="103"/>
        <v>#DIV/0!</v>
      </c>
      <c r="CA225" s="10" t="e">
        <f t="shared" si="103"/>
        <v>#DIV/0!</v>
      </c>
      <c r="CB225" s="10" t="e">
        <f t="shared" si="104"/>
        <v>#DIV/0!</v>
      </c>
      <c r="CC225" s="10" t="e">
        <f t="shared" si="105"/>
        <v>#DIV/0!</v>
      </c>
      <c r="CD225" s="10" t="e">
        <f t="shared" si="106"/>
        <v>#DIV/0!</v>
      </c>
      <c r="CE225" s="10" t="e">
        <f t="shared" si="107"/>
        <v>#DIV/0!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 t="e">
        <f t="shared" si="108"/>
        <v>#DIV/0!</v>
      </c>
    </row>
    <row r="226" spans="1:93">
      <c r="A226">
        <v>71</v>
      </c>
      <c r="B226" s="10" t="e">
        <f t="shared" si="80"/>
        <v>#DIV/0!</v>
      </c>
      <c r="C226" s="10" t="e">
        <f t="shared" si="80"/>
        <v>#DIV/0!</v>
      </c>
      <c r="D226" s="10" t="e">
        <f t="shared" si="80"/>
        <v>#DIV/0!</v>
      </c>
      <c r="E226" s="10" t="e">
        <f t="shared" si="80"/>
        <v>#DIV/0!</v>
      </c>
      <c r="F226" s="10" t="e">
        <f t="shared" si="80"/>
        <v>#DIV/0!</v>
      </c>
      <c r="G226" s="10" t="e">
        <f t="shared" si="80"/>
        <v>#DIV/0!</v>
      </c>
      <c r="H226" s="10" t="e">
        <f t="shared" si="81"/>
        <v>#DIV/0!</v>
      </c>
      <c r="I226" s="9" t="e">
        <f t="shared" si="70"/>
        <v>#DIV/0!</v>
      </c>
      <c r="J226" s="10" t="e">
        <f t="shared" si="82"/>
        <v>#DIV/0!</v>
      </c>
      <c r="K226" s="10" t="e">
        <f t="shared" si="83"/>
        <v>#DIV/0!</v>
      </c>
      <c r="L226" s="10" t="e">
        <f t="shared" si="84"/>
        <v>#DIV/0!</v>
      </c>
      <c r="M226" s="10" t="e">
        <f t="shared" si="85"/>
        <v>#DIV/0!</v>
      </c>
      <c r="N226" s="10" t="e">
        <f t="shared" si="86"/>
        <v>#DIV/0!</v>
      </c>
      <c r="O226" s="3" t="e">
        <f t="shared" si="86"/>
        <v>#DIV/0!</v>
      </c>
      <c r="P226" s="10" t="e">
        <f t="shared" si="86"/>
        <v>#DIV/0!</v>
      </c>
      <c r="Q226" s="10" t="e">
        <f t="shared" si="86"/>
        <v>#DIV/0!</v>
      </c>
      <c r="R226" s="10" t="e">
        <f t="shared" si="87"/>
        <v>#DIV/0!</v>
      </c>
      <c r="S226" s="10" t="e">
        <f t="shared" si="88"/>
        <v>#DIV/0!</v>
      </c>
      <c r="T226" s="10" t="e">
        <f t="shared" si="71"/>
        <v>#DIV/0!</v>
      </c>
      <c r="U226" s="10" t="e">
        <f t="shared" si="89"/>
        <v>#DIV/0!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 t="e">
        <f t="shared" si="90"/>
        <v>#DIV/0!</v>
      </c>
      <c r="AG226" s="10" t="e">
        <f t="shared" si="72"/>
        <v>#DIV/0!</v>
      </c>
      <c r="AH226" s="10" t="e">
        <f t="shared" si="72"/>
        <v>#DIV/0!</v>
      </c>
      <c r="AI226" s="10" t="e">
        <f t="shared" si="72"/>
        <v>#DIV/0!</v>
      </c>
      <c r="AJ226" s="10" t="e">
        <f t="shared" si="72"/>
        <v>#DIV/0!</v>
      </c>
      <c r="AK226" s="10" t="e">
        <f t="shared" si="72"/>
        <v>#DIV/0!</v>
      </c>
      <c r="AL226" s="10" t="e">
        <f t="shared" si="72"/>
        <v>#DIV/0!</v>
      </c>
      <c r="AM226" s="10" t="e">
        <f t="shared" si="73"/>
        <v>#DIV/0!</v>
      </c>
      <c r="AN226" s="10" t="e">
        <f t="shared" si="74"/>
        <v>#DIV/0!</v>
      </c>
      <c r="AO226" s="10" t="e">
        <f t="shared" si="75"/>
        <v>#DIV/0!</v>
      </c>
      <c r="AP226" s="10" t="e">
        <f t="shared" si="76"/>
        <v>#DIV/0!</v>
      </c>
      <c r="AQ226" s="10" t="e">
        <f t="shared" si="77"/>
        <v>#DIV/0!</v>
      </c>
      <c r="AR226" s="10" t="e">
        <f t="shared" si="78"/>
        <v>#DIV/0!</v>
      </c>
      <c r="AS226" s="10" t="e">
        <f t="shared" si="79"/>
        <v>#DIV/0!</v>
      </c>
      <c r="AT226" s="10" t="e">
        <f t="shared" si="79"/>
        <v>#DIV/0!</v>
      </c>
      <c r="AU226" s="10" t="e">
        <f t="shared" si="79"/>
        <v>#DIV/0!</v>
      </c>
      <c r="AV226" s="10" t="e">
        <f t="shared" si="79"/>
        <v>#DIV/0!</v>
      </c>
      <c r="AW226" s="10" t="e">
        <f t="shared" si="91"/>
        <v>#DIV/0!</v>
      </c>
      <c r="AX226" s="10" t="e">
        <f t="shared" si="92"/>
        <v>#DIV/0!</v>
      </c>
      <c r="AY226" s="10" t="e">
        <f t="shared" si="93"/>
        <v>#DIV/0!</v>
      </c>
      <c r="AZ226" s="10" t="e">
        <f t="shared" si="94"/>
        <v>#DIV/0!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 t="e">
        <f t="shared" si="95"/>
        <v>#DIV/0!</v>
      </c>
      <c r="BL226" s="10" t="e">
        <f t="shared" si="96"/>
        <v>#DIV/0!</v>
      </c>
      <c r="BM226" s="10" t="e">
        <f t="shared" si="96"/>
        <v>#DIV/0!</v>
      </c>
      <c r="BN226" s="10" t="e">
        <f t="shared" si="96"/>
        <v>#DIV/0!</v>
      </c>
      <c r="BO226" s="10" t="e">
        <f t="shared" si="96"/>
        <v>#DIV/0!</v>
      </c>
      <c r="BP226" s="10" t="e">
        <f t="shared" si="96"/>
        <v>#DIV/0!</v>
      </c>
      <c r="BQ226" s="10" t="e">
        <f t="shared" si="96"/>
        <v>#DIV/0!</v>
      </c>
      <c r="BR226" s="10" t="e">
        <f t="shared" si="97"/>
        <v>#DIV/0!</v>
      </c>
      <c r="BS226" s="10" t="e">
        <f t="shared" si="98"/>
        <v>#DIV/0!</v>
      </c>
      <c r="BT226" s="10" t="e">
        <f t="shared" si="99"/>
        <v>#DIV/0!</v>
      </c>
      <c r="BU226" s="10" t="e">
        <f t="shared" si="100"/>
        <v>#DIV/0!</v>
      </c>
      <c r="BV226" s="10" t="e">
        <f t="shared" si="101"/>
        <v>#DIV/0!</v>
      </c>
      <c r="BW226" s="10" t="e">
        <f t="shared" si="102"/>
        <v>#DIV/0!</v>
      </c>
      <c r="BX226" s="10" t="e">
        <f t="shared" si="103"/>
        <v>#DIV/0!</v>
      </c>
      <c r="BY226" s="10" t="e">
        <f t="shared" si="103"/>
        <v>#DIV/0!</v>
      </c>
      <c r="BZ226" s="10" t="e">
        <f t="shared" si="103"/>
        <v>#DIV/0!</v>
      </c>
      <c r="CA226" s="10" t="e">
        <f t="shared" si="103"/>
        <v>#DIV/0!</v>
      </c>
      <c r="CB226" s="10" t="e">
        <f t="shared" si="104"/>
        <v>#DIV/0!</v>
      </c>
      <c r="CC226" s="10" t="e">
        <f t="shared" si="105"/>
        <v>#DIV/0!</v>
      </c>
      <c r="CD226" s="10" t="e">
        <f t="shared" si="106"/>
        <v>#DIV/0!</v>
      </c>
      <c r="CE226" s="10" t="e">
        <f t="shared" si="107"/>
        <v>#DIV/0!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 t="e">
        <f t="shared" si="108"/>
        <v>#DIV/0!</v>
      </c>
    </row>
    <row r="227" spans="1:93">
      <c r="A227">
        <v>72</v>
      </c>
      <c r="B227" s="10" t="e">
        <f t="shared" si="80"/>
        <v>#DIV/0!</v>
      </c>
      <c r="C227" s="10" t="e">
        <f t="shared" si="80"/>
        <v>#DIV/0!</v>
      </c>
      <c r="D227" s="10" t="e">
        <f t="shared" si="80"/>
        <v>#DIV/0!</v>
      </c>
      <c r="E227" s="10" t="e">
        <f t="shared" si="80"/>
        <v>#DIV/0!</v>
      </c>
      <c r="F227" s="10" t="e">
        <f t="shared" si="80"/>
        <v>#DIV/0!</v>
      </c>
      <c r="G227" s="10" t="e">
        <f t="shared" si="80"/>
        <v>#DIV/0!</v>
      </c>
      <c r="H227" s="10" t="e">
        <f t="shared" si="81"/>
        <v>#DIV/0!</v>
      </c>
      <c r="I227" s="9" t="e">
        <f t="shared" si="70"/>
        <v>#DIV/0!</v>
      </c>
      <c r="J227" s="10" t="e">
        <f t="shared" si="82"/>
        <v>#DIV/0!</v>
      </c>
      <c r="K227" s="10" t="e">
        <f t="shared" si="83"/>
        <v>#DIV/0!</v>
      </c>
      <c r="L227" s="10" t="e">
        <f t="shared" si="84"/>
        <v>#DIV/0!</v>
      </c>
      <c r="M227" s="10" t="e">
        <f t="shared" si="85"/>
        <v>#DIV/0!</v>
      </c>
      <c r="N227" s="10" t="e">
        <f t="shared" si="86"/>
        <v>#DIV/0!</v>
      </c>
      <c r="O227" s="3" t="e">
        <f t="shared" si="86"/>
        <v>#DIV/0!</v>
      </c>
      <c r="P227" s="10" t="e">
        <f t="shared" si="86"/>
        <v>#DIV/0!</v>
      </c>
      <c r="Q227" s="10" t="e">
        <f t="shared" si="86"/>
        <v>#DIV/0!</v>
      </c>
      <c r="R227" s="10" t="e">
        <f t="shared" si="87"/>
        <v>#DIV/0!</v>
      </c>
      <c r="S227" s="10" t="e">
        <f t="shared" si="88"/>
        <v>#DIV/0!</v>
      </c>
      <c r="T227" s="10" t="e">
        <f t="shared" si="71"/>
        <v>#DIV/0!</v>
      </c>
      <c r="U227" s="10" t="e">
        <f t="shared" si="89"/>
        <v>#DIV/0!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 t="e">
        <f t="shared" si="90"/>
        <v>#DIV/0!</v>
      </c>
      <c r="AG227" s="10" t="e">
        <f t="shared" si="72"/>
        <v>#DIV/0!</v>
      </c>
      <c r="AH227" s="10" t="e">
        <f t="shared" si="72"/>
        <v>#DIV/0!</v>
      </c>
      <c r="AI227" s="10" t="e">
        <f t="shared" si="72"/>
        <v>#DIV/0!</v>
      </c>
      <c r="AJ227" s="10" t="e">
        <f t="shared" si="72"/>
        <v>#DIV/0!</v>
      </c>
      <c r="AK227" s="10" t="e">
        <f t="shared" si="72"/>
        <v>#DIV/0!</v>
      </c>
      <c r="AL227" s="10" t="e">
        <f t="shared" si="72"/>
        <v>#DIV/0!</v>
      </c>
      <c r="AM227" s="10" t="e">
        <f t="shared" si="73"/>
        <v>#DIV/0!</v>
      </c>
      <c r="AN227" s="10" t="e">
        <f t="shared" si="74"/>
        <v>#DIV/0!</v>
      </c>
      <c r="AO227" s="10" t="e">
        <f t="shared" si="75"/>
        <v>#DIV/0!</v>
      </c>
      <c r="AP227" s="10" t="e">
        <f t="shared" si="76"/>
        <v>#DIV/0!</v>
      </c>
      <c r="AQ227" s="10" t="e">
        <f t="shared" si="77"/>
        <v>#DIV/0!</v>
      </c>
      <c r="AR227" s="10" t="e">
        <f t="shared" si="78"/>
        <v>#DIV/0!</v>
      </c>
      <c r="AS227" s="10" t="e">
        <f t="shared" si="79"/>
        <v>#DIV/0!</v>
      </c>
      <c r="AT227" s="10" t="e">
        <f t="shared" si="79"/>
        <v>#DIV/0!</v>
      </c>
      <c r="AU227" s="10" t="e">
        <f t="shared" si="79"/>
        <v>#DIV/0!</v>
      </c>
      <c r="AV227" s="10" t="e">
        <f t="shared" si="79"/>
        <v>#DIV/0!</v>
      </c>
      <c r="AW227" s="10" t="e">
        <f t="shared" si="91"/>
        <v>#DIV/0!</v>
      </c>
      <c r="AX227" s="10" t="e">
        <f t="shared" si="92"/>
        <v>#DIV/0!</v>
      </c>
      <c r="AY227" s="10" t="e">
        <f t="shared" si="93"/>
        <v>#DIV/0!</v>
      </c>
      <c r="AZ227" s="10" t="e">
        <f t="shared" si="94"/>
        <v>#DIV/0!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 t="e">
        <f t="shared" si="95"/>
        <v>#DIV/0!</v>
      </c>
      <c r="BL227" s="10" t="e">
        <f t="shared" si="96"/>
        <v>#DIV/0!</v>
      </c>
      <c r="BM227" s="10" t="e">
        <f t="shared" si="96"/>
        <v>#DIV/0!</v>
      </c>
      <c r="BN227" s="10" t="e">
        <f t="shared" si="96"/>
        <v>#DIV/0!</v>
      </c>
      <c r="BO227" s="10" t="e">
        <f t="shared" si="96"/>
        <v>#DIV/0!</v>
      </c>
      <c r="BP227" s="10" t="e">
        <f t="shared" si="96"/>
        <v>#DIV/0!</v>
      </c>
      <c r="BQ227" s="10" t="e">
        <f t="shared" si="96"/>
        <v>#DIV/0!</v>
      </c>
      <c r="BR227" s="10" t="e">
        <f t="shared" si="97"/>
        <v>#DIV/0!</v>
      </c>
      <c r="BS227" s="10" t="e">
        <f t="shared" si="98"/>
        <v>#DIV/0!</v>
      </c>
      <c r="BT227" s="10" t="e">
        <f t="shared" si="99"/>
        <v>#DIV/0!</v>
      </c>
      <c r="BU227" s="10" t="e">
        <f t="shared" si="100"/>
        <v>#DIV/0!</v>
      </c>
      <c r="BV227" s="10" t="e">
        <f t="shared" si="101"/>
        <v>#DIV/0!</v>
      </c>
      <c r="BW227" s="10" t="e">
        <f t="shared" si="102"/>
        <v>#DIV/0!</v>
      </c>
      <c r="BX227" s="10" t="e">
        <f t="shared" si="103"/>
        <v>#DIV/0!</v>
      </c>
      <c r="BY227" s="10" t="e">
        <f t="shared" si="103"/>
        <v>#DIV/0!</v>
      </c>
      <c r="BZ227" s="10" t="e">
        <f t="shared" si="103"/>
        <v>#DIV/0!</v>
      </c>
      <c r="CA227" s="10" t="e">
        <f t="shared" si="103"/>
        <v>#DIV/0!</v>
      </c>
      <c r="CB227" s="10" t="e">
        <f t="shared" si="104"/>
        <v>#DIV/0!</v>
      </c>
      <c r="CC227" s="10" t="e">
        <f t="shared" si="105"/>
        <v>#DIV/0!</v>
      </c>
      <c r="CD227" s="10" t="e">
        <f t="shared" si="106"/>
        <v>#DIV/0!</v>
      </c>
      <c r="CE227" s="10" t="e">
        <f t="shared" si="107"/>
        <v>#DIV/0!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 t="e">
        <f t="shared" si="108"/>
        <v>#DIV/0!</v>
      </c>
    </row>
    <row r="228" spans="1:93">
      <c r="A228">
        <v>73</v>
      </c>
      <c r="B228" s="10" t="e">
        <f t="shared" si="80"/>
        <v>#DIV/0!</v>
      </c>
      <c r="C228" s="10" t="e">
        <f t="shared" si="80"/>
        <v>#DIV/0!</v>
      </c>
      <c r="D228" s="10" t="e">
        <f t="shared" si="80"/>
        <v>#DIV/0!</v>
      </c>
      <c r="E228" s="10" t="e">
        <f t="shared" si="80"/>
        <v>#DIV/0!</v>
      </c>
      <c r="F228" s="10" t="e">
        <f t="shared" si="80"/>
        <v>#DIV/0!</v>
      </c>
      <c r="G228" s="10" t="e">
        <f t="shared" si="80"/>
        <v>#DIV/0!</v>
      </c>
      <c r="H228" s="10" t="e">
        <f t="shared" si="81"/>
        <v>#DIV/0!</v>
      </c>
      <c r="I228" s="9" t="e">
        <f t="shared" si="70"/>
        <v>#DIV/0!</v>
      </c>
      <c r="J228" s="10" t="e">
        <f t="shared" si="82"/>
        <v>#DIV/0!</v>
      </c>
      <c r="K228" s="10" t="e">
        <f t="shared" si="83"/>
        <v>#DIV/0!</v>
      </c>
      <c r="L228" s="10" t="e">
        <f t="shared" si="84"/>
        <v>#DIV/0!</v>
      </c>
      <c r="M228" s="10" t="e">
        <f t="shared" si="85"/>
        <v>#DIV/0!</v>
      </c>
      <c r="N228" s="10" t="e">
        <f t="shared" si="86"/>
        <v>#DIV/0!</v>
      </c>
      <c r="O228" s="3" t="e">
        <f t="shared" si="86"/>
        <v>#DIV/0!</v>
      </c>
      <c r="P228" s="10" t="e">
        <f t="shared" si="86"/>
        <v>#DIV/0!</v>
      </c>
      <c r="Q228" s="10" t="e">
        <f t="shared" si="86"/>
        <v>#DIV/0!</v>
      </c>
      <c r="R228" s="10" t="e">
        <f t="shared" si="87"/>
        <v>#DIV/0!</v>
      </c>
      <c r="S228" s="10" t="e">
        <f t="shared" si="88"/>
        <v>#DIV/0!</v>
      </c>
      <c r="T228" s="10" t="e">
        <f t="shared" si="71"/>
        <v>#DIV/0!</v>
      </c>
      <c r="U228" s="10" t="e">
        <f t="shared" si="89"/>
        <v>#DIV/0!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 t="e">
        <f t="shared" si="90"/>
        <v>#DIV/0!</v>
      </c>
      <c r="AG228" s="10" t="e">
        <f t="shared" si="72"/>
        <v>#DIV/0!</v>
      </c>
      <c r="AH228" s="10" t="e">
        <f t="shared" si="72"/>
        <v>#DIV/0!</v>
      </c>
      <c r="AI228" s="10" t="e">
        <f t="shared" si="72"/>
        <v>#DIV/0!</v>
      </c>
      <c r="AJ228" s="10" t="e">
        <f t="shared" si="72"/>
        <v>#DIV/0!</v>
      </c>
      <c r="AK228" s="10" t="e">
        <f t="shared" si="72"/>
        <v>#DIV/0!</v>
      </c>
      <c r="AL228" s="10" t="e">
        <f t="shared" si="72"/>
        <v>#DIV/0!</v>
      </c>
      <c r="AM228" s="10" t="e">
        <f t="shared" si="73"/>
        <v>#DIV/0!</v>
      </c>
      <c r="AN228" s="10" t="e">
        <f t="shared" si="74"/>
        <v>#DIV/0!</v>
      </c>
      <c r="AO228" s="10" t="e">
        <f t="shared" si="75"/>
        <v>#DIV/0!</v>
      </c>
      <c r="AP228" s="10" t="e">
        <f t="shared" si="76"/>
        <v>#DIV/0!</v>
      </c>
      <c r="AQ228" s="10" t="e">
        <f t="shared" si="77"/>
        <v>#DIV/0!</v>
      </c>
      <c r="AR228" s="10" t="e">
        <f t="shared" si="78"/>
        <v>#DIV/0!</v>
      </c>
      <c r="AS228" s="10" t="e">
        <f t="shared" si="79"/>
        <v>#DIV/0!</v>
      </c>
      <c r="AT228" s="10" t="e">
        <f t="shared" si="79"/>
        <v>#DIV/0!</v>
      </c>
      <c r="AU228" s="10" t="e">
        <f t="shared" si="79"/>
        <v>#DIV/0!</v>
      </c>
      <c r="AV228" s="10" t="e">
        <f t="shared" si="79"/>
        <v>#DIV/0!</v>
      </c>
      <c r="AW228" s="10" t="e">
        <f t="shared" si="91"/>
        <v>#DIV/0!</v>
      </c>
      <c r="AX228" s="10" t="e">
        <f t="shared" si="92"/>
        <v>#DIV/0!</v>
      </c>
      <c r="AY228" s="10" t="e">
        <f t="shared" si="93"/>
        <v>#DIV/0!</v>
      </c>
      <c r="AZ228" s="10" t="e">
        <f t="shared" si="94"/>
        <v>#DIV/0!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 t="e">
        <f t="shared" si="95"/>
        <v>#DIV/0!</v>
      </c>
      <c r="BL228" s="10" t="e">
        <f t="shared" si="96"/>
        <v>#DIV/0!</v>
      </c>
      <c r="BM228" s="10" t="e">
        <f t="shared" si="96"/>
        <v>#DIV/0!</v>
      </c>
      <c r="BN228" s="10" t="e">
        <f t="shared" si="96"/>
        <v>#DIV/0!</v>
      </c>
      <c r="BO228" s="10" t="e">
        <f t="shared" si="96"/>
        <v>#DIV/0!</v>
      </c>
      <c r="BP228" s="10" t="e">
        <f t="shared" si="96"/>
        <v>#DIV/0!</v>
      </c>
      <c r="BQ228" s="10" t="e">
        <f t="shared" si="96"/>
        <v>#DIV/0!</v>
      </c>
      <c r="BR228" s="10" t="e">
        <f t="shared" si="97"/>
        <v>#DIV/0!</v>
      </c>
      <c r="BS228" s="10" t="e">
        <f t="shared" si="98"/>
        <v>#DIV/0!</v>
      </c>
      <c r="BT228" s="10" t="e">
        <f t="shared" si="99"/>
        <v>#DIV/0!</v>
      </c>
      <c r="BU228" s="10" t="e">
        <f t="shared" si="100"/>
        <v>#DIV/0!</v>
      </c>
      <c r="BV228" s="10" t="e">
        <f t="shared" si="101"/>
        <v>#DIV/0!</v>
      </c>
      <c r="BW228" s="10" t="e">
        <f t="shared" si="102"/>
        <v>#DIV/0!</v>
      </c>
      <c r="BX228" s="10" t="e">
        <f t="shared" si="103"/>
        <v>#DIV/0!</v>
      </c>
      <c r="BY228" s="10" t="e">
        <f t="shared" si="103"/>
        <v>#DIV/0!</v>
      </c>
      <c r="BZ228" s="10" t="e">
        <f t="shared" si="103"/>
        <v>#DIV/0!</v>
      </c>
      <c r="CA228" s="10" t="e">
        <f t="shared" si="103"/>
        <v>#DIV/0!</v>
      </c>
      <c r="CB228" s="10" t="e">
        <f t="shared" si="104"/>
        <v>#DIV/0!</v>
      </c>
      <c r="CC228" s="10" t="e">
        <f t="shared" si="105"/>
        <v>#DIV/0!</v>
      </c>
      <c r="CD228" s="10" t="e">
        <f t="shared" si="106"/>
        <v>#DIV/0!</v>
      </c>
      <c r="CE228" s="10" t="e">
        <f t="shared" si="107"/>
        <v>#DIV/0!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 t="e">
        <f t="shared" si="108"/>
        <v>#DIV/0!</v>
      </c>
    </row>
    <row r="229" spans="1:93">
      <c r="A229">
        <v>74</v>
      </c>
      <c r="B229" s="10" t="e">
        <f t="shared" si="80"/>
        <v>#DIV/0!</v>
      </c>
      <c r="C229" s="10" t="e">
        <f t="shared" si="80"/>
        <v>#DIV/0!</v>
      </c>
      <c r="D229" s="10" t="e">
        <f t="shared" si="80"/>
        <v>#DIV/0!</v>
      </c>
      <c r="E229" s="10" t="e">
        <f t="shared" si="80"/>
        <v>#DIV/0!</v>
      </c>
      <c r="F229" s="10" t="e">
        <f t="shared" si="80"/>
        <v>#DIV/0!</v>
      </c>
      <c r="G229" s="10" t="e">
        <f t="shared" si="80"/>
        <v>#DIV/0!</v>
      </c>
      <c r="H229" s="10" t="e">
        <f t="shared" si="81"/>
        <v>#DIV/0!</v>
      </c>
      <c r="I229" s="9" t="e">
        <f t="shared" si="70"/>
        <v>#DIV/0!</v>
      </c>
      <c r="J229" s="10" t="e">
        <f t="shared" si="82"/>
        <v>#DIV/0!</v>
      </c>
      <c r="K229" s="10" t="e">
        <f t="shared" si="83"/>
        <v>#DIV/0!</v>
      </c>
      <c r="L229" s="10" t="e">
        <f t="shared" si="84"/>
        <v>#DIV/0!</v>
      </c>
      <c r="M229" s="10" t="e">
        <f t="shared" si="85"/>
        <v>#DIV/0!</v>
      </c>
      <c r="N229" s="10" t="e">
        <f t="shared" si="86"/>
        <v>#DIV/0!</v>
      </c>
      <c r="O229" s="3" t="e">
        <f t="shared" si="86"/>
        <v>#DIV/0!</v>
      </c>
      <c r="P229" s="10" t="e">
        <f t="shared" si="86"/>
        <v>#DIV/0!</v>
      </c>
      <c r="Q229" s="10" t="e">
        <f t="shared" si="86"/>
        <v>#DIV/0!</v>
      </c>
      <c r="R229" s="10" t="e">
        <f t="shared" si="87"/>
        <v>#DIV/0!</v>
      </c>
      <c r="S229" s="10" t="e">
        <f t="shared" si="88"/>
        <v>#DIV/0!</v>
      </c>
      <c r="T229" s="10" t="e">
        <f t="shared" si="71"/>
        <v>#DIV/0!</v>
      </c>
      <c r="U229" s="10" t="e">
        <f t="shared" si="89"/>
        <v>#DIV/0!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 t="e">
        <f t="shared" si="90"/>
        <v>#DIV/0!</v>
      </c>
      <c r="AG229" s="10" t="e">
        <f t="shared" si="72"/>
        <v>#DIV/0!</v>
      </c>
      <c r="AH229" s="10" t="e">
        <f t="shared" si="72"/>
        <v>#DIV/0!</v>
      </c>
      <c r="AI229" s="10" t="e">
        <f t="shared" si="72"/>
        <v>#DIV/0!</v>
      </c>
      <c r="AJ229" s="10" t="e">
        <f t="shared" si="72"/>
        <v>#DIV/0!</v>
      </c>
      <c r="AK229" s="10" t="e">
        <f t="shared" si="72"/>
        <v>#DIV/0!</v>
      </c>
      <c r="AL229" s="10" t="e">
        <f t="shared" si="72"/>
        <v>#DIV/0!</v>
      </c>
      <c r="AM229" s="10" t="e">
        <f t="shared" si="73"/>
        <v>#DIV/0!</v>
      </c>
      <c r="AN229" s="10" t="e">
        <f t="shared" si="74"/>
        <v>#DIV/0!</v>
      </c>
      <c r="AO229" s="10" t="e">
        <f t="shared" si="75"/>
        <v>#DIV/0!</v>
      </c>
      <c r="AP229" s="10" t="e">
        <f t="shared" si="76"/>
        <v>#DIV/0!</v>
      </c>
      <c r="AQ229" s="10" t="e">
        <f t="shared" si="77"/>
        <v>#DIV/0!</v>
      </c>
      <c r="AR229" s="10" t="e">
        <f t="shared" si="78"/>
        <v>#DIV/0!</v>
      </c>
      <c r="AS229" s="10" t="e">
        <f t="shared" si="79"/>
        <v>#DIV/0!</v>
      </c>
      <c r="AT229" s="10" t="e">
        <f t="shared" si="79"/>
        <v>#DIV/0!</v>
      </c>
      <c r="AU229" s="10" t="e">
        <f t="shared" si="79"/>
        <v>#DIV/0!</v>
      </c>
      <c r="AV229" s="10" t="e">
        <f t="shared" si="79"/>
        <v>#DIV/0!</v>
      </c>
      <c r="AW229" s="10" t="e">
        <f t="shared" si="91"/>
        <v>#DIV/0!</v>
      </c>
      <c r="AX229" s="10" t="e">
        <f t="shared" si="92"/>
        <v>#DIV/0!</v>
      </c>
      <c r="AY229" s="10" t="e">
        <f t="shared" si="93"/>
        <v>#DIV/0!</v>
      </c>
      <c r="AZ229" s="10" t="e">
        <f t="shared" si="94"/>
        <v>#DIV/0!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 t="e">
        <f t="shared" si="95"/>
        <v>#DIV/0!</v>
      </c>
      <c r="BL229" s="10" t="e">
        <f t="shared" si="96"/>
        <v>#DIV/0!</v>
      </c>
      <c r="BM229" s="10" t="e">
        <f t="shared" si="96"/>
        <v>#DIV/0!</v>
      </c>
      <c r="BN229" s="10" t="e">
        <f t="shared" si="96"/>
        <v>#DIV/0!</v>
      </c>
      <c r="BO229" s="10" t="e">
        <f t="shared" si="96"/>
        <v>#DIV/0!</v>
      </c>
      <c r="BP229" s="10" t="e">
        <f t="shared" si="96"/>
        <v>#DIV/0!</v>
      </c>
      <c r="BQ229" s="10" t="e">
        <f t="shared" si="96"/>
        <v>#DIV/0!</v>
      </c>
      <c r="BR229" s="10" t="e">
        <f t="shared" si="97"/>
        <v>#DIV/0!</v>
      </c>
      <c r="BS229" s="10" t="e">
        <f t="shared" si="98"/>
        <v>#DIV/0!</v>
      </c>
      <c r="BT229" s="10" t="e">
        <f t="shared" si="99"/>
        <v>#DIV/0!</v>
      </c>
      <c r="BU229" s="10" t="e">
        <f t="shared" si="100"/>
        <v>#DIV/0!</v>
      </c>
      <c r="BV229" s="10" t="e">
        <f t="shared" si="101"/>
        <v>#DIV/0!</v>
      </c>
      <c r="BW229" s="10" t="e">
        <f t="shared" si="102"/>
        <v>#DIV/0!</v>
      </c>
      <c r="BX229" s="10" t="e">
        <f t="shared" si="103"/>
        <v>#DIV/0!</v>
      </c>
      <c r="BY229" s="10" t="e">
        <f t="shared" si="103"/>
        <v>#DIV/0!</v>
      </c>
      <c r="BZ229" s="10" t="e">
        <f t="shared" si="103"/>
        <v>#DIV/0!</v>
      </c>
      <c r="CA229" s="10" t="e">
        <f t="shared" si="103"/>
        <v>#DIV/0!</v>
      </c>
      <c r="CB229" s="10" t="e">
        <f t="shared" si="104"/>
        <v>#DIV/0!</v>
      </c>
      <c r="CC229" s="10" t="e">
        <f t="shared" si="105"/>
        <v>#DIV/0!</v>
      </c>
      <c r="CD229" s="10" t="e">
        <f t="shared" si="106"/>
        <v>#DIV/0!</v>
      </c>
      <c r="CE229" s="10" t="e">
        <f t="shared" si="107"/>
        <v>#DIV/0!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 t="e">
        <f t="shared" si="108"/>
        <v>#DIV/0!</v>
      </c>
    </row>
    <row r="230" spans="1:93">
      <c r="A230">
        <v>75</v>
      </c>
      <c r="B230" s="10" t="e">
        <f t="shared" si="80"/>
        <v>#DIV/0!</v>
      </c>
      <c r="C230" s="10" t="e">
        <f t="shared" si="80"/>
        <v>#DIV/0!</v>
      </c>
      <c r="D230" s="10" t="e">
        <f t="shared" si="80"/>
        <v>#DIV/0!</v>
      </c>
      <c r="E230" s="10" t="e">
        <f t="shared" si="80"/>
        <v>#DIV/0!</v>
      </c>
      <c r="F230" s="10" t="e">
        <f t="shared" si="80"/>
        <v>#DIV/0!</v>
      </c>
      <c r="G230" s="10" t="e">
        <f t="shared" si="80"/>
        <v>#DIV/0!</v>
      </c>
      <c r="H230" s="10" t="e">
        <f t="shared" si="81"/>
        <v>#DIV/0!</v>
      </c>
      <c r="I230" s="9" t="e">
        <f t="shared" si="70"/>
        <v>#DIV/0!</v>
      </c>
      <c r="J230" s="10" t="e">
        <f t="shared" si="82"/>
        <v>#DIV/0!</v>
      </c>
      <c r="K230" s="10" t="e">
        <f t="shared" si="83"/>
        <v>#DIV/0!</v>
      </c>
      <c r="L230" s="10" t="e">
        <f t="shared" si="84"/>
        <v>#DIV/0!</v>
      </c>
      <c r="M230" s="10" t="e">
        <f t="shared" si="85"/>
        <v>#DIV/0!</v>
      </c>
      <c r="N230" s="10" t="e">
        <f t="shared" si="86"/>
        <v>#DIV/0!</v>
      </c>
      <c r="O230" s="3" t="e">
        <f t="shared" si="86"/>
        <v>#DIV/0!</v>
      </c>
      <c r="P230" s="10" t="e">
        <f t="shared" si="86"/>
        <v>#DIV/0!</v>
      </c>
      <c r="Q230" s="10" t="e">
        <f t="shared" si="86"/>
        <v>#DIV/0!</v>
      </c>
      <c r="R230" s="10" t="e">
        <f t="shared" si="87"/>
        <v>#DIV/0!</v>
      </c>
      <c r="S230" s="10" t="e">
        <f t="shared" si="88"/>
        <v>#DIV/0!</v>
      </c>
      <c r="T230" s="10" t="e">
        <f t="shared" si="71"/>
        <v>#DIV/0!</v>
      </c>
      <c r="U230" s="10" t="e">
        <f t="shared" si="89"/>
        <v>#DIV/0!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 t="e">
        <f t="shared" si="90"/>
        <v>#DIV/0!</v>
      </c>
      <c r="AG230" s="10" t="e">
        <f t="shared" si="72"/>
        <v>#DIV/0!</v>
      </c>
      <c r="AH230" s="10" t="e">
        <f t="shared" si="72"/>
        <v>#DIV/0!</v>
      </c>
      <c r="AI230" s="10" t="e">
        <f t="shared" si="72"/>
        <v>#DIV/0!</v>
      </c>
      <c r="AJ230" s="10" t="e">
        <f t="shared" si="72"/>
        <v>#DIV/0!</v>
      </c>
      <c r="AK230" s="10" t="e">
        <f t="shared" si="72"/>
        <v>#DIV/0!</v>
      </c>
      <c r="AL230" s="10" t="e">
        <f t="shared" si="72"/>
        <v>#DIV/0!</v>
      </c>
      <c r="AM230" s="10" t="e">
        <f t="shared" si="73"/>
        <v>#DIV/0!</v>
      </c>
      <c r="AN230" s="10" t="e">
        <f t="shared" si="74"/>
        <v>#DIV/0!</v>
      </c>
      <c r="AO230" s="10" t="e">
        <f t="shared" si="75"/>
        <v>#DIV/0!</v>
      </c>
      <c r="AP230" s="10" t="e">
        <f t="shared" si="76"/>
        <v>#DIV/0!</v>
      </c>
      <c r="AQ230" s="10" t="e">
        <f t="shared" si="77"/>
        <v>#DIV/0!</v>
      </c>
      <c r="AR230" s="10" t="e">
        <f t="shared" si="78"/>
        <v>#DIV/0!</v>
      </c>
      <c r="AS230" s="10" t="e">
        <f t="shared" si="79"/>
        <v>#DIV/0!</v>
      </c>
      <c r="AT230" s="10" t="e">
        <f t="shared" si="79"/>
        <v>#DIV/0!</v>
      </c>
      <c r="AU230" s="10" t="e">
        <f t="shared" si="79"/>
        <v>#DIV/0!</v>
      </c>
      <c r="AV230" s="10" t="e">
        <f t="shared" si="79"/>
        <v>#DIV/0!</v>
      </c>
      <c r="AW230" s="10" t="e">
        <f t="shared" si="91"/>
        <v>#DIV/0!</v>
      </c>
      <c r="AX230" s="10" t="e">
        <f t="shared" si="92"/>
        <v>#DIV/0!</v>
      </c>
      <c r="AY230" s="10" t="e">
        <f t="shared" si="93"/>
        <v>#DIV/0!</v>
      </c>
      <c r="AZ230" s="10" t="e">
        <f t="shared" si="94"/>
        <v>#DIV/0!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 t="e">
        <f t="shared" si="95"/>
        <v>#DIV/0!</v>
      </c>
      <c r="BL230" s="10" t="e">
        <f t="shared" si="96"/>
        <v>#DIV/0!</v>
      </c>
      <c r="BM230" s="10" t="e">
        <f t="shared" si="96"/>
        <v>#DIV/0!</v>
      </c>
      <c r="BN230" s="10" t="e">
        <f t="shared" si="96"/>
        <v>#DIV/0!</v>
      </c>
      <c r="BO230" s="10" t="e">
        <f t="shared" si="96"/>
        <v>#DIV/0!</v>
      </c>
      <c r="BP230" s="10" t="e">
        <f t="shared" si="96"/>
        <v>#DIV/0!</v>
      </c>
      <c r="BQ230" s="10" t="e">
        <f t="shared" si="96"/>
        <v>#DIV/0!</v>
      </c>
      <c r="BR230" s="10" t="e">
        <f t="shared" si="97"/>
        <v>#DIV/0!</v>
      </c>
      <c r="BS230" s="10" t="e">
        <f t="shared" si="98"/>
        <v>#DIV/0!</v>
      </c>
      <c r="BT230" s="10" t="e">
        <f t="shared" si="99"/>
        <v>#DIV/0!</v>
      </c>
      <c r="BU230" s="10" t="e">
        <f t="shared" si="100"/>
        <v>#DIV/0!</v>
      </c>
      <c r="BV230" s="10" t="e">
        <f t="shared" si="101"/>
        <v>#DIV/0!</v>
      </c>
      <c r="BW230" s="10" t="e">
        <f t="shared" si="102"/>
        <v>#DIV/0!</v>
      </c>
      <c r="BX230" s="10" t="e">
        <f t="shared" si="103"/>
        <v>#DIV/0!</v>
      </c>
      <c r="BY230" s="10" t="e">
        <f t="shared" si="103"/>
        <v>#DIV/0!</v>
      </c>
      <c r="BZ230" s="10" t="e">
        <f t="shared" si="103"/>
        <v>#DIV/0!</v>
      </c>
      <c r="CA230" s="10" t="e">
        <f t="shared" si="103"/>
        <v>#DIV/0!</v>
      </c>
      <c r="CB230" s="10" t="e">
        <f t="shared" si="104"/>
        <v>#DIV/0!</v>
      </c>
      <c r="CC230" s="10" t="e">
        <f t="shared" si="105"/>
        <v>#DIV/0!</v>
      </c>
      <c r="CD230" s="10" t="e">
        <f t="shared" si="106"/>
        <v>#DIV/0!</v>
      </c>
      <c r="CE230" s="10" t="e">
        <f t="shared" si="107"/>
        <v>#DIV/0!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 t="e">
        <f t="shared" si="108"/>
        <v>#DIV/0!</v>
      </c>
    </row>
    <row r="231" spans="1:93">
      <c r="A231">
        <v>76</v>
      </c>
      <c r="B231" s="10" t="e">
        <f t="shared" si="80"/>
        <v>#DIV/0!</v>
      </c>
      <c r="C231" s="10" t="e">
        <f t="shared" si="80"/>
        <v>#DIV/0!</v>
      </c>
      <c r="D231" s="10" t="e">
        <f t="shared" si="80"/>
        <v>#DIV/0!</v>
      </c>
      <c r="E231" s="10" t="e">
        <f t="shared" si="80"/>
        <v>#DIV/0!</v>
      </c>
      <c r="F231" s="10" t="e">
        <f t="shared" si="80"/>
        <v>#DIV/0!</v>
      </c>
      <c r="G231" s="10" t="e">
        <f t="shared" si="80"/>
        <v>#DIV/0!</v>
      </c>
      <c r="H231" s="10" t="e">
        <f t="shared" si="81"/>
        <v>#DIV/0!</v>
      </c>
      <c r="I231" s="9" t="e">
        <f t="shared" si="70"/>
        <v>#DIV/0!</v>
      </c>
      <c r="J231" s="10" t="e">
        <f t="shared" si="82"/>
        <v>#DIV/0!</v>
      </c>
      <c r="K231" s="10" t="e">
        <f t="shared" si="83"/>
        <v>#DIV/0!</v>
      </c>
      <c r="L231" s="10" t="e">
        <f t="shared" si="84"/>
        <v>#DIV/0!</v>
      </c>
      <c r="M231" s="10" t="e">
        <f t="shared" si="85"/>
        <v>#DIV/0!</v>
      </c>
      <c r="N231" s="10" t="e">
        <f t="shared" si="86"/>
        <v>#DIV/0!</v>
      </c>
      <c r="O231" s="3" t="e">
        <f t="shared" si="86"/>
        <v>#DIV/0!</v>
      </c>
      <c r="P231" s="10" t="e">
        <f t="shared" si="86"/>
        <v>#DIV/0!</v>
      </c>
      <c r="Q231" s="10" t="e">
        <f t="shared" si="86"/>
        <v>#DIV/0!</v>
      </c>
      <c r="R231" s="10" t="e">
        <f t="shared" si="87"/>
        <v>#DIV/0!</v>
      </c>
      <c r="S231" s="10" t="e">
        <f t="shared" si="88"/>
        <v>#DIV/0!</v>
      </c>
      <c r="T231" s="10" t="e">
        <f t="shared" si="71"/>
        <v>#DIV/0!</v>
      </c>
      <c r="U231" s="10" t="e">
        <f t="shared" si="89"/>
        <v>#DIV/0!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 t="e">
        <f t="shared" si="90"/>
        <v>#DIV/0!</v>
      </c>
      <c r="AG231" s="10" t="e">
        <f t="shared" si="72"/>
        <v>#DIV/0!</v>
      </c>
      <c r="AH231" s="10" t="e">
        <f t="shared" si="72"/>
        <v>#DIV/0!</v>
      </c>
      <c r="AI231" s="10" t="e">
        <f t="shared" si="72"/>
        <v>#DIV/0!</v>
      </c>
      <c r="AJ231" s="10" t="e">
        <f t="shared" si="72"/>
        <v>#DIV/0!</v>
      </c>
      <c r="AK231" s="10" t="e">
        <f t="shared" si="72"/>
        <v>#DIV/0!</v>
      </c>
      <c r="AL231" s="10" t="e">
        <f t="shared" si="72"/>
        <v>#DIV/0!</v>
      </c>
      <c r="AM231" s="10" t="e">
        <f t="shared" si="73"/>
        <v>#DIV/0!</v>
      </c>
      <c r="AN231" s="10" t="e">
        <f t="shared" si="74"/>
        <v>#DIV/0!</v>
      </c>
      <c r="AO231" s="10" t="e">
        <f t="shared" si="75"/>
        <v>#DIV/0!</v>
      </c>
      <c r="AP231" s="10" t="e">
        <f t="shared" si="76"/>
        <v>#DIV/0!</v>
      </c>
      <c r="AQ231" s="10" t="e">
        <f t="shared" si="77"/>
        <v>#DIV/0!</v>
      </c>
      <c r="AR231" s="10" t="e">
        <f t="shared" si="78"/>
        <v>#DIV/0!</v>
      </c>
      <c r="AS231" s="10" t="e">
        <f t="shared" si="79"/>
        <v>#DIV/0!</v>
      </c>
      <c r="AT231" s="10" t="e">
        <f t="shared" si="79"/>
        <v>#DIV/0!</v>
      </c>
      <c r="AU231" s="10" t="e">
        <f t="shared" si="79"/>
        <v>#DIV/0!</v>
      </c>
      <c r="AV231" s="10" t="e">
        <f t="shared" si="79"/>
        <v>#DIV/0!</v>
      </c>
      <c r="AW231" s="10" t="e">
        <f t="shared" si="91"/>
        <v>#DIV/0!</v>
      </c>
      <c r="AX231" s="10" t="e">
        <f t="shared" si="92"/>
        <v>#DIV/0!</v>
      </c>
      <c r="AY231" s="10" t="e">
        <f t="shared" si="93"/>
        <v>#DIV/0!</v>
      </c>
      <c r="AZ231" s="10" t="e">
        <f t="shared" si="94"/>
        <v>#DIV/0!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 t="e">
        <f t="shared" si="95"/>
        <v>#DIV/0!</v>
      </c>
      <c r="BL231" s="10" t="e">
        <f t="shared" si="96"/>
        <v>#DIV/0!</v>
      </c>
      <c r="BM231" s="10" t="e">
        <f t="shared" si="96"/>
        <v>#DIV/0!</v>
      </c>
      <c r="BN231" s="10" t="e">
        <f t="shared" si="96"/>
        <v>#DIV/0!</v>
      </c>
      <c r="BO231" s="10" t="e">
        <f t="shared" si="96"/>
        <v>#DIV/0!</v>
      </c>
      <c r="BP231" s="10" t="e">
        <f t="shared" si="96"/>
        <v>#DIV/0!</v>
      </c>
      <c r="BQ231" s="10" t="e">
        <f t="shared" si="96"/>
        <v>#DIV/0!</v>
      </c>
      <c r="BR231" s="10" t="e">
        <f t="shared" si="97"/>
        <v>#DIV/0!</v>
      </c>
      <c r="BS231" s="10" t="e">
        <f t="shared" si="98"/>
        <v>#DIV/0!</v>
      </c>
      <c r="BT231" s="10" t="e">
        <f t="shared" si="99"/>
        <v>#DIV/0!</v>
      </c>
      <c r="BU231" s="10" t="e">
        <f t="shared" si="100"/>
        <v>#DIV/0!</v>
      </c>
      <c r="BV231" s="10" t="e">
        <f t="shared" si="101"/>
        <v>#DIV/0!</v>
      </c>
      <c r="BW231" s="10" t="e">
        <f t="shared" si="102"/>
        <v>#DIV/0!</v>
      </c>
      <c r="BX231" s="10" t="e">
        <f t="shared" si="103"/>
        <v>#DIV/0!</v>
      </c>
      <c r="BY231" s="10" t="e">
        <f t="shared" si="103"/>
        <v>#DIV/0!</v>
      </c>
      <c r="BZ231" s="10" t="e">
        <f t="shared" si="103"/>
        <v>#DIV/0!</v>
      </c>
      <c r="CA231" s="10" t="e">
        <f t="shared" si="103"/>
        <v>#DIV/0!</v>
      </c>
      <c r="CB231" s="10" t="e">
        <f t="shared" si="104"/>
        <v>#DIV/0!</v>
      </c>
      <c r="CC231" s="10" t="e">
        <f t="shared" si="105"/>
        <v>#DIV/0!</v>
      </c>
      <c r="CD231" s="10" t="e">
        <f t="shared" si="106"/>
        <v>#DIV/0!</v>
      </c>
      <c r="CE231" s="10" t="e">
        <f t="shared" si="107"/>
        <v>#DIV/0!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 t="e">
        <f t="shared" si="108"/>
        <v>#DIV/0!</v>
      </c>
    </row>
    <row r="232" spans="1:93">
      <c r="A232">
        <v>77</v>
      </c>
      <c r="B232" s="10" t="e">
        <f t="shared" si="80"/>
        <v>#DIV/0!</v>
      </c>
      <c r="C232" s="10" t="e">
        <f t="shared" si="80"/>
        <v>#DIV/0!</v>
      </c>
      <c r="D232" s="10" t="e">
        <f t="shared" si="80"/>
        <v>#DIV/0!</v>
      </c>
      <c r="E232" s="10" t="e">
        <f t="shared" si="80"/>
        <v>#DIV/0!</v>
      </c>
      <c r="F232" s="10" t="e">
        <f t="shared" si="80"/>
        <v>#DIV/0!</v>
      </c>
      <c r="G232" s="10" t="e">
        <f t="shared" si="80"/>
        <v>#DIV/0!</v>
      </c>
      <c r="H232" s="10" t="e">
        <f t="shared" si="81"/>
        <v>#DIV/0!</v>
      </c>
      <c r="I232" s="9" t="e">
        <f t="shared" si="70"/>
        <v>#DIV/0!</v>
      </c>
      <c r="J232" s="10" t="e">
        <f t="shared" si="82"/>
        <v>#DIV/0!</v>
      </c>
      <c r="K232" s="10" t="e">
        <f t="shared" si="83"/>
        <v>#DIV/0!</v>
      </c>
      <c r="L232" s="10" t="e">
        <f t="shared" si="84"/>
        <v>#DIV/0!</v>
      </c>
      <c r="M232" s="10" t="e">
        <f t="shared" si="85"/>
        <v>#DIV/0!</v>
      </c>
      <c r="N232" s="10" t="e">
        <f t="shared" si="86"/>
        <v>#DIV/0!</v>
      </c>
      <c r="O232" s="3" t="e">
        <f t="shared" si="86"/>
        <v>#DIV/0!</v>
      </c>
      <c r="P232" s="10" t="e">
        <f t="shared" si="86"/>
        <v>#DIV/0!</v>
      </c>
      <c r="Q232" s="10" t="e">
        <f t="shared" si="86"/>
        <v>#DIV/0!</v>
      </c>
      <c r="R232" s="10" t="e">
        <f t="shared" si="87"/>
        <v>#DIV/0!</v>
      </c>
      <c r="S232" s="10" t="e">
        <f t="shared" si="88"/>
        <v>#DIV/0!</v>
      </c>
      <c r="T232" s="10" t="e">
        <f t="shared" si="71"/>
        <v>#DIV/0!</v>
      </c>
      <c r="U232" s="10" t="e">
        <f t="shared" si="89"/>
        <v>#DIV/0!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 t="e">
        <f t="shared" si="90"/>
        <v>#DIV/0!</v>
      </c>
      <c r="AG232" s="10" t="e">
        <f t="shared" si="72"/>
        <v>#DIV/0!</v>
      </c>
      <c r="AH232" s="10" t="e">
        <f t="shared" si="72"/>
        <v>#DIV/0!</v>
      </c>
      <c r="AI232" s="10" t="e">
        <f t="shared" si="72"/>
        <v>#DIV/0!</v>
      </c>
      <c r="AJ232" s="10" t="e">
        <f t="shared" si="72"/>
        <v>#DIV/0!</v>
      </c>
      <c r="AK232" s="10" t="e">
        <f t="shared" si="72"/>
        <v>#DIV/0!</v>
      </c>
      <c r="AL232" s="10" t="e">
        <f t="shared" si="72"/>
        <v>#DIV/0!</v>
      </c>
      <c r="AM232" s="10" t="e">
        <f t="shared" si="73"/>
        <v>#DIV/0!</v>
      </c>
      <c r="AN232" s="10" t="e">
        <f t="shared" si="74"/>
        <v>#DIV/0!</v>
      </c>
      <c r="AO232" s="10" t="e">
        <f t="shared" si="75"/>
        <v>#DIV/0!</v>
      </c>
      <c r="AP232" s="10" t="e">
        <f t="shared" si="76"/>
        <v>#DIV/0!</v>
      </c>
      <c r="AQ232" s="10" t="e">
        <f t="shared" si="77"/>
        <v>#DIV/0!</v>
      </c>
      <c r="AR232" s="10" t="e">
        <f t="shared" si="78"/>
        <v>#DIV/0!</v>
      </c>
      <c r="AS232" s="10" t="e">
        <f t="shared" si="79"/>
        <v>#DIV/0!</v>
      </c>
      <c r="AT232" s="10" t="e">
        <f t="shared" si="79"/>
        <v>#DIV/0!</v>
      </c>
      <c r="AU232" s="10" t="e">
        <f t="shared" si="79"/>
        <v>#DIV/0!</v>
      </c>
      <c r="AV232" s="10" t="e">
        <f t="shared" si="79"/>
        <v>#DIV/0!</v>
      </c>
      <c r="AW232" s="10" t="e">
        <f t="shared" si="91"/>
        <v>#DIV/0!</v>
      </c>
      <c r="AX232" s="10" t="e">
        <f t="shared" si="92"/>
        <v>#DIV/0!</v>
      </c>
      <c r="AY232" s="10" t="e">
        <f t="shared" si="93"/>
        <v>#DIV/0!</v>
      </c>
      <c r="AZ232" s="10" t="e">
        <f t="shared" si="94"/>
        <v>#DIV/0!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 t="e">
        <f t="shared" si="95"/>
        <v>#DIV/0!</v>
      </c>
      <c r="BL232" s="10" t="e">
        <f t="shared" si="96"/>
        <v>#DIV/0!</v>
      </c>
      <c r="BM232" s="10" t="e">
        <f t="shared" si="96"/>
        <v>#DIV/0!</v>
      </c>
      <c r="BN232" s="10" t="e">
        <f t="shared" si="96"/>
        <v>#DIV/0!</v>
      </c>
      <c r="BO232" s="10" t="e">
        <f t="shared" si="96"/>
        <v>#DIV/0!</v>
      </c>
      <c r="BP232" s="10" t="e">
        <f t="shared" si="96"/>
        <v>#DIV/0!</v>
      </c>
      <c r="BQ232" s="10" t="e">
        <f t="shared" si="96"/>
        <v>#DIV/0!</v>
      </c>
      <c r="BR232" s="10" t="e">
        <f t="shared" si="97"/>
        <v>#DIV/0!</v>
      </c>
      <c r="BS232" s="10" t="e">
        <f t="shared" si="98"/>
        <v>#DIV/0!</v>
      </c>
      <c r="BT232" s="10" t="e">
        <f t="shared" si="99"/>
        <v>#DIV/0!</v>
      </c>
      <c r="BU232" s="10" t="e">
        <f t="shared" si="100"/>
        <v>#DIV/0!</v>
      </c>
      <c r="BV232" s="10" t="e">
        <f t="shared" si="101"/>
        <v>#DIV/0!</v>
      </c>
      <c r="BW232" s="10" t="e">
        <f t="shared" si="102"/>
        <v>#DIV/0!</v>
      </c>
      <c r="BX232" s="10" t="e">
        <f t="shared" si="103"/>
        <v>#DIV/0!</v>
      </c>
      <c r="BY232" s="10" t="e">
        <f t="shared" si="103"/>
        <v>#DIV/0!</v>
      </c>
      <c r="BZ232" s="10" t="e">
        <f t="shared" si="103"/>
        <v>#DIV/0!</v>
      </c>
      <c r="CA232" s="10" t="e">
        <f t="shared" si="103"/>
        <v>#DIV/0!</v>
      </c>
      <c r="CB232" s="10" t="e">
        <f t="shared" si="104"/>
        <v>#DIV/0!</v>
      </c>
      <c r="CC232" s="10" t="e">
        <f t="shared" si="105"/>
        <v>#DIV/0!</v>
      </c>
      <c r="CD232" s="10" t="e">
        <f t="shared" si="106"/>
        <v>#DIV/0!</v>
      </c>
      <c r="CE232" s="10" t="e">
        <f t="shared" si="107"/>
        <v>#DIV/0!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 t="e">
        <f t="shared" si="108"/>
        <v>#DIV/0!</v>
      </c>
    </row>
    <row r="233" spans="1:93">
      <c r="A233">
        <v>78</v>
      </c>
      <c r="B233" s="10" t="e">
        <f t="shared" si="80"/>
        <v>#DIV/0!</v>
      </c>
      <c r="C233" s="10" t="e">
        <f t="shared" si="80"/>
        <v>#DIV/0!</v>
      </c>
      <c r="D233" s="10" t="e">
        <f t="shared" si="80"/>
        <v>#DIV/0!</v>
      </c>
      <c r="E233" s="10" t="e">
        <f t="shared" si="80"/>
        <v>#DIV/0!</v>
      </c>
      <c r="F233" s="10" t="e">
        <f t="shared" si="80"/>
        <v>#DIV/0!</v>
      </c>
      <c r="G233" s="10" t="e">
        <f t="shared" si="80"/>
        <v>#DIV/0!</v>
      </c>
      <c r="H233" s="10" t="e">
        <f t="shared" si="81"/>
        <v>#DIV/0!</v>
      </c>
      <c r="I233" s="9" t="e">
        <f t="shared" si="70"/>
        <v>#DIV/0!</v>
      </c>
      <c r="J233" s="10" t="e">
        <f t="shared" si="82"/>
        <v>#DIV/0!</v>
      </c>
      <c r="K233" s="10" t="e">
        <f t="shared" si="83"/>
        <v>#DIV/0!</v>
      </c>
      <c r="L233" s="10" t="e">
        <f t="shared" si="84"/>
        <v>#DIV/0!</v>
      </c>
      <c r="M233" s="10" t="e">
        <f t="shared" si="85"/>
        <v>#DIV/0!</v>
      </c>
      <c r="N233" s="10" t="e">
        <f t="shared" si="86"/>
        <v>#DIV/0!</v>
      </c>
      <c r="O233" s="3" t="e">
        <f t="shared" si="86"/>
        <v>#DIV/0!</v>
      </c>
      <c r="P233" s="10" t="e">
        <f t="shared" si="86"/>
        <v>#DIV/0!</v>
      </c>
      <c r="Q233" s="10" t="e">
        <f t="shared" si="86"/>
        <v>#DIV/0!</v>
      </c>
      <c r="R233" s="10" t="e">
        <f t="shared" si="87"/>
        <v>#DIV/0!</v>
      </c>
      <c r="S233" s="10" t="e">
        <f t="shared" si="88"/>
        <v>#DIV/0!</v>
      </c>
      <c r="T233" s="10" t="e">
        <f t="shared" si="71"/>
        <v>#DIV/0!</v>
      </c>
      <c r="U233" s="10" t="e">
        <f t="shared" si="89"/>
        <v>#DIV/0!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 t="e">
        <f t="shared" si="90"/>
        <v>#DIV/0!</v>
      </c>
      <c r="AG233" s="10" t="e">
        <f t="shared" si="72"/>
        <v>#DIV/0!</v>
      </c>
      <c r="AH233" s="10" t="e">
        <f t="shared" si="72"/>
        <v>#DIV/0!</v>
      </c>
      <c r="AI233" s="10" t="e">
        <f t="shared" si="72"/>
        <v>#DIV/0!</v>
      </c>
      <c r="AJ233" s="10" t="e">
        <f t="shared" si="72"/>
        <v>#DIV/0!</v>
      </c>
      <c r="AK233" s="10" t="e">
        <f t="shared" si="72"/>
        <v>#DIV/0!</v>
      </c>
      <c r="AL233" s="10" t="e">
        <f t="shared" si="72"/>
        <v>#DIV/0!</v>
      </c>
      <c r="AM233" s="10" t="e">
        <f t="shared" si="73"/>
        <v>#DIV/0!</v>
      </c>
      <c r="AN233" s="10" t="e">
        <f t="shared" si="74"/>
        <v>#DIV/0!</v>
      </c>
      <c r="AO233" s="10" t="e">
        <f t="shared" si="75"/>
        <v>#DIV/0!</v>
      </c>
      <c r="AP233" s="10" t="e">
        <f t="shared" si="76"/>
        <v>#DIV/0!</v>
      </c>
      <c r="AQ233" s="10" t="e">
        <f t="shared" si="77"/>
        <v>#DIV/0!</v>
      </c>
      <c r="AR233" s="10" t="e">
        <f t="shared" si="78"/>
        <v>#DIV/0!</v>
      </c>
      <c r="AS233" s="10" t="e">
        <f t="shared" si="79"/>
        <v>#DIV/0!</v>
      </c>
      <c r="AT233" s="10" t="e">
        <f t="shared" si="79"/>
        <v>#DIV/0!</v>
      </c>
      <c r="AU233" s="10" t="e">
        <f t="shared" si="79"/>
        <v>#DIV/0!</v>
      </c>
      <c r="AV233" s="10" t="e">
        <f t="shared" si="79"/>
        <v>#DIV/0!</v>
      </c>
      <c r="AW233" s="10" t="e">
        <f t="shared" si="91"/>
        <v>#DIV/0!</v>
      </c>
      <c r="AX233" s="10" t="e">
        <f t="shared" si="92"/>
        <v>#DIV/0!</v>
      </c>
      <c r="AY233" s="10" t="e">
        <f t="shared" si="93"/>
        <v>#DIV/0!</v>
      </c>
      <c r="AZ233" s="10" t="e">
        <f t="shared" si="94"/>
        <v>#DIV/0!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 t="e">
        <f t="shared" si="95"/>
        <v>#DIV/0!</v>
      </c>
      <c r="BL233" s="10" t="e">
        <f t="shared" si="96"/>
        <v>#DIV/0!</v>
      </c>
      <c r="BM233" s="10" t="e">
        <f t="shared" si="96"/>
        <v>#DIV/0!</v>
      </c>
      <c r="BN233" s="10" t="e">
        <f t="shared" si="96"/>
        <v>#DIV/0!</v>
      </c>
      <c r="BO233" s="10" t="e">
        <f t="shared" si="96"/>
        <v>#DIV/0!</v>
      </c>
      <c r="BP233" s="10" t="e">
        <f t="shared" si="96"/>
        <v>#DIV/0!</v>
      </c>
      <c r="BQ233" s="10" t="e">
        <f t="shared" si="96"/>
        <v>#DIV/0!</v>
      </c>
      <c r="BR233" s="10" t="e">
        <f t="shared" si="97"/>
        <v>#DIV/0!</v>
      </c>
      <c r="BS233" s="10" t="e">
        <f t="shared" si="98"/>
        <v>#DIV/0!</v>
      </c>
      <c r="BT233" s="10" t="e">
        <f t="shared" si="99"/>
        <v>#DIV/0!</v>
      </c>
      <c r="BU233" s="10" t="e">
        <f t="shared" si="100"/>
        <v>#DIV/0!</v>
      </c>
      <c r="BV233" s="10" t="e">
        <f t="shared" si="101"/>
        <v>#DIV/0!</v>
      </c>
      <c r="BW233" s="10" t="e">
        <f t="shared" si="102"/>
        <v>#DIV/0!</v>
      </c>
      <c r="BX233" s="10" t="e">
        <f t="shared" si="103"/>
        <v>#DIV/0!</v>
      </c>
      <c r="BY233" s="10" t="e">
        <f t="shared" si="103"/>
        <v>#DIV/0!</v>
      </c>
      <c r="BZ233" s="10" t="e">
        <f t="shared" si="103"/>
        <v>#DIV/0!</v>
      </c>
      <c r="CA233" s="10" t="e">
        <f t="shared" si="103"/>
        <v>#DIV/0!</v>
      </c>
      <c r="CB233" s="10" t="e">
        <f t="shared" si="104"/>
        <v>#DIV/0!</v>
      </c>
      <c r="CC233" s="10" t="e">
        <f t="shared" si="105"/>
        <v>#DIV/0!</v>
      </c>
      <c r="CD233" s="10" t="e">
        <f t="shared" si="106"/>
        <v>#DIV/0!</v>
      </c>
      <c r="CE233" s="10" t="e">
        <f t="shared" si="107"/>
        <v>#DIV/0!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 t="e">
        <f t="shared" si="108"/>
        <v>#DIV/0!</v>
      </c>
    </row>
    <row r="234" spans="1:93">
      <c r="A234">
        <v>79</v>
      </c>
      <c r="B234" s="10" t="e">
        <f t="shared" si="80"/>
        <v>#DIV/0!</v>
      </c>
      <c r="C234" s="10" t="e">
        <f t="shared" si="80"/>
        <v>#DIV/0!</v>
      </c>
      <c r="D234" s="10" t="e">
        <f t="shared" si="80"/>
        <v>#DIV/0!</v>
      </c>
      <c r="E234" s="10" t="e">
        <f t="shared" si="80"/>
        <v>#DIV/0!</v>
      </c>
      <c r="F234" s="10" t="e">
        <f t="shared" si="80"/>
        <v>#DIV/0!</v>
      </c>
      <c r="G234" s="10" t="e">
        <f t="shared" si="80"/>
        <v>#DIV/0!</v>
      </c>
      <c r="H234" s="10" t="e">
        <f t="shared" si="81"/>
        <v>#DIV/0!</v>
      </c>
      <c r="I234" s="9" t="e">
        <f t="shared" si="70"/>
        <v>#DIV/0!</v>
      </c>
      <c r="J234" s="10" t="e">
        <f t="shared" si="82"/>
        <v>#DIV/0!</v>
      </c>
      <c r="K234" s="10" t="e">
        <f t="shared" si="83"/>
        <v>#DIV/0!</v>
      </c>
      <c r="L234" s="10" t="e">
        <f t="shared" si="84"/>
        <v>#DIV/0!</v>
      </c>
      <c r="M234" s="10" t="e">
        <f t="shared" si="85"/>
        <v>#DIV/0!</v>
      </c>
      <c r="N234" s="10" t="e">
        <f t="shared" si="86"/>
        <v>#DIV/0!</v>
      </c>
      <c r="O234" s="3" t="e">
        <f t="shared" si="86"/>
        <v>#DIV/0!</v>
      </c>
      <c r="P234" s="10" t="e">
        <f t="shared" si="86"/>
        <v>#DIV/0!</v>
      </c>
      <c r="Q234" s="10" t="e">
        <f t="shared" si="86"/>
        <v>#DIV/0!</v>
      </c>
      <c r="R234" s="10" t="e">
        <f t="shared" si="87"/>
        <v>#DIV/0!</v>
      </c>
      <c r="S234" s="10" t="e">
        <f t="shared" si="88"/>
        <v>#DIV/0!</v>
      </c>
      <c r="T234" s="10" t="e">
        <f t="shared" si="71"/>
        <v>#DIV/0!</v>
      </c>
      <c r="U234" s="10" t="e">
        <f t="shared" si="89"/>
        <v>#DIV/0!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 t="e">
        <f t="shared" si="90"/>
        <v>#DIV/0!</v>
      </c>
      <c r="AG234" s="10" t="e">
        <f t="shared" si="72"/>
        <v>#DIV/0!</v>
      </c>
      <c r="AH234" s="10" t="e">
        <f t="shared" si="72"/>
        <v>#DIV/0!</v>
      </c>
      <c r="AI234" s="10" t="e">
        <f t="shared" si="72"/>
        <v>#DIV/0!</v>
      </c>
      <c r="AJ234" s="10" t="e">
        <f t="shared" si="72"/>
        <v>#DIV/0!</v>
      </c>
      <c r="AK234" s="10" t="e">
        <f t="shared" si="72"/>
        <v>#DIV/0!</v>
      </c>
      <c r="AL234" s="10" t="e">
        <f t="shared" si="72"/>
        <v>#DIV/0!</v>
      </c>
      <c r="AM234" s="10" t="e">
        <f t="shared" si="73"/>
        <v>#DIV/0!</v>
      </c>
      <c r="AN234" s="10" t="e">
        <f t="shared" si="74"/>
        <v>#DIV/0!</v>
      </c>
      <c r="AO234" s="10" t="e">
        <f t="shared" si="75"/>
        <v>#DIV/0!</v>
      </c>
      <c r="AP234" s="10" t="e">
        <f t="shared" si="76"/>
        <v>#DIV/0!</v>
      </c>
      <c r="AQ234" s="10" t="e">
        <f t="shared" si="77"/>
        <v>#DIV/0!</v>
      </c>
      <c r="AR234" s="10" t="e">
        <f t="shared" si="78"/>
        <v>#DIV/0!</v>
      </c>
      <c r="AS234" s="10" t="e">
        <f t="shared" si="79"/>
        <v>#DIV/0!</v>
      </c>
      <c r="AT234" s="10" t="e">
        <f t="shared" si="79"/>
        <v>#DIV/0!</v>
      </c>
      <c r="AU234" s="10" t="e">
        <f t="shared" si="79"/>
        <v>#DIV/0!</v>
      </c>
      <c r="AV234" s="10" t="e">
        <f t="shared" si="79"/>
        <v>#DIV/0!</v>
      </c>
      <c r="AW234" s="10" t="e">
        <f t="shared" si="91"/>
        <v>#DIV/0!</v>
      </c>
      <c r="AX234" s="10" t="e">
        <f t="shared" si="92"/>
        <v>#DIV/0!</v>
      </c>
      <c r="AY234" s="10" t="e">
        <f t="shared" si="93"/>
        <v>#DIV/0!</v>
      </c>
      <c r="AZ234" s="10" t="e">
        <f t="shared" si="94"/>
        <v>#DIV/0!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 t="e">
        <f t="shared" si="95"/>
        <v>#DIV/0!</v>
      </c>
      <c r="BL234" s="10" t="e">
        <f t="shared" si="96"/>
        <v>#DIV/0!</v>
      </c>
      <c r="BM234" s="10" t="e">
        <f t="shared" si="96"/>
        <v>#DIV/0!</v>
      </c>
      <c r="BN234" s="10" t="e">
        <f t="shared" si="96"/>
        <v>#DIV/0!</v>
      </c>
      <c r="BO234" s="10" t="e">
        <f t="shared" si="96"/>
        <v>#DIV/0!</v>
      </c>
      <c r="BP234" s="10" t="e">
        <f t="shared" si="96"/>
        <v>#DIV/0!</v>
      </c>
      <c r="BQ234" s="10" t="e">
        <f t="shared" si="96"/>
        <v>#DIV/0!</v>
      </c>
      <c r="BR234" s="10" t="e">
        <f t="shared" si="97"/>
        <v>#DIV/0!</v>
      </c>
      <c r="BS234" s="10" t="e">
        <f t="shared" si="98"/>
        <v>#DIV/0!</v>
      </c>
      <c r="BT234" s="10" t="e">
        <f t="shared" si="99"/>
        <v>#DIV/0!</v>
      </c>
      <c r="BU234" s="10" t="e">
        <f t="shared" si="100"/>
        <v>#DIV/0!</v>
      </c>
      <c r="BV234" s="10" t="e">
        <f t="shared" si="101"/>
        <v>#DIV/0!</v>
      </c>
      <c r="BW234" s="10" t="e">
        <f t="shared" si="102"/>
        <v>#DIV/0!</v>
      </c>
      <c r="BX234" s="10" t="e">
        <f t="shared" si="103"/>
        <v>#DIV/0!</v>
      </c>
      <c r="BY234" s="10" t="e">
        <f t="shared" si="103"/>
        <v>#DIV/0!</v>
      </c>
      <c r="BZ234" s="10" t="e">
        <f t="shared" si="103"/>
        <v>#DIV/0!</v>
      </c>
      <c r="CA234" s="10" t="e">
        <f t="shared" si="103"/>
        <v>#DIV/0!</v>
      </c>
      <c r="CB234" s="10" t="e">
        <f t="shared" si="104"/>
        <v>#DIV/0!</v>
      </c>
      <c r="CC234" s="10" t="e">
        <f t="shared" si="105"/>
        <v>#DIV/0!</v>
      </c>
      <c r="CD234" s="10" t="e">
        <f t="shared" si="106"/>
        <v>#DIV/0!</v>
      </c>
      <c r="CE234" s="10" t="e">
        <f t="shared" si="107"/>
        <v>#DIV/0!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 t="e">
        <f t="shared" si="108"/>
        <v>#DIV/0!</v>
      </c>
    </row>
    <row r="235" spans="1:93">
      <c r="A235">
        <v>80</v>
      </c>
      <c r="B235" s="10" t="e">
        <f t="shared" si="80"/>
        <v>#DIV/0!</v>
      </c>
      <c r="C235" s="10" t="e">
        <f t="shared" si="80"/>
        <v>#DIV/0!</v>
      </c>
      <c r="D235" s="10" t="e">
        <f t="shared" si="80"/>
        <v>#DIV/0!</v>
      </c>
      <c r="E235" s="10" t="e">
        <f t="shared" si="80"/>
        <v>#DIV/0!</v>
      </c>
      <c r="F235" s="10" t="e">
        <f t="shared" si="80"/>
        <v>#DIV/0!</v>
      </c>
      <c r="G235" s="10" t="e">
        <f t="shared" si="80"/>
        <v>#DIV/0!</v>
      </c>
      <c r="H235" s="10" t="e">
        <f t="shared" si="81"/>
        <v>#DIV/0!</v>
      </c>
      <c r="I235" s="9" t="e">
        <f t="shared" si="70"/>
        <v>#DIV/0!</v>
      </c>
      <c r="J235" s="10" t="e">
        <f t="shared" si="82"/>
        <v>#DIV/0!</v>
      </c>
      <c r="K235" s="10" t="e">
        <f t="shared" si="83"/>
        <v>#DIV/0!</v>
      </c>
      <c r="L235" s="10" t="e">
        <f t="shared" si="84"/>
        <v>#DIV/0!</v>
      </c>
      <c r="M235" s="10" t="e">
        <f t="shared" si="85"/>
        <v>#DIV/0!</v>
      </c>
      <c r="N235" s="10" t="e">
        <f t="shared" si="86"/>
        <v>#DIV/0!</v>
      </c>
      <c r="O235" s="3" t="e">
        <f t="shared" si="86"/>
        <v>#DIV/0!</v>
      </c>
      <c r="P235" s="10" t="e">
        <f t="shared" si="86"/>
        <v>#DIV/0!</v>
      </c>
      <c r="Q235" s="10" t="e">
        <f t="shared" si="86"/>
        <v>#DIV/0!</v>
      </c>
      <c r="R235" s="10" t="e">
        <f t="shared" si="87"/>
        <v>#DIV/0!</v>
      </c>
      <c r="S235" s="10" t="e">
        <f t="shared" si="88"/>
        <v>#DIV/0!</v>
      </c>
      <c r="T235" s="10" t="e">
        <f t="shared" si="71"/>
        <v>#DIV/0!</v>
      </c>
      <c r="U235" s="10" t="e">
        <f t="shared" si="89"/>
        <v>#DIV/0!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 t="e">
        <f t="shared" si="90"/>
        <v>#DIV/0!</v>
      </c>
      <c r="AG235" s="10" t="e">
        <f t="shared" si="72"/>
        <v>#DIV/0!</v>
      </c>
      <c r="AH235" s="10" t="e">
        <f t="shared" si="72"/>
        <v>#DIV/0!</v>
      </c>
      <c r="AI235" s="10" t="e">
        <f t="shared" si="72"/>
        <v>#DIV/0!</v>
      </c>
      <c r="AJ235" s="10" t="e">
        <f t="shared" si="72"/>
        <v>#DIV/0!</v>
      </c>
      <c r="AK235" s="10" t="e">
        <f t="shared" si="72"/>
        <v>#DIV/0!</v>
      </c>
      <c r="AL235" s="10" t="e">
        <f t="shared" si="72"/>
        <v>#DIV/0!</v>
      </c>
      <c r="AM235" s="10" t="e">
        <f t="shared" si="73"/>
        <v>#DIV/0!</v>
      </c>
      <c r="AN235" s="10" t="e">
        <f t="shared" si="74"/>
        <v>#DIV/0!</v>
      </c>
      <c r="AO235" s="10" t="e">
        <f t="shared" si="75"/>
        <v>#DIV/0!</v>
      </c>
      <c r="AP235" s="10" t="e">
        <f t="shared" si="76"/>
        <v>#DIV/0!</v>
      </c>
      <c r="AQ235" s="10" t="e">
        <f t="shared" si="77"/>
        <v>#DIV/0!</v>
      </c>
      <c r="AR235" s="10" t="e">
        <f t="shared" si="78"/>
        <v>#DIV/0!</v>
      </c>
      <c r="AS235" s="10" t="e">
        <f t="shared" si="79"/>
        <v>#DIV/0!</v>
      </c>
      <c r="AT235" s="10" t="e">
        <f t="shared" si="79"/>
        <v>#DIV/0!</v>
      </c>
      <c r="AU235" s="10" t="e">
        <f t="shared" si="79"/>
        <v>#DIV/0!</v>
      </c>
      <c r="AV235" s="10" t="e">
        <f t="shared" si="79"/>
        <v>#DIV/0!</v>
      </c>
      <c r="AW235" s="10" t="e">
        <f t="shared" si="91"/>
        <v>#DIV/0!</v>
      </c>
      <c r="AX235" s="10" t="e">
        <f t="shared" si="92"/>
        <v>#DIV/0!</v>
      </c>
      <c r="AY235" s="10" t="e">
        <f t="shared" si="93"/>
        <v>#DIV/0!</v>
      </c>
      <c r="AZ235" s="10" t="e">
        <f t="shared" si="94"/>
        <v>#DIV/0!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 t="e">
        <f t="shared" si="95"/>
        <v>#DIV/0!</v>
      </c>
      <c r="BL235" s="10" t="e">
        <f t="shared" si="96"/>
        <v>#DIV/0!</v>
      </c>
      <c r="BM235" s="10" t="e">
        <f t="shared" si="96"/>
        <v>#DIV/0!</v>
      </c>
      <c r="BN235" s="10" t="e">
        <f t="shared" si="96"/>
        <v>#DIV/0!</v>
      </c>
      <c r="BO235" s="10" t="e">
        <f t="shared" si="96"/>
        <v>#DIV/0!</v>
      </c>
      <c r="BP235" s="10" t="e">
        <f t="shared" si="96"/>
        <v>#DIV/0!</v>
      </c>
      <c r="BQ235" s="10" t="e">
        <f t="shared" si="96"/>
        <v>#DIV/0!</v>
      </c>
      <c r="BR235" s="10" t="e">
        <f t="shared" si="97"/>
        <v>#DIV/0!</v>
      </c>
      <c r="BS235" s="10" t="e">
        <f t="shared" si="98"/>
        <v>#DIV/0!</v>
      </c>
      <c r="BT235" s="10" t="e">
        <f t="shared" si="99"/>
        <v>#DIV/0!</v>
      </c>
      <c r="BU235" s="10" t="e">
        <f t="shared" si="100"/>
        <v>#DIV/0!</v>
      </c>
      <c r="BV235" s="10" t="e">
        <f t="shared" si="101"/>
        <v>#DIV/0!</v>
      </c>
      <c r="BW235" s="10" t="e">
        <f t="shared" si="102"/>
        <v>#DIV/0!</v>
      </c>
      <c r="BX235" s="10" t="e">
        <f t="shared" si="103"/>
        <v>#DIV/0!</v>
      </c>
      <c r="BY235" s="10" t="e">
        <f t="shared" si="103"/>
        <v>#DIV/0!</v>
      </c>
      <c r="BZ235" s="10" t="e">
        <f t="shared" si="103"/>
        <v>#DIV/0!</v>
      </c>
      <c r="CA235" s="10" t="e">
        <f t="shared" si="103"/>
        <v>#DIV/0!</v>
      </c>
      <c r="CB235" s="10" t="e">
        <f t="shared" si="104"/>
        <v>#DIV/0!</v>
      </c>
      <c r="CC235" s="10" t="e">
        <f t="shared" si="105"/>
        <v>#DIV/0!</v>
      </c>
      <c r="CD235" s="10" t="e">
        <f t="shared" si="106"/>
        <v>#DIV/0!</v>
      </c>
      <c r="CE235" s="10" t="e">
        <f t="shared" si="107"/>
        <v>#DIV/0!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 t="e">
        <f t="shared" si="108"/>
        <v>#DIV/0!</v>
      </c>
    </row>
    <row r="236" spans="1:93">
      <c r="A236">
        <v>81</v>
      </c>
      <c r="B236" s="10" t="e">
        <f t="shared" si="80"/>
        <v>#DIV/0!</v>
      </c>
      <c r="C236" s="10" t="e">
        <f t="shared" si="80"/>
        <v>#DIV/0!</v>
      </c>
      <c r="D236" s="10" t="e">
        <f t="shared" si="80"/>
        <v>#DIV/0!</v>
      </c>
      <c r="E236" s="10" t="e">
        <f t="shared" si="80"/>
        <v>#DIV/0!</v>
      </c>
      <c r="F236" s="10" t="e">
        <f t="shared" si="80"/>
        <v>#DIV/0!</v>
      </c>
      <c r="G236" s="10" t="e">
        <f t="shared" si="80"/>
        <v>#DIV/0!</v>
      </c>
      <c r="H236" s="10" t="e">
        <f t="shared" si="81"/>
        <v>#DIV/0!</v>
      </c>
      <c r="I236" s="9" t="e">
        <f t="shared" si="70"/>
        <v>#DIV/0!</v>
      </c>
      <c r="J236" s="10" t="e">
        <f t="shared" si="82"/>
        <v>#DIV/0!</v>
      </c>
      <c r="K236" s="10" t="e">
        <f t="shared" si="83"/>
        <v>#DIV/0!</v>
      </c>
      <c r="L236" s="10" t="e">
        <f t="shared" si="84"/>
        <v>#DIV/0!</v>
      </c>
      <c r="M236" s="10" t="e">
        <f t="shared" si="85"/>
        <v>#DIV/0!</v>
      </c>
      <c r="N236" s="10" t="e">
        <f t="shared" si="86"/>
        <v>#DIV/0!</v>
      </c>
      <c r="O236" s="3" t="e">
        <f t="shared" si="86"/>
        <v>#DIV/0!</v>
      </c>
      <c r="P236" s="10" t="e">
        <f t="shared" si="86"/>
        <v>#DIV/0!</v>
      </c>
      <c r="Q236" s="10" t="e">
        <f t="shared" si="86"/>
        <v>#DIV/0!</v>
      </c>
      <c r="R236" s="10" t="e">
        <f t="shared" si="87"/>
        <v>#DIV/0!</v>
      </c>
      <c r="S236" s="10" t="e">
        <f t="shared" si="88"/>
        <v>#DIV/0!</v>
      </c>
      <c r="T236" s="10" t="e">
        <f t="shared" si="71"/>
        <v>#DIV/0!</v>
      </c>
      <c r="U236" s="10" t="e">
        <f t="shared" si="89"/>
        <v>#DIV/0!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 t="e">
        <f t="shared" si="90"/>
        <v>#DIV/0!</v>
      </c>
      <c r="AG236" s="10" t="e">
        <f t="shared" ref="AG236:AL251" si="109">AG109-$BJ109</f>
        <v>#DIV/0!</v>
      </c>
      <c r="AH236" s="10" t="e">
        <f t="shared" si="109"/>
        <v>#DIV/0!</v>
      </c>
      <c r="AI236" s="10" t="e">
        <f t="shared" si="109"/>
        <v>#DIV/0!</v>
      </c>
      <c r="AJ236" s="10" t="e">
        <f t="shared" si="109"/>
        <v>#DIV/0!</v>
      </c>
      <c r="AK236" s="10" t="e">
        <f t="shared" si="109"/>
        <v>#DIV/0!</v>
      </c>
      <c r="AL236" s="10" t="e">
        <f t="shared" si="109"/>
        <v>#DIV/0!</v>
      </c>
      <c r="AM236" s="10" t="e">
        <f t="shared" si="73"/>
        <v>#DIV/0!</v>
      </c>
      <c r="AN236" s="10" t="e">
        <f t="shared" si="74"/>
        <v>#DIV/0!</v>
      </c>
      <c r="AO236" s="10" t="e">
        <f t="shared" si="75"/>
        <v>#DIV/0!</v>
      </c>
      <c r="AP236" s="10" t="e">
        <f t="shared" si="76"/>
        <v>#DIV/0!</v>
      </c>
      <c r="AQ236" s="10" t="e">
        <f t="shared" si="77"/>
        <v>#DIV/0!</v>
      </c>
      <c r="AR236" s="10" t="e">
        <f t="shared" si="78"/>
        <v>#DIV/0!</v>
      </c>
      <c r="AS236" s="10" t="e">
        <f t="shared" ref="AS236:AV251" si="110">AS109-$BJ109</f>
        <v>#DIV/0!</v>
      </c>
      <c r="AT236" s="10" t="e">
        <f t="shared" si="110"/>
        <v>#DIV/0!</v>
      </c>
      <c r="AU236" s="10" t="e">
        <f t="shared" si="110"/>
        <v>#DIV/0!</v>
      </c>
      <c r="AV236" s="10" t="e">
        <f t="shared" si="110"/>
        <v>#DIV/0!</v>
      </c>
      <c r="AW236" s="10" t="e">
        <f t="shared" si="91"/>
        <v>#DIV/0!</v>
      </c>
      <c r="AX236" s="10" t="e">
        <f t="shared" si="92"/>
        <v>#DIV/0!</v>
      </c>
      <c r="AY236" s="10" t="e">
        <f t="shared" si="93"/>
        <v>#DIV/0!</v>
      </c>
      <c r="AZ236" s="10" t="e">
        <f t="shared" si="94"/>
        <v>#DIV/0!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 t="e">
        <f t="shared" si="95"/>
        <v>#DIV/0!</v>
      </c>
      <c r="BL236" s="10" t="e">
        <f t="shared" si="96"/>
        <v>#DIV/0!</v>
      </c>
      <c r="BM236" s="10" t="e">
        <f t="shared" si="96"/>
        <v>#DIV/0!</v>
      </c>
      <c r="BN236" s="10" t="e">
        <f t="shared" si="96"/>
        <v>#DIV/0!</v>
      </c>
      <c r="BO236" s="10" t="e">
        <f t="shared" si="96"/>
        <v>#DIV/0!</v>
      </c>
      <c r="BP236" s="10" t="e">
        <f t="shared" si="96"/>
        <v>#DIV/0!</v>
      </c>
      <c r="BQ236" s="10" t="e">
        <f t="shared" si="96"/>
        <v>#DIV/0!</v>
      </c>
      <c r="BR236" s="10" t="e">
        <f t="shared" si="97"/>
        <v>#DIV/0!</v>
      </c>
      <c r="BS236" s="10" t="e">
        <f t="shared" si="98"/>
        <v>#DIV/0!</v>
      </c>
      <c r="BT236" s="10" t="e">
        <f t="shared" si="99"/>
        <v>#DIV/0!</v>
      </c>
      <c r="BU236" s="10" t="e">
        <f t="shared" si="100"/>
        <v>#DIV/0!</v>
      </c>
      <c r="BV236" s="10" t="e">
        <f t="shared" si="101"/>
        <v>#DIV/0!</v>
      </c>
      <c r="BW236" s="10" t="e">
        <f t="shared" si="102"/>
        <v>#DIV/0!</v>
      </c>
      <c r="BX236" s="10" t="e">
        <f t="shared" si="103"/>
        <v>#DIV/0!</v>
      </c>
      <c r="BY236" s="10" t="e">
        <f t="shared" si="103"/>
        <v>#DIV/0!</v>
      </c>
      <c r="BZ236" s="10" t="e">
        <f t="shared" si="103"/>
        <v>#DIV/0!</v>
      </c>
      <c r="CA236" s="10" t="e">
        <f t="shared" si="103"/>
        <v>#DIV/0!</v>
      </c>
      <c r="CB236" s="10" t="e">
        <f t="shared" si="104"/>
        <v>#DIV/0!</v>
      </c>
      <c r="CC236" s="10" t="e">
        <f t="shared" si="105"/>
        <v>#DIV/0!</v>
      </c>
      <c r="CD236" s="10" t="e">
        <f t="shared" si="106"/>
        <v>#DIV/0!</v>
      </c>
      <c r="CE236" s="10" t="e">
        <f t="shared" si="107"/>
        <v>#DIV/0!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 t="e">
        <f t="shared" si="108"/>
        <v>#DIV/0!</v>
      </c>
    </row>
    <row r="237" spans="1:93">
      <c r="A237">
        <v>82</v>
      </c>
      <c r="B237" s="10" t="e">
        <f t="shared" ref="B237:G252" si="111">B110-$AE110</f>
        <v>#DIV/0!</v>
      </c>
      <c r="C237" s="10" t="e">
        <f t="shared" si="111"/>
        <v>#DIV/0!</v>
      </c>
      <c r="D237" s="10" t="e">
        <f t="shared" si="111"/>
        <v>#DIV/0!</v>
      </c>
      <c r="E237" s="10" t="e">
        <f t="shared" si="111"/>
        <v>#DIV/0!</v>
      </c>
      <c r="F237" s="10" t="e">
        <f t="shared" si="111"/>
        <v>#DIV/0!</v>
      </c>
      <c r="G237" s="10" t="e">
        <f t="shared" si="111"/>
        <v>#DIV/0!</v>
      </c>
      <c r="H237" s="10" t="e">
        <f t="shared" si="81"/>
        <v>#DIV/0!</v>
      </c>
      <c r="I237" s="9" t="e">
        <f t="shared" si="70"/>
        <v>#DIV/0!</v>
      </c>
      <c r="J237" s="10" t="e">
        <f t="shared" si="82"/>
        <v>#DIV/0!</v>
      </c>
      <c r="K237" s="10" t="e">
        <f t="shared" si="83"/>
        <v>#DIV/0!</v>
      </c>
      <c r="L237" s="10" t="e">
        <f t="shared" si="84"/>
        <v>#DIV/0!</v>
      </c>
      <c r="M237" s="10" t="e">
        <f t="shared" si="85"/>
        <v>#DIV/0!</v>
      </c>
      <c r="N237" s="10" t="e">
        <f t="shared" ref="N237:Q252" si="112">N110-$AE110</f>
        <v>#DIV/0!</v>
      </c>
      <c r="O237" s="3" t="e">
        <f t="shared" si="112"/>
        <v>#DIV/0!</v>
      </c>
      <c r="P237" s="10" t="e">
        <f t="shared" si="112"/>
        <v>#DIV/0!</v>
      </c>
      <c r="Q237" s="10" t="e">
        <f t="shared" si="112"/>
        <v>#DIV/0!</v>
      </c>
      <c r="R237" s="10" t="e">
        <f t="shared" si="87"/>
        <v>#DIV/0!</v>
      </c>
      <c r="S237" s="10" t="e">
        <f t="shared" si="88"/>
        <v>#DIV/0!</v>
      </c>
      <c r="T237" s="10" t="e">
        <f t="shared" si="71"/>
        <v>#DIV/0!</v>
      </c>
      <c r="U237" s="10" t="e">
        <f t="shared" si="89"/>
        <v>#DIV/0!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 t="e">
        <f t="shared" si="90"/>
        <v>#DIV/0!</v>
      </c>
      <c r="AG237" s="10" t="e">
        <f t="shared" si="109"/>
        <v>#DIV/0!</v>
      </c>
      <c r="AH237" s="10" t="e">
        <f t="shared" si="109"/>
        <v>#DIV/0!</v>
      </c>
      <c r="AI237" s="10" t="e">
        <f t="shared" si="109"/>
        <v>#DIV/0!</v>
      </c>
      <c r="AJ237" s="10" t="e">
        <f t="shared" si="109"/>
        <v>#DIV/0!</v>
      </c>
      <c r="AK237" s="10" t="e">
        <f t="shared" si="109"/>
        <v>#DIV/0!</v>
      </c>
      <c r="AL237" s="10" t="e">
        <f t="shared" si="109"/>
        <v>#DIV/0!</v>
      </c>
      <c r="AM237" s="10" t="e">
        <f t="shared" si="73"/>
        <v>#DIV/0!</v>
      </c>
      <c r="AN237" s="10" t="e">
        <f t="shared" si="74"/>
        <v>#DIV/0!</v>
      </c>
      <c r="AO237" s="10" t="e">
        <f t="shared" si="75"/>
        <v>#DIV/0!</v>
      </c>
      <c r="AP237" s="10" t="e">
        <f t="shared" si="76"/>
        <v>#DIV/0!</v>
      </c>
      <c r="AQ237" s="10" t="e">
        <f t="shared" si="77"/>
        <v>#DIV/0!</v>
      </c>
      <c r="AR237" s="10" t="e">
        <f t="shared" si="78"/>
        <v>#DIV/0!</v>
      </c>
      <c r="AS237" s="10" t="e">
        <f t="shared" si="110"/>
        <v>#DIV/0!</v>
      </c>
      <c r="AT237" s="10" t="e">
        <f t="shared" si="110"/>
        <v>#DIV/0!</v>
      </c>
      <c r="AU237" s="10" t="e">
        <f t="shared" si="110"/>
        <v>#DIV/0!</v>
      </c>
      <c r="AV237" s="10" t="e">
        <f t="shared" si="110"/>
        <v>#DIV/0!</v>
      </c>
      <c r="AW237" s="10" t="e">
        <f t="shared" si="91"/>
        <v>#DIV/0!</v>
      </c>
      <c r="AX237" s="10" t="e">
        <f t="shared" si="92"/>
        <v>#DIV/0!</v>
      </c>
      <c r="AY237" s="10" t="e">
        <f t="shared" si="93"/>
        <v>#DIV/0!</v>
      </c>
      <c r="AZ237" s="10" t="e">
        <f t="shared" si="94"/>
        <v>#DIV/0!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 t="e">
        <f t="shared" si="95"/>
        <v>#DIV/0!</v>
      </c>
      <c r="BL237" s="10" t="e">
        <f t="shared" ref="BL237:BQ252" si="113">BL110-$CO110</f>
        <v>#DIV/0!</v>
      </c>
      <c r="BM237" s="10" t="e">
        <f t="shared" si="113"/>
        <v>#DIV/0!</v>
      </c>
      <c r="BN237" s="10" t="e">
        <f t="shared" si="113"/>
        <v>#DIV/0!</v>
      </c>
      <c r="BO237" s="10" t="e">
        <f t="shared" si="113"/>
        <v>#DIV/0!</v>
      </c>
      <c r="BP237" s="10" t="e">
        <f t="shared" si="113"/>
        <v>#DIV/0!</v>
      </c>
      <c r="BQ237" s="10" t="e">
        <f t="shared" si="113"/>
        <v>#DIV/0!</v>
      </c>
      <c r="BR237" s="10" t="e">
        <f t="shared" si="97"/>
        <v>#DIV/0!</v>
      </c>
      <c r="BS237" s="10" t="e">
        <f t="shared" si="98"/>
        <v>#DIV/0!</v>
      </c>
      <c r="BT237" s="10" t="e">
        <f t="shared" si="99"/>
        <v>#DIV/0!</v>
      </c>
      <c r="BU237" s="10" t="e">
        <f t="shared" si="100"/>
        <v>#DIV/0!</v>
      </c>
      <c r="BV237" s="10" t="e">
        <f t="shared" si="101"/>
        <v>#DIV/0!</v>
      </c>
      <c r="BW237" s="10" t="e">
        <f t="shared" si="102"/>
        <v>#DIV/0!</v>
      </c>
      <c r="BX237" s="10" t="e">
        <f t="shared" ref="BX237:CA252" si="114">BX110-$CO110</f>
        <v>#DIV/0!</v>
      </c>
      <c r="BY237" s="10" t="e">
        <f t="shared" si="114"/>
        <v>#DIV/0!</v>
      </c>
      <c r="BZ237" s="10" t="e">
        <f t="shared" si="114"/>
        <v>#DIV/0!</v>
      </c>
      <c r="CA237" s="10" t="e">
        <f t="shared" si="114"/>
        <v>#DIV/0!</v>
      </c>
      <c r="CB237" s="10" t="e">
        <f t="shared" si="104"/>
        <v>#DIV/0!</v>
      </c>
      <c r="CC237" s="10" t="e">
        <f t="shared" si="105"/>
        <v>#DIV/0!</v>
      </c>
      <c r="CD237" s="10" t="e">
        <f t="shared" si="106"/>
        <v>#DIV/0!</v>
      </c>
      <c r="CE237" s="10" t="e">
        <f t="shared" si="107"/>
        <v>#DIV/0!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 t="e">
        <f t="shared" si="108"/>
        <v>#DIV/0!</v>
      </c>
    </row>
    <row r="238" spans="1:93">
      <c r="A238">
        <v>83</v>
      </c>
      <c r="B238" s="10" t="e">
        <f t="shared" si="111"/>
        <v>#DIV/0!</v>
      </c>
      <c r="C238" s="10" t="e">
        <f t="shared" si="111"/>
        <v>#DIV/0!</v>
      </c>
      <c r="D238" s="10" t="e">
        <f t="shared" si="111"/>
        <v>#DIV/0!</v>
      </c>
      <c r="E238" s="10" t="e">
        <f t="shared" si="111"/>
        <v>#DIV/0!</v>
      </c>
      <c r="F238" s="10" t="e">
        <f t="shared" si="111"/>
        <v>#DIV/0!</v>
      </c>
      <c r="G238" s="10" t="e">
        <f t="shared" si="111"/>
        <v>#DIV/0!</v>
      </c>
      <c r="H238" s="10" t="e">
        <f t="shared" si="81"/>
        <v>#DIV/0!</v>
      </c>
      <c r="I238" s="9" t="e">
        <f t="shared" si="70"/>
        <v>#DIV/0!</v>
      </c>
      <c r="J238" s="10" t="e">
        <f t="shared" si="82"/>
        <v>#DIV/0!</v>
      </c>
      <c r="K238" s="10" t="e">
        <f t="shared" si="83"/>
        <v>#DIV/0!</v>
      </c>
      <c r="L238" s="10" t="e">
        <f t="shared" si="84"/>
        <v>#DIV/0!</v>
      </c>
      <c r="M238" s="10" t="e">
        <f t="shared" si="85"/>
        <v>#DIV/0!</v>
      </c>
      <c r="N238" s="10" t="e">
        <f t="shared" si="112"/>
        <v>#DIV/0!</v>
      </c>
      <c r="O238" s="3" t="e">
        <f t="shared" si="112"/>
        <v>#DIV/0!</v>
      </c>
      <c r="P238" s="10" t="e">
        <f t="shared" si="112"/>
        <v>#DIV/0!</v>
      </c>
      <c r="Q238" s="10" t="e">
        <f t="shared" si="112"/>
        <v>#DIV/0!</v>
      </c>
      <c r="R238" s="10" t="e">
        <f t="shared" si="87"/>
        <v>#DIV/0!</v>
      </c>
      <c r="S238" s="10" t="e">
        <f t="shared" si="88"/>
        <v>#DIV/0!</v>
      </c>
      <c r="T238" s="10" t="e">
        <f t="shared" si="71"/>
        <v>#DIV/0!</v>
      </c>
      <c r="U238" s="10" t="e">
        <f t="shared" si="89"/>
        <v>#DIV/0!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 t="e">
        <f t="shared" si="90"/>
        <v>#DIV/0!</v>
      </c>
      <c r="AG238" s="10" t="e">
        <f t="shared" si="109"/>
        <v>#DIV/0!</v>
      </c>
      <c r="AH238" s="10" t="e">
        <f t="shared" si="109"/>
        <v>#DIV/0!</v>
      </c>
      <c r="AI238" s="10" t="e">
        <f t="shared" si="109"/>
        <v>#DIV/0!</v>
      </c>
      <c r="AJ238" s="10" t="e">
        <f t="shared" si="109"/>
        <v>#DIV/0!</v>
      </c>
      <c r="AK238" s="10" t="e">
        <f t="shared" si="109"/>
        <v>#DIV/0!</v>
      </c>
      <c r="AL238" s="10" t="e">
        <f t="shared" si="109"/>
        <v>#DIV/0!</v>
      </c>
      <c r="AM238" s="10" t="e">
        <f t="shared" si="73"/>
        <v>#DIV/0!</v>
      </c>
      <c r="AN238" s="10" t="e">
        <f t="shared" si="74"/>
        <v>#DIV/0!</v>
      </c>
      <c r="AO238" s="10" t="e">
        <f t="shared" si="75"/>
        <v>#DIV/0!</v>
      </c>
      <c r="AP238" s="10" t="e">
        <f t="shared" si="76"/>
        <v>#DIV/0!</v>
      </c>
      <c r="AQ238" s="10" t="e">
        <f t="shared" si="77"/>
        <v>#DIV/0!</v>
      </c>
      <c r="AR238" s="10" t="e">
        <f t="shared" si="78"/>
        <v>#DIV/0!</v>
      </c>
      <c r="AS238" s="10" t="e">
        <f t="shared" si="110"/>
        <v>#DIV/0!</v>
      </c>
      <c r="AT238" s="10" t="e">
        <f t="shared" si="110"/>
        <v>#DIV/0!</v>
      </c>
      <c r="AU238" s="10" t="e">
        <f t="shared" si="110"/>
        <v>#DIV/0!</v>
      </c>
      <c r="AV238" s="10" t="e">
        <f t="shared" si="110"/>
        <v>#DIV/0!</v>
      </c>
      <c r="AW238" s="10" t="e">
        <f t="shared" si="91"/>
        <v>#DIV/0!</v>
      </c>
      <c r="AX238" s="10" t="e">
        <f t="shared" si="92"/>
        <v>#DIV/0!</v>
      </c>
      <c r="AY238" s="10" t="e">
        <f t="shared" si="93"/>
        <v>#DIV/0!</v>
      </c>
      <c r="AZ238" s="10" t="e">
        <f t="shared" si="94"/>
        <v>#DIV/0!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 t="e">
        <f t="shared" si="95"/>
        <v>#DIV/0!</v>
      </c>
      <c r="BL238" s="10" t="e">
        <f t="shared" si="113"/>
        <v>#DIV/0!</v>
      </c>
      <c r="BM238" s="10" t="e">
        <f t="shared" si="113"/>
        <v>#DIV/0!</v>
      </c>
      <c r="BN238" s="10" t="e">
        <f t="shared" si="113"/>
        <v>#DIV/0!</v>
      </c>
      <c r="BO238" s="10" t="e">
        <f t="shared" si="113"/>
        <v>#DIV/0!</v>
      </c>
      <c r="BP238" s="10" t="e">
        <f t="shared" si="113"/>
        <v>#DIV/0!</v>
      </c>
      <c r="BQ238" s="10" t="e">
        <f t="shared" si="113"/>
        <v>#DIV/0!</v>
      </c>
      <c r="BR238" s="10" t="e">
        <f t="shared" si="97"/>
        <v>#DIV/0!</v>
      </c>
      <c r="BS238" s="10" t="e">
        <f t="shared" si="98"/>
        <v>#DIV/0!</v>
      </c>
      <c r="BT238" s="10" t="e">
        <f t="shared" si="99"/>
        <v>#DIV/0!</v>
      </c>
      <c r="BU238" s="10" t="e">
        <f t="shared" si="100"/>
        <v>#DIV/0!</v>
      </c>
      <c r="BV238" s="10" t="e">
        <f t="shared" si="101"/>
        <v>#DIV/0!</v>
      </c>
      <c r="BW238" s="10" t="e">
        <f t="shared" si="102"/>
        <v>#DIV/0!</v>
      </c>
      <c r="BX238" s="10" t="e">
        <f t="shared" si="114"/>
        <v>#DIV/0!</v>
      </c>
      <c r="BY238" s="10" t="e">
        <f t="shared" si="114"/>
        <v>#DIV/0!</v>
      </c>
      <c r="BZ238" s="10" t="e">
        <f t="shared" si="114"/>
        <v>#DIV/0!</v>
      </c>
      <c r="CA238" s="10" t="e">
        <f t="shared" si="114"/>
        <v>#DIV/0!</v>
      </c>
      <c r="CB238" s="10" t="e">
        <f t="shared" si="104"/>
        <v>#DIV/0!</v>
      </c>
      <c r="CC238" s="10" t="e">
        <f t="shared" si="105"/>
        <v>#DIV/0!</v>
      </c>
      <c r="CD238" s="10" t="e">
        <f t="shared" si="106"/>
        <v>#DIV/0!</v>
      </c>
      <c r="CE238" s="10" t="e">
        <f t="shared" si="107"/>
        <v>#DIV/0!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 t="e">
        <f t="shared" si="108"/>
        <v>#DIV/0!</v>
      </c>
    </row>
    <row r="239" spans="1:93">
      <c r="A239">
        <v>84</v>
      </c>
      <c r="B239" s="10" t="e">
        <f t="shared" si="111"/>
        <v>#DIV/0!</v>
      </c>
      <c r="C239" s="10" t="e">
        <f t="shared" si="111"/>
        <v>#DIV/0!</v>
      </c>
      <c r="D239" s="10" t="e">
        <f t="shared" si="111"/>
        <v>#DIV/0!</v>
      </c>
      <c r="E239" s="10" t="e">
        <f t="shared" si="111"/>
        <v>#DIV/0!</v>
      </c>
      <c r="F239" s="10" t="e">
        <f t="shared" si="111"/>
        <v>#DIV/0!</v>
      </c>
      <c r="G239" s="10" t="e">
        <f t="shared" si="111"/>
        <v>#DIV/0!</v>
      </c>
      <c r="H239" s="10" t="e">
        <f t="shared" si="81"/>
        <v>#DIV/0!</v>
      </c>
      <c r="I239" s="9" t="e">
        <f t="shared" si="70"/>
        <v>#DIV/0!</v>
      </c>
      <c r="J239" s="10" t="e">
        <f t="shared" si="82"/>
        <v>#DIV/0!</v>
      </c>
      <c r="K239" s="10" t="e">
        <f t="shared" si="83"/>
        <v>#DIV/0!</v>
      </c>
      <c r="L239" s="10" t="e">
        <f t="shared" si="84"/>
        <v>#DIV/0!</v>
      </c>
      <c r="M239" s="10" t="e">
        <f t="shared" si="85"/>
        <v>#DIV/0!</v>
      </c>
      <c r="N239" s="10" t="e">
        <f t="shared" si="112"/>
        <v>#DIV/0!</v>
      </c>
      <c r="O239" s="3" t="e">
        <f t="shared" si="112"/>
        <v>#DIV/0!</v>
      </c>
      <c r="P239" s="10" t="e">
        <f t="shared" si="112"/>
        <v>#DIV/0!</v>
      </c>
      <c r="Q239" s="10" t="e">
        <f t="shared" si="112"/>
        <v>#DIV/0!</v>
      </c>
      <c r="R239" s="10" t="e">
        <f t="shared" si="87"/>
        <v>#DIV/0!</v>
      </c>
      <c r="S239" s="10" t="e">
        <f t="shared" si="88"/>
        <v>#DIV/0!</v>
      </c>
      <c r="T239" s="10" t="e">
        <f t="shared" si="71"/>
        <v>#DIV/0!</v>
      </c>
      <c r="U239" s="10" t="e">
        <f t="shared" si="89"/>
        <v>#DIV/0!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 t="e">
        <f t="shared" si="90"/>
        <v>#DIV/0!</v>
      </c>
      <c r="AG239" s="10" t="e">
        <f t="shared" si="109"/>
        <v>#DIV/0!</v>
      </c>
      <c r="AH239" s="10" t="e">
        <f t="shared" si="109"/>
        <v>#DIV/0!</v>
      </c>
      <c r="AI239" s="10" t="e">
        <f t="shared" si="109"/>
        <v>#DIV/0!</v>
      </c>
      <c r="AJ239" s="10" t="e">
        <f t="shared" si="109"/>
        <v>#DIV/0!</v>
      </c>
      <c r="AK239" s="10" t="e">
        <f t="shared" si="109"/>
        <v>#DIV/0!</v>
      </c>
      <c r="AL239" s="10" t="e">
        <f t="shared" si="109"/>
        <v>#DIV/0!</v>
      </c>
      <c r="AM239" s="10" t="e">
        <f t="shared" si="73"/>
        <v>#DIV/0!</v>
      </c>
      <c r="AN239" s="10" t="e">
        <f t="shared" si="74"/>
        <v>#DIV/0!</v>
      </c>
      <c r="AO239" s="10" t="e">
        <f t="shared" si="75"/>
        <v>#DIV/0!</v>
      </c>
      <c r="AP239" s="10" t="e">
        <f t="shared" si="76"/>
        <v>#DIV/0!</v>
      </c>
      <c r="AQ239" s="10" t="e">
        <f t="shared" si="77"/>
        <v>#DIV/0!</v>
      </c>
      <c r="AR239" s="10" t="e">
        <f t="shared" si="78"/>
        <v>#DIV/0!</v>
      </c>
      <c r="AS239" s="10" t="e">
        <f t="shared" si="110"/>
        <v>#DIV/0!</v>
      </c>
      <c r="AT239" s="10" t="e">
        <f t="shared" si="110"/>
        <v>#DIV/0!</v>
      </c>
      <c r="AU239" s="10" t="e">
        <f t="shared" si="110"/>
        <v>#DIV/0!</v>
      </c>
      <c r="AV239" s="10" t="e">
        <f t="shared" si="110"/>
        <v>#DIV/0!</v>
      </c>
      <c r="AW239" s="10" t="e">
        <f t="shared" si="91"/>
        <v>#DIV/0!</v>
      </c>
      <c r="AX239" s="10" t="e">
        <f t="shared" si="92"/>
        <v>#DIV/0!</v>
      </c>
      <c r="AY239" s="10" t="e">
        <f t="shared" si="93"/>
        <v>#DIV/0!</v>
      </c>
      <c r="AZ239" s="10" t="e">
        <f t="shared" si="94"/>
        <v>#DIV/0!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 t="e">
        <f t="shared" si="95"/>
        <v>#DIV/0!</v>
      </c>
      <c r="BL239" s="10" t="e">
        <f t="shared" si="113"/>
        <v>#DIV/0!</v>
      </c>
      <c r="BM239" s="10" t="e">
        <f t="shared" si="113"/>
        <v>#DIV/0!</v>
      </c>
      <c r="BN239" s="10" t="e">
        <f t="shared" si="113"/>
        <v>#DIV/0!</v>
      </c>
      <c r="BO239" s="10" t="e">
        <f t="shared" si="113"/>
        <v>#DIV/0!</v>
      </c>
      <c r="BP239" s="10" t="e">
        <f t="shared" si="113"/>
        <v>#DIV/0!</v>
      </c>
      <c r="BQ239" s="10" t="e">
        <f t="shared" si="113"/>
        <v>#DIV/0!</v>
      </c>
      <c r="BR239" s="10" t="e">
        <f t="shared" si="97"/>
        <v>#DIV/0!</v>
      </c>
      <c r="BS239" s="10" t="e">
        <f t="shared" si="98"/>
        <v>#DIV/0!</v>
      </c>
      <c r="BT239" s="10" t="e">
        <f t="shared" si="99"/>
        <v>#DIV/0!</v>
      </c>
      <c r="BU239" s="10" t="e">
        <f t="shared" si="100"/>
        <v>#DIV/0!</v>
      </c>
      <c r="BV239" s="10" t="e">
        <f t="shared" si="101"/>
        <v>#DIV/0!</v>
      </c>
      <c r="BW239" s="10" t="e">
        <f t="shared" si="102"/>
        <v>#DIV/0!</v>
      </c>
      <c r="BX239" s="10" t="e">
        <f t="shared" si="114"/>
        <v>#DIV/0!</v>
      </c>
      <c r="BY239" s="10" t="e">
        <f t="shared" si="114"/>
        <v>#DIV/0!</v>
      </c>
      <c r="BZ239" s="10" t="e">
        <f t="shared" si="114"/>
        <v>#DIV/0!</v>
      </c>
      <c r="CA239" s="10" t="e">
        <f t="shared" si="114"/>
        <v>#DIV/0!</v>
      </c>
      <c r="CB239" s="10" t="e">
        <f t="shared" si="104"/>
        <v>#DIV/0!</v>
      </c>
      <c r="CC239" s="10" t="e">
        <f t="shared" si="105"/>
        <v>#DIV/0!</v>
      </c>
      <c r="CD239" s="10" t="e">
        <f t="shared" si="106"/>
        <v>#DIV/0!</v>
      </c>
      <c r="CE239" s="10" t="e">
        <f t="shared" si="107"/>
        <v>#DIV/0!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 t="e">
        <f t="shared" si="108"/>
        <v>#DIV/0!</v>
      </c>
    </row>
    <row r="240" spans="1:93">
      <c r="A240">
        <v>85</v>
      </c>
      <c r="B240" s="10" t="e">
        <f t="shared" si="111"/>
        <v>#DIV/0!</v>
      </c>
      <c r="C240" s="10" t="e">
        <f t="shared" si="111"/>
        <v>#DIV/0!</v>
      </c>
      <c r="D240" s="10" t="e">
        <f t="shared" si="111"/>
        <v>#DIV/0!</v>
      </c>
      <c r="E240" s="10" t="e">
        <f t="shared" si="111"/>
        <v>#DIV/0!</v>
      </c>
      <c r="F240" s="10" t="e">
        <f t="shared" si="111"/>
        <v>#DIV/0!</v>
      </c>
      <c r="G240" s="10" t="e">
        <f t="shared" si="111"/>
        <v>#DIV/0!</v>
      </c>
      <c r="H240" s="10" t="e">
        <f t="shared" si="81"/>
        <v>#DIV/0!</v>
      </c>
      <c r="I240" s="9" t="e">
        <f t="shared" si="70"/>
        <v>#DIV/0!</v>
      </c>
      <c r="J240" s="10" t="e">
        <f t="shared" si="82"/>
        <v>#DIV/0!</v>
      </c>
      <c r="K240" s="10" t="e">
        <f t="shared" si="83"/>
        <v>#DIV/0!</v>
      </c>
      <c r="L240" s="10" t="e">
        <f t="shared" si="84"/>
        <v>#DIV/0!</v>
      </c>
      <c r="M240" s="10" t="e">
        <f t="shared" si="85"/>
        <v>#DIV/0!</v>
      </c>
      <c r="N240" s="10" t="e">
        <f t="shared" si="112"/>
        <v>#DIV/0!</v>
      </c>
      <c r="O240" s="3" t="e">
        <f t="shared" si="112"/>
        <v>#DIV/0!</v>
      </c>
      <c r="P240" s="10" t="e">
        <f t="shared" si="112"/>
        <v>#DIV/0!</v>
      </c>
      <c r="Q240" s="10" t="e">
        <f t="shared" si="112"/>
        <v>#DIV/0!</v>
      </c>
      <c r="R240" s="10" t="e">
        <f t="shared" si="87"/>
        <v>#DIV/0!</v>
      </c>
      <c r="S240" s="10" t="e">
        <f t="shared" si="88"/>
        <v>#DIV/0!</v>
      </c>
      <c r="T240" s="10" t="e">
        <f t="shared" si="71"/>
        <v>#DIV/0!</v>
      </c>
      <c r="U240" s="10" t="e">
        <f t="shared" si="89"/>
        <v>#DIV/0!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 t="e">
        <f t="shared" si="90"/>
        <v>#DIV/0!</v>
      </c>
      <c r="AG240" s="10" t="e">
        <f t="shared" si="109"/>
        <v>#DIV/0!</v>
      </c>
      <c r="AH240" s="10" t="e">
        <f t="shared" si="109"/>
        <v>#DIV/0!</v>
      </c>
      <c r="AI240" s="10" t="e">
        <f t="shared" si="109"/>
        <v>#DIV/0!</v>
      </c>
      <c r="AJ240" s="10" t="e">
        <f t="shared" si="109"/>
        <v>#DIV/0!</v>
      </c>
      <c r="AK240" s="10" t="e">
        <f t="shared" si="109"/>
        <v>#DIV/0!</v>
      </c>
      <c r="AL240" s="10" t="e">
        <f t="shared" si="109"/>
        <v>#DIV/0!</v>
      </c>
      <c r="AM240" s="10" t="e">
        <f t="shared" si="73"/>
        <v>#DIV/0!</v>
      </c>
      <c r="AN240" s="10" t="e">
        <f t="shared" si="74"/>
        <v>#DIV/0!</v>
      </c>
      <c r="AO240" s="10" t="e">
        <f t="shared" si="75"/>
        <v>#DIV/0!</v>
      </c>
      <c r="AP240" s="10" t="e">
        <f t="shared" si="76"/>
        <v>#DIV/0!</v>
      </c>
      <c r="AQ240" s="10" t="e">
        <f t="shared" si="77"/>
        <v>#DIV/0!</v>
      </c>
      <c r="AR240" s="10" t="e">
        <f t="shared" si="78"/>
        <v>#DIV/0!</v>
      </c>
      <c r="AS240" s="10" t="e">
        <f t="shared" si="110"/>
        <v>#DIV/0!</v>
      </c>
      <c r="AT240" s="10" t="e">
        <f t="shared" si="110"/>
        <v>#DIV/0!</v>
      </c>
      <c r="AU240" s="10" t="e">
        <f t="shared" si="110"/>
        <v>#DIV/0!</v>
      </c>
      <c r="AV240" s="10" t="e">
        <f t="shared" si="110"/>
        <v>#DIV/0!</v>
      </c>
      <c r="AW240" s="10" t="e">
        <f t="shared" si="91"/>
        <v>#DIV/0!</v>
      </c>
      <c r="AX240" s="10" t="e">
        <f t="shared" si="92"/>
        <v>#DIV/0!</v>
      </c>
      <c r="AY240" s="10" t="e">
        <f t="shared" si="93"/>
        <v>#DIV/0!</v>
      </c>
      <c r="AZ240" s="10" t="e">
        <f t="shared" si="94"/>
        <v>#DIV/0!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 t="e">
        <f t="shared" si="95"/>
        <v>#DIV/0!</v>
      </c>
      <c r="BL240" s="10" t="e">
        <f t="shared" si="113"/>
        <v>#DIV/0!</v>
      </c>
      <c r="BM240" s="10" t="e">
        <f t="shared" si="113"/>
        <v>#DIV/0!</v>
      </c>
      <c r="BN240" s="10" t="e">
        <f t="shared" si="113"/>
        <v>#DIV/0!</v>
      </c>
      <c r="BO240" s="10" t="e">
        <f t="shared" si="113"/>
        <v>#DIV/0!</v>
      </c>
      <c r="BP240" s="10" t="e">
        <f t="shared" si="113"/>
        <v>#DIV/0!</v>
      </c>
      <c r="BQ240" s="10" t="e">
        <f t="shared" si="113"/>
        <v>#DIV/0!</v>
      </c>
      <c r="BR240" s="10" t="e">
        <f t="shared" si="97"/>
        <v>#DIV/0!</v>
      </c>
      <c r="BS240" s="10" t="e">
        <f t="shared" si="98"/>
        <v>#DIV/0!</v>
      </c>
      <c r="BT240" s="10" t="e">
        <f t="shared" si="99"/>
        <v>#DIV/0!</v>
      </c>
      <c r="BU240" s="10" t="e">
        <f t="shared" si="100"/>
        <v>#DIV/0!</v>
      </c>
      <c r="BV240" s="10" t="e">
        <f t="shared" si="101"/>
        <v>#DIV/0!</v>
      </c>
      <c r="BW240" s="10" t="e">
        <f t="shared" si="102"/>
        <v>#DIV/0!</v>
      </c>
      <c r="BX240" s="10" t="e">
        <f t="shared" si="114"/>
        <v>#DIV/0!</v>
      </c>
      <c r="BY240" s="10" t="e">
        <f t="shared" si="114"/>
        <v>#DIV/0!</v>
      </c>
      <c r="BZ240" s="10" t="e">
        <f t="shared" si="114"/>
        <v>#DIV/0!</v>
      </c>
      <c r="CA240" s="10" t="e">
        <f t="shared" si="114"/>
        <v>#DIV/0!</v>
      </c>
      <c r="CB240" s="10" t="e">
        <f t="shared" si="104"/>
        <v>#DIV/0!</v>
      </c>
      <c r="CC240" s="10" t="e">
        <f t="shared" si="105"/>
        <v>#DIV/0!</v>
      </c>
      <c r="CD240" s="10" t="e">
        <f t="shared" si="106"/>
        <v>#DIV/0!</v>
      </c>
      <c r="CE240" s="10" t="e">
        <f t="shared" si="107"/>
        <v>#DIV/0!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 t="e">
        <f t="shared" si="108"/>
        <v>#DIV/0!</v>
      </c>
    </row>
    <row r="241" spans="1:93">
      <c r="A241">
        <v>86</v>
      </c>
      <c r="B241" s="10" t="e">
        <f t="shared" si="111"/>
        <v>#DIV/0!</v>
      </c>
      <c r="C241" s="10" t="e">
        <f t="shared" si="111"/>
        <v>#DIV/0!</v>
      </c>
      <c r="D241" s="10" t="e">
        <f t="shared" si="111"/>
        <v>#DIV/0!</v>
      </c>
      <c r="E241" s="10" t="e">
        <f t="shared" si="111"/>
        <v>#DIV/0!</v>
      </c>
      <c r="F241" s="10" t="e">
        <f t="shared" si="111"/>
        <v>#DIV/0!</v>
      </c>
      <c r="G241" s="10" t="e">
        <f t="shared" si="111"/>
        <v>#DIV/0!</v>
      </c>
      <c r="H241" s="10" t="e">
        <f t="shared" si="81"/>
        <v>#DIV/0!</v>
      </c>
      <c r="I241" s="9" t="e">
        <f t="shared" si="70"/>
        <v>#DIV/0!</v>
      </c>
      <c r="J241" s="10" t="e">
        <f t="shared" si="82"/>
        <v>#DIV/0!</v>
      </c>
      <c r="K241" s="10" t="e">
        <f t="shared" si="83"/>
        <v>#DIV/0!</v>
      </c>
      <c r="L241" s="10" t="e">
        <f t="shared" si="84"/>
        <v>#DIV/0!</v>
      </c>
      <c r="M241" s="10" t="e">
        <f t="shared" si="85"/>
        <v>#DIV/0!</v>
      </c>
      <c r="N241" s="10" t="e">
        <f t="shared" si="112"/>
        <v>#DIV/0!</v>
      </c>
      <c r="O241" s="3" t="e">
        <f t="shared" si="112"/>
        <v>#DIV/0!</v>
      </c>
      <c r="P241" s="10" t="e">
        <f t="shared" si="112"/>
        <v>#DIV/0!</v>
      </c>
      <c r="Q241" s="10" t="e">
        <f t="shared" si="112"/>
        <v>#DIV/0!</v>
      </c>
      <c r="R241" s="10" t="e">
        <f t="shared" si="87"/>
        <v>#DIV/0!</v>
      </c>
      <c r="S241" s="10" t="e">
        <f t="shared" si="88"/>
        <v>#DIV/0!</v>
      </c>
      <c r="T241" s="10" t="e">
        <f t="shared" si="71"/>
        <v>#DIV/0!</v>
      </c>
      <c r="U241" s="10" t="e">
        <f t="shared" si="89"/>
        <v>#DIV/0!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 t="e">
        <f t="shared" si="90"/>
        <v>#DIV/0!</v>
      </c>
      <c r="AG241" s="10" t="e">
        <f t="shared" si="109"/>
        <v>#DIV/0!</v>
      </c>
      <c r="AH241" s="10" t="e">
        <f t="shared" si="109"/>
        <v>#DIV/0!</v>
      </c>
      <c r="AI241" s="10" t="e">
        <f t="shared" si="109"/>
        <v>#DIV/0!</v>
      </c>
      <c r="AJ241" s="10" t="e">
        <f t="shared" si="109"/>
        <v>#DIV/0!</v>
      </c>
      <c r="AK241" s="10" t="e">
        <f t="shared" si="109"/>
        <v>#DIV/0!</v>
      </c>
      <c r="AL241" s="10" t="e">
        <f t="shared" si="109"/>
        <v>#DIV/0!</v>
      </c>
      <c r="AM241" s="10" t="e">
        <f t="shared" si="73"/>
        <v>#DIV/0!</v>
      </c>
      <c r="AN241" s="10" t="e">
        <f t="shared" si="74"/>
        <v>#DIV/0!</v>
      </c>
      <c r="AO241" s="10" t="e">
        <f t="shared" si="75"/>
        <v>#DIV/0!</v>
      </c>
      <c r="AP241" s="10" t="e">
        <f t="shared" si="76"/>
        <v>#DIV/0!</v>
      </c>
      <c r="AQ241" s="10" t="e">
        <f t="shared" si="77"/>
        <v>#DIV/0!</v>
      </c>
      <c r="AR241" s="10" t="e">
        <f t="shared" si="78"/>
        <v>#DIV/0!</v>
      </c>
      <c r="AS241" s="10" t="e">
        <f t="shared" si="110"/>
        <v>#DIV/0!</v>
      </c>
      <c r="AT241" s="10" t="e">
        <f t="shared" si="110"/>
        <v>#DIV/0!</v>
      </c>
      <c r="AU241" s="10" t="e">
        <f t="shared" si="110"/>
        <v>#DIV/0!</v>
      </c>
      <c r="AV241" s="10" t="e">
        <f t="shared" si="110"/>
        <v>#DIV/0!</v>
      </c>
      <c r="AW241" s="10" t="e">
        <f t="shared" si="91"/>
        <v>#DIV/0!</v>
      </c>
      <c r="AX241" s="10" t="e">
        <f t="shared" si="92"/>
        <v>#DIV/0!</v>
      </c>
      <c r="AY241" s="10" t="e">
        <f t="shared" si="93"/>
        <v>#DIV/0!</v>
      </c>
      <c r="AZ241" s="10" t="e">
        <f t="shared" si="94"/>
        <v>#DIV/0!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 t="e">
        <f t="shared" si="95"/>
        <v>#DIV/0!</v>
      </c>
      <c r="BL241" s="10" t="e">
        <f t="shared" si="113"/>
        <v>#DIV/0!</v>
      </c>
      <c r="BM241" s="10" t="e">
        <f t="shared" si="113"/>
        <v>#DIV/0!</v>
      </c>
      <c r="BN241" s="10" t="e">
        <f t="shared" si="113"/>
        <v>#DIV/0!</v>
      </c>
      <c r="BO241" s="10" t="e">
        <f t="shared" si="113"/>
        <v>#DIV/0!</v>
      </c>
      <c r="BP241" s="10" t="e">
        <f t="shared" si="113"/>
        <v>#DIV/0!</v>
      </c>
      <c r="BQ241" s="10" t="e">
        <f t="shared" si="113"/>
        <v>#DIV/0!</v>
      </c>
      <c r="BR241" s="10" t="e">
        <f t="shared" si="97"/>
        <v>#DIV/0!</v>
      </c>
      <c r="BS241" s="10" t="e">
        <f t="shared" si="98"/>
        <v>#DIV/0!</v>
      </c>
      <c r="BT241" s="10" t="e">
        <f t="shared" si="99"/>
        <v>#DIV/0!</v>
      </c>
      <c r="BU241" s="10" t="e">
        <f t="shared" si="100"/>
        <v>#DIV/0!</v>
      </c>
      <c r="BV241" s="10" t="e">
        <f t="shared" si="101"/>
        <v>#DIV/0!</v>
      </c>
      <c r="BW241" s="10" t="e">
        <f t="shared" si="102"/>
        <v>#DIV/0!</v>
      </c>
      <c r="BX241" s="10" t="e">
        <f t="shared" si="114"/>
        <v>#DIV/0!</v>
      </c>
      <c r="BY241" s="10" t="e">
        <f t="shared" si="114"/>
        <v>#DIV/0!</v>
      </c>
      <c r="BZ241" s="10" t="e">
        <f t="shared" si="114"/>
        <v>#DIV/0!</v>
      </c>
      <c r="CA241" s="10" t="e">
        <f t="shared" si="114"/>
        <v>#DIV/0!</v>
      </c>
      <c r="CB241" s="10" t="e">
        <f t="shared" si="104"/>
        <v>#DIV/0!</v>
      </c>
      <c r="CC241" s="10" t="e">
        <f t="shared" si="105"/>
        <v>#DIV/0!</v>
      </c>
      <c r="CD241" s="10" t="e">
        <f t="shared" si="106"/>
        <v>#DIV/0!</v>
      </c>
      <c r="CE241" s="10" t="e">
        <f t="shared" si="107"/>
        <v>#DIV/0!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 t="e">
        <f t="shared" si="108"/>
        <v>#DIV/0!</v>
      </c>
    </row>
    <row r="242" spans="1:93">
      <c r="A242">
        <v>87</v>
      </c>
      <c r="B242" s="10" t="e">
        <f t="shared" si="111"/>
        <v>#DIV/0!</v>
      </c>
      <c r="C242" s="10" t="e">
        <f t="shared" si="111"/>
        <v>#DIV/0!</v>
      </c>
      <c r="D242" s="10" t="e">
        <f t="shared" si="111"/>
        <v>#DIV/0!</v>
      </c>
      <c r="E242" s="10" t="e">
        <f t="shared" si="111"/>
        <v>#DIV/0!</v>
      </c>
      <c r="F242" s="10" t="e">
        <f t="shared" si="111"/>
        <v>#DIV/0!</v>
      </c>
      <c r="G242" s="10" t="e">
        <f t="shared" si="111"/>
        <v>#DIV/0!</v>
      </c>
      <c r="H242" s="10" t="e">
        <f t="shared" si="81"/>
        <v>#DIV/0!</v>
      </c>
      <c r="I242" s="9" t="e">
        <f t="shared" si="70"/>
        <v>#DIV/0!</v>
      </c>
      <c r="J242" s="10" t="e">
        <f t="shared" si="82"/>
        <v>#DIV/0!</v>
      </c>
      <c r="K242" s="10" t="e">
        <f t="shared" si="83"/>
        <v>#DIV/0!</v>
      </c>
      <c r="L242" s="10" t="e">
        <f t="shared" si="84"/>
        <v>#DIV/0!</v>
      </c>
      <c r="M242" s="10" t="e">
        <f t="shared" si="85"/>
        <v>#DIV/0!</v>
      </c>
      <c r="N242" s="10" t="e">
        <f t="shared" si="112"/>
        <v>#DIV/0!</v>
      </c>
      <c r="O242" s="3" t="e">
        <f t="shared" si="112"/>
        <v>#DIV/0!</v>
      </c>
      <c r="P242" s="10" t="e">
        <f t="shared" si="112"/>
        <v>#DIV/0!</v>
      </c>
      <c r="Q242" s="10" t="e">
        <f t="shared" si="112"/>
        <v>#DIV/0!</v>
      </c>
      <c r="R242" s="10" t="e">
        <f t="shared" si="87"/>
        <v>#DIV/0!</v>
      </c>
      <c r="S242" s="10" t="e">
        <f t="shared" si="88"/>
        <v>#DIV/0!</v>
      </c>
      <c r="T242" s="10" t="e">
        <f t="shared" si="71"/>
        <v>#DIV/0!</v>
      </c>
      <c r="U242" s="10" t="e">
        <f t="shared" si="89"/>
        <v>#DIV/0!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 t="e">
        <f t="shared" si="90"/>
        <v>#DIV/0!</v>
      </c>
      <c r="AG242" s="10" t="e">
        <f t="shared" si="109"/>
        <v>#DIV/0!</v>
      </c>
      <c r="AH242" s="10" t="e">
        <f t="shared" si="109"/>
        <v>#DIV/0!</v>
      </c>
      <c r="AI242" s="10" t="e">
        <f t="shared" si="109"/>
        <v>#DIV/0!</v>
      </c>
      <c r="AJ242" s="10" t="e">
        <f t="shared" si="109"/>
        <v>#DIV/0!</v>
      </c>
      <c r="AK242" s="10" t="e">
        <f t="shared" si="109"/>
        <v>#DIV/0!</v>
      </c>
      <c r="AL242" s="10" t="e">
        <f t="shared" si="109"/>
        <v>#DIV/0!</v>
      </c>
      <c r="AM242" s="10" t="e">
        <f t="shared" si="73"/>
        <v>#DIV/0!</v>
      </c>
      <c r="AN242" s="10" t="e">
        <f t="shared" si="74"/>
        <v>#DIV/0!</v>
      </c>
      <c r="AO242" s="10" t="e">
        <f t="shared" si="75"/>
        <v>#DIV/0!</v>
      </c>
      <c r="AP242" s="10" t="e">
        <f t="shared" si="76"/>
        <v>#DIV/0!</v>
      </c>
      <c r="AQ242" s="10" t="e">
        <f t="shared" si="77"/>
        <v>#DIV/0!</v>
      </c>
      <c r="AR242" s="10" t="e">
        <f t="shared" si="78"/>
        <v>#DIV/0!</v>
      </c>
      <c r="AS242" s="10" t="e">
        <f t="shared" si="110"/>
        <v>#DIV/0!</v>
      </c>
      <c r="AT242" s="10" t="e">
        <f t="shared" si="110"/>
        <v>#DIV/0!</v>
      </c>
      <c r="AU242" s="10" t="e">
        <f t="shared" si="110"/>
        <v>#DIV/0!</v>
      </c>
      <c r="AV242" s="10" t="e">
        <f t="shared" si="110"/>
        <v>#DIV/0!</v>
      </c>
      <c r="AW242" s="10" t="e">
        <f t="shared" si="91"/>
        <v>#DIV/0!</v>
      </c>
      <c r="AX242" s="10" t="e">
        <f t="shared" si="92"/>
        <v>#DIV/0!</v>
      </c>
      <c r="AY242" s="10" t="e">
        <f t="shared" si="93"/>
        <v>#DIV/0!</v>
      </c>
      <c r="AZ242" s="10" t="e">
        <f t="shared" si="94"/>
        <v>#DIV/0!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 t="e">
        <f t="shared" si="95"/>
        <v>#DIV/0!</v>
      </c>
      <c r="BL242" s="10" t="e">
        <f t="shared" si="113"/>
        <v>#DIV/0!</v>
      </c>
      <c r="BM242" s="10" t="e">
        <f t="shared" si="113"/>
        <v>#DIV/0!</v>
      </c>
      <c r="BN242" s="10" t="e">
        <f t="shared" si="113"/>
        <v>#DIV/0!</v>
      </c>
      <c r="BO242" s="10" t="e">
        <f t="shared" si="113"/>
        <v>#DIV/0!</v>
      </c>
      <c r="BP242" s="10" t="e">
        <f t="shared" si="113"/>
        <v>#DIV/0!</v>
      </c>
      <c r="BQ242" s="10" t="e">
        <f t="shared" si="113"/>
        <v>#DIV/0!</v>
      </c>
      <c r="BR242" s="10" t="e">
        <f t="shared" si="97"/>
        <v>#DIV/0!</v>
      </c>
      <c r="BS242" s="10" t="e">
        <f t="shared" si="98"/>
        <v>#DIV/0!</v>
      </c>
      <c r="BT242" s="10" t="e">
        <f t="shared" si="99"/>
        <v>#DIV/0!</v>
      </c>
      <c r="BU242" s="10" t="e">
        <f t="shared" si="100"/>
        <v>#DIV/0!</v>
      </c>
      <c r="BV242" s="10" t="e">
        <f t="shared" si="101"/>
        <v>#DIV/0!</v>
      </c>
      <c r="BW242" s="10" t="e">
        <f t="shared" si="102"/>
        <v>#DIV/0!</v>
      </c>
      <c r="BX242" s="10" t="e">
        <f t="shared" si="114"/>
        <v>#DIV/0!</v>
      </c>
      <c r="BY242" s="10" t="e">
        <f t="shared" si="114"/>
        <v>#DIV/0!</v>
      </c>
      <c r="BZ242" s="10" t="e">
        <f t="shared" si="114"/>
        <v>#DIV/0!</v>
      </c>
      <c r="CA242" s="10" t="e">
        <f t="shared" si="114"/>
        <v>#DIV/0!</v>
      </c>
      <c r="CB242" s="10" t="e">
        <f t="shared" si="104"/>
        <v>#DIV/0!</v>
      </c>
      <c r="CC242" s="10" t="e">
        <f t="shared" si="105"/>
        <v>#DIV/0!</v>
      </c>
      <c r="CD242" s="10" t="e">
        <f t="shared" si="106"/>
        <v>#DIV/0!</v>
      </c>
      <c r="CE242" s="10" t="e">
        <f t="shared" si="107"/>
        <v>#DIV/0!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 t="e">
        <f t="shared" si="108"/>
        <v>#DIV/0!</v>
      </c>
    </row>
    <row r="243" spans="1:93">
      <c r="A243">
        <v>88</v>
      </c>
      <c r="B243" s="10" t="e">
        <f t="shared" si="111"/>
        <v>#DIV/0!</v>
      </c>
      <c r="C243" s="10" t="e">
        <f t="shared" si="111"/>
        <v>#DIV/0!</v>
      </c>
      <c r="D243" s="10" t="e">
        <f t="shared" si="111"/>
        <v>#DIV/0!</v>
      </c>
      <c r="E243" s="10" t="e">
        <f t="shared" si="111"/>
        <v>#DIV/0!</v>
      </c>
      <c r="F243" s="10" t="e">
        <f t="shared" si="111"/>
        <v>#DIV/0!</v>
      </c>
      <c r="G243" s="10" t="e">
        <f t="shared" si="111"/>
        <v>#DIV/0!</v>
      </c>
      <c r="H243" s="10" t="e">
        <f t="shared" si="81"/>
        <v>#DIV/0!</v>
      </c>
      <c r="I243" s="9" t="e">
        <f t="shared" si="70"/>
        <v>#DIV/0!</v>
      </c>
      <c r="J243" s="10" t="e">
        <f t="shared" si="82"/>
        <v>#DIV/0!</v>
      </c>
      <c r="K243" s="10" t="e">
        <f t="shared" si="83"/>
        <v>#DIV/0!</v>
      </c>
      <c r="L243" s="10" t="e">
        <f t="shared" si="84"/>
        <v>#DIV/0!</v>
      </c>
      <c r="M243" s="10" t="e">
        <f t="shared" si="85"/>
        <v>#DIV/0!</v>
      </c>
      <c r="N243" s="10" t="e">
        <f t="shared" si="112"/>
        <v>#DIV/0!</v>
      </c>
      <c r="O243" s="3" t="e">
        <f t="shared" si="112"/>
        <v>#DIV/0!</v>
      </c>
      <c r="P243" s="10" t="e">
        <f t="shared" si="112"/>
        <v>#DIV/0!</v>
      </c>
      <c r="Q243" s="10" t="e">
        <f t="shared" si="112"/>
        <v>#DIV/0!</v>
      </c>
      <c r="R243" s="10" t="e">
        <f t="shared" si="87"/>
        <v>#DIV/0!</v>
      </c>
      <c r="S243" s="10" t="e">
        <f t="shared" si="88"/>
        <v>#DIV/0!</v>
      </c>
      <c r="T243" s="10" t="e">
        <f t="shared" si="71"/>
        <v>#DIV/0!</v>
      </c>
      <c r="U243" s="10" t="e">
        <f t="shared" si="89"/>
        <v>#DIV/0!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 t="e">
        <f t="shared" si="90"/>
        <v>#DIV/0!</v>
      </c>
      <c r="AG243" s="10" t="e">
        <f t="shared" si="109"/>
        <v>#DIV/0!</v>
      </c>
      <c r="AH243" s="10" t="e">
        <f t="shared" si="109"/>
        <v>#DIV/0!</v>
      </c>
      <c r="AI243" s="10" t="e">
        <f t="shared" si="109"/>
        <v>#DIV/0!</v>
      </c>
      <c r="AJ243" s="10" t="e">
        <f t="shared" si="109"/>
        <v>#DIV/0!</v>
      </c>
      <c r="AK243" s="10" t="e">
        <f t="shared" si="109"/>
        <v>#DIV/0!</v>
      </c>
      <c r="AL243" s="10" t="e">
        <f t="shared" si="109"/>
        <v>#DIV/0!</v>
      </c>
      <c r="AM243" s="10" t="e">
        <f t="shared" si="73"/>
        <v>#DIV/0!</v>
      </c>
      <c r="AN243" s="10" t="e">
        <f t="shared" si="74"/>
        <v>#DIV/0!</v>
      </c>
      <c r="AO243" s="10" t="e">
        <f t="shared" si="75"/>
        <v>#DIV/0!</v>
      </c>
      <c r="AP243" s="10" t="e">
        <f t="shared" si="76"/>
        <v>#DIV/0!</v>
      </c>
      <c r="AQ243" s="10" t="e">
        <f t="shared" si="77"/>
        <v>#DIV/0!</v>
      </c>
      <c r="AR243" s="10" t="e">
        <f t="shared" si="78"/>
        <v>#DIV/0!</v>
      </c>
      <c r="AS243" s="10" t="e">
        <f t="shared" si="110"/>
        <v>#DIV/0!</v>
      </c>
      <c r="AT243" s="10" t="e">
        <f t="shared" si="110"/>
        <v>#DIV/0!</v>
      </c>
      <c r="AU243" s="10" t="e">
        <f t="shared" si="110"/>
        <v>#DIV/0!</v>
      </c>
      <c r="AV243" s="10" t="e">
        <f t="shared" si="110"/>
        <v>#DIV/0!</v>
      </c>
      <c r="AW243" s="10" t="e">
        <f t="shared" si="91"/>
        <v>#DIV/0!</v>
      </c>
      <c r="AX243" s="10" t="e">
        <f t="shared" si="92"/>
        <v>#DIV/0!</v>
      </c>
      <c r="AY243" s="10" t="e">
        <f t="shared" si="93"/>
        <v>#DIV/0!</v>
      </c>
      <c r="AZ243" s="10" t="e">
        <f t="shared" si="94"/>
        <v>#DIV/0!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 t="e">
        <f t="shared" si="95"/>
        <v>#DIV/0!</v>
      </c>
      <c r="BL243" s="10" t="e">
        <f t="shared" si="113"/>
        <v>#DIV/0!</v>
      </c>
      <c r="BM243" s="10" t="e">
        <f t="shared" si="113"/>
        <v>#DIV/0!</v>
      </c>
      <c r="BN243" s="10" t="e">
        <f t="shared" si="113"/>
        <v>#DIV/0!</v>
      </c>
      <c r="BO243" s="10" t="e">
        <f t="shared" si="113"/>
        <v>#DIV/0!</v>
      </c>
      <c r="BP243" s="10" t="e">
        <f t="shared" si="113"/>
        <v>#DIV/0!</v>
      </c>
      <c r="BQ243" s="10" t="e">
        <f t="shared" si="113"/>
        <v>#DIV/0!</v>
      </c>
      <c r="BR243" s="10" t="e">
        <f t="shared" si="97"/>
        <v>#DIV/0!</v>
      </c>
      <c r="BS243" s="10" t="e">
        <f t="shared" si="98"/>
        <v>#DIV/0!</v>
      </c>
      <c r="BT243" s="10" t="e">
        <f t="shared" si="99"/>
        <v>#DIV/0!</v>
      </c>
      <c r="BU243" s="10" t="e">
        <f t="shared" si="100"/>
        <v>#DIV/0!</v>
      </c>
      <c r="BV243" s="10" t="e">
        <f t="shared" si="101"/>
        <v>#DIV/0!</v>
      </c>
      <c r="BW243" s="10" t="e">
        <f t="shared" si="102"/>
        <v>#DIV/0!</v>
      </c>
      <c r="BX243" s="10" t="e">
        <f t="shared" si="114"/>
        <v>#DIV/0!</v>
      </c>
      <c r="BY243" s="10" t="e">
        <f t="shared" si="114"/>
        <v>#DIV/0!</v>
      </c>
      <c r="BZ243" s="10" t="e">
        <f t="shared" si="114"/>
        <v>#DIV/0!</v>
      </c>
      <c r="CA243" s="10" t="e">
        <f t="shared" si="114"/>
        <v>#DIV/0!</v>
      </c>
      <c r="CB243" s="10" t="e">
        <f t="shared" si="104"/>
        <v>#DIV/0!</v>
      </c>
      <c r="CC243" s="10" t="e">
        <f t="shared" si="105"/>
        <v>#DIV/0!</v>
      </c>
      <c r="CD243" s="10" t="e">
        <f t="shared" si="106"/>
        <v>#DIV/0!</v>
      </c>
      <c r="CE243" s="10" t="e">
        <f t="shared" si="107"/>
        <v>#DIV/0!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 t="e">
        <f t="shared" si="108"/>
        <v>#DIV/0!</v>
      </c>
    </row>
    <row r="244" spans="1:93">
      <c r="A244">
        <v>89</v>
      </c>
      <c r="B244" s="10" t="e">
        <f t="shared" si="111"/>
        <v>#DIV/0!</v>
      </c>
      <c r="C244" s="10" t="e">
        <f t="shared" si="111"/>
        <v>#DIV/0!</v>
      </c>
      <c r="D244" s="10" t="e">
        <f t="shared" si="111"/>
        <v>#DIV/0!</v>
      </c>
      <c r="E244" s="10" t="e">
        <f t="shared" si="111"/>
        <v>#DIV/0!</v>
      </c>
      <c r="F244" s="10" t="e">
        <f t="shared" si="111"/>
        <v>#DIV/0!</v>
      </c>
      <c r="G244" s="10" t="e">
        <f t="shared" si="111"/>
        <v>#DIV/0!</v>
      </c>
      <c r="H244" s="10" t="e">
        <f t="shared" si="81"/>
        <v>#DIV/0!</v>
      </c>
      <c r="I244" s="9" t="e">
        <f t="shared" si="70"/>
        <v>#DIV/0!</v>
      </c>
      <c r="J244" s="10" t="e">
        <f t="shared" si="82"/>
        <v>#DIV/0!</v>
      </c>
      <c r="K244" s="10" t="e">
        <f t="shared" si="83"/>
        <v>#DIV/0!</v>
      </c>
      <c r="L244" s="10" t="e">
        <f t="shared" si="84"/>
        <v>#DIV/0!</v>
      </c>
      <c r="M244" s="10" t="e">
        <f t="shared" si="85"/>
        <v>#DIV/0!</v>
      </c>
      <c r="N244" s="10" t="e">
        <f t="shared" si="112"/>
        <v>#DIV/0!</v>
      </c>
      <c r="O244" s="3" t="e">
        <f t="shared" si="112"/>
        <v>#DIV/0!</v>
      </c>
      <c r="P244" s="10" t="e">
        <f t="shared" si="112"/>
        <v>#DIV/0!</v>
      </c>
      <c r="Q244" s="10" t="e">
        <f t="shared" si="112"/>
        <v>#DIV/0!</v>
      </c>
      <c r="R244" s="10" t="e">
        <f t="shared" si="87"/>
        <v>#DIV/0!</v>
      </c>
      <c r="S244" s="10" t="e">
        <f t="shared" si="88"/>
        <v>#DIV/0!</v>
      </c>
      <c r="T244" s="10" t="e">
        <f t="shared" si="71"/>
        <v>#DIV/0!</v>
      </c>
      <c r="U244" s="10" t="e">
        <f t="shared" si="89"/>
        <v>#DIV/0!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 t="e">
        <f t="shared" si="90"/>
        <v>#DIV/0!</v>
      </c>
      <c r="AG244" s="10" t="e">
        <f t="shared" si="109"/>
        <v>#DIV/0!</v>
      </c>
      <c r="AH244" s="10" t="e">
        <f t="shared" si="109"/>
        <v>#DIV/0!</v>
      </c>
      <c r="AI244" s="10" t="e">
        <f t="shared" si="109"/>
        <v>#DIV/0!</v>
      </c>
      <c r="AJ244" s="10" t="e">
        <f t="shared" si="109"/>
        <v>#DIV/0!</v>
      </c>
      <c r="AK244" s="10" t="e">
        <f t="shared" si="109"/>
        <v>#DIV/0!</v>
      </c>
      <c r="AL244" s="10" t="e">
        <f t="shared" si="109"/>
        <v>#DIV/0!</v>
      </c>
      <c r="AM244" s="10" t="e">
        <f t="shared" si="73"/>
        <v>#DIV/0!</v>
      </c>
      <c r="AN244" s="10" t="e">
        <f t="shared" si="74"/>
        <v>#DIV/0!</v>
      </c>
      <c r="AO244" s="10" t="e">
        <f t="shared" si="75"/>
        <v>#DIV/0!</v>
      </c>
      <c r="AP244" s="10" t="e">
        <f t="shared" si="76"/>
        <v>#DIV/0!</v>
      </c>
      <c r="AQ244" s="10" t="e">
        <f t="shared" si="77"/>
        <v>#DIV/0!</v>
      </c>
      <c r="AR244" s="10" t="e">
        <f t="shared" si="78"/>
        <v>#DIV/0!</v>
      </c>
      <c r="AS244" s="10" t="e">
        <f t="shared" si="110"/>
        <v>#DIV/0!</v>
      </c>
      <c r="AT244" s="10" t="e">
        <f t="shared" si="110"/>
        <v>#DIV/0!</v>
      </c>
      <c r="AU244" s="10" t="e">
        <f t="shared" si="110"/>
        <v>#DIV/0!</v>
      </c>
      <c r="AV244" s="10" t="e">
        <f t="shared" si="110"/>
        <v>#DIV/0!</v>
      </c>
      <c r="AW244" s="10" t="e">
        <f t="shared" si="91"/>
        <v>#DIV/0!</v>
      </c>
      <c r="AX244" s="10" t="e">
        <f t="shared" si="92"/>
        <v>#DIV/0!</v>
      </c>
      <c r="AY244" s="10" t="e">
        <f t="shared" si="93"/>
        <v>#DIV/0!</v>
      </c>
      <c r="AZ244" s="10" t="e">
        <f t="shared" si="94"/>
        <v>#DIV/0!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 t="e">
        <f t="shared" si="95"/>
        <v>#DIV/0!</v>
      </c>
      <c r="BL244" s="10" t="e">
        <f t="shared" si="113"/>
        <v>#DIV/0!</v>
      </c>
      <c r="BM244" s="10" t="e">
        <f t="shared" si="113"/>
        <v>#DIV/0!</v>
      </c>
      <c r="BN244" s="10" t="e">
        <f t="shared" si="113"/>
        <v>#DIV/0!</v>
      </c>
      <c r="BO244" s="10" t="e">
        <f t="shared" si="113"/>
        <v>#DIV/0!</v>
      </c>
      <c r="BP244" s="10" t="e">
        <f t="shared" si="113"/>
        <v>#DIV/0!</v>
      </c>
      <c r="BQ244" s="10" t="e">
        <f t="shared" si="113"/>
        <v>#DIV/0!</v>
      </c>
      <c r="BR244" s="10" t="e">
        <f t="shared" si="97"/>
        <v>#DIV/0!</v>
      </c>
      <c r="BS244" s="10" t="e">
        <f t="shared" si="98"/>
        <v>#DIV/0!</v>
      </c>
      <c r="BT244" s="10" t="e">
        <f t="shared" si="99"/>
        <v>#DIV/0!</v>
      </c>
      <c r="BU244" s="10" t="e">
        <f t="shared" si="100"/>
        <v>#DIV/0!</v>
      </c>
      <c r="BV244" s="10" t="e">
        <f t="shared" si="101"/>
        <v>#DIV/0!</v>
      </c>
      <c r="BW244" s="10" t="e">
        <f t="shared" si="102"/>
        <v>#DIV/0!</v>
      </c>
      <c r="BX244" s="10" t="e">
        <f t="shared" si="114"/>
        <v>#DIV/0!</v>
      </c>
      <c r="BY244" s="10" t="e">
        <f t="shared" si="114"/>
        <v>#DIV/0!</v>
      </c>
      <c r="BZ244" s="10" t="e">
        <f t="shared" si="114"/>
        <v>#DIV/0!</v>
      </c>
      <c r="CA244" s="10" t="e">
        <f t="shared" si="114"/>
        <v>#DIV/0!</v>
      </c>
      <c r="CB244" s="10" t="e">
        <f t="shared" si="104"/>
        <v>#DIV/0!</v>
      </c>
      <c r="CC244" s="10" t="e">
        <f t="shared" si="105"/>
        <v>#DIV/0!</v>
      </c>
      <c r="CD244" s="10" t="e">
        <f t="shared" si="106"/>
        <v>#DIV/0!</v>
      </c>
      <c r="CE244" s="10" t="e">
        <f t="shared" si="107"/>
        <v>#DIV/0!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 t="e">
        <f t="shared" si="108"/>
        <v>#DIV/0!</v>
      </c>
    </row>
    <row r="245" spans="1:93">
      <c r="A245">
        <v>90</v>
      </c>
      <c r="B245" s="10" t="e">
        <f t="shared" si="111"/>
        <v>#DIV/0!</v>
      </c>
      <c r="C245" s="10" t="e">
        <f t="shared" si="111"/>
        <v>#DIV/0!</v>
      </c>
      <c r="D245" s="10" t="e">
        <f t="shared" si="111"/>
        <v>#DIV/0!</v>
      </c>
      <c r="E245" s="10" t="e">
        <f t="shared" si="111"/>
        <v>#DIV/0!</v>
      </c>
      <c r="F245" s="10" t="e">
        <f t="shared" si="111"/>
        <v>#DIV/0!</v>
      </c>
      <c r="G245" s="10" t="e">
        <f t="shared" si="111"/>
        <v>#DIV/0!</v>
      </c>
      <c r="H245" s="10" t="e">
        <f t="shared" si="81"/>
        <v>#DIV/0!</v>
      </c>
      <c r="I245" s="9" t="e">
        <f t="shared" si="70"/>
        <v>#DIV/0!</v>
      </c>
      <c r="J245" s="10" t="e">
        <f t="shared" si="82"/>
        <v>#DIV/0!</v>
      </c>
      <c r="K245" s="10" t="e">
        <f t="shared" si="83"/>
        <v>#DIV/0!</v>
      </c>
      <c r="L245" s="10" t="e">
        <f t="shared" si="84"/>
        <v>#DIV/0!</v>
      </c>
      <c r="M245" s="10" t="e">
        <f t="shared" si="85"/>
        <v>#DIV/0!</v>
      </c>
      <c r="N245" s="10" t="e">
        <f t="shared" si="112"/>
        <v>#DIV/0!</v>
      </c>
      <c r="O245" s="3" t="e">
        <f t="shared" si="112"/>
        <v>#DIV/0!</v>
      </c>
      <c r="P245" s="10" t="e">
        <f t="shared" si="112"/>
        <v>#DIV/0!</v>
      </c>
      <c r="Q245" s="10" t="e">
        <f t="shared" si="112"/>
        <v>#DIV/0!</v>
      </c>
      <c r="R245" s="10" t="e">
        <f t="shared" si="87"/>
        <v>#DIV/0!</v>
      </c>
      <c r="S245" s="10" t="e">
        <f t="shared" si="88"/>
        <v>#DIV/0!</v>
      </c>
      <c r="T245" s="10" t="e">
        <f t="shared" si="71"/>
        <v>#DIV/0!</v>
      </c>
      <c r="U245" s="10" t="e">
        <f t="shared" si="89"/>
        <v>#DIV/0!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 t="e">
        <f t="shared" si="90"/>
        <v>#DIV/0!</v>
      </c>
      <c r="AG245" s="10" t="e">
        <f t="shared" si="109"/>
        <v>#DIV/0!</v>
      </c>
      <c r="AH245" s="10" t="e">
        <f t="shared" si="109"/>
        <v>#DIV/0!</v>
      </c>
      <c r="AI245" s="10" t="e">
        <f t="shared" si="109"/>
        <v>#DIV/0!</v>
      </c>
      <c r="AJ245" s="10" t="e">
        <f t="shared" si="109"/>
        <v>#DIV/0!</v>
      </c>
      <c r="AK245" s="10" t="e">
        <f t="shared" si="109"/>
        <v>#DIV/0!</v>
      </c>
      <c r="AL245" s="10" t="e">
        <f t="shared" si="109"/>
        <v>#DIV/0!</v>
      </c>
      <c r="AM245" s="10" t="e">
        <f t="shared" si="73"/>
        <v>#DIV/0!</v>
      </c>
      <c r="AN245" s="10" t="e">
        <f t="shared" si="74"/>
        <v>#DIV/0!</v>
      </c>
      <c r="AO245" s="10" t="e">
        <f t="shared" si="75"/>
        <v>#DIV/0!</v>
      </c>
      <c r="AP245" s="10" t="e">
        <f t="shared" si="76"/>
        <v>#DIV/0!</v>
      </c>
      <c r="AQ245" s="10" t="e">
        <f t="shared" si="77"/>
        <v>#DIV/0!</v>
      </c>
      <c r="AR245" s="10" t="e">
        <f t="shared" si="78"/>
        <v>#DIV/0!</v>
      </c>
      <c r="AS245" s="10" t="e">
        <f t="shared" si="110"/>
        <v>#DIV/0!</v>
      </c>
      <c r="AT245" s="10" t="e">
        <f t="shared" si="110"/>
        <v>#DIV/0!</v>
      </c>
      <c r="AU245" s="10" t="e">
        <f t="shared" si="110"/>
        <v>#DIV/0!</v>
      </c>
      <c r="AV245" s="10" t="e">
        <f t="shared" si="110"/>
        <v>#DIV/0!</v>
      </c>
      <c r="AW245" s="10" t="e">
        <f t="shared" si="91"/>
        <v>#DIV/0!</v>
      </c>
      <c r="AX245" s="10" t="e">
        <f t="shared" si="92"/>
        <v>#DIV/0!</v>
      </c>
      <c r="AY245" s="10" t="e">
        <f t="shared" si="93"/>
        <v>#DIV/0!</v>
      </c>
      <c r="AZ245" s="10" t="e">
        <f t="shared" si="94"/>
        <v>#DIV/0!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 t="e">
        <f t="shared" si="95"/>
        <v>#DIV/0!</v>
      </c>
      <c r="BL245" s="10" t="e">
        <f t="shared" si="113"/>
        <v>#DIV/0!</v>
      </c>
      <c r="BM245" s="10" t="e">
        <f t="shared" si="113"/>
        <v>#DIV/0!</v>
      </c>
      <c r="BN245" s="10" t="e">
        <f t="shared" si="113"/>
        <v>#DIV/0!</v>
      </c>
      <c r="BO245" s="10" t="e">
        <f t="shared" si="113"/>
        <v>#DIV/0!</v>
      </c>
      <c r="BP245" s="10" t="e">
        <f t="shared" si="113"/>
        <v>#DIV/0!</v>
      </c>
      <c r="BQ245" s="10" t="e">
        <f t="shared" si="113"/>
        <v>#DIV/0!</v>
      </c>
      <c r="BR245" s="10" t="e">
        <f t="shared" si="97"/>
        <v>#DIV/0!</v>
      </c>
      <c r="BS245" s="10" t="e">
        <f t="shared" si="98"/>
        <v>#DIV/0!</v>
      </c>
      <c r="BT245" s="10" t="e">
        <f t="shared" si="99"/>
        <v>#DIV/0!</v>
      </c>
      <c r="BU245" s="10" t="e">
        <f t="shared" si="100"/>
        <v>#DIV/0!</v>
      </c>
      <c r="BV245" s="10" t="e">
        <f t="shared" si="101"/>
        <v>#DIV/0!</v>
      </c>
      <c r="BW245" s="10" t="e">
        <f t="shared" si="102"/>
        <v>#DIV/0!</v>
      </c>
      <c r="BX245" s="10" t="e">
        <f t="shared" si="114"/>
        <v>#DIV/0!</v>
      </c>
      <c r="BY245" s="10" t="e">
        <f t="shared" si="114"/>
        <v>#DIV/0!</v>
      </c>
      <c r="BZ245" s="10" t="e">
        <f t="shared" si="114"/>
        <v>#DIV/0!</v>
      </c>
      <c r="CA245" s="10" t="e">
        <f t="shared" si="114"/>
        <v>#DIV/0!</v>
      </c>
      <c r="CB245" s="10" t="e">
        <f t="shared" si="104"/>
        <v>#DIV/0!</v>
      </c>
      <c r="CC245" s="10" t="e">
        <f t="shared" si="105"/>
        <v>#DIV/0!</v>
      </c>
      <c r="CD245" s="10" t="e">
        <f t="shared" si="106"/>
        <v>#DIV/0!</v>
      </c>
      <c r="CE245" s="10" t="e">
        <f t="shared" si="107"/>
        <v>#DIV/0!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 t="e">
        <f t="shared" si="108"/>
        <v>#DIV/0!</v>
      </c>
    </row>
    <row r="246" spans="1:93">
      <c r="A246">
        <v>91</v>
      </c>
      <c r="B246" s="10" t="e">
        <f t="shared" si="111"/>
        <v>#DIV/0!</v>
      </c>
      <c r="C246" s="10" t="e">
        <f t="shared" si="111"/>
        <v>#DIV/0!</v>
      </c>
      <c r="D246" s="10" t="e">
        <f t="shared" si="111"/>
        <v>#DIV/0!</v>
      </c>
      <c r="E246" s="10" t="e">
        <f t="shared" si="111"/>
        <v>#DIV/0!</v>
      </c>
      <c r="F246" s="10" t="e">
        <f t="shared" si="111"/>
        <v>#DIV/0!</v>
      </c>
      <c r="G246" s="10" t="e">
        <f t="shared" si="111"/>
        <v>#DIV/0!</v>
      </c>
      <c r="H246" s="10" t="e">
        <f t="shared" si="81"/>
        <v>#DIV/0!</v>
      </c>
      <c r="I246" s="9" t="e">
        <f t="shared" si="70"/>
        <v>#DIV/0!</v>
      </c>
      <c r="J246" s="10" t="e">
        <f t="shared" si="82"/>
        <v>#DIV/0!</v>
      </c>
      <c r="K246" s="10" t="e">
        <f t="shared" si="83"/>
        <v>#DIV/0!</v>
      </c>
      <c r="L246" s="10" t="e">
        <f t="shared" si="84"/>
        <v>#DIV/0!</v>
      </c>
      <c r="M246" s="10" t="e">
        <f t="shared" si="85"/>
        <v>#DIV/0!</v>
      </c>
      <c r="N246" s="10" t="e">
        <f t="shared" si="112"/>
        <v>#DIV/0!</v>
      </c>
      <c r="O246" s="3" t="e">
        <f t="shared" si="112"/>
        <v>#DIV/0!</v>
      </c>
      <c r="P246" s="10" t="e">
        <f t="shared" si="112"/>
        <v>#DIV/0!</v>
      </c>
      <c r="Q246" s="10" t="e">
        <f t="shared" si="112"/>
        <v>#DIV/0!</v>
      </c>
      <c r="R246" s="10" t="e">
        <f t="shared" si="87"/>
        <v>#DIV/0!</v>
      </c>
      <c r="S246" s="10" t="e">
        <f t="shared" si="88"/>
        <v>#DIV/0!</v>
      </c>
      <c r="T246" s="10" t="e">
        <f t="shared" si="71"/>
        <v>#DIV/0!</v>
      </c>
      <c r="U246" s="10" t="e">
        <f t="shared" si="89"/>
        <v>#DIV/0!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 t="e">
        <f t="shared" si="90"/>
        <v>#DIV/0!</v>
      </c>
      <c r="AG246" s="10" t="e">
        <f t="shared" si="109"/>
        <v>#DIV/0!</v>
      </c>
      <c r="AH246" s="10" t="e">
        <f t="shared" si="109"/>
        <v>#DIV/0!</v>
      </c>
      <c r="AI246" s="10" t="e">
        <f t="shared" si="109"/>
        <v>#DIV/0!</v>
      </c>
      <c r="AJ246" s="10" t="e">
        <f t="shared" si="109"/>
        <v>#DIV/0!</v>
      </c>
      <c r="AK246" s="10" t="e">
        <f t="shared" si="109"/>
        <v>#DIV/0!</v>
      </c>
      <c r="AL246" s="10" t="e">
        <f t="shared" si="109"/>
        <v>#DIV/0!</v>
      </c>
      <c r="AM246" s="10" t="e">
        <f t="shared" si="73"/>
        <v>#DIV/0!</v>
      </c>
      <c r="AN246" s="10" t="e">
        <f t="shared" si="74"/>
        <v>#DIV/0!</v>
      </c>
      <c r="AO246" s="10" t="e">
        <f t="shared" si="75"/>
        <v>#DIV/0!</v>
      </c>
      <c r="AP246" s="10" t="e">
        <f t="shared" si="76"/>
        <v>#DIV/0!</v>
      </c>
      <c r="AQ246" s="10" t="e">
        <f t="shared" si="77"/>
        <v>#DIV/0!</v>
      </c>
      <c r="AR246" s="10" t="e">
        <f t="shared" si="78"/>
        <v>#DIV/0!</v>
      </c>
      <c r="AS246" s="10" t="e">
        <f t="shared" si="110"/>
        <v>#DIV/0!</v>
      </c>
      <c r="AT246" s="10" t="e">
        <f t="shared" si="110"/>
        <v>#DIV/0!</v>
      </c>
      <c r="AU246" s="10" t="e">
        <f t="shared" si="110"/>
        <v>#DIV/0!</v>
      </c>
      <c r="AV246" s="10" t="e">
        <f t="shared" si="110"/>
        <v>#DIV/0!</v>
      </c>
      <c r="AW246" s="10" t="e">
        <f t="shared" si="91"/>
        <v>#DIV/0!</v>
      </c>
      <c r="AX246" s="10" t="e">
        <f t="shared" si="92"/>
        <v>#DIV/0!</v>
      </c>
      <c r="AY246" s="10" t="e">
        <f t="shared" si="93"/>
        <v>#DIV/0!</v>
      </c>
      <c r="AZ246" s="10" t="e">
        <f t="shared" si="94"/>
        <v>#DIV/0!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 t="e">
        <f t="shared" si="95"/>
        <v>#DIV/0!</v>
      </c>
      <c r="BL246" s="10" t="e">
        <f t="shared" si="113"/>
        <v>#DIV/0!</v>
      </c>
      <c r="BM246" s="10" t="e">
        <f t="shared" si="113"/>
        <v>#DIV/0!</v>
      </c>
      <c r="BN246" s="10" t="e">
        <f t="shared" si="113"/>
        <v>#DIV/0!</v>
      </c>
      <c r="BO246" s="10" t="e">
        <f t="shared" si="113"/>
        <v>#DIV/0!</v>
      </c>
      <c r="BP246" s="10" t="e">
        <f t="shared" si="113"/>
        <v>#DIV/0!</v>
      </c>
      <c r="BQ246" s="10" t="e">
        <f t="shared" si="113"/>
        <v>#DIV/0!</v>
      </c>
      <c r="BR246" s="10" t="e">
        <f t="shared" si="97"/>
        <v>#DIV/0!</v>
      </c>
      <c r="BS246" s="10" t="e">
        <f t="shared" si="98"/>
        <v>#DIV/0!</v>
      </c>
      <c r="BT246" s="10" t="e">
        <f t="shared" si="99"/>
        <v>#DIV/0!</v>
      </c>
      <c r="BU246" s="10" t="e">
        <f t="shared" si="100"/>
        <v>#DIV/0!</v>
      </c>
      <c r="BV246" s="10" t="e">
        <f t="shared" si="101"/>
        <v>#DIV/0!</v>
      </c>
      <c r="BW246" s="10" t="e">
        <f t="shared" si="102"/>
        <v>#DIV/0!</v>
      </c>
      <c r="BX246" s="10" t="e">
        <f t="shared" si="114"/>
        <v>#DIV/0!</v>
      </c>
      <c r="BY246" s="10" t="e">
        <f t="shared" si="114"/>
        <v>#DIV/0!</v>
      </c>
      <c r="BZ246" s="10" t="e">
        <f t="shared" si="114"/>
        <v>#DIV/0!</v>
      </c>
      <c r="CA246" s="10" t="e">
        <f t="shared" si="114"/>
        <v>#DIV/0!</v>
      </c>
      <c r="CB246" s="10" t="e">
        <f t="shared" si="104"/>
        <v>#DIV/0!</v>
      </c>
      <c r="CC246" s="10" t="e">
        <f t="shared" si="105"/>
        <v>#DIV/0!</v>
      </c>
      <c r="CD246" s="10" t="e">
        <f t="shared" si="106"/>
        <v>#DIV/0!</v>
      </c>
      <c r="CE246" s="10" t="e">
        <f t="shared" si="107"/>
        <v>#DIV/0!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 t="e">
        <f t="shared" si="108"/>
        <v>#DIV/0!</v>
      </c>
    </row>
    <row r="247" spans="1:93">
      <c r="A247">
        <v>92</v>
      </c>
      <c r="B247" s="10" t="e">
        <f t="shared" si="111"/>
        <v>#DIV/0!</v>
      </c>
      <c r="C247" s="10" t="e">
        <f t="shared" si="111"/>
        <v>#DIV/0!</v>
      </c>
      <c r="D247" s="10" t="e">
        <f t="shared" si="111"/>
        <v>#DIV/0!</v>
      </c>
      <c r="E247" s="10" t="e">
        <f t="shared" si="111"/>
        <v>#DIV/0!</v>
      </c>
      <c r="F247" s="10" t="e">
        <f t="shared" si="111"/>
        <v>#DIV/0!</v>
      </c>
      <c r="G247" s="10" t="e">
        <f t="shared" si="111"/>
        <v>#DIV/0!</v>
      </c>
      <c r="H247" s="10" t="e">
        <f t="shared" si="81"/>
        <v>#DIV/0!</v>
      </c>
      <c r="I247" s="9" t="e">
        <f t="shared" si="70"/>
        <v>#DIV/0!</v>
      </c>
      <c r="J247" s="10" t="e">
        <f t="shared" si="82"/>
        <v>#DIV/0!</v>
      </c>
      <c r="K247" s="10" t="e">
        <f t="shared" si="83"/>
        <v>#DIV/0!</v>
      </c>
      <c r="L247" s="10" t="e">
        <f t="shared" si="84"/>
        <v>#DIV/0!</v>
      </c>
      <c r="M247" s="10" t="e">
        <f t="shared" si="85"/>
        <v>#DIV/0!</v>
      </c>
      <c r="N247" s="10" t="e">
        <f t="shared" si="112"/>
        <v>#DIV/0!</v>
      </c>
      <c r="O247" s="3" t="e">
        <f t="shared" si="112"/>
        <v>#DIV/0!</v>
      </c>
      <c r="P247" s="10" t="e">
        <f t="shared" si="112"/>
        <v>#DIV/0!</v>
      </c>
      <c r="Q247" s="10" t="e">
        <f t="shared" si="112"/>
        <v>#DIV/0!</v>
      </c>
      <c r="R247" s="10" t="e">
        <f t="shared" si="87"/>
        <v>#DIV/0!</v>
      </c>
      <c r="S247" s="10" t="e">
        <f t="shared" si="88"/>
        <v>#DIV/0!</v>
      </c>
      <c r="T247" s="10" t="e">
        <f t="shared" si="71"/>
        <v>#DIV/0!</v>
      </c>
      <c r="U247" s="10" t="e">
        <f t="shared" si="89"/>
        <v>#DIV/0!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 t="e">
        <f t="shared" si="90"/>
        <v>#DIV/0!</v>
      </c>
      <c r="AG247" s="10" t="e">
        <f t="shared" si="109"/>
        <v>#DIV/0!</v>
      </c>
      <c r="AH247" s="10" t="e">
        <f t="shared" si="109"/>
        <v>#DIV/0!</v>
      </c>
      <c r="AI247" s="10" t="e">
        <f t="shared" si="109"/>
        <v>#DIV/0!</v>
      </c>
      <c r="AJ247" s="10" t="e">
        <f t="shared" si="109"/>
        <v>#DIV/0!</v>
      </c>
      <c r="AK247" s="10" t="e">
        <f t="shared" si="109"/>
        <v>#DIV/0!</v>
      </c>
      <c r="AL247" s="10" t="e">
        <f t="shared" si="109"/>
        <v>#DIV/0!</v>
      </c>
      <c r="AM247" s="10" t="e">
        <f t="shared" si="73"/>
        <v>#DIV/0!</v>
      </c>
      <c r="AN247" s="10" t="e">
        <f t="shared" si="74"/>
        <v>#DIV/0!</v>
      </c>
      <c r="AO247" s="10" t="e">
        <f t="shared" si="75"/>
        <v>#DIV/0!</v>
      </c>
      <c r="AP247" s="10" t="e">
        <f t="shared" si="76"/>
        <v>#DIV/0!</v>
      </c>
      <c r="AQ247" s="10" t="e">
        <f t="shared" si="77"/>
        <v>#DIV/0!</v>
      </c>
      <c r="AR247" s="10" t="e">
        <f t="shared" si="78"/>
        <v>#DIV/0!</v>
      </c>
      <c r="AS247" s="10" t="e">
        <f t="shared" si="110"/>
        <v>#DIV/0!</v>
      </c>
      <c r="AT247" s="10" t="e">
        <f t="shared" si="110"/>
        <v>#DIV/0!</v>
      </c>
      <c r="AU247" s="10" t="e">
        <f t="shared" si="110"/>
        <v>#DIV/0!</v>
      </c>
      <c r="AV247" s="10" t="e">
        <f t="shared" si="110"/>
        <v>#DIV/0!</v>
      </c>
      <c r="AW247" s="10" t="e">
        <f t="shared" si="91"/>
        <v>#DIV/0!</v>
      </c>
      <c r="AX247" s="10" t="e">
        <f t="shared" si="92"/>
        <v>#DIV/0!</v>
      </c>
      <c r="AY247" s="10" t="e">
        <f t="shared" si="93"/>
        <v>#DIV/0!</v>
      </c>
      <c r="AZ247" s="10" t="e">
        <f t="shared" si="94"/>
        <v>#DIV/0!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 t="e">
        <f t="shared" si="95"/>
        <v>#DIV/0!</v>
      </c>
      <c r="BL247" s="10" t="e">
        <f t="shared" si="113"/>
        <v>#DIV/0!</v>
      </c>
      <c r="BM247" s="10" t="e">
        <f t="shared" si="113"/>
        <v>#DIV/0!</v>
      </c>
      <c r="BN247" s="10" t="e">
        <f t="shared" si="113"/>
        <v>#DIV/0!</v>
      </c>
      <c r="BO247" s="10" t="e">
        <f t="shared" si="113"/>
        <v>#DIV/0!</v>
      </c>
      <c r="BP247" s="10" t="e">
        <f t="shared" si="113"/>
        <v>#DIV/0!</v>
      </c>
      <c r="BQ247" s="10" t="e">
        <f t="shared" si="113"/>
        <v>#DIV/0!</v>
      </c>
      <c r="BR247" s="10" t="e">
        <f t="shared" si="97"/>
        <v>#DIV/0!</v>
      </c>
      <c r="BS247" s="10" t="e">
        <f t="shared" si="98"/>
        <v>#DIV/0!</v>
      </c>
      <c r="BT247" s="10" t="e">
        <f t="shared" si="99"/>
        <v>#DIV/0!</v>
      </c>
      <c r="BU247" s="10" t="e">
        <f t="shared" si="100"/>
        <v>#DIV/0!</v>
      </c>
      <c r="BV247" s="10" t="e">
        <f t="shared" si="101"/>
        <v>#DIV/0!</v>
      </c>
      <c r="BW247" s="10" t="e">
        <f t="shared" si="102"/>
        <v>#DIV/0!</v>
      </c>
      <c r="BX247" s="10" t="e">
        <f t="shared" si="114"/>
        <v>#DIV/0!</v>
      </c>
      <c r="BY247" s="10" t="e">
        <f t="shared" si="114"/>
        <v>#DIV/0!</v>
      </c>
      <c r="BZ247" s="10" t="e">
        <f t="shared" si="114"/>
        <v>#DIV/0!</v>
      </c>
      <c r="CA247" s="10" t="e">
        <f t="shared" si="114"/>
        <v>#DIV/0!</v>
      </c>
      <c r="CB247" s="10" t="e">
        <f t="shared" si="104"/>
        <v>#DIV/0!</v>
      </c>
      <c r="CC247" s="10" t="e">
        <f t="shared" si="105"/>
        <v>#DIV/0!</v>
      </c>
      <c r="CD247" s="10" t="e">
        <f t="shared" si="106"/>
        <v>#DIV/0!</v>
      </c>
      <c r="CE247" s="10" t="e">
        <f t="shared" si="107"/>
        <v>#DIV/0!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 t="e">
        <f t="shared" si="108"/>
        <v>#DIV/0!</v>
      </c>
    </row>
    <row r="248" spans="1:93">
      <c r="A248">
        <v>93</v>
      </c>
      <c r="B248" s="10" t="e">
        <f t="shared" si="111"/>
        <v>#DIV/0!</v>
      </c>
      <c r="C248" s="10" t="e">
        <f t="shared" si="111"/>
        <v>#DIV/0!</v>
      </c>
      <c r="D248" s="10" t="e">
        <f t="shared" si="111"/>
        <v>#DIV/0!</v>
      </c>
      <c r="E248" s="10" t="e">
        <f t="shared" si="111"/>
        <v>#DIV/0!</v>
      </c>
      <c r="F248" s="10" t="e">
        <f t="shared" si="111"/>
        <v>#DIV/0!</v>
      </c>
      <c r="G248" s="10" t="e">
        <f t="shared" si="111"/>
        <v>#DIV/0!</v>
      </c>
      <c r="H248" s="10" t="e">
        <f t="shared" si="81"/>
        <v>#DIV/0!</v>
      </c>
      <c r="I248" s="9" t="e">
        <f t="shared" si="70"/>
        <v>#DIV/0!</v>
      </c>
      <c r="J248" s="10" t="e">
        <f t="shared" si="82"/>
        <v>#DIV/0!</v>
      </c>
      <c r="K248" s="10" t="e">
        <f t="shared" si="83"/>
        <v>#DIV/0!</v>
      </c>
      <c r="L248" s="10" t="e">
        <f t="shared" si="84"/>
        <v>#DIV/0!</v>
      </c>
      <c r="M248" s="10" t="e">
        <f t="shared" si="85"/>
        <v>#DIV/0!</v>
      </c>
      <c r="N248" s="10" t="e">
        <f t="shared" si="112"/>
        <v>#DIV/0!</v>
      </c>
      <c r="O248" s="3" t="e">
        <f t="shared" si="112"/>
        <v>#DIV/0!</v>
      </c>
      <c r="P248" s="10" t="e">
        <f t="shared" si="112"/>
        <v>#DIV/0!</v>
      </c>
      <c r="Q248" s="10" t="e">
        <f t="shared" si="112"/>
        <v>#DIV/0!</v>
      </c>
      <c r="R248" s="10" t="e">
        <f t="shared" si="87"/>
        <v>#DIV/0!</v>
      </c>
      <c r="S248" s="10" t="e">
        <f t="shared" si="88"/>
        <v>#DIV/0!</v>
      </c>
      <c r="T248" s="10" t="e">
        <f t="shared" si="71"/>
        <v>#DIV/0!</v>
      </c>
      <c r="U248" s="10" t="e">
        <f t="shared" si="89"/>
        <v>#DIV/0!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 t="e">
        <f t="shared" si="90"/>
        <v>#DIV/0!</v>
      </c>
      <c r="AG248" s="10" t="e">
        <f t="shared" si="109"/>
        <v>#DIV/0!</v>
      </c>
      <c r="AH248" s="10" t="e">
        <f t="shared" si="109"/>
        <v>#DIV/0!</v>
      </c>
      <c r="AI248" s="10" t="e">
        <f t="shared" si="109"/>
        <v>#DIV/0!</v>
      </c>
      <c r="AJ248" s="10" t="e">
        <f t="shared" si="109"/>
        <v>#DIV/0!</v>
      </c>
      <c r="AK248" s="10" t="e">
        <f t="shared" si="109"/>
        <v>#DIV/0!</v>
      </c>
      <c r="AL248" s="10" t="e">
        <f t="shared" si="109"/>
        <v>#DIV/0!</v>
      </c>
      <c r="AM248" s="10" t="e">
        <f t="shared" si="73"/>
        <v>#DIV/0!</v>
      </c>
      <c r="AN248" s="10" t="e">
        <f t="shared" si="74"/>
        <v>#DIV/0!</v>
      </c>
      <c r="AO248" s="10" t="e">
        <f t="shared" si="75"/>
        <v>#DIV/0!</v>
      </c>
      <c r="AP248" s="10" t="e">
        <f t="shared" si="76"/>
        <v>#DIV/0!</v>
      </c>
      <c r="AQ248" s="10" t="e">
        <f t="shared" si="77"/>
        <v>#DIV/0!</v>
      </c>
      <c r="AR248" s="10" t="e">
        <f t="shared" si="78"/>
        <v>#DIV/0!</v>
      </c>
      <c r="AS248" s="10" t="e">
        <f t="shared" si="110"/>
        <v>#DIV/0!</v>
      </c>
      <c r="AT248" s="10" t="e">
        <f t="shared" si="110"/>
        <v>#DIV/0!</v>
      </c>
      <c r="AU248" s="10" t="e">
        <f t="shared" si="110"/>
        <v>#DIV/0!</v>
      </c>
      <c r="AV248" s="10" t="e">
        <f t="shared" si="110"/>
        <v>#DIV/0!</v>
      </c>
      <c r="AW248" s="10" t="e">
        <f t="shared" si="91"/>
        <v>#DIV/0!</v>
      </c>
      <c r="AX248" s="10" t="e">
        <f t="shared" si="92"/>
        <v>#DIV/0!</v>
      </c>
      <c r="AY248" s="10" t="e">
        <f t="shared" si="93"/>
        <v>#DIV/0!</v>
      </c>
      <c r="AZ248" s="10" t="e">
        <f t="shared" si="94"/>
        <v>#DIV/0!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 t="e">
        <f t="shared" si="95"/>
        <v>#DIV/0!</v>
      </c>
      <c r="BL248" s="10" t="e">
        <f t="shared" si="113"/>
        <v>#DIV/0!</v>
      </c>
      <c r="BM248" s="10" t="e">
        <f t="shared" si="113"/>
        <v>#DIV/0!</v>
      </c>
      <c r="BN248" s="10" t="e">
        <f t="shared" si="113"/>
        <v>#DIV/0!</v>
      </c>
      <c r="BO248" s="10" t="e">
        <f t="shared" si="113"/>
        <v>#DIV/0!</v>
      </c>
      <c r="BP248" s="10" t="e">
        <f t="shared" si="113"/>
        <v>#DIV/0!</v>
      </c>
      <c r="BQ248" s="10" t="e">
        <f t="shared" si="113"/>
        <v>#DIV/0!</v>
      </c>
      <c r="BR248" s="10" t="e">
        <f t="shared" si="97"/>
        <v>#DIV/0!</v>
      </c>
      <c r="BS248" s="10" t="e">
        <f t="shared" si="98"/>
        <v>#DIV/0!</v>
      </c>
      <c r="BT248" s="10" t="e">
        <f t="shared" si="99"/>
        <v>#DIV/0!</v>
      </c>
      <c r="BU248" s="10" t="e">
        <f t="shared" si="100"/>
        <v>#DIV/0!</v>
      </c>
      <c r="BV248" s="10" t="e">
        <f t="shared" si="101"/>
        <v>#DIV/0!</v>
      </c>
      <c r="BW248" s="10" t="e">
        <f t="shared" si="102"/>
        <v>#DIV/0!</v>
      </c>
      <c r="BX248" s="10" t="e">
        <f t="shared" si="114"/>
        <v>#DIV/0!</v>
      </c>
      <c r="BY248" s="10" t="e">
        <f t="shared" si="114"/>
        <v>#DIV/0!</v>
      </c>
      <c r="BZ248" s="10" t="e">
        <f t="shared" si="114"/>
        <v>#DIV/0!</v>
      </c>
      <c r="CA248" s="10" t="e">
        <f t="shared" si="114"/>
        <v>#DIV/0!</v>
      </c>
      <c r="CB248" s="10" t="e">
        <f t="shared" si="104"/>
        <v>#DIV/0!</v>
      </c>
      <c r="CC248" s="10" t="e">
        <f t="shared" si="105"/>
        <v>#DIV/0!</v>
      </c>
      <c r="CD248" s="10" t="e">
        <f t="shared" si="106"/>
        <v>#DIV/0!</v>
      </c>
      <c r="CE248" s="10" t="e">
        <f t="shared" si="107"/>
        <v>#DIV/0!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 t="e">
        <f t="shared" si="108"/>
        <v>#DIV/0!</v>
      </c>
    </row>
    <row r="249" spans="1:93">
      <c r="A249">
        <v>94</v>
      </c>
      <c r="B249" s="10" t="e">
        <f t="shared" si="111"/>
        <v>#DIV/0!</v>
      </c>
      <c r="C249" s="10" t="e">
        <f t="shared" si="111"/>
        <v>#DIV/0!</v>
      </c>
      <c r="D249" s="10" t="e">
        <f t="shared" si="111"/>
        <v>#DIV/0!</v>
      </c>
      <c r="E249" s="10" t="e">
        <f t="shared" si="111"/>
        <v>#DIV/0!</v>
      </c>
      <c r="F249" s="10" t="e">
        <f t="shared" si="111"/>
        <v>#DIV/0!</v>
      </c>
      <c r="G249" s="10" t="e">
        <f t="shared" si="111"/>
        <v>#DIV/0!</v>
      </c>
      <c r="H249" s="10" t="e">
        <f t="shared" si="81"/>
        <v>#DIV/0!</v>
      </c>
      <c r="I249" s="9" t="e">
        <f t="shared" si="70"/>
        <v>#DIV/0!</v>
      </c>
      <c r="J249" s="10" t="e">
        <f t="shared" si="82"/>
        <v>#DIV/0!</v>
      </c>
      <c r="K249" s="10" t="e">
        <f t="shared" si="83"/>
        <v>#DIV/0!</v>
      </c>
      <c r="L249" s="10" t="e">
        <f t="shared" si="84"/>
        <v>#DIV/0!</v>
      </c>
      <c r="M249" s="10" t="e">
        <f t="shared" si="85"/>
        <v>#DIV/0!</v>
      </c>
      <c r="N249" s="10" t="e">
        <f t="shared" si="112"/>
        <v>#DIV/0!</v>
      </c>
      <c r="O249" s="3" t="e">
        <f t="shared" si="112"/>
        <v>#DIV/0!</v>
      </c>
      <c r="P249" s="10" t="e">
        <f t="shared" si="112"/>
        <v>#DIV/0!</v>
      </c>
      <c r="Q249" s="10" t="e">
        <f t="shared" si="112"/>
        <v>#DIV/0!</v>
      </c>
      <c r="R249" s="10" t="e">
        <f t="shared" si="87"/>
        <v>#DIV/0!</v>
      </c>
      <c r="S249" s="10" t="e">
        <f t="shared" si="88"/>
        <v>#DIV/0!</v>
      </c>
      <c r="T249" s="10" t="e">
        <f t="shared" si="71"/>
        <v>#DIV/0!</v>
      </c>
      <c r="U249" s="10" t="e">
        <f t="shared" si="89"/>
        <v>#DIV/0!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 t="e">
        <f t="shared" si="90"/>
        <v>#DIV/0!</v>
      </c>
      <c r="AG249" s="10" t="e">
        <f t="shared" si="109"/>
        <v>#DIV/0!</v>
      </c>
      <c r="AH249" s="10" t="e">
        <f t="shared" si="109"/>
        <v>#DIV/0!</v>
      </c>
      <c r="AI249" s="10" t="e">
        <f t="shared" si="109"/>
        <v>#DIV/0!</v>
      </c>
      <c r="AJ249" s="10" t="e">
        <f t="shared" si="109"/>
        <v>#DIV/0!</v>
      </c>
      <c r="AK249" s="10" t="e">
        <f t="shared" si="109"/>
        <v>#DIV/0!</v>
      </c>
      <c r="AL249" s="10" t="e">
        <f t="shared" si="109"/>
        <v>#DIV/0!</v>
      </c>
      <c r="AM249" s="10" t="e">
        <f t="shared" si="73"/>
        <v>#DIV/0!</v>
      </c>
      <c r="AN249" s="10" t="e">
        <f t="shared" si="74"/>
        <v>#DIV/0!</v>
      </c>
      <c r="AO249" s="10" t="e">
        <f t="shared" si="75"/>
        <v>#DIV/0!</v>
      </c>
      <c r="AP249" s="10" t="e">
        <f t="shared" si="76"/>
        <v>#DIV/0!</v>
      </c>
      <c r="AQ249" s="10" t="e">
        <f t="shared" si="77"/>
        <v>#DIV/0!</v>
      </c>
      <c r="AR249" s="10" t="e">
        <f t="shared" si="78"/>
        <v>#DIV/0!</v>
      </c>
      <c r="AS249" s="10" t="e">
        <f t="shared" si="110"/>
        <v>#DIV/0!</v>
      </c>
      <c r="AT249" s="10" t="e">
        <f t="shared" si="110"/>
        <v>#DIV/0!</v>
      </c>
      <c r="AU249" s="10" t="e">
        <f t="shared" si="110"/>
        <v>#DIV/0!</v>
      </c>
      <c r="AV249" s="10" t="e">
        <f t="shared" si="110"/>
        <v>#DIV/0!</v>
      </c>
      <c r="AW249" s="10" t="e">
        <f t="shared" si="91"/>
        <v>#DIV/0!</v>
      </c>
      <c r="AX249" s="10" t="e">
        <f t="shared" si="92"/>
        <v>#DIV/0!</v>
      </c>
      <c r="AY249" s="10" t="e">
        <f t="shared" si="93"/>
        <v>#DIV/0!</v>
      </c>
      <c r="AZ249" s="10" t="e">
        <f t="shared" si="94"/>
        <v>#DIV/0!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 t="e">
        <f t="shared" si="95"/>
        <v>#DIV/0!</v>
      </c>
      <c r="BL249" s="10" t="e">
        <f t="shared" si="113"/>
        <v>#DIV/0!</v>
      </c>
      <c r="BM249" s="10" t="e">
        <f t="shared" si="113"/>
        <v>#DIV/0!</v>
      </c>
      <c r="BN249" s="10" t="e">
        <f t="shared" si="113"/>
        <v>#DIV/0!</v>
      </c>
      <c r="BO249" s="10" t="e">
        <f t="shared" si="113"/>
        <v>#DIV/0!</v>
      </c>
      <c r="BP249" s="10" t="e">
        <f t="shared" si="113"/>
        <v>#DIV/0!</v>
      </c>
      <c r="BQ249" s="10" t="e">
        <f t="shared" si="113"/>
        <v>#DIV/0!</v>
      </c>
      <c r="BR249" s="10" t="e">
        <f t="shared" si="97"/>
        <v>#DIV/0!</v>
      </c>
      <c r="BS249" s="10" t="e">
        <f t="shared" si="98"/>
        <v>#DIV/0!</v>
      </c>
      <c r="BT249" s="10" t="e">
        <f t="shared" si="99"/>
        <v>#DIV/0!</v>
      </c>
      <c r="BU249" s="10" t="e">
        <f t="shared" si="100"/>
        <v>#DIV/0!</v>
      </c>
      <c r="BV249" s="10" t="e">
        <f t="shared" si="101"/>
        <v>#DIV/0!</v>
      </c>
      <c r="BW249" s="10" t="e">
        <f t="shared" si="102"/>
        <v>#DIV/0!</v>
      </c>
      <c r="BX249" s="10" t="e">
        <f t="shared" si="114"/>
        <v>#DIV/0!</v>
      </c>
      <c r="BY249" s="10" t="e">
        <f t="shared" si="114"/>
        <v>#DIV/0!</v>
      </c>
      <c r="BZ249" s="10" t="e">
        <f t="shared" si="114"/>
        <v>#DIV/0!</v>
      </c>
      <c r="CA249" s="10" t="e">
        <f t="shared" si="114"/>
        <v>#DIV/0!</v>
      </c>
      <c r="CB249" s="10" t="e">
        <f t="shared" si="104"/>
        <v>#DIV/0!</v>
      </c>
      <c r="CC249" s="10" t="e">
        <f t="shared" si="105"/>
        <v>#DIV/0!</v>
      </c>
      <c r="CD249" s="10" t="e">
        <f t="shared" si="106"/>
        <v>#DIV/0!</v>
      </c>
      <c r="CE249" s="10" t="e">
        <f t="shared" si="107"/>
        <v>#DIV/0!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 t="e">
        <f t="shared" si="108"/>
        <v>#DIV/0!</v>
      </c>
    </row>
    <row r="250" spans="1:93">
      <c r="A250">
        <v>95</v>
      </c>
      <c r="B250" s="10" t="e">
        <f t="shared" si="111"/>
        <v>#DIV/0!</v>
      </c>
      <c r="C250" s="10" t="e">
        <f t="shared" si="111"/>
        <v>#DIV/0!</v>
      </c>
      <c r="D250" s="10" t="e">
        <f t="shared" si="111"/>
        <v>#DIV/0!</v>
      </c>
      <c r="E250" s="10" t="e">
        <f t="shared" si="111"/>
        <v>#DIV/0!</v>
      </c>
      <c r="F250" s="10" t="e">
        <f t="shared" si="111"/>
        <v>#DIV/0!</v>
      </c>
      <c r="G250" s="10" t="e">
        <f t="shared" si="111"/>
        <v>#DIV/0!</v>
      </c>
      <c r="H250" s="10" t="e">
        <f t="shared" si="81"/>
        <v>#DIV/0!</v>
      </c>
      <c r="I250" s="9" t="e">
        <f t="shared" si="70"/>
        <v>#DIV/0!</v>
      </c>
      <c r="J250" s="10" t="e">
        <f t="shared" si="82"/>
        <v>#DIV/0!</v>
      </c>
      <c r="K250" s="10" t="e">
        <f t="shared" si="83"/>
        <v>#DIV/0!</v>
      </c>
      <c r="L250" s="10" t="e">
        <f t="shared" si="84"/>
        <v>#DIV/0!</v>
      </c>
      <c r="M250" s="10" t="e">
        <f t="shared" si="85"/>
        <v>#DIV/0!</v>
      </c>
      <c r="N250" s="10" t="e">
        <f t="shared" si="112"/>
        <v>#DIV/0!</v>
      </c>
      <c r="O250" s="3" t="e">
        <f t="shared" si="112"/>
        <v>#DIV/0!</v>
      </c>
      <c r="P250" s="10" t="e">
        <f t="shared" si="112"/>
        <v>#DIV/0!</v>
      </c>
      <c r="Q250" s="10" t="e">
        <f t="shared" si="112"/>
        <v>#DIV/0!</v>
      </c>
      <c r="R250" s="10" t="e">
        <f t="shared" si="87"/>
        <v>#DIV/0!</v>
      </c>
      <c r="S250" s="10" t="e">
        <f t="shared" si="88"/>
        <v>#DIV/0!</v>
      </c>
      <c r="T250" s="10" t="e">
        <f t="shared" si="71"/>
        <v>#DIV/0!</v>
      </c>
      <c r="U250" s="10" t="e">
        <f t="shared" si="89"/>
        <v>#DIV/0!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 t="e">
        <f t="shared" si="90"/>
        <v>#DIV/0!</v>
      </c>
      <c r="AG250" s="10" t="e">
        <f t="shared" si="109"/>
        <v>#DIV/0!</v>
      </c>
      <c r="AH250" s="10" t="e">
        <f t="shared" si="109"/>
        <v>#DIV/0!</v>
      </c>
      <c r="AI250" s="10" t="e">
        <f t="shared" si="109"/>
        <v>#DIV/0!</v>
      </c>
      <c r="AJ250" s="10" t="e">
        <f t="shared" si="109"/>
        <v>#DIV/0!</v>
      </c>
      <c r="AK250" s="10" t="e">
        <f t="shared" si="109"/>
        <v>#DIV/0!</v>
      </c>
      <c r="AL250" s="10" t="e">
        <f t="shared" si="109"/>
        <v>#DIV/0!</v>
      </c>
      <c r="AM250" s="10" t="e">
        <f t="shared" si="73"/>
        <v>#DIV/0!</v>
      </c>
      <c r="AN250" s="10" t="e">
        <f t="shared" si="74"/>
        <v>#DIV/0!</v>
      </c>
      <c r="AO250" s="10" t="e">
        <f t="shared" si="75"/>
        <v>#DIV/0!</v>
      </c>
      <c r="AP250" s="10" t="e">
        <f t="shared" si="76"/>
        <v>#DIV/0!</v>
      </c>
      <c r="AQ250" s="10" t="e">
        <f t="shared" si="77"/>
        <v>#DIV/0!</v>
      </c>
      <c r="AR250" s="10" t="e">
        <f t="shared" si="78"/>
        <v>#DIV/0!</v>
      </c>
      <c r="AS250" s="10" t="e">
        <f t="shared" si="110"/>
        <v>#DIV/0!</v>
      </c>
      <c r="AT250" s="10" t="e">
        <f t="shared" si="110"/>
        <v>#DIV/0!</v>
      </c>
      <c r="AU250" s="10" t="e">
        <f t="shared" si="110"/>
        <v>#DIV/0!</v>
      </c>
      <c r="AV250" s="10" t="e">
        <f t="shared" si="110"/>
        <v>#DIV/0!</v>
      </c>
      <c r="AW250" s="10" t="e">
        <f t="shared" si="91"/>
        <v>#DIV/0!</v>
      </c>
      <c r="AX250" s="10" t="e">
        <f t="shared" si="92"/>
        <v>#DIV/0!</v>
      </c>
      <c r="AY250" s="10" t="e">
        <f t="shared" si="93"/>
        <v>#DIV/0!</v>
      </c>
      <c r="AZ250" s="10" t="e">
        <f t="shared" si="94"/>
        <v>#DIV/0!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 t="e">
        <f t="shared" si="95"/>
        <v>#DIV/0!</v>
      </c>
      <c r="BL250" s="10" t="e">
        <f t="shared" si="113"/>
        <v>#DIV/0!</v>
      </c>
      <c r="BM250" s="10" t="e">
        <f t="shared" si="113"/>
        <v>#DIV/0!</v>
      </c>
      <c r="BN250" s="10" t="e">
        <f t="shared" si="113"/>
        <v>#DIV/0!</v>
      </c>
      <c r="BO250" s="10" t="e">
        <f t="shared" si="113"/>
        <v>#DIV/0!</v>
      </c>
      <c r="BP250" s="10" t="e">
        <f t="shared" si="113"/>
        <v>#DIV/0!</v>
      </c>
      <c r="BQ250" s="10" t="e">
        <f t="shared" si="113"/>
        <v>#DIV/0!</v>
      </c>
      <c r="BR250" s="10" t="e">
        <f t="shared" si="97"/>
        <v>#DIV/0!</v>
      </c>
      <c r="BS250" s="10" t="e">
        <f t="shared" si="98"/>
        <v>#DIV/0!</v>
      </c>
      <c r="BT250" s="10" t="e">
        <f t="shared" si="99"/>
        <v>#DIV/0!</v>
      </c>
      <c r="BU250" s="10" t="e">
        <f t="shared" si="100"/>
        <v>#DIV/0!</v>
      </c>
      <c r="BV250" s="10" t="e">
        <f t="shared" si="101"/>
        <v>#DIV/0!</v>
      </c>
      <c r="BW250" s="10" t="e">
        <f t="shared" si="102"/>
        <v>#DIV/0!</v>
      </c>
      <c r="BX250" s="10" t="e">
        <f t="shared" si="114"/>
        <v>#DIV/0!</v>
      </c>
      <c r="BY250" s="10" t="e">
        <f t="shared" si="114"/>
        <v>#DIV/0!</v>
      </c>
      <c r="BZ250" s="10" t="e">
        <f t="shared" si="114"/>
        <v>#DIV/0!</v>
      </c>
      <c r="CA250" s="10" t="e">
        <f t="shared" si="114"/>
        <v>#DIV/0!</v>
      </c>
      <c r="CB250" s="10" t="e">
        <f t="shared" si="104"/>
        <v>#DIV/0!</v>
      </c>
      <c r="CC250" s="10" t="e">
        <f t="shared" si="105"/>
        <v>#DIV/0!</v>
      </c>
      <c r="CD250" s="10" t="e">
        <f t="shared" si="106"/>
        <v>#DIV/0!</v>
      </c>
      <c r="CE250" s="10" t="e">
        <f t="shared" si="107"/>
        <v>#DIV/0!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 t="e">
        <f t="shared" si="108"/>
        <v>#DIV/0!</v>
      </c>
    </row>
    <row r="251" spans="1:93">
      <c r="A251">
        <v>96</v>
      </c>
      <c r="B251" s="10" t="e">
        <f t="shared" si="111"/>
        <v>#DIV/0!</v>
      </c>
      <c r="C251" s="10" t="e">
        <f t="shared" si="111"/>
        <v>#DIV/0!</v>
      </c>
      <c r="D251" s="10" t="e">
        <f t="shared" si="111"/>
        <v>#DIV/0!</v>
      </c>
      <c r="E251" s="10" t="e">
        <f t="shared" si="111"/>
        <v>#DIV/0!</v>
      </c>
      <c r="F251" s="10" t="e">
        <f t="shared" si="111"/>
        <v>#DIV/0!</v>
      </c>
      <c r="G251" s="10" t="e">
        <f t="shared" si="111"/>
        <v>#DIV/0!</v>
      </c>
      <c r="H251" s="10" t="e">
        <f t="shared" si="81"/>
        <v>#DIV/0!</v>
      </c>
      <c r="I251" s="9" t="e">
        <f t="shared" si="70"/>
        <v>#DIV/0!</v>
      </c>
      <c r="J251" s="10" t="e">
        <f t="shared" si="82"/>
        <v>#DIV/0!</v>
      </c>
      <c r="K251" s="10" t="e">
        <f t="shared" si="83"/>
        <v>#DIV/0!</v>
      </c>
      <c r="L251" s="10" t="e">
        <f t="shared" si="84"/>
        <v>#DIV/0!</v>
      </c>
      <c r="M251" s="10" t="e">
        <f t="shared" si="85"/>
        <v>#DIV/0!</v>
      </c>
      <c r="N251" s="10" t="e">
        <f t="shared" si="112"/>
        <v>#DIV/0!</v>
      </c>
      <c r="O251" s="3" t="e">
        <f t="shared" si="112"/>
        <v>#DIV/0!</v>
      </c>
      <c r="P251" s="10" t="e">
        <f t="shared" si="112"/>
        <v>#DIV/0!</v>
      </c>
      <c r="Q251" s="10" t="e">
        <f t="shared" si="112"/>
        <v>#DIV/0!</v>
      </c>
      <c r="R251" s="10" t="e">
        <f t="shared" si="87"/>
        <v>#DIV/0!</v>
      </c>
      <c r="S251" s="10" t="e">
        <f t="shared" si="88"/>
        <v>#DIV/0!</v>
      </c>
      <c r="T251" s="10" t="e">
        <f t="shared" si="71"/>
        <v>#DIV/0!</v>
      </c>
      <c r="U251" s="10" t="e">
        <f t="shared" si="89"/>
        <v>#DIV/0!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 t="e">
        <f t="shared" si="90"/>
        <v>#DIV/0!</v>
      </c>
      <c r="AG251" s="10" t="e">
        <f t="shared" si="109"/>
        <v>#DIV/0!</v>
      </c>
      <c r="AH251" s="10" t="e">
        <f t="shared" si="109"/>
        <v>#DIV/0!</v>
      </c>
      <c r="AI251" s="10" t="e">
        <f t="shared" si="109"/>
        <v>#DIV/0!</v>
      </c>
      <c r="AJ251" s="10" t="e">
        <f t="shared" si="109"/>
        <v>#DIV/0!</v>
      </c>
      <c r="AK251" s="10" t="e">
        <f t="shared" si="109"/>
        <v>#DIV/0!</v>
      </c>
      <c r="AL251" s="10" t="e">
        <f t="shared" si="109"/>
        <v>#DIV/0!</v>
      </c>
      <c r="AM251" s="10" t="e">
        <f t="shared" si="73"/>
        <v>#DIV/0!</v>
      </c>
      <c r="AN251" s="10" t="e">
        <f t="shared" si="74"/>
        <v>#DIV/0!</v>
      </c>
      <c r="AO251" s="10" t="e">
        <f t="shared" si="75"/>
        <v>#DIV/0!</v>
      </c>
      <c r="AP251" s="10" t="e">
        <f t="shared" si="76"/>
        <v>#DIV/0!</v>
      </c>
      <c r="AQ251" s="10" t="e">
        <f t="shared" si="77"/>
        <v>#DIV/0!</v>
      </c>
      <c r="AR251" s="10" t="e">
        <f t="shared" si="78"/>
        <v>#DIV/0!</v>
      </c>
      <c r="AS251" s="10" t="e">
        <f t="shared" si="110"/>
        <v>#DIV/0!</v>
      </c>
      <c r="AT251" s="10" t="e">
        <f t="shared" si="110"/>
        <v>#DIV/0!</v>
      </c>
      <c r="AU251" s="10" t="e">
        <f t="shared" si="110"/>
        <v>#DIV/0!</v>
      </c>
      <c r="AV251" s="10" t="e">
        <f t="shared" si="110"/>
        <v>#DIV/0!</v>
      </c>
      <c r="AW251" s="10" t="e">
        <f t="shared" si="91"/>
        <v>#DIV/0!</v>
      </c>
      <c r="AX251" s="10" t="e">
        <f t="shared" si="92"/>
        <v>#DIV/0!</v>
      </c>
      <c r="AY251" s="10" t="e">
        <f t="shared" si="93"/>
        <v>#DIV/0!</v>
      </c>
      <c r="AZ251" s="10" t="e">
        <f t="shared" si="94"/>
        <v>#DIV/0!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 t="e">
        <f t="shared" si="95"/>
        <v>#DIV/0!</v>
      </c>
      <c r="BL251" s="10" t="e">
        <f t="shared" si="113"/>
        <v>#DIV/0!</v>
      </c>
      <c r="BM251" s="10" t="e">
        <f t="shared" si="113"/>
        <v>#DIV/0!</v>
      </c>
      <c r="BN251" s="10" t="e">
        <f t="shared" si="113"/>
        <v>#DIV/0!</v>
      </c>
      <c r="BO251" s="10" t="e">
        <f t="shared" si="113"/>
        <v>#DIV/0!</v>
      </c>
      <c r="BP251" s="10" t="e">
        <f t="shared" si="113"/>
        <v>#DIV/0!</v>
      </c>
      <c r="BQ251" s="10" t="e">
        <f t="shared" si="113"/>
        <v>#DIV/0!</v>
      </c>
      <c r="BR251" s="10" t="e">
        <f t="shared" si="97"/>
        <v>#DIV/0!</v>
      </c>
      <c r="BS251" s="10" t="e">
        <f t="shared" si="98"/>
        <v>#DIV/0!</v>
      </c>
      <c r="BT251" s="10" t="e">
        <f t="shared" si="99"/>
        <v>#DIV/0!</v>
      </c>
      <c r="BU251" s="10" t="e">
        <f t="shared" si="100"/>
        <v>#DIV/0!</v>
      </c>
      <c r="BV251" s="10" t="e">
        <f t="shared" si="101"/>
        <v>#DIV/0!</v>
      </c>
      <c r="BW251" s="10" t="e">
        <f t="shared" si="102"/>
        <v>#DIV/0!</v>
      </c>
      <c r="BX251" s="10" t="e">
        <f t="shared" si="114"/>
        <v>#DIV/0!</v>
      </c>
      <c r="BY251" s="10" t="e">
        <f t="shared" si="114"/>
        <v>#DIV/0!</v>
      </c>
      <c r="BZ251" s="10" t="e">
        <f t="shared" si="114"/>
        <v>#DIV/0!</v>
      </c>
      <c r="CA251" s="10" t="e">
        <f t="shared" si="114"/>
        <v>#DIV/0!</v>
      </c>
      <c r="CB251" s="10" t="e">
        <f t="shared" si="104"/>
        <v>#DIV/0!</v>
      </c>
      <c r="CC251" s="10" t="e">
        <f t="shared" si="105"/>
        <v>#DIV/0!</v>
      </c>
      <c r="CD251" s="10" t="e">
        <f t="shared" si="106"/>
        <v>#DIV/0!</v>
      </c>
      <c r="CE251" s="10" t="e">
        <f t="shared" si="107"/>
        <v>#DIV/0!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 t="e">
        <f t="shared" si="108"/>
        <v>#DIV/0!</v>
      </c>
    </row>
    <row r="252" spans="1:93">
      <c r="A252">
        <v>97</v>
      </c>
      <c r="B252" s="10" t="e">
        <f t="shared" si="111"/>
        <v>#DIV/0!</v>
      </c>
      <c r="C252" s="10" t="e">
        <f t="shared" si="111"/>
        <v>#DIV/0!</v>
      </c>
      <c r="D252" s="10" t="e">
        <f t="shared" si="111"/>
        <v>#DIV/0!</v>
      </c>
      <c r="E252" s="10" t="e">
        <f t="shared" si="111"/>
        <v>#DIV/0!</v>
      </c>
      <c r="F252" s="10" t="e">
        <f t="shared" si="111"/>
        <v>#DIV/0!</v>
      </c>
      <c r="G252" s="10" t="e">
        <f t="shared" si="111"/>
        <v>#DIV/0!</v>
      </c>
      <c r="H252" s="10" t="e">
        <f t="shared" si="81"/>
        <v>#DIV/0!</v>
      </c>
      <c r="I252" s="9" t="e">
        <f t="shared" si="70"/>
        <v>#DIV/0!</v>
      </c>
      <c r="J252" s="10" t="e">
        <f t="shared" si="82"/>
        <v>#DIV/0!</v>
      </c>
      <c r="K252" s="10" t="e">
        <f t="shared" si="83"/>
        <v>#DIV/0!</v>
      </c>
      <c r="L252" s="10" t="e">
        <f t="shared" si="84"/>
        <v>#DIV/0!</v>
      </c>
      <c r="M252" s="10" t="e">
        <f t="shared" si="85"/>
        <v>#DIV/0!</v>
      </c>
      <c r="N252" s="10" t="e">
        <f t="shared" si="112"/>
        <v>#DIV/0!</v>
      </c>
      <c r="O252" s="3" t="e">
        <f t="shared" si="112"/>
        <v>#DIV/0!</v>
      </c>
      <c r="P252" s="10" t="e">
        <f t="shared" si="112"/>
        <v>#DIV/0!</v>
      </c>
      <c r="Q252" s="10" t="e">
        <f t="shared" si="112"/>
        <v>#DIV/0!</v>
      </c>
      <c r="R252" s="10" t="e">
        <f t="shared" si="87"/>
        <v>#DIV/0!</v>
      </c>
      <c r="S252" s="10" t="e">
        <f t="shared" si="88"/>
        <v>#DIV/0!</v>
      </c>
      <c r="T252" s="10" t="e">
        <f t="shared" si="71"/>
        <v>#DIV/0!</v>
      </c>
      <c r="U252" s="10" t="e">
        <f t="shared" si="89"/>
        <v>#DIV/0!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 t="e">
        <f t="shared" si="90"/>
        <v>#DIV/0!</v>
      </c>
      <c r="AG252" s="10" t="e">
        <f t="shared" ref="AG252:AL254" si="115">AG125-$BJ125</f>
        <v>#DIV/0!</v>
      </c>
      <c r="AH252" s="10" t="e">
        <f t="shared" si="115"/>
        <v>#DIV/0!</v>
      </c>
      <c r="AI252" s="10" t="e">
        <f t="shared" si="115"/>
        <v>#DIV/0!</v>
      </c>
      <c r="AJ252" s="10" t="e">
        <f t="shared" si="115"/>
        <v>#DIV/0!</v>
      </c>
      <c r="AK252" s="10" t="e">
        <f t="shared" si="115"/>
        <v>#DIV/0!</v>
      </c>
      <c r="AL252" s="10" t="e">
        <f t="shared" si="115"/>
        <v>#DIV/0!</v>
      </c>
      <c r="AM252" s="10" t="e">
        <f t="shared" si="73"/>
        <v>#DIV/0!</v>
      </c>
      <c r="AN252" s="10" t="e">
        <f t="shared" si="74"/>
        <v>#DIV/0!</v>
      </c>
      <c r="AO252" s="10" t="e">
        <f t="shared" si="75"/>
        <v>#DIV/0!</v>
      </c>
      <c r="AP252" s="10" t="e">
        <f t="shared" si="76"/>
        <v>#DIV/0!</v>
      </c>
      <c r="AQ252" s="10" t="e">
        <f t="shared" si="77"/>
        <v>#DIV/0!</v>
      </c>
      <c r="AR252" s="10" t="e">
        <f t="shared" si="78"/>
        <v>#DIV/0!</v>
      </c>
      <c r="AS252" s="10" t="e">
        <f t="shared" ref="AS252:AV254" si="116">AS125-$BJ125</f>
        <v>#DIV/0!</v>
      </c>
      <c r="AT252" s="10" t="e">
        <f t="shared" si="116"/>
        <v>#DIV/0!</v>
      </c>
      <c r="AU252" s="10" t="e">
        <f t="shared" si="116"/>
        <v>#DIV/0!</v>
      </c>
      <c r="AV252" s="10" t="e">
        <f t="shared" si="116"/>
        <v>#DIV/0!</v>
      </c>
      <c r="AW252" s="10" t="e">
        <f t="shared" si="91"/>
        <v>#DIV/0!</v>
      </c>
      <c r="AX252" s="10" t="e">
        <f t="shared" si="92"/>
        <v>#DIV/0!</v>
      </c>
      <c r="AY252" s="10" t="e">
        <f t="shared" si="93"/>
        <v>#DIV/0!</v>
      </c>
      <c r="AZ252" s="10" t="e">
        <f t="shared" si="94"/>
        <v>#DIV/0!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 t="e">
        <f t="shared" si="95"/>
        <v>#DIV/0!</v>
      </c>
      <c r="BL252" s="10" t="e">
        <f t="shared" si="113"/>
        <v>#DIV/0!</v>
      </c>
      <c r="BM252" s="10" t="e">
        <f t="shared" si="113"/>
        <v>#DIV/0!</v>
      </c>
      <c r="BN252" s="10" t="e">
        <f t="shared" si="113"/>
        <v>#DIV/0!</v>
      </c>
      <c r="BO252" s="10" t="e">
        <f t="shared" si="113"/>
        <v>#DIV/0!</v>
      </c>
      <c r="BP252" s="10" t="e">
        <f t="shared" si="113"/>
        <v>#DIV/0!</v>
      </c>
      <c r="BQ252" s="10" t="e">
        <f t="shared" si="113"/>
        <v>#DIV/0!</v>
      </c>
      <c r="BR252" s="10" t="e">
        <f t="shared" si="97"/>
        <v>#DIV/0!</v>
      </c>
      <c r="BS252" s="10" t="e">
        <f t="shared" si="98"/>
        <v>#DIV/0!</v>
      </c>
      <c r="BT252" s="10" t="e">
        <f t="shared" si="99"/>
        <v>#DIV/0!</v>
      </c>
      <c r="BU252" s="10" t="e">
        <f t="shared" si="100"/>
        <v>#DIV/0!</v>
      </c>
      <c r="BV252" s="10" t="e">
        <f t="shared" si="101"/>
        <v>#DIV/0!</v>
      </c>
      <c r="BW252" s="10" t="e">
        <f t="shared" si="102"/>
        <v>#DIV/0!</v>
      </c>
      <c r="BX252" s="10" t="e">
        <f t="shared" si="114"/>
        <v>#DIV/0!</v>
      </c>
      <c r="BY252" s="10" t="e">
        <f t="shared" si="114"/>
        <v>#DIV/0!</v>
      </c>
      <c r="BZ252" s="10" t="e">
        <f t="shared" si="114"/>
        <v>#DIV/0!</v>
      </c>
      <c r="CA252" s="10" t="e">
        <f t="shared" si="114"/>
        <v>#DIV/0!</v>
      </c>
      <c r="CB252" s="10" t="e">
        <f t="shared" si="104"/>
        <v>#DIV/0!</v>
      </c>
      <c r="CC252" s="10" t="e">
        <f t="shared" si="105"/>
        <v>#DIV/0!</v>
      </c>
      <c r="CD252" s="10" t="e">
        <f t="shared" si="106"/>
        <v>#DIV/0!</v>
      </c>
      <c r="CE252" s="10" t="e">
        <f t="shared" si="107"/>
        <v>#DIV/0!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 t="e">
        <f t="shared" si="108"/>
        <v>#DIV/0!</v>
      </c>
    </row>
    <row r="253" spans="1:93">
      <c r="A253">
        <v>98</v>
      </c>
      <c r="B253" s="10" t="e">
        <f t="shared" ref="B253:G254" si="117">B126-$AE126</f>
        <v>#DIV/0!</v>
      </c>
      <c r="C253" s="10" t="e">
        <f t="shared" si="117"/>
        <v>#DIV/0!</v>
      </c>
      <c r="D253" s="10" t="e">
        <f t="shared" si="117"/>
        <v>#DIV/0!</v>
      </c>
      <c r="E253" s="10" t="e">
        <f t="shared" si="117"/>
        <v>#DIV/0!</v>
      </c>
      <c r="F253" s="10" t="e">
        <f t="shared" si="117"/>
        <v>#DIV/0!</v>
      </c>
      <c r="G253" s="10" t="e">
        <f t="shared" si="117"/>
        <v>#DIV/0!</v>
      </c>
      <c r="H253" s="10" t="e">
        <f t="shared" si="81"/>
        <v>#DIV/0!</v>
      </c>
      <c r="I253" s="9" t="e">
        <f t="shared" si="70"/>
        <v>#DIV/0!</v>
      </c>
      <c r="J253" s="10" t="e">
        <f t="shared" si="82"/>
        <v>#DIV/0!</v>
      </c>
      <c r="K253" s="10" t="e">
        <f t="shared" si="83"/>
        <v>#DIV/0!</v>
      </c>
      <c r="L253" s="10" t="e">
        <f t="shared" si="84"/>
        <v>#DIV/0!</v>
      </c>
      <c r="M253" s="10" t="e">
        <f t="shared" si="85"/>
        <v>#DIV/0!</v>
      </c>
      <c r="N253" s="10" t="e">
        <f t="shared" ref="N253:Q254" si="118">N126-$AE126</f>
        <v>#DIV/0!</v>
      </c>
      <c r="O253" s="3" t="e">
        <f t="shared" si="118"/>
        <v>#DIV/0!</v>
      </c>
      <c r="P253" s="10" t="e">
        <f t="shared" si="118"/>
        <v>#DIV/0!</v>
      </c>
      <c r="Q253" s="10" t="e">
        <f t="shared" si="118"/>
        <v>#DIV/0!</v>
      </c>
      <c r="R253" s="10" t="e">
        <f t="shared" si="87"/>
        <v>#DIV/0!</v>
      </c>
      <c r="S253" s="10" t="e">
        <f t="shared" si="88"/>
        <v>#DIV/0!</v>
      </c>
      <c r="T253" s="10" t="e">
        <f t="shared" si="71"/>
        <v>#DIV/0!</v>
      </c>
      <c r="U253" s="10" t="e">
        <f t="shared" si="89"/>
        <v>#DIV/0!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 t="e">
        <f t="shared" si="90"/>
        <v>#DIV/0!</v>
      </c>
      <c r="AG253" s="10" t="e">
        <f t="shared" si="115"/>
        <v>#DIV/0!</v>
      </c>
      <c r="AH253" s="10" t="e">
        <f t="shared" si="115"/>
        <v>#DIV/0!</v>
      </c>
      <c r="AI253" s="10" t="e">
        <f t="shared" si="115"/>
        <v>#DIV/0!</v>
      </c>
      <c r="AJ253" s="10" t="e">
        <f t="shared" si="115"/>
        <v>#DIV/0!</v>
      </c>
      <c r="AK253" s="10" t="e">
        <f t="shared" si="115"/>
        <v>#DIV/0!</v>
      </c>
      <c r="AL253" s="10" t="e">
        <f t="shared" si="115"/>
        <v>#DIV/0!</v>
      </c>
      <c r="AM253" s="10" t="e">
        <f t="shared" si="73"/>
        <v>#DIV/0!</v>
      </c>
      <c r="AN253" s="10" t="e">
        <f t="shared" si="74"/>
        <v>#DIV/0!</v>
      </c>
      <c r="AO253" s="10" t="e">
        <f t="shared" si="75"/>
        <v>#DIV/0!</v>
      </c>
      <c r="AP253" s="10" t="e">
        <f t="shared" si="76"/>
        <v>#DIV/0!</v>
      </c>
      <c r="AQ253" s="10" t="e">
        <f t="shared" si="77"/>
        <v>#DIV/0!</v>
      </c>
      <c r="AR253" s="10" t="e">
        <f t="shared" si="78"/>
        <v>#DIV/0!</v>
      </c>
      <c r="AS253" s="10" t="e">
        <f t="shared" si="116"/>
        <v>#DIV/0!</v>
      </c>
      <c r="AT253" s="10" t="e">
        <f t="shared" si="116"/>
        <v>#DIV/0!</v>
      </c>
      <c r="AU253" s="10" t="e">
        <f t="shared" si="116"/>
        <v>#DIV/0!</v>
      </c>
      <c r="AV253" s="10" t="e">
        <f t="shared" si="116"/>
        <v>#DIV/0!</v>
      </c>
      <c r="AW253" s="10" t="e">
        <f t="shared" si="91"/>
        <v>#DIV/0!</v>
      </c>
      <c r="AX253" s="10" t="e">
        <f t="shared" si="92"/>
        <v>#DIV/0!</v>
      </c>
      <c r="AY253" s="10" t="e">
        <f t="shared" si="93"/>
        <v>#DIV/0!</v>
      </c>
      <c r="AZ253" s="10" t="e">
        <f t="shared" si="94"/>
        <v>#DIV/0!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 t="e">
        <f t="shared" si="95"/>
        <v>#DIV/0!</v>
      </c>
      <c r="BL253" s="10" t="e">
        <f t="shared" ref="BL253:BQ254" si="119">BL126-$CO126</f>
        <v>#DIV/0!</v>
      </c>
      <c r="BM253" s="10" t="e">
        <f t="shared" si="119"/>
        <v>#DIV/0!</v>
      </c>
      <c r="BN253" s="10" t="e">
        <f t="shared" si="119"/>
        <v>#DIV/0!</v>
      </c>
      <c r="BO253" s="10" t="e">
        <f t="shared" si="119"/>
        <v>#DIV/0!</v>
      </c>
      <c r="BP253" s="10" t="e">
        <f t="shared" si="119"/>
        <v>#DIV/0!</v>
      </c>
      <c r="BQ253" s="10" t="e">
        <f t="shared" si="119"/>
        <v>#DIV/0!</v>
      </c>
      <c r="BR253" s="10" t="e">
        <f t="shared" si="97"/>
        <v>#DIV/0!</v>
      </c>
      <c r="BS253" s="10" t="e">
        <f t="shared" si="98"/>
        <v>#DIV/0!</v>
      </c>
      <c r="BT253" s="10" t="e">
        <f t="shared" si="99"/>
        <v>#DIV/0!</v>
      </c>
      <c r="BU253" s="10" t="e">
        <f t="shared" si="100"/>
        <v>#DIV/0!</v>
      </c>
      <c r="BV253" s="10" t="e">
        <f t="shared" si="101"/>
        <v>#DIV/0!</v>
      </c>
      <c r="BW253" s="10" t="e">
        <f t="shared" si="102"/>
        <v>#DIV/0!</v>
      </c>
      <c r="BX253" s="10" t="e">
        <f t="shared" ref="BX253:CA254" si="120">BX126-$CO126</f>
        <v>#DIV/0!</v>
      </c>
      <c r="BY253" s="10" t="e">
        <f t="shared" si="120"/>
        <v>#DIV/0!</v>
      </c>
      <c r="BZ253" s="10" t="e">
        <f t="shared" si="120"/>
        <v>#DIV/0!</v>
      </c>
      <c r="CA253" s="10" t="e">
        <f t="shared" si="120"/>
        <v>#DIV/0!</v>
      </c>
      <c r="CB253" s="10" t="e">
        <f t="shared" si="104"/>
        <v>#DIV/0!</v>
      </c>
      <c r="CC253" s="10" t="e">
        <f t="shared" si="105"/>
        <v>#DIV/0!</v>
      </c>
      <c r="CD253" s="10" t="e">
        <f t="shared" si="106"/>
        <v>#DIV/0!</v>
      </c>
      <c r="CE253" s="10" t="e">
        <f t="shared" si="107"/>
        <v>#DIV/0!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 t="e">
        <f t="shared" si="108"/>
        <v>#DIV/0!</v>
      </c>
    </row>
    <row r="254" spans="1:93">
      <c r="A254">
        <v>99</v>
      </c>
      <c r="B254" s="25" t="e">
        <f t="shared" si="117"/>
        <v>#DIV/0!</v>
      </c>
      <c r="C254" s="25" t="e">
        <f t="shared" si="117"/>
        <v>#DIV/0!</v>
      </c>
      <c r="D254" s="25" t="e">
        <f>D127-$AE127</f>
        <v>#DIV/0!</v>
      </c>
      <c r="E254" s="25" t="e">
        <f t="shared" si="117"/>
        <v>#DIV/0!</v>
      </c>
      <c r="F254" s="25" t="e">
        <f t="shared" si="117"/>
        <v>#DIV/0!</v>
      </c>
      <c r="G254" s="25" t="e">
        <f t="shared" si="117"/>
        <v>#DIV/0!</v>
      </c>
      <c r="H254" s="25" t="e">
        <f t="shared" si="81"/>
        <v>#DIV/0!</v>
      </c>
      <c r="I254" s="26" t="e">
        <f t="shared" si="70"/>
        <v>#DIV/0!</v>
      </c>
      <c r="J254" s="25" t="e">
        <f t="shared" si="82"/>
        <v>#DIV/0!</v>
      </c>
      <c r="K254" s="25" t="e">
        <f t="shared" si="83"/>
        <v>#DIV/0!</v>
      </c>
      <c r="L254" s="25" t="e">
        <f t="shared" si="84"/>
        <v>#DIV/0!</v>
      </c>
      <c r="M254" s="25" t="e">
        <f t="shared" si="85"/>
        <v>#DIV/0!</v>
      </c>
      <c r="N254" s="25" t="e">
        <f t="shared" si="118"/>
        <v>#DIV/0!</v>
      </c>
      <c r="O254" s="14" t="e">
        <f t="shared" si="118"/>
        <v>#DIV/0!</v>
      </c>
      <c r="P254" s="25" t="e">
        <f t="shared" si="118"/>
        <v>#DIV/0!</v>
      </c>
      <c r="Q254" s="25" t="e">
        <f t="shared" si="118"/>
        <v>#DIV/0!</v>
      </c>
      <c r="R254" s="25" t="e">
        <f t="shared" si="87"/>
        <v>#DIV/0!</v>
      </c>
      <c r="S254" s="25" t="e">
        <f t="shared" si="88"/>
        <v>#DIV/0!</v>
      </c>
      <c r="T254" s="25" t="e">
        <f t="shared" si="71"/>
        <v>#DIV/0!</v>
      </c>
      <c r="U254" s="25" t="e">
        <f t="shared" si="89"/>
        <v>#DIV/0!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 t="e">
        <f t="shared" si="90"/>
        <v>#DIV/0!</v>
      </c>
      <c r="AG254" s="25" t="e">
        <f t="shared" si="115"/>
        <v>#DIV/0!</v>
      </c>
      <c r="AH254" s="25" t="e">
        <f t="shared" si="115"/>
        <v>#DIV/0!</v>
      </c>
      <c r="AI254" s="25" t="e">
        <f t="shared" si="115"/>
        <v>#DIV/0!</v>
      </c>
      <c r="AJ254" s="25" t="e">
        <f t="shared" si="115"/>
        <v>#DIV/0!</v>
      </c>
      <c r="AK254" s="25" t="e">
        <f t="shared" si="115"/>
        <v>#DIV/0!</v>
      </c>
      <c r="AL254" s="25" t="e">
        <f t="shared" si="115"/>
        <v>#DIV/0!</v>
      </c>
      <c r="AM254" s="25" t="e">
        <f t="shared" si="73"/>
        <v>#DIV/0!</v>
      </c>
      <c r="AN254" s="25" t="e">
        <f t="shared" si="74"/>
        <v>#DIV/0!</v>
      </c>
      <c r="AO254" s="25" t="e">
        <f t="shared" si="75"/>
        <v>#DIV/0!</v>
      </c>
      <c r="AP254" s="25" t="e">
        <f t="shared" si="76"/>
        <v>#DIV/0!</v>
      </c>
      <c r="AQ254" s="25" t="e">
        <f t="shared" si="77"/>
        <v>#DIV/0!</v>
      </c>
      <c r="AR254" s="25" t="e">
        <f t="shared" si="78"/>
        <v>#DIV/0!</v>
      </c>
      <c r="AS254" s="25" t="e">
        <f t="shared" si="116"/>
        <v>#DIV/0!</v>
      </c>
      <c r="AT254" s="25" t="e">
        <f t="shared" si="116"/>
        <v>#DIV/0!</v>
      </c>
      <c r="AU254" s="25" t="e">
        <f t="shared" si="116"/>
        <v>#DIV/0!</v>
      </c>
      <c r="AV254" s="25" t="e">
        <f t="shared" si="116"/>
        <v>#DIV/0!</v>
      </c>
      <c r="AW254" s="25" t="e">
        <f t="shared" si="91"/>
        <v>#DIV/0!</v>
      </c>
      <c r="AX254" s="25" t="e">
        <f t="shared" si="92"/>
        <v>#DIV/0!</v>
      </c>
      <c r="AY254" s="25" t="e">
        <f t="shared" si="93"/>
        <v>#DIV/0!</v>
      </c>
      <c r="AZ254" s="25" t="e">
        <f t="shared" si="94"/>
        <v>#DIV/0!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 t="e">
        <f t="shared" si="95"/>
        <v>#DIV/0!</v>
      </c>
      <c r="BL254" s="25" t="e">
        <f t="shared" si="119"/>
        <v>#DIV/0!</v>
      </c>
      <c r="BM254" s="25" t="e">
        <f t="shared" si="119"/>
        <v>#DIV/0!</v>
      </c>
      <c r="BN254" s="25" t="e">
        <f t="shared" si="119"/>
        <v>#DIV/0!</v>
      </c>
      <c r="BO254" s="25" t="e">
        <f t="shared" si="119"/>
        <v>#DIV/0!</v>
      </c>
      <c r="BP254" s="25" t="e">
        <f t="shared" si="119"/>
        <v>#DIV/0!</v>
      </c>
      <c r="BQ254" s="25" t="e">
        <f t="shared" si="119"/>
        <v>#DIV/0!</v>
      </c>
      <c r="BR254" s="25" t="e">
        <f t="shared" si="97"/>
        <v>#DIV/0!</v>
      </c>
      <c r="BS254" s="25" t="e">
        <f t="shared" si="98"/>
        <v>#DIV/0!</v>
      </c>
      <c r="BT254" s="25" t="e">
        <f t="shared" si="99"/>
        <v>#DIV/0!</v>
      </c>
      <c r="BU254" s="25" t="e">
        <f t="shared" si="100"/>
        <v>#DIV/0!</v>
      </c>
      <c r="BV254" s="25" t="e">
        <f t="shared" si="101"/>
        <v>#DIV/0!</v>
      </c>
      <c r="BW254" s="25" t="e">
        <f t="shared" si="102"/>
        <v>#DIV/0!</v>
      </c>
      <c r="BX254" s="25" t="e">
        <f t="shared" si="120"/>
        <v>#DIV/0!</v>
      </c>
      <c r="BY254" s="25" t="e">
        <f t="shared" si="120"/>
        <v>#DIV/0!</v>
      </c>
      <c r="BZ254" s="25" t="e">
        <f t="shared" si="120"/>
        <v>#DIV/0!</v>
      </c>
      <c r="CA254" s="25" t="e">
        <f t="shared" si="120"/>
        <v>#DIV/0!</v>
      </c>
      <c r="CB254" s="25" t="e">
        <f t="shared" si="104"/>
        <v>#DIV/0!</v>
      </c>
      <c r="CC254" s="25" t="e">
        <f t="shared" si="105"/>
        <v>#DIV/0!</v>
      </c>
      <c r="CD254" s="25" t="e">
        <f t="shared" si="106"/>
        <v>#DIV/0!</v>
      </c>
      <c r="CE254" s="25" t="e">
        <f t="shared" si="107"/>
        <v>#DIV/0!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 t="e">
        <f t="shared" si="108"/>
        <v>#DIV/0!</v>
      </c>
    </row>
  </sheetData>
  <phoneticPr fontId="34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3657DB3CA89C42BAF60DC4AEE10EDE" ma:contentTypeVersion="18" ma:contentTypeDescription="Create a new document." ma:contentTypeScope="" ma:versionID="6e6214e794316a97e62f78e0d8abe2f0">
  <xsd:schema xmlns:xsd="http://www.w3.org/2001/XMLSchema" xmlns:xs="http://www.w3.org/2001/XMLSchema" xmlns:p="http://schemas.microsoft.com/office/2006/metadata/properties" xmlns:ns3="afff7df5-a137-4180-a445-635b252ac6e7" xmlns:ns4="cfa6e706-8601-4650-be9b-147c2ee1b24b" targetNamespace="http://schemas.microsoft.com/office/2006/metadata/properties" ma:root="true" ma:fieldsID="399e6dee87c8f04424b22813fc5961a8" ns3:_="" ns4:_="">
    <xsd:import namespace="afff7df5-a137-4180-a445-635b252ac6e7"/>
    <xsd:import namespace="cfa6e706-8601-4650-be9b-147c2ee1b2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ff7df5-a137-4180-a445-635b252ac6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6e706-8601-4650-be9b-147c2ee1b24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_activity xmlns="afff7df5-a137-4180-a445-635b252ac6e7" xsi:nil="true"/>
  </documentManagement>
</p:properties>
</file>

<file path=customXml/itemProps1.xml><?xml version="1.0" encoding="utf-8"?>
<ds:datastoreItem xmlns:ds="http://schemas.openxmlformats.org/officeDocument/2006/customXml" ds:itemID="{2808BFF8-3CFA-4DA2-98C7-3B6EA91BB4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ff7df5-a137-4180-a445-635b252ac6e7"/>
    <ds:schemaRef ds:uri="cfa6e706-8601-4650-be9b-147c2ee1b2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cfa6e706-8601-4650-be9b-147c2ee1b24b"/>
    <ds:schemaRef ds:uri="http://www.w3.org/XML/1998/namespace"/>
    <ds:schemaRef ds:uri="http://schemas.microsoft.com/office/2006/metadata/properties"/>
    <ds:schemaRef ds:uri="afff7df5-a137-4180-a445-635b252ac6e7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46c98d88-e344-4ed4-8496-4ed7712e255d}" enabled="0" method="" siteId="{46c98d88-e344-4ed4-8496-4ed7712e255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Revision comments</vt:lpstr>
      <vt:lpstr>UMi-6GHz</vt:lpstr>
      <vt:lpstr>UMa-6GHz</vt:lpstr>
      <vt:lpstr>UMi-7GHz</vt:lpstr>
      <vt:lpstr>UMa-7GHz</vt:lpstr>
      <vt:lpstr>SMa-7GHz-1299m</vt:lpstr>
      <vt:lpstr>SMa-7GHz-1732m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</cp:keywords>
  <cp:lastModifiedBy>Giyoon Park</cp:lastModifiedBy>
  <cp:lastPrinted>2011-08-15T04:23:56Z</cp:lastPrinted>
  <dcterms:created xsi:type="dcterms:W3CDTF">2009-04-02T17:18:32Z</dcterms:created>
  <dcterms:modified xsi:type="dcterms:W3CDTF">2025-05-12T12:06:49Z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(3)huW4QYd+WCMb716+C5OccQHt4JYZthbRJ3PgY/Q+VfcGHw8ZYtBwOlUSzsAtmev0wFkZdh/d
iOdbYSslevV19xLM6TRYWjf5dr7fOpwbeL0ay4EJZhlnzZPByA55Yh8U9eDvikPbMriDMxCP
RiRa5Hy8NKq57ZkVOEbqQyCSxDM8gV+JHrAsNXmu+IxfuwIn5cF3ZdAqFqwri/K/idnybXKP
3qpikGnzFP+FAgGDj9</vt:lpwstr>
  </property>
  <property fmtid="{D5CDD505-2E9C-101B-9397-08002B2CF9AE}" pid="9" name="_2015_ms_pID_7253431">
    <vt:lpwstr>3nbF2Lsp0trBTb72pE4SIe+cYWDBaEIQxJuAapO0+gdVUslaBqhT6J
/PI6pohX833zBKHKyBmg/KLSkJy4Z4yo3UpAouxApHfxGHo60lDeE6pliYmKGD5CKkfPBpa7
zxO1bUINdPxx877s1ppkBlwnp+j2bX7dS6zwBVFf34JbVDC15e4FcAfKqcxLYk0fguRfi9FT
m2gWXXEPCZFdikW2EEhCN3Bz537T2a0jsBhr</vt:lpwstr>
  </property>
  <property fmtid="{D5CDD505-2E9C-101B-9397-08002B2CF9AE}" pid="10" name="_2015_ms_pID_7253432">
    <vt:lpwstr>y5FF8J/m7r4jGPrCtBPVF2cUoxWfT95ZBh9m
ePnxW3cJnKsuO2vu7biDMUb9AKt7RNtBQciwLtG4e0qUZFnCrdMLv1CamD1mhc4CRrCx+8u3
</vt:lpwstr>
  </property>
  <property fmtid="{D5CDD505-2E9C-101B-9397-08002B2CF9AE}" pid="11" name="ContentTypeId">
    <vt:lpwstr>0x010100D53657DB3CA89C42BAF60DC4AEE10EDE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COMMUNICATION &amp;DEVICES GROUP</vt:lpwstr>
  </property>
  <property fmtid="{D5CDD505-2E9C-101B-9397-08002B2CF9AE}" pid="14" name="CTP_TimeStamp">
    <vt:lpwstr>2016-06-14 05:10:29Z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1459217195</vt:lpwstr>
  </property>
  <property fmtid="{D5CDD505-2E9C-101B-9397-08002B2CF9AE}" pid="19" name="CTPClassification">
    <vt:lpwstr>CTP_IC</vt:lpwstr>
  </property>
</Properties>
</file>